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externalLinks/externalLink127.xml" ContentType="application/vnd.openxmlformats-officedocument.spreadsheetml.externalLink+xml"/>
  <Override PartName="/xl/worksheets/sheet13.xml" ContentType="application/vnd.openxmlformats-officedocument.spreadsheetml.worksheet+xml"/>
  <Override PartName="/xl/worksheets/sheet60.xml" ContentType="application/vnd.openxmlformats-officedocument.spreadsheetml.worksheet+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63.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externalLinks/externalLink130.xml" ContentType="application/vnd.openxmlformats-officedocument.spreadsheetml.externalLink+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worksheets/sheet87.xml" ContentType="application/vnd.openxmlformats-officedocument.spreadsheetml.worksheet+xml"/>
  <Override PartName="/xl/externalLinks/externalLink30.xml" ContentType="application/vnd.openxmlformats-officedocument.spreadsheetml.externalLink+xml"/>
  <Override PartName="/xl/worksheets/sheet29.xml" ContentType="application/vnd.openxmlformats-officedocument.spreadsheetml.worksheet+xml"/>
  <Override PartName="/xl/worksheets/sheet76.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externalLinks/externalLink157.xml" ContentType="application/vnd.openxmlformats-officedocument.spreadsheetml.externalLink+xml"/>
  <Override PartName="/xl/worksheets/sheet43.xml" ContentType="application/vnd.openxmlformats-officedocument.spreadsheetml.worksheet+xml"/>
  <Override PartName="/xl/worksheets/sheet90.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146.xml" ContentType="application/vnd.openxmlformats-officedocument.spreadsheetml.externalLink+xml"/>
  <Default Extension="png" ContentType="image/png"/>
  <Override PartName="/xl/worksheets/sheet32.xml" ContentType="application/vnd.openxmlformats-officedocument.spreadsheetml.worksheet+xml"/>
  <Override PartName="/xl/externalLinks/externalLink57.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46.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60.xml" ContentType="application/vnd.openxmlformats-officedocument.spreadsheetml.externalLink+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60.xml" ContentType="application/vnd.openxmlformats-officedocument.spreadsheetml.externalLink+xml"/>
  <Override PartName="/xl/worksheets/sheet5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externalLinks/externalLink129.xml" ContentType="application/vnd.openxmlformats-officedocument.spreadsheetml.externalLink+xml"/>
  <Override PartName="/xl/externalLinks/externalLink147.xml" ContentType="application/vnd.openxmlformats-officedocument.spreadsheetml.externalLink+xml"/>
  <Override PartName="/xl/externalLinks/externalLink158.xml" ContentType="application/vnd.openxmlformats-officedocument.spreadsheetml.externalLink+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Override PartName="/xl/externalLinks/externalLink161.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worksheets/sheet89.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externalLinks/externalLink10.xml" ContentType="application/vnd.openxmlformats-officedocument.spreadsheetml.externalLink+xml"/>
  <Override PartName="/xl/externalLinks/externalLink159.xml" ContentType="application/vnd.openxmlformats-officedocument.spreadsheetml.externalLink+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155.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162.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externalLinks/externalLink149.xml" ContentType="application/vnd.openxmlformats-officedocument.spreadsheetml.externalLink+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externalLinks/externalLink89.xml" ContentType="application/vnd.openxmlformats-officedocument.spreadsheetml.externalLink+xml"/>
  <Override PartName="/xl/externalLinks/externalLink138.xml" ContentType="application/vnd.openxmlformats-officedocument.spreadsheetml.externalLink+xml"/>
  <Override PartName="/xl/worksheets/sheet53.xml" ContentType="application/vnd.openxmlformats-officedocument.spreadsheetml.worksheet+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45.xml" ContentType="application/vnd.openxmlformats-officedocument.spreadsheetml.externalLink+xml"/>
  <Override PartName="/xl/externalLinks/externalLink156.xml" ContentType="application/vnd.openxmlformats-officedocument.spreadsheetml.externalLink+xml"/>
  <Override PartName="/xl/worksheets/sheet42.xml" ContentType="application/vnd.openxmlformats-officedocument.spreadsheetml.worksheet+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externalLinks/externalLink134.xml" ContentType="application/vnd.openxmlformats-officedocument.spreadsheetml.externalLink+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xl/worksheets/sheet69.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externalLinks/externalLink139.xml" ContentType="application/vnd.openxmlformats-officedocument.spreadsheetml.externalLink+xml"/>
  <Override PartName="/xl/worksheets/sheet25.xml" ContentType="application/vnd.openxmlformats-officedocument.spreadsheetml.worksheet+xml"/>
  <Override PartName="/xl/worksheets/sheet72.xml" ContentType="application/vnd.openxmlformats-officedocument.spreadsheetml.worksheet+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externalLinks/externalLink39.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53.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142.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externalLinks/externalLink53.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xl/externalLinks/externalLink42.xml" ContentType="application/vnd.openxmlformats-officedocument.spreadsheetml.externalLink+xml"/>
  <Override PartName="/xl/worksheets/sheet77.xml" ContentType="application/vnd.openxmlformats-officedocument.spreadsheetml.worksheet+xml"/>
  <Override PartName="/xl/worksheets/sheet88.xml" ContentType="application/vnd.openxmlformats-officedocument.spreadsheetml.worksheet+xml"/>
  <Override PartName="/xl/externalLinks/externalLink20.xml" ContentType="application/vnd.openxmlformats-officedocument.spreadsheetml.externalLink+xml"/>
  <Override PartName="/xl/externalLinks/externalLink3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6" windowHeight="11760" tabRatio="882"/>
  </bookViews>
  <sheets>
    <sheet name="COVER  Pge" sheetId="2" r:id="rId1"/>
    <sheet name="Report" sheetId="3" r:id="rId2"/>
    <sheet name="abstract" sheetId="4" r:id="rId3"/>
    <sheet name="TS 555 WLS (Q)" sheetId="1" r:id="rId4"/>
    <sheet name="List of TS 555 WLS (Q)" sheetId="25" r:id="rId5"/>
    <sheet name="TS 82 WLS (NQ)" sheetId="6" r:id="rId6"/>
    <sheet name="List of TS 82 WLS (NQ)" sheetId="26" r:id="rId7"/>
    <sheet name="List of PWS &amp; SVS" sheetId="24" r:id="rId8"/>
    <sheet name="PWS Nawkothi" sheetId="18" r:id="rId9"/>
    <sheet name="PWS kankaul" sheetId="8" r:id="rId10"/>
    <sheet name="Pws Rajaura" sheetId="11" r:id="rId11"/>
    <sheet name="Pws khmhar" sheetId="10" r:id="rId12"/>
    <sheet name="Pws Binodpur" sheetId="12" r:id="rId13"/>
    <sheet name="PWS Nima Chandpura" sheetId="9" r:id="rId14"/>
    <sheet name="PWS MATIHANI" sheetId="7" r:id="rId15"/>
    <sheet name="PWS S Kamal" sheetId="20" r:id="rId16"/>
    <sheet name="Pws Samastipur" sheetId="14" r:id="rId17"/>
    <sheet name="PWS Dandari" sheetId="21" r:id="rId18"/>
    <sheet name="SVS Bahoorchak " sheetId="15" r:id="rId19"/>
    <sheet name="SVS Akha" sheetId="16" r:id="rId20"/>
    <sheet name="SVS Mohanpur" sheetId="17" r:id="rId21"/>
    <sheet name="Ratan SVS" sheetId="22" r:id="rId22"/>
    <sheet name="Bisnhupur SVS" sheetId="23" r:id="rId23"/>
    <sheet name="SVS Musepur " sheetId="19" r:id="rId24"/>
    <sheet name="SVS Parna" sheetId="13" r:id="rId25"/>
    <sheet name="BoQ_FC" sheetId="34" r:id="rId26"/>
    <sheet name="BoQ_1" sheetId="35" r:id="rId27"/>
    <sheet name="BoQ_2" sheetId="36" r:id="rId28"/>
    <sheet name="BoQ_3" sheetId="37" r:id="rId29"/>
    <sheet name="BoQ_4" sheetId="38" r:id="rId30"/>
    <sheet name="1. Boring1A" sheetId="39" r:id="rId31"/>
    <sheet name="2.Chamber TW " sheetId="40" r:id="rId32"/>
    <sheet name="1.Boring.DT.1B" sheetId="41" r:id="rId33"/>
    <sheet name="3a HP moter new" sheetId="42" r:id="rId34"/>
    <sheet name="3b 2HP moter" sheetId="43" r:id="rId35"/>
    <sheet name="3c 5HP moter " sheetId="44" r:id="rId36"/>
    <sheet name="4a. 3HP Starter " sheetId="45" r:id="rId37"/>
    <sheet name="4b. 2HP Starter" sheetId="46" r:id="rId38"/>
    <sheet name="4c. 5HP starter" sheetId="47" r:id="rId39"/>
    <sheet name="5. New Stablizer" sheetId="48" r:id="rId40"/>
    <sheet name="stablizer 5 kva" sheetId="49" r:id="rId41"/>
    <sheet name="6A " sheetId="50" r:id="rId42"/>
    <sheet name="6B" sheetId="51" r:id="rId43"/>
    <sheet name="6C" sheetId="52" r:id="rId44"/>
    <sheet name="6D" sheetId="53" r:id="rId45"/>
    <sheet name="6E" sheetId="54" r:id="rId46"/>
    <sheet name="7. RISER &amp; dILIVERY" sheetId="55" r:id="rId47"/>
    <sheet name="8. WATER TANK" sheetId="56" r:id="rId48"/>
    <sheet name="9. Clorinator " sheetId="57" r:id="rId49"/>
    <sheet name="10. Staging" sheetId="58" r:id="rId50"/>
    <sheet name="11. PAINTING" sheetId="59" r:id="rId51"/>
    <sheet name="12. ROOM for S.Staging" sheetId="60" r:id="rId52"/>
    <sheet name="13. Floor of Staging" sheetId="61" r:id="rId53"/>
    <sheet name="14. Ladder" sheetId="62" r:id="rId54"/>
    <sheet name="15. HC_Hdpe" sheetId="63" r:id="rId55"/>
    <sheet name="16. Rep of HC" sheetId="64" r:id="rId56"/>
    <sheet name="16a._rep hc" sheetId="65" r:id="rId57"/>
    <sheet name="16b_rep_min hc" sheetId="66" r:id="rId58"/>
    <sheet name="17. New Bib Cock" sheetId="67" r:id="rId59"/>
    <sheet name="18. Repairing of Motor" sheetId="68" r:id="rId60"/>
    <sheet name="18b. Repairing of 5hp" sheetId="69" r:id="rId61"/>
    <sheet name="19. Repairing of Starter" sheetId="70" r:id="rId62"/>
    <sheet name="20. Repairing of Stabilizer" sheetId="71" r:id="rId63"/>
    <sheet name="21. Service Cable" sheetId="72" r:id="rId64"/>
    <sheet name="22.Tank Cleaning" sheetId="73" r:id="rId65"/>
    <sheet name="23Analysis leakage repair 90 mm" sheetId="74" r:id="rId66"/>
    <sheet name="Analysis leakage repair 75mm" sheetId="75" r:id="rId67"/>
    <sheet name="Analysis leakage repair 63 mm" sheetId="76" r:id="rId68"/>
    <sheet name="Analysis leakage repair 50mm" sheetId="77" r:id="rId69"/>
    <sheet name="Analysis leakage repair 40mm" sheetId="78" r:id="rId70"/>
    <sheet name="23Analysis leakage repair 9 (2)" sheetId="79" r:id="rId71"/>
    <sheet name="Analysis leakage repair 75m (2)" sheetId="80" r:id="rId72"/>
    <sheet name="Analysis leakage repair 63  (2)" sheetId="81" r:id="rId73"/>
    <sheet name="Analysis leakage repair 50m (2)" sheetId="82" r:id="rId74"/>
    <sheet name="Analysis leakage repair 40m (2)" sheetId="83" r:id="rId75"/>
    <sheet name="26.rep_riser" sheetId="84" r:id="rId76"/>
    <sheet name="27 dev_TW" sheetId="85" r:id="rId77"/>
    <sheet name="28 rep_rcc sta" sheetId="86" r:id="rId78"/>
    <sheet name="29 rep_road res" sheetId="87" r:id="rId79"/>
    <sheet name="31attendent room 01" sheetId="88" r:id="rId80"/>
    <sheet name="Compound_wall 02" sheetId="89" r:id="rId81"/>
    <sheet name="campus development 04" sheetId="90" r:id="rId82"/>
    <sheet name="2HP 08" sheetId="91" r:id="rId83"/>
    <sheet name="SP 09" sheetId="92" r:id="rId84"/>
    <sheet name="VFD 10" sheetId="93" r:id="rId85"/>
    <sheet name="Battery 11" sheetId="94" r:id="rId86"/>
    <sheet name="L-1" sheetId="95" r:id="rId87"/>
    <sheet name="L-2" sheetId="96" r:id="rId88"/>
    <sheet name="Sheet8" sheetId="97" r:id="rId89"/>
    <sheet name="(200 x 150 mm) UPVC" sheetId="98" r:id="rId90"/>
    <sheet name="(200 x 150 mm) MS pipe" sheetId="99" r:id="rId91"/>
    <sheet name="300 x 200mm" sheetId="100" r:id="rId92"/>
    <sheet name="450 x 300 mm t-well" sheetId="101" r:id="rId93"/>
    <sheet name="10000 Gallon" sheetId="102" r:id="rId94"/>
    <sheet name="20000 Gallon" sheetId="103" r:id="rId95"/>
    <sheet name="40000 Gallon" sheetId="104" r:id="rId96"/>
    <sheet name="50000 Gallon" sheetId="105" r:id="rId97"/>
  </sheets>
  <externalReferences>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s>
  <definedNames>
    <definedName name="\0" localSheetId="90">#REF!</definedName>
    <definedName name="\0" localSheetId="55">#REF!</definedName>
    <definedName name="\0" localSheetId="58">#REF!</definedName>
    <definedName name="\0" localSheetId="59">#REF!</definedName>
    <definedName name="\0" localSheetId="60">#REF!</definedName>
    <definedName name="\0" localSheetId="61">#REF!</definedName>
    <definedName name="\0" localSheetId="31">#REF!</definedName>
    <definedName name="\0" localSheetId="62">#REF!</definedName>
    <definedName name="\0" localSheetId="70">#REF!</definedName>
    <definedName name="\0" localSheetId="65">#REF!</definedName>
    <definedName name="\0" localSheetId="82">#REF!</definedName>
    <definedName name="\0" localSheetId="34">#REF!</definedName>
    <definedName name="\0" localSheetId="35">#REF!</definedName>
    <definedName name="\0" localSheetId="37">#REF!</definedName>
    <definedName name="\0" localSheetId="38">#REF!</definedName>
    <definedName name="\0" localSheetId="74">#REF!</definedName>
    <definedName name="\0" localSheetId="69">#REF!</definedName>
    <definedName name="\0" localSheetId="73">#REF!</definedName>
    <definedName name="\0" localSheetId="68">#REF!</definedName>
    <definedName name="\0" localSheetId="72">#REF!</definedName>
    <definedName name="\0" localSheetId="67">#REF!</definedName>
    <definedName name="\0" localSheetId="71">#REF!</definedName>
    <definedName name="\0" localSheetId="66">#REF!</definedName>
    <definedName name="\0" localSheetId="22">#REF!</definedName>
    <definedName name="\0" localSheetId="0">#REF!</definedName>
    <definedName name="\0" localSheetId="9">#REF!</definedName>
    <definedName name="\0" localSheetId="16">#REF!</definedName>
    <definedName name="\0" localSheetId="21">#REF!</definedName>
    <definedName name="\0" localSheetId="1">#REF!</definedName>
    <definedName name="\0" localSheetId="83">#REF!</definedName>
    <definedName name="\0" localSheetId="5">#REF!</definedName>
    <definedName name="\0">#REF!</definedName>
    <definedName name="\B" localSheetId="90">#REF!</definedName>
    <definedName name="\B" localSheetId="55">#REF!</definedName>
    <definedName name="\B" localSheetId="58">#REF!</definedName>
    <definedName name="\B" localSheetId="59">#REF!</definedName>
    <definedName name="\B" localSheetId="60">#REF!</definedName>
    <definedName name="\B" localSheetId="61">#REF!</definedName>
    <definedName name="\B" localSheetId="31">#REF!</definedName>
    <definedName name="\B" localSheetId="62">#REF!</definedName>
    <definedName name="\B" localSheetId="70">#REF!</definedName>
    <definedName name="\B" localSheetId="65">#REF!</definedName>
    <definedName name="\B" localSheetId="82">#REF!</definedName>
    <definedName name="\B" localSheetId="34">#REF!</definedName>
    <definedName name="\B" localSheetId="35">#REF!</definedName>
    <definedName name="\B" localSheetId="37">#REF!</definedName>
    <definedName name="\B" localSheetId="38">#REF!</definedName>
    <definedName name="\B" localSheetId="74">#REF!</definedName>
    <definedName name="\B" localSheetId="69">#REF!</definedName>
    <definedName name="\B" localSheetId="73">#REF!</definedName>
    <definedName name="\B" localSheetId="68">#REF!</definedName>
    <definedName name="\B" localSheetId="72">#REF!</definedName>
    <definedName name="\B" localSheetId="67">#REF!</definedName>
    <definedName name="\B" localSheetId="71">#REF!</definedName>
    <definedName name="\B" localSheetId="66">#REF!</definedName>
    <definedName name="\b" localSheetId="22">#REF!</definedName>
    <definedName name="\b" localSheetId="0">#REF!</definedName>
    <definedName name="\b" localSheetId="9">#REF!</definedName>
    <definedName name="\b" localSheetId="16">#REF!</definedName>
    <definedName name="\b" localSheetId="21">#REF!</definedName>
    <definedName name="\b" localSheetId="1">#REF!</definedName>
    <definedName name="\B" localSheetId="83">#REF!</definedName>
    <definedName name="\b" localSheetId="5">#REF!</definedName>
    <definedName name="\b">#REF!</definedName>
    <definedName name="\C" localSheetId="90">#REF!</definedName>
    <definedName name="\C" localSheetId="55">#REF!</definedName>
    <definedName name="\C" localSheetId="58">#REF!</definedName>
    <definedName name="\C" localSheetId="59">#REF!</definedName>
    <definedName name="\C" localSheetId="60">#REF!</definedName>
    <definedName name="\C" localSheetId="61">#REF!</definedName>
    <definedName name="\C" localSheetId="31">#REF!</definedName>
    <definedName name="\C" localSheetId="62">#REF!</definedName>
    <definedName name="\C" localSheetId="70">#REF!</definedName>
    <definedName name="\C" localSheetId="65">#REF!</definedName>
    <definedName name="\C" localSheetId="82">#REF!</definedName>
    <definedName name="\C" localSheetId="34">#REF!</definedName>
    <definedName name="\C" localSheetId="35">#REF!</definedName>
    <definedName name="\C" localSheetId="37">#REF!</definedName>
    <definedName name="\C" localSheetId="38">#REF!</definedName>
    <definedName name="\C" localSheetId="74">#REF!</definedName>
    <definedName name="\C" localSheetId="69">#REF!</definedName>
    <definedName name="\C" localSheetId="73">#REF!</definedName>
    <definedName name="\C" localSheetId="68">#REF!</definedName>
    <definedName name="\C" localSheetId="72">#REF!</definedName>
    <definedName name="\C" localSheetId="67">#REF!</definedName>
    <definedName name="\C" localSheetId="71">#REF!</definedName>
    <definedName name="\C" localSheetId="66">#REF!</definedName>
    <definedName name="\C" localSheetId="22">#REF!</definedName>
    <definedName name="\C" localSheetId="0">#REF!</definedName>
    <definedName name="\C" localSheetId="9">#REF!</definedName>
    <definedName name="\C" localSheetId="16">#REF!</definedName>
    <definedName name="\C" localSheetId="21">#REF!</definedName>
    <definedName name="\C" localSheetId="1">#REF!</definedName>
    <definedName name="\C" localSheetId="83">#REF!</definedName>
    <definedName name="\C" localSheetId="5">#REF!</definedName>
    <definedName name="\C">#REF!</definedName>
    <definedName name="\e" localSheetId="55">#REF!</definedName>
    <definedName name="\e" localSheetId="58">#REF!</definedName>
    <definedName name="\e" localSheetId="59">#REF!</definedName>
    <definedName name="\e" localSheetId="60">#REF!</definedName>
    <definedName name="\e" localSheetId="61">#REF!</definedName>
    <definedName name="\e" localSheetId="62">#REF!</definedName>
    <definedName name="\e" localSheetId="70">#REF!</definedName>
    <definedName name="\e" localSheetId="65">#REF!</definedName>
    <definedName name="\e" localSheetId="34">#REF!</definedName>
    <definedName name="\e" localSheetId="35">#REF!</definedName>
    <definedName name="\e" localSheetId="37">#REF!</definedName>
    <definedName name="\e" localSheetId="38">#REF!</definedName>
    <definedName name="\e" localSheetId="74">#REF!</definedName>
    <definedName name="\e" localSheetId="69">#REF!</definedName>
    <definedName name="\e" localSheetId="73">#REF!</definedName>
    <definedName name="\e" localSheetId="68">#REF!</definedName>
    <definedName name="\e" localSheetId="72">#REF!</definedName>
    <definedName name="\e" localSheetId="67">#REF!</definedName>
    <definedName name="\e" localSheetId="71">#REF!</definedName>
    <definedName name="\e" localSheetId="66">#REF!</definedName>
    <definedName name="\e" localSheetId="22">#REF!</definedName>
    <definedName name="\e" localSheetId="9">#REF!</definedName>
    <definedName name="\e" localSheetId="16">#REF!</definedName>
    <definedName name="\e" localSheetId="21">#REF!</definedName>
    <definedName name="\e" localSheetId="5">#REF!</definedName>
    <definedName name="\e">#REF!</definedName>
    <definedName name="\G" localSheetId="90">#REF!</definedName>
    <definedName name="\G" localSheetId="55">#REF!</definedName>
    <definedName name="\G" localSheetId="58">#REF!</definedName>
    <definedName name="\G" localSheetId="59">#REF!</definedName>
    <definedName name="\G" localSheetId="60">#REF!</definedName>
    <definedName name="\G" localSheetId="61">#REF!</definedName>
    <definedName name="\G" localSheetId="31">#REF!</definedName>
    <definedName name="\G" localSheetId="62">#REF!</definedName>
    <definedName name="\G" localSheetId="70">#REF!</definedName>
    <definedName name="\G" localSheetId="65">#REF!</definedName>
    <definedName name="\G" localSheetId="82">#REF!</definedName>
    <definedName name="\G" localSheetId="34">#REF!</definedName>
    <definedName name="\G" localSheetId="35">#REF!</definedName>
    <definedName name="\G" localSheetId="37">#REF!</definedName>
    <definedName name="\G" localSheetId="38">#REF!</definedName>
    <definedName name="\G" localSheetId="74">#REF!</definedName>
    <definedName name="\G" localSheetId="69">#REF!</definedName>
    <definedName name="\G" localSheetId="73">#REF!</definedName>
    <definedName name="\G" localSheetId="68">#REF!</definedName>
    <definedName name="\G" localSheetId="72">#REF!</definedName>
    <definedName name="\G" localSheetId="67">#REF!</definedName>
    <definedName name="\G" localSheetId="71">#REF!</definedName>
    <definedName name="\G" localSheetId="66">#REF!</definedName>
    <definedName name="\g" localSheetId="22">#REF!</definedName>
    <definedName name="\g" localSheetId="9">#REF!</definedName>
    <definedName name="\g" localSheetId="16">#REF!</definedName>
    <definedName name="\g" localSheetId="21">#REF!</definedName>
    <definedName name="\G" localSheetId="83">#REF!</definedName>
    <definedName name="\g" localSheetId="5">#REF!</definedName>
    <definedName name="\g">#REF!</definedName>
    <definedName name="\I" localSheetId="90">#REF!</definedName>
    <definedName name="\I" localSheetId="55">#REF!</definedName>
    <definedName name="\I" localSheetId="58">#REF!</definedName>
    <definedName name="\I" localSheetId="59">#REF!</definedName>
    <definedName name="\I" localSheetId="60">#REF!</definedName>
    <definedName name="\I" localSheetId="61">#REF!</definedName>
    <definedName name="\I" localSheetId="31">#REF!</definedName>
    <definedName name="\I" localSheetId="62">#REF!</definedName>
    <definedName name="\I" localSheetId="70">#REF!</definedName>
    <definedName name="\I" localSheetId="65">#REF!</definedName>
    <definedName name="\I" localSheetId="82">#REF!</definedName>
    <definedName name="\I" localSheetId="34">#REF!</definedName>
    <definedName name="\I" localSheetId="35">#REF!</definedName>
    <definedName name="\I" localSheetId="37">#REF!</definedName>
    <definedName name="\I" localSheetId="38">#REF!</definedName>
    <definedName name="\I" localSheetId="74">#REF!</definedName>
    <definedName name="\I" localSheetId="69">#REF!</definedName>
    <definedName name="\I" localSheetId="73">#REF!</definedName>
    <definedName name="\I" localSheetId="68">#REF!</definedName>
    <definedName name="\I" localSheetId="72">#REF!</definedName>
    <definedName name="\I" localSheetId="67">#REF!</definedName>
    <definedName name="\I" localSheetId="71">#REF!</definedName>
    <definedName name="\I" localSheetId="66">#REF!</definedName>
    <definedName name="\i" localSheetId="22">#REF!</definedName>
    <definedName name="\i" localSheetId="9">#REF!</definedName>
    <definedName name="\i" localSheetId="16">#REF!</definedName>
    <definedName name="\i" localSheetId="21">#REF!</definedName>
    <definedName name="\I" localSheetId="83">#REF!</definedName>
    <definedName name="\i" localSheetId="5">#REF!</definedName>
    <definedName name="\i">#REF!</definedName>
    <definedName name="\M" localSheetId="90">#REF!</definedName>
    <definedName name="\M" localSheetId="55">#REF!</definedName>
    <definedName name="\M" localSheetId="58">#REF!</definedName>
    <definedName name="\M" localSheetId="59">#REF!</definedName>
    <definedName name="\M" localSheetId="60">#REF!</definedName>
    <definedName name="\M" localSheetId="61">#REF!</definedName>
    <definedName name="\M" localSheetId="31">#REF!</definedName>
    <definedName name="\M" localSheetId="62">#REF!</definedName>
    <definedName name="\M" localSheetId="70">#REF!</definedName>
    <definedName name="\M" localSheetId="65">#REF!</definedName>
    <definedName name="\M" localSheetId="82">#REF!</definedName>
    <definedName name="\M" localSheetId="34">#REF!</definedName>
    <definedName name="\M" localSheetId="35">#REF!</definedName>
    <definedName name="\M" localSheetId="37">#REF!</definedName>
    <definedName name="\M" localSheetId="38">#REF!</definedName>
    <definedName name="\M" localSheetId="74">#REF!</definedName>
    <definedName name="\M" localSheetId="69">#REF!</definedName>
    <definedName name="\M" localSheetId="73">#REF!</definedName>
    <definedName name="\M" localSheetId="68">#REF!</definedName>
    <definedName name="\M" localSheetId="72">#REF!</definedName>
    <definedName name="\M" localSheetId="67">#REF!</definedName>
    <definedName name="\M" localSheetId="71">#REF!</definedName>
    <definedName name="\M" localSheetId="66">#REF!</definedName>
    <definedName name="\m" localSheetId="22">#REF!</definedName>
    <definedName name="\m" localSheetId="9">#REF!</definedName>
    <definedName name="\m" localSheetId="16">#REF!</definedName>
    <definedName name="\m" localSheetId="21">#REF!</definedName>
    <definedName name="\M" localSheetId="83">#REF!</definedName>
    <definedName name="\m" localSheetId="5">#REF!</definedName>
    <definedName name="\m">#REF!</definedName>
    <definedName name="\O" localSheetId="90">#REF!</definedName>
    <definedName name="\O" localSheetId="55">#REF!</definedName>
    <definedName name="\O" localSheetId="58">#REF!</definedName>
    <definedName name="\O" localSheetId="59">#REF!</definedName>
    <definedName name="\O" localSheetId="60">#REF!</definedName>
    <definedName name="\O" localSheetId="61">#REF!</definedName>
    <definedName name="\O" localSheetId="31">#REF!</definedName>
    <definedName name="\O" localSheetId="62">#REF!</definedName>
    <definedName name="\O" localSheetId="70">#REF!</definedName>
    <definedName name="\O" localSheetId="65">#REF!</definedName>
    <definedName name="\O" localSheetId="82">#REF!</definedName>
    <definedName name="\O" localSheetId="34">#REF!</definedName>
    <definedName name="\O" localSheetId="35">#REF!</definedName>
    <definedName name="\O" localSheetId="37">#REF!</definedName>
    <definedName name="\O" localSheetId="38">#REF!</definedName>
    <definedName name="\O" localSheetId="74">#REF!</definedName>
    <definedName name="\O" localSheetId="69">#REF!</definedName>
    <definedName name="\O" localSheetId="73">#REF!</definedName>
    <definedName name="\O" localSheetId="68">#REF!</definedName>
    <definedName name="\O" localSheetId="72">#REF!</definedName>
    <definedName name="\O" localSheetId="67">#REF!</definedName>
    <definedName name="\O" localSheetId="71">#REF!</definedName>
    <definedName name="\O" localSheetId="66">#REF!</definedName>
    <definedName name="\o" localSheetId="22">#REF!</definedName>
    <definedName name="\o" localSheetId="9">#REF!</definedName>
    <definedName name="\o" localSheetId="16">#REF!</definedName>
    <definedName name="\o" localSheetId="21">#REF!</definedName>
    <definedName name="\O" localSheetId="83">#REF!</definedName>
    <definedName name="\o" localSheetId="5">#REF!</definedName>
    <definedName name="\o">#REF!</definedName>
    <definedName name="\P" localSheetId="90">#REF!</definedName>
    <definedName name="\P" localSheetId="55">#REF!</definedName>
    <definedName name="\P" localSheetId="58">#REF!</definedName>
    <definedName name="\P" localSheetId="59">#REF!</definedName>
    <definedName name="\P" localSheetId="60">#REF!</definedName>
    <definedName name="\P" localSheetId="61">#REF!</definedName>
    <definedName name="\P" localSheetId="31">#REF!</definedName>
    <definedName name="\P" localSheetId="62">#REF!</definedName>
    <definedName name="\P" localSheetId="70">#REF!</definedName>
    <definedName name="\P" localSheetId="65">#REF!</definedName>
    <definedName name="\P" localSheetId="82">#REF!</definedName>
    <definedName name="\P" localSheetId="34">#REF!</definedName>
    <definedName name="\P" localSheetId="35">#REF!</definedName>
    <definedName name="\P" localSheetId="37">#REF!</definedName>
    <definedName name="\P" localSheetId="38">#REF!</definedName>
    <definedName name="\P" localSheetId="74">#REF!</definedName>
    <definedName name="\P" localSheetId="69">#REF!</definedName>
    <definedName name="\P" localSheetId="73">#REF!</definedName>
    <definedName name="\P" localSheetId="68">#REF!</definedName>
    <definedName name="\P" localSheetId="72">#REF!</definedName>
    <definedName name="\P" localSheetId="67">#REF!</definedName>
    <definedName name="\P" localSheetId="71">#REF!</definedName>
    <definedName name="\P" localSheetId="66">#REF!</definedName>
    <definedName name="\p" localSheetId="22">#REF!</definedName>
    <definedName name="\p" localSheetId="9">#REF!</definedName>
    <definedName name="\p" localSheetId="16">#REF!</definedName>
    <definedName name="\p" localSheetId="21">#REF!</definedName>
    <definedName name="\P" localSheetId="83">#REF!</definedName>
    <definedName name="\p" localSheetId="5">#REF!</definedName>
    <definedName name="\p">#REF!</definedName>
    <definedName name="\Q" localSheetId="90">#REF!</definedName>
    <definedName name="\Q" localSheetId="55">#REF!</definedName>
    <definedName name="\Q" localSheetId="58">#REF!</definedName>
    <definedName name="\Q" localSheetId="59">#REF!</definedName>
    <definedName name="\Q" localSheetId="60">#REF!</definedName>
    <definedName name="\Q" localSheetId="61">#REF!</definedName>
    <definedName name="\Q" localSheetId="31">#REF!</definedName>
    <definedName name="\Q" localSheetId="62">#REF!</definedName>
    <definedName name="\Q" localSheetId="70">#REF!</definedName>
    <definedName name="\Q" localSheetId="65">#REF!</definedName>
    <definedName name="\Q" localSheetId="82">#REF!</definedName>
    <definedName name="\Q" localSheetId="34">#REF!</definedName>
    <definedName name="\Q" localSheetId="35">#REF!</definedName>
    <definedName name="\Q" localSheetId="37">#REF!</definedName>
    <definedName name="\Q" localSheetId="38">#REF!</definedName>
    <definedName name="\Q" localSheetId="74">#REF!</definedName>
    <definedName name="\Q" localSheetId="69">#REF!</definedName>
    <definedName name="\Q" localSheetId="73">#REF!</definedName>
    <definedName name="\Q" localSheetId="68">#REF!</definedName>
    <definedName name="\Q" localSheetId="72">#REF!</definedName>
    <definedName name="\Q" localSheetId="67">#REF!</definedName>
    <definedName name="\Q" localSheetId="71">#REF!</definedName>
    <definedName name="\Q" localSheetId="66">#REF!</definedName>
    <definedName name="\q" localSheetId="22">#REF!</definedName>
    <definedName name="\q" localSheetId="9">#REF!</definedName>
    <definedName name="\q" localSheetId="16">#REF!</definedName>
    <definedName name="\q" localSheetId="21">#REF!</definedName>
    <definedName name="\Q" localSheetId="83">#REF!</definedName>
    <definedName name="\q" localSheetId="5">#REF!</definedName>
    <definedName name="\q">#REF!</definedName>
    <definedName name="\R" localSheetId="90">#REF!</definedName>
    <definedName name="\R" localSheetId="55">#REF!</definedName>
    <definedName name="\R" localSheetId="58">#REF!</definedName>
    <definedName name="\R" localSheetId="59">#REF!</definedName>
    <definedName name="\R" localSheetId="60">#REF!</definedName>
    <definedName name="\R" localSheetId="61">#REF!</definedName>
    <definedName name="\R" localSheetId="31">#REF!</definedName>
    <definedName name="\R" localSheetId="62">#REF!</definedName>
    <definedName name="\R" localSheetId="70">#REF!</definedName>
    <definedName name="\R" localSheetId="65">#REF!</definedName>
    <definedName name="\R" localSheetId="82">#REF!</definedName>
    <definedName name="\R" localSheetId="34">#REF!</definedName>
    <definedName name="\R" localSheetId="35">#REF!</definedName>
    <definedName name="\R" localSheetId="37">#REF!</definedName>
    <definedName name="\R" localSheetId="38">#REF!</definedName>
    <definedName name="\R" localSheetId="74">#REF!</definedName>
    <definedName name="\R" localSheetId="69">#REF!</definedName>
    <definedName name="\R" localSheetId="73">#REF!</definedName>
    <definedName name="\R" localSheetId="68">#REF!</definedName>
    <definedName name="\R" localSheetId="72">#REF!</definedName>
    <definedName name="\R" localSheetId="67">#REF!</definedName>
    <definedName name="\R" localSheetId="71">#REF!</definedName>
    <definedName name="\R" localSheetId="66">#REF!</definedName>
    <definedName name="\r" localSheetId="22">#REF!</definedName>
    <definedName name="\r" localSheetId="9">#REF!</definedName>
    <definedName name="\r" localSheetId="16">#REF!</definedName>
    <definedName name="\r" localSheetId="21">#REF!</definedName>
    <definedName name="\R" localSheetId="83">#REF!</definedName>
    <definedName name="\r" localSheetId="5">#REF!</definedName>
    <definedName name="\r">#REF!</definedName>
    <definedName name="\S" localSheetId="90">#REF!</definedName>
    <definedName name="\S" localSheetId="55">#REF!</definedName>
    <definedName name="\S" localSheetId="58">#REF!</definedName>
    <definedName name="\S" localSheetId="59">#REF!</definedName>
    <definedName name="\S" localSheetId="60">#REF!</definedName>
    <definedName name="\S" localSheetId="61">#REF!</definedName>
    <definedName name="\S" localSheetId="31">#REF!</definedName>
    <definedName name="\S" localSheetId="62">#REF!</definedName>
    <definedName name="\S" localSheetId="70">#REF!</definedName>
    <definedName name="\S" localSheetId="65">#REF!</definedName>
    <definedName name="\S" localSheetId="82">#REF!</definedName>
    <definedName name="\S" localSheetId="34">#REF!</definedName>
    <definedName name="\S" localSheetId="35">#REF!</definedName>
    <definedName name="\S" localSheetId="37">#REF!</definedName>
    <definedName name="\S" localSheetId="38">#REF!</definedName>
    <definedName name="\S" localSheetId="74">#REF!</definedName>
    <definedName name="\S" localSheetId="69">#REF!</definedName>
    <definedName name="\S" localSheetId="73">#REF!</definedName>
    <definedName name="\S" localSheetId="68">#REF!</definedName>
    <definedName name="\S" localSheetId="72">#REF!</definedName>
    <definedName name="\S" localSheetId="67">#REF!</definedName>
    <definedName name="\S" localSheetId="71">#REF!</definedName>
    <definedName name="\S" localSheetId="66">#REF!</definedName>
    <definedName name="\s" localSheetId="22">#REF!</definedName>
    <definedName name="\s" localSheetId="9">#REF!</definedName>
    <definedName name="\s" localSheetId="16">#REF!</definedName>
    <definedName name="\s" localSheetId="21">#REF!</definedName>
    <definedName name="\S" localSheetId="83">#REF!</definedName>
    <definedName name="\s" localSheetId="5">#REF!</definedName>
    <definedName name="\s">#REF!</definedName>
    <definedName name="___________________________________________xlnm.Print_Area_1" localSheetId="22">#REF!</definedName>
    <definedName name="___________________________________________xlnm.Print_Area_1" localSheetId="9">#REF!</definedName>
    <definedName name="___________________________________________xlnm.Print_Area_1" localSheetId="16">#REF!</definedName>
    <definedName name="___________________________________________xlnm.Print_Area_1" localSheetId="21">#REF!</definedName>
    <definedName name="___________________________________________xlnm.Print_Area_1" localSheetId="5">#REF!</definedName>
    <definedName name="___________________________________________xlnm.Print_Area_1">#REF!</definedName>
    <definedName name="___________________________________________xlnm.Print_Area_2" localSheetId="22">#REF!</definedName>
    <definedName name="___________________________________________xlnm.Print_Area_2" localSheetId="9">#REF!</definedName>
    <definedName name="___________________________________________xlnm.Print_Area_2" localSheetId="16">#REF!</definedName>
    <definedName name="___________________________________________xlnm.Print_Area_2" localSheetId="21">#REF!</definedName>
    <definedName name="___________________________________________xlnm.Print_Area_2" localSheetId="5">#REF!</definedName>
    <definedName name="___________________________________________xlnm.Print_Area_2">#REF!</definedName>
    <definedName name="__________________________________________xlnm.Print_Area_1" localSheetId="22">#REF!</definedName>
    <definedName name="__________________________________________xlnm.Print_Area_1" localSheetId="9">#REF!</definedName>
    <definedName name="__________________________________________xlnm.Print_Area_1" localSheetId="16">#REF!</definedName>
    <definedName name="__________________________________________xlnm.Print_Area_1" localSheetId="21">#REF!</definedName>
    <definedName name="__________________________________________xlnm.Print_Area_1" localSheetId="5">#REF!</definedName>
    <definedName name="__________________________________________xlnm.Print_Area_1">#REF!</definedName>
    <definedName name="__________________________________________xlnm.Print_Area_2" localSheetId="22">#REF!</definedName>
    <definedName name="__________________________________________xlnm.Print_Area_2" localSheetId="9">#REF!</definedName>
    <definedName name="__________________________________________xlnm.Print_Area_2" localSheetId="16">#REF!</definedName>
    <definedName name="__________________________________________xlnm.Print_Area_2" localSheetId="21">#REF!</definedName>
    <definedName name="__________________________________________xlnm.Print_Area_2" localSheetId="5">#REF!</definedName>
    <definedName name="__________________________________________xlnm.Print_Area_2">#REF!</definedName>
    <definedName name="_________________________________________xlnm.Print_Area_1" localSheetId="22">#REF!</definedName>
    <definedName name="_________________________________________xlnm.Print_Area_1" localSheetId="9">#REF!</definedName>
    <definedName name="_________________________________________xlnm.Print_Area_1" localSheetId="16">#REF!</definedName>
    <definedName name="_________________________________________xlnm.Print_Area_1" localSheetId="21">#REF!</definedName>
    <definedName name="_________________________________________xlnm.Print_Area_1" localSheetId="5">#REF!</definedName>
    <definedName name="_________________________________________xlnm.Print_Area_1">#REF!</definedName>
    <definedName name="_________________________________________xlnm.Print_Area_2" localSheetId="22">#REF!</definedName>
    <definedName name="_________________________________________xlnm.Print_Area_2" localSheetId="9">#REF!</definedName>
    <definedName name="_________________________________________xlnm.Print_Area_2" localSheetId="16">#REF!</definedName>
    <definedName name="_________________________________________xlnm.Print_Area_2" localSheetId="21">#REF!</definedName>
    <definedName name="_________________________________________xlnm.Print_Area_2" localSheetId="5">#REF!</definedName>
    <definedName name="_________________________________________xlnm.Print_Area_2">#REF!</definedName>
    <definedName name="________________________________________xlnm.Print_Area_1" localSheetId="22">#REF!</definedName>
    <definedName name="________________________________________xlnm.Print_Area_1" localSheetId="9">#REF!</definedName>
    <definedName name="________________________________________xlnm.Print_Area_1" localSheetId="16">#REF!</definedName>
    <definedName name="________________________________________xlnm.Print_Area_1" localSheetId="21">#REF!</definedName>
    <definedName name="________________________________________xlnm.Print_Area_1" localSheetId="5">#REF!</definedName>
    <definedName name="________________________________________xlnm.Print_Area_1">#REF!</definedName>
    <definedName name="________________________________________xlnm.Print_Area_2" localSheetId="22">#REF!</definedName>
    <definedName name="________________________________________xlnm.Print_Area_2" localSheetId="9">#REF!</definedName>
    <definedName name="________________________________________xlnm.Print_Area_2" localSheetId="16">#REF!</definedName>
    <definedName name="________________________________________xlnm.Print_Area_2" localSheetId="21">#REF!</definedName>
    <definedName name="________________________________________xlnm.Print_Area_2" localSheetId="5">#REF!</definedName>
    <definedName name="________________________________________xlnm.Print_Area_2">#REF!</definedName>
    <definedName name="_______________________________________xlnm.Print_Area_1" localSheetId="22">#REF!</definedName>
    <definedName name="_______________________________________xlnm.Print_Area_1" localSheetId="9">#REF!</definedName>
    <definedName name="_______________________________________xlnm.Print_Area_1" localSheetId="16">#REF!</definedName>
    <definedName name="_______________________________________xlnm.Print_Area_1" localSheetId="21">#REF!</definedName>
    <definedName name="_______________________________________xlnm.Print_Area_1" localSheetId="5">#REF!</definedName>
    <definedName name="_______________________________________xlnm.Print_Area_1">#REF!</definedName>
    <definedName name="_______________________________________xlnm.Print_Area_2" localSheetId="22">#REF!</definedName>
    <definedName name="_______________________________________xlnm.Print_Area_2" localSheetId="9">#REF!</definedName>
    <definedName name="_______________________________________xlnm.Print_Area_2" localSheetId="16">#REF!</definedName>
    <definedName name="_______________________________________xlnm.Print_Area_2" localSheetId="21">#REF!</definedName>
    <definedName name="_______________________________________xlnm.Print_Area_2" localSheetId="5">#REF!</definedName>
    <definedName name="_______________________________________xlnm.Print_Area_2">#REF!</definedName>
    <definedName name="______________________________________xlnm.Print_Area_1" localSheetId="22">#REF!</definedName>
    <definedName name="______________________________________xlnm.Print_Area_1" localSheetId="9">#REF!</definedName>
    <definedName name="______________________________________xlnm.Print_Area_1" localSheetId="16">#REF!</definedName>
    <definedName name="______________________________________xlnm.Print_Area_1" localSheetId="21">#REF!</definedName>
    <definedName name="______________________________________xlnm.Print_Area_1" localSheetId="5">#REF!</definedName>
    <definedName name="______________________________________xlnm.Print_Area_1">#REF!</definedName>
    <definedName name="______________________________________xlnm.Print_Area_2" localSheetId="22">#REF!</definedName>
    <definedName name="______________________________________xlnm.Print_Area_2" localSheetId="9">#REF!</definedName>
    <definedName name="______________________________________xlnm.Print_Area_2" localSheetId="16">#REF!</definedName>
    <definedName name="______________________________________xlnm.Print_Area_2" localSheetId="21">#REF!</definedName>
    <definedName name="______________________________________xlnm.Print_Area_2" localSheetId="5">#REF!</definedName>
    <definedName name="______________________________________xlnm.Print_Area_2">#REF!</definedName>
    <definedName name="_____________________________________RL2" localSheetId="55">#REF!</definedName>
    <definedName name="_____________________________________RL2" localSheetId="58">#REF!</definedName>
    <definedName name="_____________________________________RL2" localSheetId="59">#REF!</definedName>
    <definedName name="_____________________________________RL2" localSheetId="60">#REF!</definedName>
    <definedName name="_____________________________________RL2" localSheetId="61">#REF!</definedName>
    <definedName name="_____________________________________RL2" localSheetId="62">#REF!</definedName>
    <definedName name="_____________________________________RL2" localSheetId="70">#REF!</definedName>
    <definedName name="_____________________________________RL2" localSheetId="65">#REF!</definedName>
    <definedName name="_____________________________________RL2" localSheetId="34">#REF!</definedName>
    <definedName name="_____________________________________RL2" localSheetId="35">#REF!</definedName>
    <definedName name="_____________________________________RL2" localSheetId="37">#REF!</definedName>
    <definedName name="_____________________________________RL2" localSheetId="38">#REF!</definedName>
    <definedName name="_____________________________________RL2" localSheetId="74">#REF!</definedName>
    <definedName name="_____________________________________RL2" localSheetId="69">#REF!</definedName>
    <definedName name="_____________________________________RL2" localSheetId="73">#REF!</definedName>
    <definedName name="_____________________________________RL2" localSheetId="68">#REF!</definedName>
    <definedName name="_____________________________________RL2" localSheetId="72">#REF!</definedName>
    <definedName name="_____________________________________RL2" localSheetId="67">#REF!</definedName>
    <definedName name="_____________________________________RL2" localSheetId="71">#REF!</definedName>
    <definedName name="_____________________________________RL2" localSheetId="66">#REF!</definedName>
    <definedName name="_____________________________________RL2" localSheetId="22">#REF!</definedName>
    <definedName name="_____________________________________RL2" localSheetId="9">#REF!</definedName>
    <definedName name="_____________________________________RL2" localSheetId="16">#REF!</definedName>
    <definedName name="_____________________________________RL2" localSheetId="21">#REF!</definedName>
    <definedName name="_____________________________________RL2" localSheetId="5">#REF!</definedName>
    <definedName name="_____________________________________RL2">#REF!</definedName>
    <definedName name="_____________________________________SI1" localSheetId="55">#REF!</definedName>
    <definedName name="_____________________________________SI1" localSheetId="58">#REF!</definedName>
    <definedName name="_____________________________________SI1" localSheetId="59">#REF!</definedName>
    <definedName name="_____________________________________SI1" localSheetId="60">#REF!</definedName>
    <definedName name="_____________________________________SI1" localSheetId="61">#REF!</definedName>
    <definedName name="_____________________________________SI1" localSheetId="62">#REF!</definedName>
    <definedName name="_____________________________________SI1" localSheetId="70">#REF!</definedName>
    <definedName name="_____________________________________SI1" localSheetId="65">#REF!</definedName>
    <definedName name="_____________________________________SI1" localSheetId="34">#REF!</definedName>
    <definedName name="_____________________________________SI1" localSheetId="35">#REF!</definedName>
    <definedName name="_____________________________________SI1" localSheetId="37">#REF!</definedName>
    <definedName name="_____________________________________SI1" localSheetId="38">#REF!</definedName>
    <definedName name="_____________________________________SI1" localSheetId="74">#REF!</definedName>
    <definedName name="_____________________________________SI1" localSheetId="69">#REF!</definedName>
    <definedName name="_____________________________________SI1" localSheetId="73">#REF!</definedName>
    <definedName name="_____________________________________SI1" localSheetId="68">#REF!</definedName>
    <definedName name="_____________________________________SI1" localSheetId="72">#REF!</definedName>
    <definedName name="_____________________________________SI1" localSheetId="67">#REF!</definedName>
    <definedName name="_____________________________________SI1" localSheetId="71">#REF!</definedName>
    <definedName name="_____________________________________SI1" localSheetId="66">#REF!</definedName>
    <definedName name="_____________________________________SI1" localSheetId="22">#REF!</definedName>
    <definedName name="_____________________________________SI1" localSheetId="9">#REF!</definedName>
    <definedName name="_____________________________________SI1" localSheetId="16">#REF!</definedName>
    <definedName name="_____________________________________SI1" localSheetId="21">#REF!</definedName>
    <definedName name="_____________________________________SI1" localSheetId="5">#REF!</definedName>
    <definedName name="_____________________________________SI1">#REF!</definedName>
    <definedName name="_____________________________________xlnm.Print_Area_1" localSheetId="22">#REF!</definedName>
    <definedName name="_____________________________________xlnm.Print_Area_1" localSheetId="9">#REF!</definedName>
    <definedName name="_____________________________________xlnm.Print_Area_1" localSheetId="16">#REF!</definedName>
    <definedName name="_____________________________________xlnm.Print_Area_1" localSheetId="21">#REF!</definedName>
    <definedName name="_____________________________________xlnm.Print_Area_1" localSheetId="5">#REF!</definedName>
    <definedName name="_____________________________________xlnm.Print_Area_1">#REF!</definedName>
    <definedName name="_____________________________________xlnm.Print_Area_2" localSheetId="22">#REF!</definedName>
    <definedName name="_____________________________________xlnm.Print_Area_2" localSheetId="9">#REF!</definedName>
    <definedName name="_____________________________________xlnm.Print_Area_2" localSheetId="16">#REF!</definedName>
    <definedName name="_____________________________________xlnm.Print_Area_2" localSheetId="21">#REF!</definedName>
    <definedName name="_____________________________________xlnm.Print_Area_2" localSheetId="5">#REF!</definedName>
    <definedName name="_____________________________________xlnm.Print_Area_2">#REF!</definedName>
    <definedName name="____________________________________xlnm.Print_Area_1" localSheetId="22">#REF!</definedName>
    <definedName name="____________________________________xlnm.Print_Area_1" localSheetId="9">#REF!</definedName>
    <definedName name="____________________________________xlnm.Print_Area_1" localSheetId="16">#REF!</definedName>
    <definedName name="____________________________________xlnm.Print_Area_1" localSheetId="21">#REF!</definedName>
    <definedName name="____________________________________xlnm.Print_Area_1" localSheetId="5">#REF!</definedName>
    <definedName name="____________________________________xlnm.Print_Area_1">#REF!</definedName>
    <definedName name="____________________________________xlnm.Print_Area_2" localSheetId="22">#REF!</definedName>
    <definedName name="____________________________________xlnm.Print_Area_2" localSheetId="9">#REF!</definedName>
    <definedName name="____________________________________xlnm.Print_Area_2" localSheetId="16">#REF!</definedName>
    <definedName name="____________________________________xlnm.Print_Area_2" localSheetId="21">#REF!</definedName>
    <definedName name="____________________________________xlnm.Print_Area_2" localSheetId="5">#REF!</definedName>
    <definedName name="____________________________________xlnm.Print_Area_2">#REF!</definedName>
    <definedName name="___________________________________xlnm.Print_Area_1" localSheetId="22">#REF!</definedName>
    <definedName name="___________________________________xlnm.Print_Area_1" localSheetId="9">#REF!</definedName>
    <definedName name="___________________________________xlnm.Print_Area_1" localSheetId="16">#REF!</definedName>
    <definedName name="___________________________________xlnm.Print_Area_1" localSheetId="21">#REF!</definedName>
    <definedName name="___________________________________xlnm.Print_Area_1" localSheetId="5">#REF!</definedName>
    <definedName name="___________________________________xlnm.Print_Area_1">#REF!</definedName>
    <definedName name="___________________________________xlnm.Print_Area_2" localSheetId="22">#REF!</definedName>
    <definedName name="___________________________________xlnm.Print_Area_2" localSheetId="9">#REF!</definedName>
    <definedName name="___________________________________xlnm.Print_Area_2" localSheetId="16">#REF!</definedName>
    <definedName name="___________________________________xlnm.Print_Area_2" localSheetId="21">#REF!</definedName>
    <definedName name="___________________________________xlnm.Print_Area_2" localSheetId="5">#REF!</definedName>
    <definedName name="___________________________________xlnm.Print_Area_2">#REF!</definedName>
    <definedName name="__________________________________xlnm.Print_Area_1" localSheetId="22">#REF!</definedName>
    <definedName name="__________________________________xlnm.Print_Area_1" localSheetId="9">#REF!</definedName>
    <definedName name="__________________________________xlnm.Print_Area_1" localSheetId="16">#REF!</definedName>
    <definedName name="__________________________________xlnm.Print_Area_1" localSheetId="21">#REF!</definedName>
    <definedName name="__________________________________xlnm.Print_Area_1" localSheetId="5">#REF!</definedName>
    <definedName name="__________________________________xlnm.Print_Area_1">#REF!</definedName>
    <definedName name="__________________________________xlnm.Print_Area_2" localSheetId="22">#REF!</definedName>
    <definedName name="__________________________________xlnm.Print_Area_2" localSheetId="9">#REF!</definedName>
    <definedName name="__________________________________xlnm.Print_Area_2" localSheetId="16">#REF!</definedName>
    <definedName name="__________________________________xlnm.Print_Area_2" localSheetId="21">#REF!</definedName>
    <definedName name="__________________________________xlnm.Print_Area_2" localSheetId="5">#REF!</definedName>
    <definedName name="__________________________________xlnm.Print_Area_2">#REF!</definedName>
    <definedName name="_________________________________xlnm.Print_Area_1" localSheetId="22">#REF!</definedName>
    <definedName name="_________________________________xlnm.Print_Area_1" localSheetId="9">#REF!</definedName>
    <definedName name="_________________________________xlnm.Print_Area_1" localSheetId="16">#REF!</definedName>
    <definedName name="_________________________________xlnm.Print_Area_1" localSheetId="21">#REF!</definedName>
    <definedName name="_________________________________xlnm.Print_Area_1" localSheetId="5">#REF!</definedName>
    <definedName name="_________________________________xlnm.Print_Area_1">#REF!</definedName>
    <definedName name="_________________________________xlnm.Print_Area_2" localSheetId="22">#REF!</definedName>
    <definedName name="_________________________________xlnm.Print_Area_2" localSheetId="9">#REF!</definedName>
    <definedName name="_________________________________xlnm.Print_Area_2" localSheetId="16">#REF!</definedName>
    <definedName name="_________________________________xlnm.Print_Area_2" localSheetId="21">#REF!</definedName>
    <definedName name="_________________________________xlnm.Print_Area_2" localSheetId="5">#REF!</definedName>
    <definedName name="_________________________________xlnm.Print_Area_2">#REF!</definedName>
    <definedName name="________________________________xlnm.Print_Area_1" localSheetId="22">#REF!</definedName>
    <definedName name="________________________________xlnm.Print_Area_1" localSheetId="9">#REF!</definedName>
    <definedName name="________________________________xlnm.Print_Area_1" localSheetId="16">#REF!</definedName>
    <definedName name="________________________________xlnm.Print_Area_1" localSheetId="21">#REF!</definedName>
    <definedName name="________________________________xlnm.Print_Area_1" localSheetId="5">#REF!</definedName>
    <definedName name="________________________________xlnm.Print_Area_1">#REF!</definedName>
    <definedName name="________________________________xlnm.Print_Area_2" localSheetId="22">#REF!</definedName>
    <definedName name="________________________________xlnm.Print_Area_2" localSheetId="9">#REF!</definedName>
    <definedName name="________________________________xlnm.Print_Area_2" localSheetId="16">#REF!</definedName>
    <definedName name="________________________________xlnm.Print_Area_2" localSheetId="21">#REF!</definedName>
    <definedName name="________________________________xlnm.Print_Area_2" localSheetId="5">#REF!</definedName>
    <definedName name="________________________________xlnm.Print_Area_2">#REF!</definedName>
    <definedName name="_______________________________xlnm.Print_Area_1" localSheetId="22">#REF!</definedName>
    <definedName name="_______________________________xlnm.Print_Area_1" localSheetId="9">#REF!</definedName>
    <definedName name="_______________________________xlnm.Print_Area_1" localSheetId="16">#REF!</definedName>
    <definedName name="_______________________________xlnm.Print_Area_1" localSheetId="21">#REF!</definedName>
    <definedName name="_______________________________xlnm.Print_Area_1" localSheetId="5">#REF!</definedName>
    <definedName name="_______________________________xlnm.Print_Area_1">#REF!</definedName>
    <definedName name="_______________________________xlnm.Print_Area_2" localSheetId="22">#REF!</definedName>
    <definedName name="_______________________________xlnm.Print_Area_2" localSheetId="9">#REF!</definedName>
    <definedName name="_______________________________xlnm.Print_Area_2" localSheetId="16">#REF!</definedName>
    <definedName name="_______________________________xlnm.Print_Area_2" localSheetId="21">#REF!</definedName>
    <definedName name="_______________________________xlnm.Print_Area_2" localSheetId="5">#REF!</definedName>
    <definedName name="_______________________________xlnm.Print_Area_2">#REF!</definedName>
    <definedName name="______________________________xlnm.Print_Area_1" localSheetId="22">#REF!</definedName>
    <definedName name="______________________________xlnm.Print_Area_1" localSheetId="9">#REF!</definedName>
    <definedName name="______________________________xlnm.Print_Area_1" localSheetId="16">#REF!</definedName>
    <definedName name="______________________________xlnm.Print_Area_1" localSheetId="21">#REF!</definedName>
    <definedName name="______________________________xlnm.Print_Area_1" localSheetId="5">#REF!</definedName>
    <definedName name="______________________________xlnm.Print_Area_1">#REF!</definedName>
    <definedName name="______________________________xlnm.Print_Area_2" localSheetId="22">#REF!</definedName>
    <definedName name="______________________________xlnm.Print_Area_2" localSheetId="9">#REF!</definedName>
    <definedName name="______________________________xlnm.Print_Area_2" localSheetId="16">#REF!</definedName>
    <definedName name="______________________________xlnm.Print_Area_2" localSheetId="21">#REF!</definedName>
    <definedName name="______________________________xlnm.Print_Area_2" localSheetId="5">#REF!</definedName>
    <definedName name="______________________________xlnm.Print_Area_2">#REF!</definedName>
    <definedName name="_____________________________xlnm.Print_Area_1" localSheetId="22">#REF!</definedName>
    <definedName name="_____________________________xlnm.Print_Area_1" localSheetId="9">#REF!</definedName>
    <definedName name="_____________________________xlnm.Print_Area_1" localSheetId="16">#REF!</definedName>
    <definedName name="_____________________________xlnm.Print_Area_1" localSheetId="21">#REF!</definedName>
    <definedName name="_____________________________xlnm.Print_Area_1" localSheetId="5">#REF!</definedName>
    <definedName name="_____________________________xlnm.Print_Area_1">#REF!</definedName>
    <definedName name="_____________________________xlnm.Print_Area_2" localSheetId="22">#REF!</definedName>
    <definedName name="_____________________________xlnm.Print_Area_2" localSheetId="9">#REF!</definedName>
    <definedName name="_____________________________xlnm.Print_Area_2" localSheetId="16">#REF!</definedName>
    <definedName name="_____________________________xlnm.Print_Area_2" localSheetId="21">#REF!</definedName>
    <definedName name="_____________________________xlnm.Print_Area_2" localSheetId="5">#REF!</definedName>
    <definedName name="_____________________________xlnm.Print_Area_2">#REF!</definedName>
    <definedName name="____________________________RL2" localSheetId="55">#REF!</definedName>
    <definedName name="____________________________RL2" localSheetId="58">#REF!</definedName>
    <definedName name="____________________________RL2" localSheetId="59">#REF!</definedName>
    <definedName name="____________________________RL2" localSheetId="60">#REF!</definedName>
    <definedName name="____________________________RL2" localSheetId="61">#REF!</definedName>
    <definedName name="____________________________RL2" localSheetId="62">#REF!</definedName>
    <definedName name="____________________________RL2" localSheetId="70">#REF!</definedName>
    <definedName name="____________________________RL2" localSheetId="65">#REF!</definedName>
    <definedName name="____________________________RL2" localSheetId="34">#REF!</definedName>
    <definedName name="____________________________RL2" localSheetId="35">#REF!</definedName>
    <definedName name="____________________________RL2" localSheetId="37">#REF!</definedName>
    <definedName name="____________________________RL2" localSheetId="38">#REF!</definedName>
    <definedName name="____________________________RL2" localSheetId="74">#REF!</definedName>
    <definedName name="____________________________RL2" localSheetId="69">#REF!</definedName>
    <definedName name="____________________________RL2" localSheetId="73">#REF!</definedName>
    <definedName name="____________________________RL2" localSheetId="68">#REF!</definedName>
    <definedName name="____________________________RL2" localSheetId="72">#REF!</definedName>
    <definedName name="____________________________RL2" localSheetId="67">#REF!</definedName>
    <definedName name="____________________________RL2" localSheetId="71">#REF!</definedName>
    <definedName name="____________________________RL2" localSheetId="66">#REF!</definedName>
    <definedName name="____________________________RL2" localSheetId="22">#REF!</definedName>
    <definedName name="____________________________RL2" localSheetId="9">#REF!</definedName>
    <definedName name="____________________________RL2" localSheetId="16">#REF!</definedName>
    <definedName name="____________________________RL2" localSheetId="21">#REF!</definedName>
    <definedName name="____________________________RL2" localSheetId="5">#REF!</definedName>
    <definedName name="____________________________RL2">#REF!</definedName>
    <definedName name="____________________________SI1" localSheetId="55">#REF!</definedName>
    <definedName name="____________________________SI1" localSheetId="58">#REF!</definedName>
    <definedName name="____________________________SI1" localSheetId="59">#REF!</definedName>
    <definedName name="____________________________SI1" localSheetId="60">#REF!</definedName>
    <definedName name="____________________________SI1" localSheetId="61">#REF!</definedName>
    <definedName name="____________________________SI1" localSheetId="62">#REF!</definedName>
    <definedName name="____________________________SI1" localSheetId="70">#REF!</definedName>
    <definedName name="____________________________SI1" localSheetId="65">#REF!</definedName>
    <definedName name="____________________________SI1" localSheetId="34">#REF!</definedName>
    <definedName name="____________________________SI1" localSheetId="35">#REF!</definedName>
    <definedName name="____________________________SI1" localSheetId="37">#REF!</definedName>
    <definedName name="____________________________SI1" localSheetId="38">#REF!</definedName>
    <definedName name="____________________________SI1" localSheetId="74">#REF!</definedName>
    <definedName name="____________________________SI1" localSheetId="69">#REF!</definedName>
    <definedName name="____________________________SI1" localSheetId="73">#REF!</definedName>
    <definedName name="____________________________SI1" localSheetId="68">#REF!</definedName>
    <definedName name="____________________________SI1" localSheetId="72">#REF!</definedName>
    <definedName name="____________________________SI1" localSheetId="67">#REF!</definedName>
    <definedName name="____________________________SI1" localSheetId="71">#REF!</definedName>
    <definedName name="____________________________SI1" localSheetId="66">#REF!</definedName>
    <definedName name="____________________________SI1" localSheetId="22">#REF!</definedName>
    <definedName name="____________________________SI1" localSheetId="9">#REF!</definedName>
    <definedName name="____________________________SI1" localSheetId="16">#REF!</definedName>
    <definedName name="____________________________SI1" localSheetId="21">#REF!</definedName>
    <definedName name="____________________________SI1" localSheetId="5">#REF!</definedName>
    <definedName name="____________________________SI1">#REF!</definedName>
    <definedName name="____________________________xlnm.Print_Area_1" localSheetId="22">#REF!</definedName>
    <definedName name="____________________________xlnm.Print_Area_1" localSheetId="9">#REF!</definedName>
    <definedName name="____________________________xlnm.Print_Area_1" localSheetId="16">#REF!</definedName>
    <definedName name="____________________________xlnm.Print_Area_1" localSheetId="21">#REF!</definedName>
    <definedName name="____________________________xlnm.Print_Area_1" localSheetId="5">#REF!</definedName>
    <definedName name="____________________________xlnm.Print_Area_1">#REF!</definedName>
    <definedName name="____________________________xlnm.Print_Area_2" localSheetId="22">#REF!</definedName>
    <definedName name="____________________________xlnm.Print_Area_2" localSheetId="9">#REF!</definedName>
    <definedName name="____________________________xlnm.Print_Area_2" localSheetId="16">#REF!</definedName>
    <definedName name="____________________________xlnm.Print_Area_2" localSheetId="21">#REF!</definedName>
    <definedName name="____________________________xlnm.Print_Area_2" localSheetId="5">#REF!</definedName>
    <definedName name="____________________________xlnm.Print_Area_2">#REF!</definedName>
    <definedName name="___________________________xlnm.Print_Area_1" localSheetId="22">#REF!</definedName>
    <definedName name="___________________________xlnm.Print_Area_1" localSheetId="9">#REF!</definedName>
    <definedName name="___________________________xlnm.Print_Area_1" localSheetId="16">#REF!</definedName>
    <definedName name="___________________________xlnm.Print_Area_1" localSheetId="21">#REF!</definedName>
    <definedName name="___________________________xlnm.Print_Area_1" localSheetId="5">#REF!</definedName>
    <definedName name="___________________________xlnm.Print_Area_1">#REF!</definedName>
    <definedName name="___________________________xlnm.Print_Area_10" localSheetId="22">#REF!</definedName>
    <definedName name="___________________________xlnm.Print_Area_10" localSheetId="9">#REF!</definedName>
    <definedName name="___________________________xlnm.Print_Area_10" localSheetId="16">#REF!</definedName>
    <definedName name="___________________________xlnm.Print_Area_10" localSheetId="21">#REF!</definedName>
    <definedName name="___________________________xlnm.Print_Area_10" localSheetId="5">#REF!</definedName>
    <definedName name="___________________________xlnm.Print_Area_10">#REF!</definedName>
    <definedName name="___________________________xlnm.Print_Area_2" localSheetId="22">#REF!</definedName>
    <definedName name="___________________________xlnm.Print_Area_2" localSheetId="9">#REF!</definedName>
    <definedName name="___________________________xlnm.Print_Area_2" localSheetId="16">#REF!</definedName>
    <definedName name="___________________________xlnm.Print_Area_2" localSheetId="21">#REF!</definedName>
    <definedName name="___________________________xlnm.Print_Area_2" localSheetId="5">#REF!</definedName>
    <definedName name="___________________________xlnm.Print_Area_2">#REF!</definedName>
    <definedName name="___________________________xlnm.Print_Area_3" localSheetId="22">#REF!</definedName>
    <definedName name="___________________________xlnm.Print_Area_3" localSheetId="9">#REF!</definedName>
    <definedName name="___________________________xlnm.Print_Area_3" localSheetId="16">#REF!</definedName>
    <definedName name="___________________________xlnm.Print_Area_3" localSheetId="21">#REF!</definedName>
    <definedName name="___________________________xlnm.Print_Area_3" localSheetId="5">#REF!</definedName>
    <definedName name="___________________________xlnm.Print_Area_3">#REF!</definedName>
    <definedName name="___________________________xlnm.Print_Area_4" localSheetId="22">#REF!</definedName>
    <definedName name="___________________________xlnm.Print_Area_4" localSheetId="9">#REF!</definedName>
    <definedName name="___________________________xlnm.Print_Area_4" localSheetId="16">#REF!</definedName>
    <definedName name="___________________________xlnm.Print_Area_4" localSheetId="21">#REF!</definedName>
    <definedName name="___________________________xlnm.Print_Area_4" localSheetId="5">#REF!</definedName>
    <definedName name="___________________________xlnm.Print_Area_4">#REF!</definedName>
    <definedName name="___________________________xlnm.Print_Area_5" localSheetId="22">#REF!</definedName>
    <definedName name="___________________________xlnm.Print_Area_5" localSheetId="9">#REF!</definedName>
    <definedName name="___________________________xlnm.Print_Area_5" localSheetId="16">#REF!</definedName>
    <definedName name="___________________________xlnm.Print_Area_5" localSheetId="21">#REF!</definedName>
    <definedName name="___________________________xlnm.Print_Area_5" localSheetId="5">#REF!</definedName>
    <definedName name="___________________________xlnm.Print_Area_5">#REF!</definedName>
    <definedName name="___________________________xlnm.Print_Area_6" localSheetId="22">#REF!</definedName>
    <definedName name="___________________________xlnm.Print_Area_6" localSheetId="9">#REF!</definedName>
    <definedName name="___________________________xlnm.Print_Area_6" localSheetId="16">#REF!</definedName>
    <definedName name="___________________________xlnm.Print_Area_6" localSheetId="21">#REF!</definedName>
    <definedName name="___________________________xlnm.Print_Area_6" localSheetId="5">#REF!</definedName>
    <definedName name="___________________________xlnm.Print_Area_6">#REF!</definedName>
    <definedName name="___________________________xlnm.Print_Area_9" localSheetId="22">#REF!</definedName>
    <definedName name="___________________________xlnm.Print_Area_9" localSheetId="9">#REF!</definedName>
    <definedName name="___________________________xlnm.Print_Area_9" localSheetId="16">#REF!</definedName>
    <definedName name="___________________________xlnm.Print_Area_9" localSheetId="21">#REF!</definedName>
    <definedName name="___________________________xlnm.Print_Area_9" localSheetId="5">#REF!</definedName>
    <definedName name="___________________________xlnm.Print_Area_9">#REF!</definedName>
    <definedName name="___________________________xlnm.Print_Titles_1" localSheetId="22">#REF!</definedName>
    <definedName name="___________________________xlnm.Print_Titles_1" localSheetId="9">#REF!</definedName>
    <definedName name="___________________________xlnm.Print_Titles_1" localSheetId="16">#REF!</definedName>
    <definedName name="___________________________xlnm.Print_Titles_1" localSheetId="21">#REF!</definedName>
    <definedName name="___________________________xlnm.Print_Titles_1" localSheetId="5">#REF!</definedName>
    <definedName name="___________________________xlnm.Print_Titles_1">#REF!</definedName>
    <definedName name="___________________________xlnm.Print_Titles_10" localSheetId="22">#REF!</definedName>
    <definedName name="___________________________xlnm.Print_Titles_10" localSheetId="9">#REF!</definedName>
    <definedName name="___________________________xlnm.Print_Titles_10" localSheetId="16">#REF!</definedName>
    <definedName name="___________________________xlnm.Print_Titles_10" localSheetId="21">#REF!</definedName>
    <definedName name="___________________________xlnm.Print_Titles_10" localSheetId="5">#REF!</definedName>
    <definedName name="___________________________xlnm.Print_Titles_10">#REF!</definedName>
    <definedName name="___________________________xlnm.Print_Titles_3" localSheetId="22">#REF!</definedName>
    <definedName name="___________________________xlnm.Print_Titles_3" localSheetId="9">#REF!</definedName>
    <definedName name="___________________________xlnm.Print_Titles_3" localSheetId="16">#REF!</definedName>
    <definedName name="___________________________xlnm.Print_Titles_3" localSheetId="21">#REF!</definedName>
    <definedName name="___________________________xlnm.Print_Titles_3" localSheetId="5">#REF!</definedName>
    <definedName name="___________________________xlnm.Print_Titles_3">#REF!</definedName>
    <definedName name="___________________________xlnm.Print_Titles_7" localSheetId="22">'[1]Sch.Main Bldg.'!#REF!</definedName>
    <definedName name="___________________________xlnm.Print_Titles_7" localSheetId="9">'[1]Sch.Main Bldg.'!#REF!</definedName>
    <definedName name="___________________________xlnm.Print_Titles_7" localSheetId="16">'[1]Sch.Main Bldg.'!#REF!</definedName>
    <definedName name="___________________________xlnm.Print_Titles_7" localSheetId="21">'[1]Sch.Main Bldg.'!#REF!</definedName>
    <definedName name="___________________________xlnm.Print_Titles_7">'[1]Sch.Main Bldg.'!#REF!</definedName>
    <definedName name="___________________________xlnm.Print_Titles_9" localSheetId="22">#REF!</definedName>
    <definedName name="___________________________xlnm.Print_Titles_9" localSheetId="0">#REF!</definedName>
    <definedName name="___________________________xlnm.Print_Titles_9" localSheetId="9">#REF!</definedName>
    <definedName name="___________________________xlnm.Print_Titles_9" localSheetId="14">#REF!</definedName>
    <definedName name="___________________________xlnm.Print_Titles_9" localSheetId="16">#REF!</definedName>
    <definedName name="___________________________xlnm.Print_Titles_9" localSheetId="21">#REF!</definedName>
    <definedName name="___________________________xlnm.Print_Titles_9" localSheetId="1">#REF!</definedName>
    <definedName name="___________________________xlnm.Print_Titles_9" localSheetId="5">#REF!</definedName>
    <definedName name="___________________________xlnm.Print_Titles_9">#REF!</definedName>
    <definedName name="__________________________xlnm.Print_Area_1" localSheetId="22">#REF!</definedName>
    <definedName name="__________________________xlnm.Print_Area_1" localSheetId="0">#REF!</definedName>
    <definedName name="__________________________xlnm.Print_Area_1" localSheetId="9">#REF!</definedName>
    <definedName name="__________________________xlnm.Print_Area_1" localSheetId="16">#REF!</definedName>
    <definedName name="__________________________xlnm.Print_Area_1" localSheetId="21">#REF!</definedName>
    <definedName name="__________________________xlnm.Print_Area_1" localSheetId="1">#REF!</definedName>
    <definedName name="__________________________xlnm.Print_Area_1" localSheetId="5">#REF!</definedName>
    <definedName name="__________________________xlnm.Print_Area_1">#REF!</definedName>
    <definedName name="__________________________xlnm.Print_Area_10" localSheetId="22">#REF!</definedName>
    <definedName name="__________________________xlnm.Print_Area_10" localSheetId="0">#REF!</definedName>
    <definedName name="__________________________xlnm.Print_Area_10" localSheetId="9">#REF!</definedName>
    <definedName name="__________________________xlnm.Print_Area_10" localSheetId="16">#REF!</definedName>
    <definedName name="__________________________xlnm.Print_Area_10" localSheetId="21">#REF!</definedName>
    <definedName name="__________________________xlnm.Print_Area_10" localSheetId="1">#REF!</definedName>
    <definedName name="__________________________xlnm.Print_Area_10" localSheetId="5">#REF!</definedName>
    <definedName name="__________________________xlnm.Print_Area_10">#REF!</definedName>
    <definedName name="__________________________xlnm.Print_Area_2" localSheetId="22">#REF!</definedName>
    <definedName name="__________________________xlnm.Print_Area_2" localSheetId="9">#REF!</definedName>
    <definedName name="__________________________xlnm.Print_Area_2" localSheetId="16">#REF!</definedName>
    <definedName name="__________________________xlnm.Print_Area_2" localSheetId="21">#REF!</definedName>
    <definedName name="__________________________xlnm.Print_Area_2" localSheetId="5">#REF!</definedName>
    <definedName name="__________________________xlnm.Print_Area_2">#REF!</definedName>
    <definedName name="__________________________xlnm.Print_Area_3" localSheetId="22">#REF!</definedName>
    <definedName name="__________________________xlnm.Print_Area_3" localSheetId="9">#REF!</definedName>
    <definedName name="__________________________xlnm.Print_Area_3" localSheetId="16">#REF!</definedName>
    <definedName name="__________________________xlnm.Print_Area_3" localSheetId="21">#REF!</definedName>
    <definedName name="__________________________xlnm.Print_Area_3" localSheetId="5">#REF!</definedName>
    <definedName name="__________________________xlnm.Print_Area_3">#REF!</definedName>
    <definedName name="__________________________xlnm.Print_Area_4" localSheetId="22">#REF!</definedName>
    <definedName name="__________________________xlnm.Print_Area_4" localSheetId="9">#REF!</definedName>
    <definedName name="__________________________xlnm.Print_Area_4" localSheetId="16">#REF!</definedName>
    <definedName name="__________________________xlnm.Print_Area_4" localSheetId="21">#REF!</definedName>
    <definedName name="__________________________xlnm.Print_Area_4" localSheetId="5">#REF!</definedName>
    <definedName name="__________________________xlnm.Print_Area_4">#REF!</definedName>
    <definedName name="__________________________xlnm.Print_Area_5" localSheetId="22">#REF!</definedName>
    <definedName name="__________________________xlnm.Print_Area_5" localSheetId="9">#REF!</definedName>
    <definedName name="__________________________xlnm.Print_Area_5" localSheetId="16">#REF!</definedName>
    <definedName name="__________________________xlnm.Print_Area_5" localSheetId="21">#REF!</definedName>
    <definedName name="__________________________xlnm.Print_Area_5" localSheetId="5">#REF!</definedName>
    <definedName name="__________________________xlnm.Print_Area_5">#REF!</definedName>
    <definedName name="__________________________xlnm.Print_Area_6" localSheetId="22">#REF!</definedName>
    <definedName name="__________________________xlnm.Print_Area_6" localSheetId="9">#REF!</definedName>
    <definedName name="__________________________xlnm.Print_Area_6" localSheetId="16">#REF!</definedName>
    <definedName name="__________________________xlnm.Print_Area_6" localSheetId="21">#REF!</definedName>
    <definedName name="__________________________xlnm.Print_Area_6" localSheetId="5">#REF!</definedName>
    <definedName name="__________________________xlnm.Print_Area_6">#REF!</definedName>
    <definedName name="__________________________xlnm.Print_Area_9" localSheetId="22">#REF!</definedName>
    <definedName name="__________________________xlnm.Print_Area_9" localSheetId="9">#REF!</definedName>
    <definedName name="__________________________xlnm.Print_Area_9" localSheetId="16">#REF!</definedName>
    <definedName name="__________________________xlnm.Print_Area_9" localSheetId="21">#REF!</definedName>
    <definedName name="__________________________xlnm.Print_Area_9" localSheetId="5">#REF!</definedName>
    <definedName name="__________________________xlnm.Print_Area_9">#REF!</definedName>
    <definedName name="__________________________xlnm.Print_Titles_1" localSheetId="22">#REF!</definedName>
    <definedName name="__________________________xlnm.Print_Titles_1" localSheetId="9">#REF!</definedName>
    <definedName name="__________________________xlnm.Print_Titles_1" localSheetId="16">#REF!</definedName>
    <definedName name="__________________________xlnm.Print_Titles_1" localSheetId="21">#REF!</definedName>
    <definedName name="__________________________xlnm.Print_Titles_1" localSheetId="5">#REF!</definedName>
    <definedName name="__________________________xlnm.Print_Titles_1">#REF!</definedName>
    <definedName name="__________________________xlnm.Print_Titles_10" localSheetId="22">#REF!</definedName>
    <definedName name="__________________________xlnm.Print_Titles_10" localSheetId="9">#REF!</definedName>
    <definedName name="__________________________xlnm.Print_Titles_10" localSheetId="16">#REF!</definedName>
    <definedName name="__________________________xlnm.Print_Titles_10" localSheetId="21">#REF!</definedName>
    <definedName name="__________________________xlnm.Print_Titles_10" localSheetId="5">#REF!</definedName>
    <definedName name="__________________________xlnm.Print_Titles_10">#REF!</definedName>
    <definedName name="__________________________xlnm.Print_Titles_3" localSheetId="22">#REF!</definedName>
    <definedName name="__________________________xlnm.Print_Titles_3" localSheetId="9">#REF!</definedName>
    <definedName name="__________________________xlnm.Print_Titles_3" localSheetId="16">#REF!</definedName>
    <definedName name="__________________________xlnm.Print_Titles_3" localSheetId="21">#REF!</definedName>
    <definedName name="__________________________xlnm.Print_Titles_3" localSheetId="5">#REF!</definedName>
    <definedName name="__________________________xlnm.Print_Titles_3">#REF!</definedName>
    <definedName name="__________________________xlnm.Print_Titles_7" localSheetId="22">'[1]Sch.Main Bldg.'!#REF!</definedName>
    <definedName name="__________________________xlnm.Print_Titles_7" localSheetId="9">'[1]Sch.Main Bldg.'!#REF!</definedName>
    <definedName name="__________________________xlnm.Print_Titles_7" localSheetId="16">'[1]Sch.Main Bldg.'!#REF!</definedName>
    <definedName name="__________________________xlnm.Print_Titles_7" localSheetId="21">'[1]Sch.Main Bldg.'!#REF!</definedName>
    <definedName name="__________________________xlnm.Print_Titles_7">'[1]Sch.Main Bldg.'!#REF!</definedName>
    <definedName name="__________________________xlnm.Print_Titles_9" localSheetId="22">#REF!</definedName>
    <definedName name="__________________________xlnm.Print_Titles_9" localSheetId="0">#REF!</definedName>
    <definedName name="__________________________xlnm.Print_Titles_9" localSheetId="9">#REF!</definedName>
    <definedName name="__________________________xlnm.Print_Titles_9" localSheetId="14">#REF!</definedName>
    <definedName name="__________________________xlnm.Print_Titles_9" localSheetId="16">#REF!</definedName>
    <definedName name="__________________________xlnm.Print_Titles_9" localSheetId="21">#REF!</definedName>
    <definedName name="__________________________xlnm.Print_Titles_9" localSheetId="1">#REF!</definedName>
    <definedName name="__________________________xlnm.Print_Titles_9" localSheetId="5">#REF!</definedName>
    <definedName name="__________________________xlnm.Print_Titles_9">#REF!</definedName>
    <definedName name="_________________________xlnm.Print_Area_1" localSheetId="22">#REF!</definedName>
    <definedName name="_________________________xlnm.Print_Area_1" localSheetId="0">#REF!</definedName>
    <definedName name="_________________________xlnm.Print_Area_1" localSheetId="9">#REF!</definedName>
    <definedName name="_________________________xlnm.Print_Area_1" localSheetId="16">#REF!</definedName>
    <definedName name="_________________________xlnm.Print_Area_1" localSheetId="21">#REF!</definedName>
    <definedName name="_________________________xlnm.Print_Area_1" localSheetId="1">#REF!</definedName>
    <definedName name="_________________________xlnm.Print_Area_1" localSheetId="5">#REF!</definedName>
    <definedName name="_________________________xlnm.Print_Area_1">#REF!</definedName>
    <definedName name="_________________________xlnm.Print_Area_10" localSheetId="22">#REF!</definedName>
    <definedName name="_________________________xlnm.Print_Area_10" localSheetId="0">#REF!</definedName>
    <definedName name="_________________________xlnm.Print_Area_10" localSheetId="9">#REF!</definedName>
    <definedName name="_________________________xlnm.Print_Area_10" localSheetId="16">#REF!</definedName>
    <definedName name="_________________________xlnm.Print_Area_10" localSheetId="21">#REF!</definedName>
    <definedName name="_________________________xlnm.Print_Area_10" localSheetId="1">#REF!</definedName>
    <definedName name="_________________________xlnm.Print_Area_10" localSheetId="5">#REF!</definedName>
    <definedName name="_________________________xlnm.Print_Area_10">#REF!</definedName>
    <definedName name="_________________________xlnm.Print_Area_2" localSheetId="22">#REF!</definedName>
    <definedName name="_________________________xlnm.Print_Area_2" localSheetId="9">#REF!</definedName>
    <definedName name="_________________________xlnm.Print_Area_2" localSheetId="16">#REF!</definedName>
    <definedName name="_________________________xlnm.Print_Area_2" localSheetId="21">#REF!</definedName>
    <definedName name="_________________________xlnm.Print_Area_2" localSheetId="5">#REF!</definedName>
    <definedName name="_________________________xlnm.Print_Area_2">#REF!</definedName>
    <definedName name="_________________________xlnm.Print_Area_3" localSheetId="22">#REF!</definedName>
    <definedName name="_________________________xlnm.Print_Area_3" localSheetId="9">#REF!</definedName>
    <definedName name="_________________________xlnm.Print_Area_3" localSheetId="16">#REF!</definedName>
    <definedName name="_________________________xlnm.Print_Area_3" localSheetId="21">#REF!</definedName>
    <definedName name="_________________________xlnm.Print_Area_3" localSheetId="5">#REF!</definedName>
    <definedName name="_________________________xlnm.Print_Area_3">#REF!</definedName>
    <definedName name="_________________________xlnm.Print_Area_4" localSheetId="22">#REF!</definedName>
    <definedName name="_________________________xlnm.Print_Area_4" localSheetId="9">#REF!</definedName>
    <definedName name="_________________________xlnm.Print_Area_4" localSheetId="16">#REF!</definedName>
    <definedName name="_________________________xlnm.Print_Area_4" localSheetId="21">#REF!</definedName>
    <definedName name="_________________________xlnm.Print_Area_4" localSheetId="5">#REF!</definedName>
    <definedName name="_________________________xlnm.Print_Area_4">#REF!</definedName>
    <definedName name="_________________________xlnm.Print_Area_5" localSheetId="22">#REF!</definedName>
    <definedName name="_________________________xlnm.Print_Area_5" localSheetId="9">#REF!</definedName>
    <definedName name="_________________________xlnm.Print_Area_5" localSheetId="16">#REF!</definedName>
    <definedName name="_________________________xlnm.Print_Area_5" localSheetId="21">#REF!</definedName>
    <definedName name="_________________________xlnm.Print_Area_5" localSheetId="5">#REF!</definedName>
    <definedName name="_________________________xlnm.Print_Area_5">#REF!</definedName>
    <definedName name="_________________________xlnm.Print_Area_6" localSheetId="22">#REF!</definedName>
    <definedName name="_________________________xlnm.Print_Area_6" localSheetId="9">#REF!</definedName>
    <definedName name="_________________________xlnm.Print_Area_6" localSheetId="16">#REF!</definedName>
    <definedName name="_________________________xlnm.Print_Area_6" localSheetId="21">#REF!</definedName>
    <definedName name="_________________________xlnm.Print_Area_6" localSheetId="5">#REF!</definedName>
    <definedName name="_________________________xlnm.Print_Area_6">#REF!</definedName>
    <definedName name="_________________________xlnm.Print_Area_9" localSheetId="22">#REF!</definedName>
    <definedName name="_________________________xlnm.Print_Area_9" localSheetId="9">#REF!</definedName>
    <definedName name="_________________________xlnm.Print_Area_9" localSheetId="16">#REF!</definedName>
    <definedName name="_________________________xlnm.Print_Area_9" localSheetId="21">#REF!</definedName>
    <definedName name="_________________________xlnm.Print_Area_9" localSheetId="5">#REF!</definedName>
    <definedName name="_________________________xlnm.Print_Area_9">#REF!</definedName>
    <definedName name="_________________________xlnm.Print_Titles_1" localSheetId="22">#REF!</definedName>
    <definedName name="_________________________xlnm.Print_Titles_1" localSheetId="9">#REF!</definedName>
    <definedName name="_________________________xlnm.Print_Titles_1" localSheetId="16">#REF!</definedName>
    <definedName name="_________________________xlnm.Print_Titles_1" localSheetId="21">#REF!</definedName>
    <definedName name="_________________________xlnm.Print_Titles_1" localSheetId="5">#REF!</definedName>
    <definedName name="_________________________xlnm.Print_Titles_1">#REF!</definedName>
    <definedName name="_________________________xlnm.Print_Titles_10" localSheetId="22">#REF!</definedName>
    <definedName name="_________________________xlnm.Print_Titles_10" localSheetId="9">#REF!</definedName>
    <definedName name="_________________________xlnm.Print_Titles_10" localSheetId="16">#REF!</definedName>
    <definedName name="_________________________xlnm.Print_Titles_10" localSheetId="21">#REF!</definedName>
    <definedName name="_________________________xlnm.Print_Titles_10" localSheetId="5">#REF!</definedName>
    <definedName name="_________________________xlnm.Print_Titles_10">#REF!</definedName>
    <definedName name="_________________________xlnm.Print_Titles_3" localSheetId="22">#REF!</definedName>
    <definedName name="_________________________xlnm.Print_Titles_3" localSheetId="9">#REF!</definedName>
    <definedName name="_________________________xlnm.Print_Titles_3" localSheetId="16">#REF!</definedName>
    <definedName name="_________________________xlnm.Print_Titles_3" localSheetId="21">#REF!</definedName>
    <definedName name="_________________________xlnm.Print_Titles_3" localSheetId="5">#REF!</definedName>
    <definedName name="_________________________xlnm.Print_Titles_3">#REF!</definedName>
    <definedName name="_________________________xlnm.Print_Titles_7" localSheetId="22">'[2]Sch.Main Bldg.'!#REF!</definedName>
    <definedName name="_________________________xlnm.Print_Titles_7" localSheetId="9">'[2]Sch.Main Bldg.'!#REF!</definedName>
    <definedName name="_________________________xlnm.Print_Titles_7" localSheetId="16">'[2]Sch.Main Bldg.'!#REF!</definedName>
    <definedName name="_________________________xlnm.Print_Titles_7" localSheetId="21">'[2]Sch.Main Bldg.'!#REF!</definedName>
    <definedName name="_________________________xlnm.Print_Titles_7">'[2]Sch.Main Bldg.'!#REF!</definedName>
    <definedName name="_________________________xlnm.Print_Titles_9" localSheetId="22">#REF!</definedName>
    <definedName name="_________________________xlnm.Print_Titles_9" localSheetId="0">#REF!</definedName>
    <definedName name="_________________________xlnm.Print_Titles_9" localSheetId="9">#REF!</definedName>
    <definedName name="_________________________xlnm.Print_Titles_9" localSheetId="14">#REF!</definedName>
    <definedName name="_________________________xlnm.Print_Titles_9" localSheetId="16">#REF!</definedName>
    <definedName name="_________________________xlnm.Print_Titles_9" localSheetId="21">#REF!</definedName>
    <definedName name="_________________________xlnm.Print_Titles_9" localSheetId="1">#REF!</definedName>
    <definedName name="_________________________xlnm.Print_Titles_9" localSheetId="5">#REF!</definedName>
    <definedName name="_________________________xlnm.Print_Titles_9">#REF!</definedName>
    <definedName name="________________________xlnm.Print_Area_1" localSheetId="22">#REF!</definedName>
    <definedName name="________________________xlnm.Print_Area_1" localSheetId="0">#REF!</definedName>
    <definedName name="________________________xlnm.Print_Area_1" localSheetId="9">#REF!</definedName>
    <definedName name="________________________xlnm.Print_Area_1" localSheetId="16">#REF!</definedName>
    <definedName name="________________________xlnm.Print_Area_1" localSheetId="21">#REF!</definedName>
    <definedName name="________________________xlnm.Print_Area_1" localSheetId="1">#REF!</definedName>
    <definedName name="________________________xlnm.Print_Area_1" localSheetId="5">#REF!</definedName>
    <definedName name="________________________xlnm.Print_Area_1">#REF!</definedName>
    <definedName name="________________________xlnm.Print_Area_10" localSheetId="22">#REF!</definedName>
    <definedName name="________________________xlnm.Print_Area_10" localSheetId="0">#REF!</definedName>
    <definedName name="________________________xlnm.Print_Area_10" localSheetId="9">#REF!</definedName>
    <definedName name="________________________xlnm.Print_Area_10" localSheetId="16">#REF!</definedName>
    <definedName name="________________________xlnm.Print_Area_10" localSheetId="21">#REF!</definedName>
    <definedName name="________________________xlnm.Print_Area_10" localSheetId="1">#REF!</definedName>
    <definedName name="________________________xlnm.Print_Area_10" localSheetId="5">#REF!</definedName>
    <definedName name="________________________xlnm.Print_Area_10">#REF!</definedName>
    <definedName name="________________________xlnm.Print_Area_2" localSheetId="22">#REF!</definedName>
    <definedName name="________________________xlnm.Print_Area_2" localSheetId="9">#REF!</definedName>
    <definedName name="________________________xlnm.Print_Area_2" localSheetId="16">#REF!</definedName>
    <definedName name="________________________xlnm.Print_Area_2" localSheetId="21">#REF!</definedName>
    <definedName name="________________________xlnm.Print_Area_2" localSheetId="5">#REF!</definedName>
    <definedName name="________________________xlnm.Print_Area_2">#REF!</definedName>
    <definedName name="________________________xlnm.Print_Area_3" localSheetId="22">#REF!</definedName>
    <definedName name="________________________xlnm.Print_Area_3" localSheetId="9">#REF!</definedName>
    <definedName name="________________________xlnm.Print_Area_3" localSheetId="16">#REF!</definedName>
    <definedName name="________________________xlnm.Print_Area_3" localSheetId="21">#REF!</definedName>
    <definedName name="________________________xlnm.Print_Area_3" localSheetId="5">#REF!</definedName>
    <definedName name="________________________xlnm.Print_Area_3">#REF!</definedName>
    <definedName name="________________________xlnm.Print_Area_4" localSheetId="22">#REF!</definedName>
    <definedName name="________________________xlnm.Print_Area_4" localSheetId="9">#REF!</definedName>
    <definedName name="________________________xlnm.Print_Area_4" localSheetId="16">#REF!</definedName>
    <definedName name="________________________xlnm.Print_Area_4" localSheetId="21">#REF!</definedName>
    <definedName name="________________________xlnm.Print_Area_4" localSheetId="5">#REF!</definedName>
    <definedName name="________________________xlnm.Print_Area_4">#REF!</definedName>
    <definedName name="________________________xlnm.Print_Area_5" localSheetId="22">#REF!</definedName>
    <definedName name="________________________xlnm.Print_Area_5" localSheetId="9">#REF!</definedName>
    <definedName name="________________________xlnm.Print_Area_5" localSheetId="16">#REF!</definedName>
    <definedName name="________________________xlnm.Print_Area_5" localSheetId="21">#REF!</definedName>
    <definedName name="________________________xlnm.Print_Area_5" localSheetId="5">#REF!</definedName>
    <definedName name="________________________xlnm.Print_Area_5">#REF!</definedName>
    <definedName name="________________________xlnm.Print_Area_6" localSheetId="22">#REF!</definedName>
    <definedName name="________________________xlnm.Print_Area_6" localSheetId="9">#REF!</definedName>
    <definedName name="________________________xlnm.Print_Area_6" localSheetId="16">#REF!</definedName>
    <definedName name="________________________xlnm.Print_Area_6" localSheetId="21">#REF!</definedName>
    <definedName name="________________________xlnm.Print_Area_6" localSheetId="5">#REF!</definedName>
    <definedName name="________________________xlnm.Print_Area_6">#REF!</definedName>
    <definedName name="________________________xlnm.Print_Area_9" localSheetId="22">#REF!</definedName>
    <definedName name="________________________xlnm.Print_Area_9" localSheetId="9">#REF!</definedName>
    <definedName name="________________________xlnm.Print_Area_9" localSheetId="16">#REF!</definedName>
    <definedName name="________________________xlnm.Print_Area_9" localSheetId="21">#REF!</definedName>
    <definedName name="________________________xlnm.Print_Area_9" localSheetId="5">#REF!</definedName>
    <definedName name="________________________xlnm.Print_Area_9">#REF!</definedName>
    <definedName name="________________________xlnm.Print_Titles_1" localSheetId="22">#REF!</definedName>
    <definedName name="________________________xlnm.Print_Titles_1" localSheetId="9">#REF!</definedName>
    <definedName name="________________________xlnm.Print_Titles_1" localSheetId="16">#REF!</definedName>
    <definedName name="________________________xlnm.Print_Titles_1" localSheetId="21">#REF!</definedName>
    <definedName name="________________________xlnm.Print_Titles_1" localSheetId="5">#REF!</definedName>
    <definedName name="________________________xlnm.Print_Titles_1">#REF!</definedName>
    <definedName name="________________________xlnm.Print_Titles_10" localSheetId="22">#REF!</definedName>
    <definedName name="________________________xlnm.Print_Titles_10" localSheetId="9">#REF!</definedName>
    <definedName name="________________________xlnm.Print_Titles_10" localSheetId="16">#REF!</definedName>
    <definedName name="________________________xlnm.Print_Titles_10" localSheetId="21">#REF!</definedName>
    <definedName name="________________________xlnm.Print_Titles_10" localSheetId="5">#REF!</definedName>
    <definedName name="________________________xlnm.Print_Titles_10">#REF!</definedName>
    <definedName name="________________________xlnm.Print_Titles_3" localSheetId="22">#REF!</definedName>
    <definedName name="________________________xlnm.Print_Titles_3" localSheetId="9">#REF!</definedName>
    <definedName name="________________________xlnm.Print_Titles_3" localSheetId="16">#REF!</definedName>
    <definedName name="________________________xlnm.Print_Titles_3" localSheetId="21">#REF!</definedName>
    <definedName name="________________________xlnm.Print_Titles_3" localSheetId="5">#REF!</definedName>
    <definedName name="________________________xlnm.Print_Titles_3">#REF!</definedName>
    <definedName name="________________________xlnm.Print_Titles_7" localSheetId="22">'[2]Sch.Main Bldg.'!#REF!</definedName>
    <definedName name="________________________xlnm.Print_Titles_7" localSheetId="9">'[2]Sch.Main Bldg.'!#REF!</definedName>
    <definedName name="________________________xlnm.Print_Titles_7" localSheetId="16">'[2]Sch.Main Bldg.'!#REF!</definedName>
    <definedName name="________________________xlnm.Print_Titles_7" localSheetId="21">'[2]Sch.Main Bldg.'!#REF!</definedName>
    <definedName name="________________________xlnm.Print_Titles_7">'[2]Sch.Main Bldg.'!#REF!</definedName>
    <definedName name="________________________xlnm.Print_Titles_9" localSheetId="22">#REF!</definedName>
    <definedName name="________________________xlnm.Print_Titles_9" localSheetId="0">#REF!</definedName>
    <definedName name="________________________xlnm.Print_Titles_9" localSheetId="9">#REF!</definedName>
    <definedName name="________________________xlnm.Print_Titles_9" localSheetId="14">#REF!</definedName>
    <definedName name="________________________xlnm.Print_Titles_9" localSheetId="16">#REF!</definedName>
    <definedName name="________________________xlnm.Print_Titles_9" localSheetId="21">#REF!</definedName>
    <definedName name="________________________xlnm.Print_Titles_9" localSheetId="1">#REF!</definedName>
    <definedName name="________________________xlnm.Print_Titles_9" localSheetId="5">#REF!</definedName>
    <definedName name="________________________xlnm.Print_Titles_9">#REF!</definedName>
    <definedName name="_______________________xlnm.Print_Area_1" localSheetId="22">#REF!</definedName>
    <definedName name="_______________________xlnm.Print_Area_1" localSheetId="0">#REF!</definedName>
    <definedName name="_______________________xlnm.Print_Area_1" localSheetId="9">#REF!</definedName>
    <definedName name="_______________________xlnm.Print_Area_1" localSheetId="16">#REF!</definedName>
    <definedName name="_______________________xlnm.Print_Area_1" localSheetId="21">#REF!</definedName>
    <definedName name="_______________________xlnm.Print_Area_1" localSheetId="1">#REF!</definedName>
    <definedName name="_______________________xlnm.Print_Area_1" localSheetId="5">#REF!</definedName>
    <definedName name="_______________________xlnm.Print_Area_1">#REF!</definedName>
    <definedName name="_______________________xlnm.Print_Area_10" localSheetId="22">#REF!</definedName>
    <definedName name="_______________________xlnm.Print_Area_10" localSheetId="0">#REF!</definedName>
    <definedName name="_______________________xlnm.Print_Area_10" localSheetId="9">#REF!</definedName>
    <definedName name="_______________________xlnm.Print_Area_10" localSheetId="16">#REF!</definedName>
    <definedName name="_______________________xlnm.Print_Area_10" localSheetId="21">#REF!</definedName>
    <definedName name="_______________________xlnm.Print_Area_10" localSheetId="1">#REF!</definedName>
    <definedName name="_______________________xlnm.Print_Area_10" localSheetId="5">#REF!</definedName>
    <definedName name="_______________________xlnm.Print_Area_10">#REF!</definedName>
    <definedName name="_______________________xlnm.Print_Area_2" localSheetId="22">#REF!</definedName>
    <definedName name="_______________________xlnm.Print_Area_2" localSheetId="9">#REF!</definedName>
    <definedName name="_______________________xlnm.Print_Area_2" localSheetId="16">#REF!</definedName>
    <definedName name="_______________________xlnm.Print_Area_2" localSheetId="21">#REF!</definedName>
    <definedName name="_______________________xlnm.Print_Area_2" localSheetId="5">#REF!</definedName>
    <definedName name="_______________________xlnm.Print_Area_2">#REF!</definedName>
    <definedName name="_______________________xlnm.Print_Area_3" localSheetId="22">#REF!</definedName>
    <definedName name="_______________________xlnm.Print_Area_3" localSheetId="9">#REF!</definedName>
    <definedName name="_______________________xlnm.Print_Area_3" localSheetId="16">#REF!</definedName>
    <definedName name="_______________________xlnm.Print_Area_3" localSheetId="21">#REF!</definedName>
    <definedName name="_______________________xlnm.Print_Area_3" localSheetId="5">#REF!</definedName>
    <definedName name="_______________________xlnm.Print_Area_3">#REF!</definedName>
    <definedName name="_______________________xlnm.Print_Area_4" localSheetId="22">#REF!</definedName>
    <definedName name="_______________________xlnm.Print_Area_4" localSheetId="9">#REF!</definedName>
    <definedName name="_______________________xlnm.Print_Area_4" localSheetId="16">#REF!</definedName>
    <definedName name="_______________________xlnm.Print_Area_4" localSheetId="21">#REF!</definedName>
    <definedName name="_______________________xlnm.Print_Area_4" localSheetId="5">#REF!</definedName>
    <definedName name="_______________________xlnm.Print_Area_4">#REF!</definedName>
    <definedName name="_______________________xlnm.Print_Area_5" localSheetId="22">#REF!</definedName>
    <definedName name="_______________________xlnm.Print_Area_5" localSheetId="9">#REF!</definedName>
    <definedName name="_______________________xlnm.Print_Area_5" localSheetId="16">#REF!</definedName>
    <definedName name="_______________________xlnm.Print_Area_5" localSheetId="21">#REF!</definedName>
    <definedName name="_______________________xlnm.Print_Area_5" localSheetId="5">#REF!</definedName>
    <definedName name="_______________________xlnm.Print_Area_5">#REF!</definedName>
    <definedName name="_______________________xlnm.Print_Area_6" localSheetId="22">#REF!</definedName>
    <definedName name="_______________________xlnm.Print_Area_6" localSheetId="9">#REF!</definedName>
    <definedName name="_______________________xlnm.Print_Area_6" localSheetId="16">#REF!</definedName>
    <definedName name="_______________________xlnm.Print_Area_6" localSheetId="21">#REF!</definedName>
    <definedName name="_______________________xlnm.Print_Area_6" localSheetId="5">#REF!</definedName>
    <definedName name="_______________________xlnm.Print_Area_6">#REF!</definedName>
    <definedName name="_______________________xlnm.Print_Area_9" localSheetId="22">#REF!</definedName>
    <definedName name="_______________________xlnm.Print_Area_9" localSheetId="9">#REF!</definedName>
    <definedName name="_______________________xlnm.Print_Area_9" localSheetId="16">#REF!</definedName>
    <definedName name="_______________________xlnm.Print_Area_9" localSheetId="21">#REF!</definedName>
    <definedName name="_______________________xlnm.Print_Area_9" localSheetId="5">#REF!</definedName>
    <definedName name="_______________________xlnm.Print_Area_9">#REF!</definedName>
    <definedName name="_______________________xlnm.Print_Titles_1" localSheetId="22">#REF!</definedName>
    <definedName name="_______________________xlnm.Print_Titles_1" localSheetId="9">#REF!</definedName>
    <definedName name="_______________________xlnm.Print_Titles_1" localSheetId="16">#REF!</definedName>
    <definedName name="_______________________xlnm.Print_Titles_1" localSheetId="21">#REF!</definedName>
    <definedName name="_______________________xlnm.Print_Titles_1" localSheetId="5">#REF!</definedName>
    <definedName name="_______________________xlnm.Print_Titles_1">#REF!</definedName>
    <definedName name="_______________________xlnm.Print_Titles_10" localSheetId="22">#REF!</definedName>
    <definedName name="_______________________xlnm.Print_Titles_10" localSheetId="9">#REF!</definedName>
    <definedName name="_______________________xlnm.Print_Titles_10" localSheetId="16">#REF!</definedName>
    <definedName name="_______________________xlnm.Print_Titles_10" localSheetId="21">#REF!</definedName>
    <definedName name="_______________________xlnm.Print_Titles_10" localSheetId="5">#REF!</definedName>
    <definedName name="_______________________xlnm.Print_Titles_10">#REF!</definedName>
    <definedName name="_______________________xlnm.Print_Titles_3" localSheetId="22">#REF!</definedName>
    <definedName name="_______________________xlnm.Print_Titles_3" localSheetId="9">#REF!</definedName>
    <definedName name="_______________________xlnm.Print_Titles_3" localSheetId="16">#REF!</definedName>
    <definedName name="_______________________xlnm.Print_Titles_3" localSheetId="21">#REF!</definedName>
    <definedName name="_______________________xlnm.Print_Titles_3" localSheetId="5">#REF!</definedName>
    <definedName name="_______________________xlnm.Print_Titles_3">#REF!</definedName>
    <definedName name="_______________________xlnm.Print_Titles_7" localSheetId="22">'[2]Sch.Main Bldg.'!#REF!</definedName>
    <definedName name="_______________________xlnm.Print_Titles_7" localSheetId="9">'[2]Sch.Main Bldg.'!#REF!</definedName>
    <definedName name="_______________________xlnm.Print_Titles_7" localSheetId="16">'[2]Sch.Main Bldg.'!#REF!</definedName>
    <definedName name="_______________________xlnm.Print_Titles_7" localSheetId="21">'[2]Sch.Main Bldg.'!#REF!</definedName>
    <definedName name="_______________________xlnm.Print_Titles_7">'[2]Sch.Main Bldg.'!#REF!</definedName>
    <definedName name="_______________________xlnm.Print_Titles_9" localSheetId="22">#REF!</definedName>
    <definedName name="_______________________xlnm.Print_Titles_9" localSheetId="0">#REF!</definedName>
    <definedName name="_______________________xlnm.Print_Titles_9" localSheetId="9">#REF!</definedName>
    <definedName name="_______________________xlnm.Print_Titles_9" localSheetId="14">#REF!</definedName>
    <definedName name="_______________________xlnm.Print_Titles_9" localSheetId="16">#REF!</definedName>
    <definedName name="_______________________xlnm.Print_Titles_9" localSheetId="21">#REF!</definedName>
    <definedName name="_______________________xlnm.Print_Titles_9" localSheetId="1">#REF!</definedName>
    <definedName name="_______________________xlnm.Print_Titles_9" localSheetId="5">#REF!</definedName>
    <definedName name="_______________________xlnm.Print_Titles_9">#REF!</definedName>
    <definedName name="______________________xlnm.Print_Area" localSheetId="22">#REF!</definedName>
    <definedName name="______________________xlnm.Print_Area" localSheetId="0">#REF!</definedName>
    <definedName name="______________________xlnm.Print_Area" localSheetId="9">#REF!</definedName>
    <definedName name="______________________xlnm.Print_Area" localSheetId="16">#REF!</definedName>
    <definedName name="______________________xlnm.Print_Area" localSheetId="21">#REF!</definedName>
    <definedName name="______________________xlnm.Print_Area" localSheetId="1">#REF!</definedName>
    <definedName name="______________________xlnm.Print_Area" localSheetId="5">#REF!</definedName>
    <definedName name="______________________xlnm.Print_Area">#REF!</definedName>
    <definedName name="______________________xlnm.Print_Area_1" localSheetId="22">#REF!</definedName>
    <definedName name="______________________xlnm.Print_Area_1" localSheetId="0">#REF!</definedName>
    <definedName name="______________________xlnm.Print_Area_1" localSheetId="9">#REF!</definedName>
    <definedName name="______________________xlnm.Print_Area_1" localSheetId="16">#REF!</definedName>
    <definedName name="______________________xlnm.Print_Area_1" localSheetId="21">#REF!</definedName>
    <definedName name="______________________xlnm.Print_Area_1" localSheetId="1">#REF!</definedName>
    <definedName name="______________________xlnm.Print_Area_1" localSheetId="5">#REF!</definedName>
    <definedName name="______________________xlnm.Print_Area_1">#REF!</definedName>
    <definedName name="______________________xlnm.Print_Area_10" localSheetId="22">#REF!</definedName>
    <definedName name="______________________xlnm.Print_Area_10" localSheetId="9">#REF!</definedName>
    <definedName name="______________________xlnm.Print_Area_10" localSheetId="16">#REF!</definedName>
    <definedName name="______________________xlnm.Print_Area_10" localSheetId="21">#REF!</definedName>
    <definedName name="______________________xlnm.Print_Area_10" localSheetId="5">#REF!</definedName>
    <definedName name="______________________xlnm.Print_Area_10">#REF!</definedName>
    <definedName name="______________________xlnm.Print_Area_2" localSheetId="22">#REF!</definedName>
    <definedName name="______________________xlnm.Print_Area_2" localSheetId="9">#REF!</definedName>
    <definedName name="______________________xlnm.Print_Area_2" localSheetId="16">#REF!</definedName>
    <definedName name="______________________xlnm.Print_Area_2" localSheetId="21">#REF!</definedName>
    <definedName name="______________________xlnm.Print_Area_2" localSheetId="5">#REF!</definedName>
    <definedName name="______________________xlnm.Print_Area_2">#REF!</definedName>
    <definedName name="______________________xlnm.Print_Area_3" localSheetId="22">#REF!</definedName>
    <definedName name="______________________xlnm.Print_Area_3" localSheetId="9">#REF!</definedName>
    <definedName name="______________________xlnm.Print_Area_3" localSheetId="16">#REF!</definedName>
    <definedName name="______________________xlnm.Print_Area_3" localSheetId="21">#REF!</definedName>
    <definedName name="______________________xlnm.Print_Area_3" localSheetId="5">#REF!</definedName>
    <definedName name="______________________xlnm.Print_Area_3">#REF!</definedName>
    <definedName name="______________________xlnm.Print_Area_4" localSheetId="22">#REF!</definedName>
    <definedName name="______________________xlnm.Print_Area_4" localSheetId="9">#REF!</definedName>
    <definedName name="______________________xlnm.Print_Area_4" localSheetId="16">#REF!</definedName>
    <definedName name="______________________xlnm.Print_Area_4" localSheetId="21">#REF!</definedName>
    <definedName name="______________________xlnm.Print_Area_4" localSheetId="5">#REF!</definedName>
    <definedName name="______________________xlnm.Print_Area_4">#REF!</definedName>
    <definedName name="______________________xlnm.Print_Area_5" localSheetId="22">#REF!</definedName>
    <definedName name="______________________xlnm.Print_Area_5" localSheetId="9">#REF!</definedName>
    <definedName name="______________________xlnm.Print_Area_5" localSheetId="16">#REF!</definedName>
    <definedName name="______________________xlnm.Print_Area_5" localSheetId="21">#REF!</definedName>
    <definedName name="______________________xlnm.Print_Area_5" localSheetId="5">#REF!</definedName>
    <definedName name="______________________xlnm.Print_Area_5">#REF!</definedName>
    <definedName name="______________________xlnm.Print_Area_6" localSheetId="22">#REF!</definedName>
    <definedName name="______________________xlnm.Print_Area_6" localSheetId="9">#REF!</definedName>
    <definedName name="______________________xlnm.Print_Area_6" localSheetId="16">#REF!</definedName>
    <definedName name="______________________xlnm.Print_Area_6" localSheetId="21">#REF!</definedName>
    <definedName name="______________________xlnm.Print_Area_6" localSheetId="5">#REF!</definedName>
    <definedName name="______________________xlnm.Print_Area_6">#REF!</definedName>
    <definedName name="______________________xlnm.Print_Area_9" localSheetId="22">#REF!</definedName>
    <definedName name="______________________xlnm.Print_Area_9" localSheetId="9">#REF!</definedName>
    <definedName name="______________________xlnm.Print_Area_9" localSheetId="16">#REF!</definedName>
    <definedName name="______________________xlnm.Print_Area_9" localSheetId="21">#REF!</definedName>
    <definedName name="______________________xlnm.Print_Area_9" localSheetId="5">#REF!</definedName>
    <definedName name="______________________xlnm.Print_Area_9">#REF!</definedName>
    <definedName name="______________________xlnm.Print_Titles_1" localSheetId="22">#REF!</definedName>
    <definedName name="______________________xlnm.Print_Titles_1" localSheetId="9">#REF!</definedName>
    <definedName name="______________________xlnm.Print_Titles_1" localSheetId="16">#REF!</definedName>
    <definedName name="______________________xlnm.Print_Titles_1" localSheetId="21">#REF!</definedName>
    <definedName name="______________________xlnm.Print_Titles_1" localSheetId="5">#REF!</definedName>
    <definedName name="______________________xlnm.Print_Titles_1">#REF!</definedName>
    <definedName name="______________________xlnm.Print_Titles_10" localSheetId="22">#REF!</definedName>
    <definedName name="______________________xlnm.Print_Titles_10" localSheetId="9">#REF!</definedName>
    <definedName name="______________________xlnm.Print_Titles_10" localSheetId="16">#REF!</definedName>
    <definedName name="______________________xlnm.Print_Titles_10" localSheetId="21">#REF!</definedName>
    <definedName name="______________________xlnm.Print_Titles_10" localSheetId="5">#REF!</definedName>
    <definedName name="______________________xlnm.Print_Titles_10">#REF!</definedName>
    <definedName name="______________________xlnm.Print_Titles_3" localSheetId="22">#REF!</definedName>
    <definedName name="______________________xlnm.Print_Titles_3" localSheetId="9">#REF!</definedName>
    <definedName name="______________________xlnm.Print_Titles_3" localSheetId="16">#REF!</definedName>
    <definedName name="______________________xlnm.Print_Titles_3" localSheetId="21">#REF!</definedName>
    <definedName name="______________________xlnm.Print_Titles_3" localSheetId="5">#REF!</definedName>
    <definedName name="______________________xlnm.Print_Titles_3">#REF!</definedName>
    <definedName name="______________________xlnm.Print_Titles_7" localSheetId="22">'[2]Sch.Main Bldg.'!#REF!</definedName>
    <definedName name="______________________xlnm.Print_Titles_7" localSheetId="9">'[2]Sch.Main Bldg.'!#REF!</definedName>
    <definedName name="______________________xlnm.Print_Titles_7" localSheetId="16">'[2]Sch.Main Bldg.'!#REF!</definedName>
    <definedName name="______________________xlnm.Print_Titles_7" localSheetId="21">'[2]Sch.Main Bldg.'!#REF!</definedName>
    <definedName name="______________________xlnm.Print_Titles_7">'[2]Sch.Main Bldg.'!#REF!</definedName>
    <definedName name="______________________xlnm.Print_Titles_9" localSheetId="22">#REF!</definedName>
    <definedName name="______________________xlnm.Print_Titles_9" localSheetId="0">#REF!</definedName>
    <definedName name="______________________xlnm.Print_Titles_9" localSheetId="9">#REF!</definedName>
    <definedName name="______________________xlnm.Print_Titles_9" localSheetId="14">#REF!</definedName>
    <definedName name="______________________xlnm.Print_Titles_9" localSheetId="16">#REF!</definedName>
    <definedName name="______________________xlnm.Print_Titles_9" localSheetId="21">#REF!</definedName>
    <definedName name="______________________xlnm.Print_Titles_9" localSheetId="1">#REF!</definedName>
    <definedName name="______________________xlnm.Print_Titles_9" localSheetId="5">#REF!</definedName>
    <definedName name="______________________xlnm.Print_Titles_9">#REF!</definedName>
    <definedName name="_____________________xlnm.Print_Area" localSheetId="22">#REF!</definedName>
    <definedName name="_____________________xlnm.Print_Area" localSheetId="0">#REF!</definedName>
    <definedName name="_____________________xlnm.Print_Area" localSheetId="9">#REF!</definedName>
    <definedName name="_____________________xlnm.Print_Area" localSheetId="16">#REF!</definedName>
    <definedName name="_____________________xlnm.Print_Area" localSheetId="21">#REF!</definedName>
    <definedName name="_____________________xlnm.Print_Area" localSheetId="1">#REF!</definedName>
    <definedName name="_____________________xlnm.Print_Area" localSheetId="5">#REF!</definedName>
    <definedName name="_____________________xlnm.Print_Area">#REF!</definedName>
    <definedName name="_____________________xlnm.Print_Area_1" localSheetId="22">#REF!</definedName>
    <definedName name="_____________________xlnm.Print_Area_1" localSheetId="0">#REF!</definedName>
    <definedName name="_____________________xlnm.Print_Area_1" localSheetId="9">#REF!</definedName>
    <definedName name="_____________________xlnm.Print_Area_1" localSheetId="16">#REF!</definedName>
    <definedName name="_____________________xlnm.Print_Area_1" localSheetId="21">#REF!</definedName>
    <definedName name="_____________________xlnm.Print_Area_1" localSheetId="1">#REF!</definedName>
    <definedName name="_____________________xlnm.Print_Area_1" localSheetId="5">#REF!</definedName>
    <definedName name="_____________________xlnm.Print_Area_1">#REF!</definedName>
    <definedName name="_____________________xlnm.Print_Area_10" localSheetId="22">#REF!</definedName>
    <definedName name="_____________________xlnm.Print_Area_10" localSheetId="9">#REF!</definedName>
    <definedName name="_____________________xlnm.Print_Area_10" localSheetId="16">#REF!</definedName>
    <definedName name="_____________________xlnm.Print_Area_10" localSheetId="21">#REF!</definedName>
    <definedName name="_____________________xlnm.Print_Area_10" localSheetId="5">#REF!</definedName>
    <definedName name="_____________________xlnm.Print_Area_10">#REF!</definedName>
    <definedName name="_____________________xlnm.Print_Area_2" localSheetId="22">#REF!</definedName>
    <definedName name="_____________________xlnm.Print_Area_2" localSheetId="9">#REF!</definedName>
    <definedName name="_____________________xlnm.Print_Area_2" localSheetId="16">#REF!</definedName>
    <definedName name="_____________________xlnm.Print_Area_2" localSheetId="21">#REF!</definedName>
    <definedName name="_____________________xlnm.Print_Area_2" localSheetId="5">#REF!</definedName>
    <definedName name="_____________________xlnm.Print_Area_2">#REF!</definedName>
    <definedName name="_____________________xlnm.Print_Area_3" localSheetId="22">#REF!</definedName>
    <definedName name="_____________________xlnm.Print_Area_3" localSheetId="9">#REF!</definedName>
    <definedName name="_____________________xlnm.Print_Area_3" localSheetId="16">#REF!</definedName>
    <definedName name="_____________________xlnm.Print_Area_3" localSheetId="21">#REF!</definedName>
    <definedName name="_____________________xlnm.Print_Area_3" localSheetId="5">#REF!</definedName>
    <definedName name="_____________________xlnm.Print_Area_3">#REF!</definedName>
    <definedName name="_____________________xlnm.Print_Area_4" localSheetId="22">#REF!</definedName>
    <definedName name="_____________________xlnm.Print_Area_4" localSheetId="9">#REF!</definedName>
    <definedName name="_____________________xlnm.Print_Area_4" localSheetId="16">#REF!</definedName>
    <definedName name="_____________________xlnm.Print_Area_4" localSheetId="21">#REF!</definedName>
    <definedName name="_____________________xlnm.Print_Area_4" localSheetId="5">#REF!</definedName>
    <definedName name="_____________________xlnm.Print_Area_4">#REF!</definedName>
    <definedName name="_____________________xlnm.Print_Area_5" localSheetId="22">#REF!</definedName>
    <definedName name="_____________________xlnm.Print_Area_5" localSheetId="9">#REF!</definedName>
    <definedName name="_____________________xlnm.Print_Area_5" localSheetId="16">#REF!</definedName>
    <definedName name="_____________________xlnm.Print_Area_5" localSheetId="21">#REF!</definedName>
    <definedName name="_____________________xlnm.Print_Area_5" localSheetId="5">#REF!</definedName>
    <definedName name="_____________________xlnm.Print_Area_5">#REF!</definedName>
    <definedName name="_____________________xlnm.Print_Area_6" localSheetId="22">#REF!</definedName>
    <definedName name="_____________________xlnm.Print_Area_6" localSheetId="9">#REF!</definedName>
    <definedName name="_____________________xlnm.Print_Area_6" localSheetId="16">#REF!</definedName>
    <definedName name="_____________________xlnm.Print_Area_6" localSheetId="21">#REF!</definedName>
    <definedName name="_____________________xlnm.Print_Area_6" localSheetId="5">#REF!</definedName>
    <definedName name="_____________________xlnm.Print_Area_6">#REF!</definedName>
    <definedName name="_____________________xlnm.Print_Area_9" localSheetId="22">#REF!</definedName>
    <definedName name="_____________________xlnm.Print_Area_9" localSheetId="9">#REF!</definedName>
    <definedName name="_____________________xlnm.Print_Area_9" localSheetId="16">#REF!</definedName>
    <definedName name="_____________________xlnm.Print_Area_9" localSheetId="21">#REF!</definedName>
    <definedName name="_____________________xlnm.Print_Area_9" localSheetId="5">#REF!</definedName>
    <definedName name="_____________________xlnm.Print_Area_9">#REF!</definedName>
    <definedName name="_____________________xlnm.Print_Titles_1" localSheetId="22">#REF!</definedName>
    <definedName name="_____________________xlnm.Print_Titles_1" localSheetId="9">#REF!</definedName>
    <definedName name="_____________________xlnm.Print_Titles_1" localSheetId="16">#REF!</definedName>
    <definedName name="_____________________xlnm.Print_Titles_1" localSheetId="21">#REF!</definedName>
    <definedName name="_____________________xlnm.Print_Titles_1" localSheetId="5">#REF!</definedName>
    <definedName name="_____________________xlnm.Print_Titles_1">#REF!</definedName>
    <definedName name="_____________________xlnm.Print_Titles_10" localSheetId="22">#REF!</definedName>
    <definedName name="_____________________xlnm.Print_Titles_10" localSheetId="9">#REF!</definedName>
    <definedName name="_____________________xlnm.Print_Titles_10" localSheetId="16">#REF!</definedName>
    <definedName name="_____________________xlnm.Print_Titles_10" localSheetId="21">#REF!</definedName>
    <definedName name="_____________________xlnm.Print_Titles_10" localSheetId="5">#REF!</definedName>
    <definedName name="_____________________xlnm.Print_Titles_10">#REF!</definedName>
    <definedName name="_____________________xlnm.Print_Titles_3" localSheetId="22">#REF!</definedName>
    <definedName name="_____________________xlnm.Print_Titles_3" localSheetId="9">#REF!</definedName>
    <definedName name="_____________________xlnm.Print_Titles_3" localSheetId="16">#REF!</definedName>
    <definedName name="_____________________xlnm.Print_Titles_3" localSheetId="21">#REF!</definedName>
    <definedName name="_____________________xlnm.Print_Titles_3" localSheetId="5">#REF!</definedName>
    <definedName name="_____________________xlnm.Print_Titles_3">#REF!</definedName>
    <definedName name="_____________________xlnm.Print_Titles_7" localSheetId="22">'[2]Sch.Main Bldg.'!#REF!</definedName>
    <definedName name="_____________________xlnm.Print_Titles_7" localSheetId="9">'[2]Sch.Main Bldg.'!#REF!</definedName>
    <definedName name="_____________________xlnm.Print_Titles_7" localSheetId="16">'[2]Sch.Main Bldg.'!#REF!</definedName>
    <definedName name="_____________________xlnm.Print_Titles_7" localSheetId="21">'[2]Sch.Main Bldg.'!#REF!</definedName>
    <definedName name="_____________________xlnm.Print_Titles_7">'[2]Sch.Main Bldg.'!#REF!</definedName>
    <definedName name="_____________________xlnm.Print_Titles_9" localSheetId="22">#REF!</definedName>
    <definedName name="_____________________xlnm.Print_Titles_9" localSheetId="0">#REF!</definedName>
    <definedName name="_____________________xlnm.Print_Titles_9" localSheetId="9">#REF!</definedName>
    <definedName name="_____________________xlnm.Print_Titles_9" localSheetId="14">#REF!</definedName>
    <definedName name="_____________________xlnm.Print_Titles_9" localSheetId="16">#REF!</definedName>
    <definedName name="_____________________xlnm.Print_Titles_9" localSheetId="21">#REF!</definedName>
    <definedName name="_____________________xlnm.Print_Titles_9" localSheetId="1">#REF!</definedName>
    <definedName name="_____________________xlnm.Print_Titles_9" localSheetId="5">#REF!</definedName>
    <definedName name="_____________________xlnm.Print_Titles_9">#REF!</definedName>
    <definedName name="____________________xlnm.Print_Area" localSheetId="22">#REF!</definedName>
    <definedName name="____________________xlnm.Print_Area" localSheetId="0">#REF!</definedName>
    <definedName name="____________________xlnm.Print_Area" localSheetId="9">#REF!</definedName>
    <definedName name="____________________xlnm.Print_Area" localSheetId="16">#REF!</definedName>
    <definedName name="____________________xlnm.Print_Area" localSheetId="21">#REF!</definedName>
    <definedName name="____________________xlnm.Print_Area" localSheetId="1">#REF!</definedName>
    <definedName name="____________________xlnm.Print_Area" localSheetId="5">#REF!</definedName>
    <definedName name="____________________xlnm.Print_Area">#REF!</definedName>
    <definedName name="____________________xlnm.Print_Area_1" localSheetId="22">#REF!</definedName>
    <definedName name="____________________xlnm.Print_Area_1" localSheetId="0">#REF!</definedName>
    <definedName name="____________________xlnm.Print_Area_1" localSheetId="9">#REF!</definedName>
    <definedName name="____________________xlnm.Print_Area_1" localSheetId="16">#REF!</definedName>
    <definedName name="____________________xlnm.Print_Area_1" localSheetId="21">#REF!</definedName>
    <definedName name="____________________xlnm.Print_Area_1" localSheetId="1">#REF!</definedName>
    <definedName name="____________________xlnm.Print_Area_1" localSheetId="5">#REF!</definedName>
    <definedName name="____________________xlnm.Print_Area_1">#REF!</definedName>
    <definedName name="____________________xlnm.Print_Area_10" localSheetId="22">#REF!</definedName>
    <definedName name="____________________xlnm.Print_Area_10" localSheetId="9">#REF!</definedName>
    <definedName name="____________________xlnm.Print_Area_10" localSheetId="16">#REF!</definedName>
    <definedName name="____________________xlnm.Print_Area_10" localSheetId="21">#REF!</definedName>
    <definedName name="____________________xlnm.Print_Area_10" localSheetId="5">#REF!</definedName>
    <definedName name="____________________xlnm.Print_Area_10">#REF!</definedName>
    <definedName name="____________________xlnm.Print_Area_2" localSheetId="22">#REF!</definedName>
    <definedName name="____________________xlnm.Print_Area_2" localSheetId="9">#REF!</definedName>
    <definedName name="____________________xlnm.Print_Area_2" localSheetId="16">#REF!</definedName>
    <definedName name="____________________xlnm.Print_Area_2" localSheetId="21">#REF!</definedName>
    <definedName name="____________________xlnm.Print_Area_2" localSheetId="5">#REF!</definedName>
    <definedName name="____________________xlnm.Print_Area_2">#REF!</definedName>
    <definedName name="____________________xlnm.Print_Area_3" localSheetId="22">#REF!</definedName>
    <definedName name="____________________xlnm.Print_Area_3" localSheetId="9">#REF!</definedName>
    <definedName name="____________________xlnm.Print_Area_3" localSheetId="16">#REF!</definedName>
    <definedName name="____________________xlnm.Print_Area_3" localSheetId="21">#REF!</definedName>
    <definedName name="____________________xlnm.Print_Area_3" localSheetId="5">#REF!</definedName>
    <definedName name="____________________xlnm.Print_Area_3">#REF!</definedName>
    <definedName name="____________________xlnm.Print_Area_4" localSheetId="22">#REF!</definedName>
    <definedName name="____________________xlnm.Print_Area_4" localSheetId="9">#REF!</definedName>
    <definedName name="____________________xlnm.Print_Area_4" localSheetId="16">#REF!</definedName>
    <definedName name="____________________xlnm.Print_Area_4" localSheetId="21">#REF!</definedName>
    <definedName name="____________________xlnm.Print_Area_4" localSheetId="5">#REF!</definedName>
    <definedName name="____________________xlnm.Print_Area_4">#REF!</definedName>
    <definedName name="____________________xlnm.Print_Area_5" localSheetId="22">#REF!</definedName>
    <definedName name="____________________xlnm.Print_Area_5" localSheetId="9">#REF!</definedName>
    <definedName name="____________________xlnm.Print_Area_5" localSheetId="16">#REF!</definedName>
    <definedName name="____________________xlnm.Print_Area_5" localSheetId="21">#REF!</definedName>
    <definedName name="____________________xlnm.Print_Area_5" localSheetId="5">#REF!</definedName>
    <definedName name="____________________xlnm.Print_Area_5">#REF!</definedName>
    <definedName name="____________________xlnm.Print_Area_6" localSheetId="22">#REF!</definedName>
    <definedName name="____________________xlnm.Print_Area_6" localSheetId="9">#REF!</definedName>
    <definedName name="____________________xlnm.Print_Area_6" localSheetId="16">#REF!</definedName>
    <definedName name="____________________xlnm.Print_Area_6" localSheetId="21">#REF!</definedName>
    <definedName name="____________________xlnm.Print_Area_6" localSheetId="5">#REF!</definedName>
    <definedName name="____________________xlnm.Print_Area_6">#REF!</definedName>
    <definedName name="____________________xlnm.Print_Area_9" localSheetId="22">#REF!</definedName>
    <definedName name="____________________xlnm.Print_Area_9" localSheetId="9">#REF!</definedName>
    <definedName name="____________________xlnm.Print_Area_9" localSheetId="16">#REF!</definedName>
    <definedName name="____________________xlnm.Print_Area_9" localSheetId="21">#REF!</definedName>
    <definedName name="____________________xlnm.Print_Area_9" localSheetId="5">#REF!</definedName>
    <definedName name="____________________xlnm.Print_Area_9">#REF!</definedName>
    <definedName name="____________________xlnm.Print_Titles_1" localSheetId="22">#REF!</definedName>
    <definedName name="____________________xlnm.Print_Titles_1" localSheetId="9">#REF!</definedName>
    <definedName name="____________________xlnm.Print_Titles_1" localSheetId="16">#REF!</definedName>
    <definedName name="____________________xlnm.Print_Titles_1" localSheetId="21">#REF!</definedName>
    <definedName name="____________________xlnm.Print_Titles_1" localSheetId="5">#REF!</definedName>
    <definedName name="____________________xlnm.Print_Titles_1">#REF!</definedName>
    <definedName name="____________________xlnm.Print_Titles_10" localSheetId="22">#REF!</definedName>
    <definedName name="____________________xlnm.Print_Titles_10" localSheetId="9">#REF!</definedName>
    <definedName name="____________________xlnm.Print_Titles_10" localSheetId="16">#REF!</definedName>
    <definedName name="____________________xlnm.Print_Titles_10" localSheetId="21">#REF!</definedName>
    <definedName name="____________________xlnm.Print_Titles_10" localSheetId="5">#REF!</definedName>
    <definedName name="____________________xlnm.Print_Titles_10">#REF!</definedName>
    <definedName name="____________________xlnm.Print_Titles_3" localSheetId="22">#REF!</definedName>
    <definedName name="____________________xlnm.Print_Titles_3" localSheetId="9">#REF!</definedName>
    <definedName name="____________________xlnm.Print_Titles_3" localSheetId="16">#REF!</definedName>
    <definedName name="____________________xlnm.Print_Titles_3" localSheetId="21">#REF!</definedName>
    <definedName name="____________________xlnm.Print_Titles_3" localSheetId="5">#REF!</definedName>
    <definedName name="____________________xlnm.Print_Titles_3">#REF!</definedName>
    <definedName name="____________________xlnm.Print_Titles_7" localSheetId="22">'[2]Sch.Main Bldg.'!#REF!</definedName>
    <definedName name="____________________xlnm.Print_Titles_7" localSheetId="9">'[2]Sch.Main Bldg.'!#REF!</definedName>
    <definedName name="____________________xlnm.Print_Titles_7" localSheetId="16">'[2]Sch.Main Bldg.'!#REF!</definedName>
    <definedName name="____________________xlnm.Print_Titles_7" localSheetId="21">'[2]Sch.Main Bldg.'!#REF!</definedName>
    <definedName name="____________________xlnm.Print_Titles_7">'[2]Sch.Main Bldg.'!#REF!</definedName>
    <definedName name="____________________xlnm.Print_Titles_9" localSheetId="22">#REF!</definedName>
    <definedName name="____________________xlnm.Print_Titles_9" localSheetId="0">#REF!</definedName>
    <definedName name="____________________xlnm.Print_Titles_9" localSheetId="9">#REF!</definedName>
    <definedName name="____________________xlnm.Print_Titles_9" localSheetId="14">#REF!</definedName>
    <definedName name="____________________xlnm.Print_Titles_9" localSheetId="16">#REF!</definedName>
    <definedName name="____________________xlnm.Print_Titles_9" localSheetId="21">#REF!</definedName>
    <definedName name="____________________xlnm.Print_Titles_9" localSheetId="1">#REF!</definedName>
    <definedName name="____________________xlnm.Print_Titles_9" localSheetId="5">#REF!</definedName>
    <definedName name="____________________xlnm.Print_Titles_9">#REF!</definedName>
    <definedName name="___________________xlnm.Print_Area" localSheetId="22">#REF!</definedName>
    <definedName name="___________________xlnm.Print_Area" localSheetId="0">#REF!</definedName>
    <definedName name="___________________xlnm.Print_Area" localSheetId="9">#REF!</definedName>
    <definedName name="___________________xlnm.Print_Area" localSheetId="16">#REF!</definedName>
    <definedName name="___________________xlnm.Print_Area" localSheetId="21">#REF!</definedName>
    <definedName name="___________________xlnm.Print_Area" localSheetId="1">#REF!</definedName>
    <definedName name="___________________xlnm.Print_Area" localSheetId="5">#REF!</definedName>
    <definedName name="___________________xlnm.Print_Area">#REF!</definedName>
    <definedName name="___________________xlnm.Print_Area_1" localSheetId="22">#REF!</definedName>
    <definedName name="___________________xlnm.Print_Area_1" localSheetId="0">#REF!</definedName>
    <definedName name="___________________xlnm.Print_Area_1" localSheetId="9">#REF!</definedName>
    <definedName name="___________________xlnm.Print_Area_1" localSheetId="16">#REF!</definedName>
    <definedName name="___________________xlnm.Print_Area_1" localSheetId="21">#REF!</definedName>
    <definedName name="___________________xlnm.Print_Area_1" localSheetId="1">#REF!</definedName>
    <definedName name="___________________xlnm.Print_Area_1" localSheetId="5">#REF!</definedName>
    <definedName name="___________________xlnm.Print_Area_1">#REF!</definedName>
    <definedName name="___________________xlnm.Print_Area_10" localSheetId="22">#REF!</definedName>
    <definedName name="___________________xlnm.Print_Area_10" localSheetId="9">#REF!</definedName>
    <definedName name="___________________xlnm.Print_Area_10" localSheetId="16">#REF!</definedName>
    <definedName name="___________________xlnm.Print_Area_10" localSheetId="21">#REF!</definedName>
    <definedName name="___________________xlnm.Print_Area_10" localSheetId="5">#REF!</definedName>
    <definedName name="___________________xlnm.Print_Area_10">#REF!</definedName>
    <definedName name="___________________xlnm.Print_Area_2" localSheetId="22">#REF!</definedName>
    <definedName name="___________________xlnm.Print_Area_2" localSheetId="9">#REF!</definedName>
    <definedName name="___________________xlnm.Print_Area_2" localSheetId="16">#REF!</definedName>
    <definedName name="___________________xlnm.Print_Area_2" localSheetId="21">#REF!</definedName>
    <definedName name="___________________xlnm.Print_Area_2" localSheetId="5">#REF!</definedName>
    <definedName name="___________________xlnm.Print_Area_2">#REF!</definedName>
    <definedName name="___________________xlnm.Print_Area_3" localSheetId="22">#REF!</definedName>
    <definedName name="___________________xlnm.Print_Area_3" localSheetId="9">#REF!</definedName>
    <definedName name="___________________xlnm.Print_Area_3" localSheetId="16">#REF!</definedName>
    <definedName name="___________________xlnm.Print_Area_3" localSheetId="21">#REF!</definedName>
    <definedName name="___________________xlnm.Print_Area_3" localSheetId="5">#REF!</definedName>
    <definedName name="___________________xlnm.Print_Area_3">#REF!</definedName>
    <definedName name="___________________xlnm.Print_Area_4" localSheetId="22">#REF!</definedName>
    <definedName name="___________________xlnm.Print_Area_4" localSheetId="9">#REF!</definedName>
    <definedName name="___________________xlnm.Print_Area_4" localSheetId="16">#REF!</definedName>
    <definedName name="___________________xlnm.Print_Area_4" localSheetId="21">#REF!</definedName>
    <definedName name="___________________xlnm.Print_Area_4" localSheetId="5">#REF!</definedName>
    <definedName name="___________________xlnm.Print_Area_4">#REF!</definedName>
    <definedName name="___________________xlnm.Print_Area_5" localSheetId="22">#REF!</definedName>
    <definedName name="___________________xlnm.Print_Area_5" localSheetId="9">#REF!</definedName>
    <definedName name="___________________xlnm.Print_Area_5" localSheetId="16">#REF!</definedName>
    <definedName name="___________________xlnm.Print_Area_5" localSheetId="21">#REF!</definedName>
    <definedName name="___________________xlnm.Print_Area_5" localSheetId="5">#REF!</definedName>
    <definedName name="___________________xlnm.Print_Area_5">#REF!</definedName>
    <definedName name="___________________xlnm.Print_Area_6" localSheetId="22">#REF!</definedName>
    <definedName name="___________________xlnm.Print_Area_6" localSheetId="9">#REF!</definedName>
    <definedName name="___________________xlnm.Print_Area_6" localSheetId="16">#REF!</definedName>
    <definedName name="___________________xlnm.Print_Area_6" localSheetId="21">#REF!</definedName>
    <definedName name="___________________xlnm.Print_Area_6" localSheetId="5">#REF!</definedName>
    <definedName name="___________________xlnm.Print_Area_6">#REF!</definedName>
    <definedName name="___________________xlnm.Print_Area_9" localSheetId="22">#REF!</definedName>
    <definedName name="___________________xlnm.Print_Area_9" localSheetId="9">#REF!</definedName>
    <definedName name="___________________xlnm.Print_Area_9" localSheetId="16">#REF!</definedName>
    <definedName name="___________________xlnm.Print_Area_9" localSheetId="21">#REF!</definedName>
    <definedName name="___________________xlnm.Print_Area_9" localSheetId="5">#REF!</definedName>
    <definedName name="___________________xlnm.Print_Area_9">#REF!</definedName>
    <definedName name="___________________xlnm.Print_Titles_1" localSheetId="22">#REF!</definedName>
    <definedName name="___________________xlnm.Print_Titles_1" localSheetId="9">#REF!</definedName>
    <definedName name="___________________xlnm.Print_Titles_1" localSheetId="16">#REF!</definedName>
    <definedName name="___________________xlnm.Print_Titles_1" localSheetId="21">#REF!</definedName>
    <definedName name="___________________xlnm.Print_Titles_1" localSheetId="5">#REF!</definedName>
    <definedName name="___________________xlnm.Print_Titles_1">#REF!</definedName>
    <definedName name="___________________xlnm.Print_Titles_10" localSheetId="22">#REF!</definedName>
    <definedName name="___________________xlnm.Print_Titles_10" localSheetId="9">#REF!</definedName>
    <definedName name="___________________xlnm.Print_Titles_10" localSheetId="16">#REF!</definedName>
    <definedName name="___________________xlnm.Print_Titles_10" localSheetId="21">#REF!</definedName>
    <definedName name="___________________xlnm.Print_Titles_10" localSheetId="5">#REF!</definedName>
    <definedName name="___________________xlnm.Print_Titles_10">#REF!</definedName>
    <definedName name="___________________xlnm.Print_Titles_3" localSheetId="22">#REF!</definedName>
    <definedName name="___________________xlnm.Print_Titles_3" localSheetId="9">#REF!</definedName>
    <definedName name="___________________xlnm.Print_Titles_3" localSheetId="16">#REF!</definedName>
    <definedName name="___________________xlnm.Print_Titles_3" localSheetId="21">#REF!</definedName>
    <definedName name="___________________xlnm.Print_Titles_3" localSheetId="5">#REF!</definedName>
    <definedName name="___________________xlnm.Print_Titles_3">#REF!</definedName>
    <definedName name="___________________xlnm.Print_Titles_7" localSheetId="22">'[2]Sch.Main Bldg.'!#REF!</definedName>
    <definedName name="___________________xlnm.Print_Titles_7" localSheetId="9">'[2]Sch.Main Bldg.'!#REF!</definedName>
    <definedName name="___________________xlnm.Print_Titles_7" localSheetId="16">'[2]Sch.Main Bldg.'!#REF!</definedName>
    <definedName name="___________________xlnm.Print_Titles_7" localSheetId="21">'[2]Sch.Main Bldg.'!#REF!</definedName>
    <definedName name="___________________xlnm.Print_Titles_7">'[2]Sch.Main Bldg.'!#REF!</definedName>
    <definedName name="___________________xlnm.Print_Titles_9" localSheetId="22">#REF!</definedName>
    <definedName name="___________________xlnm.Print_Titles_9" localSheetId="0">#REF!</definedName>
    <definedName name="___________________xlnm.Print_Titles_9" localSheetId="9">#REF!</definedName>
    <definedName name="___________________xlnm.Print_Titles_9" localSheetId="14">#REF!</definedName>
    <definedName name="___________________xlnm.Print_Titles_9" localSheetId="16">#REF!</definedName>
    <definedName name="___________________xlnm.Print_Titles_9" localSheetId="21">#REF!</definedName>
    <definedName name="___________________xlnm.Print_Titles_9" localSheetId="1">#REF!</definedName>
    <definedName name="___________________xlnm.Print_Titles_9" localSheetId="5">#REF!</definedName>
    <definedName name="___________________xlnm.Print_Titles_9">#REF!</definedName>
    <definedName name="__________________xlnm.Print_Area" localSheetId="22">#REF!</definedName>
    <definedName name="__________________xlnm.Print_Area" localSheetId="0">#REF!</definedName>
    <definedName name="__________________xlnm.Print_Area" localSheetId="9">#REF!</definedName>
    <definedName name="__________________xlnm.Print_Area" localSheetId="16">#REF!</definedName>
    <definedName name="__________________xlnm.Print_Area" localSheetId="21">#REF!</definedName>
    <definedName name="__________________xlnm.Print_Area" localSheetId="1">#REF!</definedName>
    <definedName name="__________________xlnm.Print_Area" localSheetId="5">#REF!</definedName>
    <definedName name="__________________xlnm.Print_Area">#REF!</definedName>
    <definedName name="__________________xlnm.Print_Area_1" localSheetId="22">#REF!</definedName>
    <definedName name="__________________xlnm.Print_Area_1" localSheetId="0">#REF!</definedName>
    <definedName name="__________________xlnm.Print_Area_1" localSheetId="9">#REF!</definedName>
    <definedName name="__________________xlnm.Print_Area_1" localSheetId="16">#REF!</definedName>
    <definedName name="__________________xlnm.Print_Area_1" localSheetId="21">#REF!</definedName>
    <definedName name="__________________xlnm.Print_Area_1" localSheetId="1">#REF!</definedName>
    <definedName name="__________________xlnm.Print_Area_1" localSheetId="5">#REF!</definedName>
    <definedName name="__________________xlnm.Print_Area_1">#REF!</definedName>
    <definedName name="__________________xlnm.Print_Area_10" localSheetId="22">#REF!</definedName>
    <definedName name="__________________xlnm.Print_Area_10" localSheetId="9">#REF!</definedName>
    <definedName name="__________________xlnm.Print_Area_10" localSheetId="16">#REF!</definedName>
    <definedName name="__________________xlnm.Print_Area_10" localSheetId="21">#REF!</definedName>
    <definedName name="__________________xlnm.Print_Area_10" localSheetId="5">#REF!</definedName>
    <definedName name="__________________xlnm.Print_Area_10">#REF!</definedName>
    <definedName name="__________________xlnm.Print_Area_2" localSheetId="22">#REF!</definedName>
    <definedName name="__________________xlnm.Print_Area_2" localSheetId="9">#REF!</definedName>
    <definedName name="__________________xlnm.Print_Area_2" localSheetId="16">#REF!</definedName>
    <definedName name="__________________xlnm.Print_Area_2" localSheetId="21">#REF!</definedName>
    <definedName name="__________________xlnm.Print_Area_2" localSheetId="5">#REF!</definedName>
    <definedName name="__________________xlnm.Print_Area_2">#REF!</definedName>
    <definedName name="__________________xlnm.Print_Area_3" localSheetId="22">#REF!</definedName>
    <definedName name="__________________xlnm.Print_Area_3" localSheetId="9">#REF!</definedName>
    <definedName name="__________________xlnm.Print_Area_3" localSheetId="16">#REF!</definedName>
    <definedName name="__________________xlnm.Print_Area_3" localSheetId="21">#REF!</definedName>
    <definedName name="__________________xlnm.Print_Area_3" localSheetId="5">#REF!</definedName>
    <definedName name="__________________xlnm.Print_Area_3">#REF!</definedName>
    <definedName name="__________________xlnm.Print_Area_4" localSheetId="22">#REF!</definedName>
    <definedName name="__________________xlnm.Print_Area_4" localSheetId="9">#REF!</definedName>
    <definedName name="__________________xlnm.Print_Area_4" localSheetId="16">#REF!</definedName>
    <definedName name="__________________xlnm.Print_Area_4" localSheetId="21">#REF!</definedName>
    <definedName name="__________________xlnm.Print_Area_4" localSheetId="5">#REF!</definedName>
    <definedName name="__________________xlnm.Print_Area_4">#REF!</definedName>
    <definedName name="__________________xlnm.Print_Area_5" localSheetId="22">#REF!</definedName>
    <definedName name="__________________xlnm.Print_Area_5" localSheetId="9">#REF!</definedName>
    <definedName name="__________________xlnm.Print_Area_5" localSheetId="16">#REF!</definedName>
    <definedName name="__________________xlnm.Print_Area_5" localSheetId="21">#REF!</definedName>
    <definedName name="__________________xlnm.Print_Area_5" localSheetId="5">#REF!</definedName>
    <definedName name="__________________xlnm.Print_Area_5">#REF!</definedName>
    <definedName name="__________________xlnm.Print_Area_6" localSheetId="22">#REF!</definedName>
    <definedName name="__________________xlnm.Print_Area_6" localSheetId="9">#REF!</definedName>
    <definedName name="__________________xlnm.Print_Area_6" localSheetId="16">#REF!</definedName>
    <definedName name="__________________xlnm.Print_Area_6" localSheetId="21">#REF!</definedName>
    <definedName name="__________________xlnm.Print_Area_6" localSheetId="5">#REF!</definedName>
    <definedName name="__________________xlnm.Print_Area_6">#REF!</definedName>
    <definedName name="__________________xlnm.Print_Area_9" localSheetId="22">#REF!</definedName>
    <definedName name="__________________xlnm.Print_Area_9" localSheetId="9">#REF!</definedName>
    <definedName name="__________________xlnm.Print_Area_9" localSheetId="16">#REF!</definedName>
    <definedName name="__________________xlnm.Print_Area_9" localSheetId="21">#REF!</definedName>
    <definedName name="__________________xlnm.Print_Area_9" localSheetId="5">#REF!</definedName>
    <definedName name="__________________xlnm.Print_Area_9">#REF!</definedName>
    <definedName name="__________________xlnm.Print_Titles_1" localSheetId="22">#REF!</definedName>
    <definedName name="__________________xlnm.Print_Titles_1" localSheetId="9">#REF!</definedName>
    <definedName name="__________________xlnm.Print_Titles_1" localSheetId="16">#REF!</definedName>
    <definedName name="__________________xlnm.Print_Titles_1" localSheetId="21">#REF!</definedName>
    <definedName name="__________________xlnm.Print_Titles_1" localSheetId="5">#REF!</definedName>
    <definedName name="__________________xlnm.Print_Titles_1">#REF!</definedName>
    <definedName name="__________________xlnm.Print_Titles_10" localSheetId="22">#REF!</definedName>
    <definedName name="__________________xlnm.Print_Titles_10" localSheetId="9">#REF!</definedName>
    <definedName name="__________________xlnm.Print_Titles_10" localSheetId="16">#REF!</definedName>
    <definedName name="__________________xlnm.Print_Titles_10" localSheetId="21">#REF!</definedName>
    <definedName name="__________________xlnm.Print_Titles_10" localSheetId="5">#REF!</definedName>
    <definedName name="__________________xlnm.Print_Titles_10">#REF!</definedName>
    <definedName name="__________________xlnm.Print_Titles_3" localSheetId="22">#REF!</definedName>
    <definedName name="__________________xlnm.Print_Titles_3" localSheetId="9">#REF!</definedName>
    <definedName name="__________________xlnm.Print_Titles_3" localSheetId="16">#REF!</definedName>
    <definedName name="__________________xlnm.Print_Titles_3" localSheetId="21">#REF!</definedName>
    <definedName name="__________________xlnm.Print_Titles_3" localSheetId="5">#REF!</definedName>
    <definedName name="__________________xlnm.Print_Titles_3">#REF!</definedName>
    <definedName name="__________________xlnm.Print_Titles_7" localSheetId="22">'[2]Sch.Main Bldg.'!#REF!</definedName>
    <definedName name="__________________xlnm.Print_Titles_7" localSheetId="9">'[2]Sch.Main Bldg.'!#REF!</definedName>
    <definedName name="__________________xlnm.Print_Titles_7" localSheetId="16">'[2]Sch.Main Bldg.'!#REF!</definedName>
    <definedName name="__________________xlnm.Print_Titles_7" localSheetId="21">'[2]Sch.Main Bldg.'!#REF!</definedName>
    <definedName name="__________________xlnm.Print_Titles_7">'[2]Sch.Main Bldg.'!#REF!</definedName>
    <definedName name="__________________xlnm.Print_Titles_9" localSheetId="22">#REF!</definedName>
    <definedName name="__________________xlnm.Print_Titles_9" localSheetId="0">#REF!</definedName>
    <definedName name="__________________xlnm.Print_Titles_9" localSheetId="9">#REF!</definedName>
    <definedName name="__________________xlnm.Print_Titles_9" localSheetId="14">#REF!</definedName>
    <definedName name="__________________xlnm.Print_Titles_9" localSheetId="16">#REF!</definedName>
    <definedName name="__________________xlnm.Print_Titles_9" localSheetId="21">#REF!</definedName>
    <definedName name="__________________xlnm.Print_Titles_9" localSheetId="1">#REF!</definedName>
    <definedName name="__________________xlnm.Print_Titles_9" localSheetId="5">#REF!</definedName>
    <definedName name="__________________xlnm.Print_Titles_9">#REF!</definedName>
    <definedName name="_________________xlnm.Print_Area" localSheetId="22">#REF!</definedName>
    <definedName name="_________________xlnm.Print_Area" localSheetId="0">#REF!</definedName>
    <definedName name="_________________xlnm.Print_Area" localSheetId="9">#REF!</definedName>
    <definedName name="_________________xlnm.Print_Area" localSheetId="16">#REF!</definedName>
    <definedName name="_________________xlnm.Print_Area" localSheetId="21">#REF!</definedName>
    <definedName name="_________________xlnm.Print_Area" localSheetId="1">#REF!</definedName>
    <definedName name="_________________xlnm.Print_Area" localSheetId="5">#REF!</definedName>
    <definedName name="_________________xlnm.Print_Area">#REF!</definedName>
    <definedName name="_________________xlnm.Print_Area_1" localSheetId="22">#REF!</definedName>
    <definedName name="_________________xlnm.Print_Area_1" localSheetId="0">#REF!</definedName>
    <definedName name="_________________xlnm.Print_Area_1" localSheetId="9">#REF!</definedName>
    <definedName name="_________________xlnm.Print_Area_1" localSheetId="16">#REF!</definedName>
    <definedName name="_________________xlnm.Print_Area_1" localSheetId="21">#REF!</definedName>
    <definedName name="_________________xlnm.Print_Area_1" localSheetId="1">#REF!</definedName>
    <definedName name="_________________xlnm.Print_Area_1" localSheetId="5">#REF!</definedName>
    <definedName name="_________________xlnm.Print_Area_1">#REF!</definedName>
    <definedName name="_________________xlnm.Print_Area_10" localSheetId="22">#REF!</definedName>
    <definedName name="_________________xlnm.Print_Area_10" localSheetId="9">#REF!</definedName>
    <definedName name="_________________xlnm.Print_Area_10" localSheetId="16">#REF!</definedName>
    <definedName name="_________________xlnm.Print_Area_10" localSheetId="21">#REF!</definedName>
    <definedName name="_________________xlnm.Print_Area_10" localSheetId="5">#REF!</definedName>
    <definedName name="_________________xlnm.Print_Area_10">#REF!</definedName>
    <definedName name="_________________xlnm.Print_Area_2" localSheetId="22">#REF!</definedName>
    <definedName name="_________________xlnm.Print_Area_2" localSheetId="9">#REF!</definedName>
    <definedName name="_________________xlnm.Print_Area_2" localSheetId="16">#REF!</definedName>
    <definedName name="_________________xlnm.Print_Area_2" localSheetId="21">#REF!</definedName>
    <definedName name="_________________xlnm.Print_Area_2" localSheetId="5">#REF!</definedName>
    <definedName name="_________________xlnm.Print_Area_2">#REF!</definedName>
    <definedName name="_________________xlnm.Print_Area_3" localSheetId="22">#REF!</definedName>
    <definedName name="_________________xlnm.Print_Area_3" localSheetId="9">#REF!</definedName>
    <definedName name="_________________xlnm.Print_Area_3" localSheetId="16">#REF!</definedName>
    <definedName name="_________________xlnm.Print_Area_3" localSheetId="21">#REF!</definedName>
    <definedName name="_________________xlnm.Print_Area_3" localSheetId="5">#REF!</definedName>
    <definedName name="_________________xlnm.Print_Area_3">#REF!</definedName>
    <definedName name="_________________xlnm.Print_Area_4" localSheetId="22">#REF!</definedName>
    <definedName name="_________________xlnm.Print_Area_4" localSheetId="9">#REF!</definedName>
    <definedName name="_________________xlnm.Print_Area_4" localSheetId="16">#REF!</definedName>
    <definedName name="_________________xlnm.Print_Area_4" localSheetId="21">#REF!</definedName>
    <definedName name="_________________xlnm.Print_Area_4" localSheetId="5">#REF!</definedName>
    <definedName name="_________________xlnm.Print_Area_4">#REF!</definedName>
    <definedName name="_________________xlnm.Print_Area_5" localSheetId="22">#REF!</definedName>
    <definedName name="_________________xlnm.Print_Area_5" localSheetId="9">#REF!</definedName>
    <definedName name="_________________xlnm.Print_Area_5" localSheetId="16">#REF!</definedName>
    <definedName name="_________________xlnm.Print_Area_5" localSheetId="21">#REF!</definedName>
    <definedName name="_________________xlnm.Print_Area_5" localSheetId="5">#REF!</definedName>
    <definedName name="_________________xlnm.Print_Area_5">#REF!</definedName>
    <definedName name="_________________xlnm.Print_Area_6" localSheetId="22">#REF!</definedName>
    <definedName name="_________________xlnm.Print_Area_6" localSheetId="9">#REF!</definedName>
    <definedName name="_________________xlnm.Print_Area_6" localSheetId="16">#REF!</definedName>
    <definedName name="_________________xlnm.Print_Area_6" localSheetId="21">#REF!</definedName>
    <definedName name="_________________xlnm.Print_Area_6" localSheetId="5">#REF!</definedName>
    <definedName name="_________________xlnm.Print_Area_6">#REF!</definedName>
    <definedName name="_________________xlnm.Print_Area_9" localSheetId="22">#REF!</definedName>
    <definedName name="_________________xlnm.Print_Area_9" localSheetId="9">#REF!</definedName>
    <definedName name="_________________xlnm.Print_Area_9" localSheetId="16">#REF!</definedName>
    <definedName name="_________________xlnm.Print_Area_9" localSheetId="21">#REF!</definedName>
    <definedName name="_________________xlnm.Print_Area_9" localSheetId="5">#REF!</definedName>
    <definedName name="_________________xlnm.Print_Area_9">#REF!</definedName>
    <definedName name="_________________xlnm.Print_Titles_1" localSheetId="22">#REF!</definedName>
    <definedName name="_________________xlnm.Print_Titles_1" localSheetId="9">#REF!</definedName>
    <definedName name="_________________xlnm.Print_Titles_1" localSheetId="16">#REF!</definedName>
    <definedName name="_________________xlnm.Print_Titles_1" localSheetId="21">#REF!</definedName>
    <definedName name="_________________xlnm.Print_Titles_1" localSheetId="5">#REF!</definedName>
    <definedName name="_________________xlnm.Print_Titles_1">#REF!</definedName>
    <definedName name="_________________xlnm.Print_Titles_10" localSheetId="22">#REF!</definedName>
    <definedName name="_________________xlnm.Print_Titles_10" localSheetId="9">#REF!</definedName>
    <definedName name="_________________xlnm.Print_Titles_10" localSheetId="16">#REF!</definedName>
    <definedName name="_________________xlnm.Print_Titles_10" localSheetId="21">#REF!</definedName>
    <definedName name="_________________xlnm.Print_Titles_10" localSheetId="5">#REF!</definedName>
    <definedName name="_________________xlnm.Print_Titles_10">#REF!</definedName>
    <definedName name="_________________xlnm.Print_Titles_3" localSheetId="22">#REF!</definedName>
    <definedName name="_________________xlnm.Print_Titles_3" localSheetId="9">#REF!</definedName>
    <definedName name="_________________xlnm.Print_Titles_3" localSheetId="16">#REF!</definedName>
    <definedName name="_________________xlnm.Print_Titles_3" localSheetId="21">#REF!</definedName>
    <definedName name="_________________xlnm.Print_Titles_3" localSheetId="5">#REF!</definedName>
    <definedName name="_________________xlnm.Print_Titles_3">#REF!</definedName>
    <definedName name="_________________xlnm.Print_Titles_7" localSheetId="22">'[2]Sch.Main Bldg.'!#REF!</definedName>
    <definedName name="_________________xlnm.Print_Titles_7" localSheetId="9">'[2]Sch.Main Bldg.'!#REF!</definedName>
    <definedName name="_________________xlnm.Print_Titles_7" localSheetId="16">'[2]Sch.Main Bldg.'!#REF!</definedName>
    <definedName name="_________________xlnm.Print_Titles_7" localSheetId="21">'[2]Sch.Main Bldg.'!#REF!</definedName>
    <definedName name="_________________xlnm.Print_Titles_7">'[2]Sch.Main Bldg.'!#REF!</definedName>
    <definedName name="_________________xlnm.Print_Titles_9" localSheetId="22">#REF!</definedName>
    <definedName name="_________________xlnm.Print_Titles_9" localSheetId="0">#REF!</definedName>
    <definedName name="_________________xlnm.Print_Titles_9" localSheetId="9">#REF!</definedName>
    <definedName name="_________________xlnm.Print_Titles_9" localSheetId="14">#REF!</definedName>
    <definedName name="_________________xlnm.Print_Titles_9" localSheetId="16">#REF!</definedName>
    <definedName name="_________________xlnm.Print_Titles_9" localSheetId="21">#REF!</definedName>
    <definedName name="_________________xlnm.Print_Titles_9" localSheetId="1">#REF!</definedName>
    <definedName name="_________________xlnm.Print_Titles_9" localSheetId="5">#REF!</definedName>
    <definedName name="_________________xlnm.Print_Titles_9">#REF!</definedName>
    <definedName name="________________ERA1" localSheetId="34">#REF!</definedName>
    <definedName name="________________ERA1" localSheetId="35">#REF!</definedName>
    <definedName name="________________ERA1" localSheetId="37">#REF!</definedName>
    <definedName name="________________ERA1" localSheetId="38">#REF!</definedName>
    <definedName name="________________ERA1" localSheetId="22">#REF!</definedName>
    <definedName name="________________ERA1" localSheetId="0">#REF!</definedName>
    <definedName name="________________ERA1" localSheetId="9">#REF!</definedName>
    <definedName name="________________ERA1" localSheetId="16">#REF!</definedName>
    <definedName name="________________ERA1" localSheetId="21">#REF!</definedName>
    <definedName name="________________ERA1" localSheetId="1">#REF!</definedName>
    <definedName name="________________ERA1" localSheetId="5">#REF!</definedName>
    <definedName name="________________ERA1">#REF!</definedName>
    <definedName name="________________ERA10" localSheetId="34">#REF!</definedName>
    <definedName name="________________ERA10" localSheetId="35">#REF!</definedName>
    <definedName name="________________ERA10" localSheetId="37">#REF!</definedName>
    <definedName name="________________ERA10" localSheetId="38">#REF!</definedName>
    <definedName name="________________ERA10" localSheetId="22">#REF!</definedName>
    <definedName name="________________ERA10" localSheetId="0">#REF!</definedName>
    <definedName name="________________ERA10" localSheetId="9">#REF!</definedName>
    <definedName name="________________ERA10" localSheetId="16">#REF!</definedName>
    <definedName name="________________ERA10" localSheetId="21">#REF!</definedName>
    <definedName name="________________ERA10" localSheetId="1">#REF!</definedName>
    <definedName name="________________ERA10" localSheetId="5">#REF!</definedName>
    <definedName name="________________ERA10">#REF!</definedName>
    <definedName name="________________ERA11" localSheetId="34">#REF!</definedName>
    <definedName name="________________ERA11" localSheetId="35">#REF!</definedName>
    <definedName name="________________ERA11" localSheetId="37">#REF!</definedName>
    <definedName name="________________ERA11" localSheetId="38">#REF!</definedName>
    <definedName name="________________ERA11" localSheetId="22">#REF!</definedName>
    <definedName name="________________ERA11" localSheetId="9">#REF!</definedName>
    <definedName name="________________ERA11" localSheetId="16">#REF!</definedName>
    <definedName name="________________ERA11" localSheetId="21">#REF!</definedName>
    <definedName name="________________ERA11" localSheetId="5">#REF!</definedName>
    <definedName name="________________ERA11">#REF!</definedName>
    <definedName name="________________ERA2" localSheetId="34">#REF!</definedName>
    <definedName name="________________ERA2" localSheetId="35">#REF!</definedName>
    <definedName name="________________ERA2" localSheetId="37">#REF!</definedName>
    <definedName name="________________ERA2" localSheetId="38">#REF!</definedName>
    <definedName name="________________ERA2" localSheetId="22">#REF!</definedName>
    <definedName name="________________ERA2" localSheetId="9">#REF!</definedName>
    <definedName name="________________ERA2" localSheetId="16">#REF!</definedName>
    <definedName name="________________ERA2" localSheetId="21">#REF!</definedName>
    <definedName name="________________ERA2" localSheetId="5">#REF!</definedName>
    <definedName name="________________ERA2">#REF!</definedName>
    <definedName name="________________ERA4">[3]Below_Earth!$H$12</definedName>
    <definedName name="________________ERA5" localSheetId="34">#REF!</definedName>
    <definedName name="________________ERA5" localSheetId="35">#REF!</definedName>
    <definedName name="________________ERA5" localSheetId="37">#REF!</definedName>
    <definedName name="________________ERA5" localSheetId="38">#REF!</definedName>
    <definedName name="________________ERA5" localSheetId="22">#REF!</definedName>
    <definedName name="________________ERA5" localSheetId="0">#REF!</definedName>
    <definedName name="________________ERA5" localSheetId="9">#REF!</definedName>
    <definedName name="________________ERA5" localSheetId="14">#REF!</definedName>
    <definedName name="________________ERA5" localSheetId="16">#REF!</definedName>
    <definedName name="________________ERA5" localSheetId="21">#REF!</definedName>
    <definedName name="________________ERA5" localSheetId="1">#REF!</definedName>
    <definedName name="________________ERA5" localSheetId="5">#REF!</definedName>
    <definedName name="________________ERA5">#REF!</definedName>
    <definedName name="________________ERA6" localSheetId="34">[4]DATA!#REF!</definedName>
    <definedName name="________________ERA6" localSheetId="35">[4]DATA!#REF!</definedName>
    <definedName name="________________ERA6" localSheetId="37">[4]DATA!#REF!</definedName>
    <definedName name="________________ERA6" localSheetId="38">[4]DATA!#REF!</definedName>
    <definedName name="________________ERA6" localSheetId="22">[4]DATA!#REF!</definedName>
    <definedName name="________________ERA6" localSheetId="0">[4]DATA!#REF!</definedName>
    <definedName name="________________ERA6" localSheetId="9">[4]DATA!#REF!</definedName>
    <definedName name="________________ERA6" localSheetId="14">[4]DATA!#REF!</definedName>
    <definedName name="________________ERA6" localSheetId="16">[4]DATA!#REF!</definedName>
    <definedName name="________________ERA6" localSheetId="21">[4]DATA!#REF!</definedName>
    <definedName name="________________ERA6" localSheetId="1">[4]DATA!#REF!</definedName>
    <definedName name="________________ERA6" localSheetId="5">[4]DATA!#REF!</definedName>
    <definedName name="________________ERA6">[4]DATA!#REF!</definedName>
    <definedName name="________________ERA8" localSheetId="34">[4]DATA!#REF!</definedName>
    <definedName name="________________ERA8" localSheetId="35">[4]DATA!#REF!</definedName>
    <definedName name="________________ERA8" localSheetId="37">[4]DATA!#REF!</definedName>
    <definedName name="________________ERA8" localSheetId="38">[4]DATA!#REF!</definedName>
    <definedName name="________________ERA8" localSheetId="22">[4]DATA!#REF!</definedName>
    <definedName name="________________ERA8" localSheetId="0">[4]DATA!#REF!</definedName>
    <definedName name="________________ERA8" localSheetId="9">[4]DATA!#REF!</definedName>
    <definedName name="________________ERA8" localSheetId="16">[4]DATA!#REF!</definedName>
    <definedName name="________________ERA8" localSheetId="21">[4]DATA!#REF!</definedName>
    <definedName name="________________ERA8" localSheetId="1">[4]DATA!#REF!</definedName>
    <definedName name="________________ERA8" localSheetId="5">[4]DATA!#REF!</definedName>
    <definedName name="________________ERA8">[4]DATA!#REF!</definedName>
    <definedName name="________________ERA9" localSheetId="34">#REF!</definedName>
    <definedName name="________________ERA9" localSheetId="35">#REF!</definedName>
    <definedName name="________________ERA9" localSheetId="37">#REF!</definedName>
    <definedName name="________________ERA9" localSheetId="38">#REF!</definedName>
    <definedName name="________________ERA9" localSheetId="22">#REF!</definedName>
    <definedName name="________________ERA9" localSheetId="0">#REF!</definedName>
    <definedName name="________________ERA9" localSheetId="9">#REF!</definedName>
    <definedName name="________________ERA9" localSheetId="14">#REF!</definedName>
    <definedName name="________________ERA9" localSheetId="16">#REF!</definedName>
    <definedName name="________________ERA9" localSheetId="21">#REF!</definedName>
    <definedName name="________________ERA9" localSheetId="1">#REF!</definedName>
    <definedName name="________________ERA9" localSheetId="5">#REF!</definedName>
    <definedName name="________________ERA9">#REF!</definedName>
    <definedName name="________________HED2" localSheetId="34">#REF!</definedName>
    <definedName name="________________HED2" localSheetId="35">#REF!</definedName>
    <definedName name="________________HED2" localSheetId="37">#REF!</definedName>
    <definedName name="________________HED2" localSheetId="38">#REF!</definedName>
    <definedName name="________________HED2" localSheetId="22">#REF!</definedName>
    <definedName name="________________HED2" localSheetId="0">#REF!</definedName>
    <definedName name="________________HED2" localSheetId="9">#REF!</definedName>
    <definedName name="________________HED2" localSheetId="16">#REF!</definedName>
    <definedName name="________________HED2" localSheetId="21">#REF!</definedName>
    <definedName name="________________HED2" localSheetId="1">#REF!</definedName>
    <definedName name="________________HED2" localSheetId="5">#REF!</definedName>
    <definedName name="________________HED2">#REF!</definedName>
    <definedName name="________________xlnm.Print_Area" localSheetId="22">#REF!</definedName>
    <definedName name="________________xlnm.Print_Area" localSheetId="0">#REF!</definedName>
    <definedName name="________________xlnm.Print_Area" localSheetId="9">#REF!</definedName>
    <definedName name="________________xlnm.Print_Area" localSheetId="16">#REF!</definedName>
    <definedName name="________________xlnm.Print_Area" localSheetId="21">#REF!</definedName>
    <definedName name="________________xlnm.Print_Area" localSheetId="1">#REF!</definedName>
    <definedName name="________________xlnm.Print_Area" localSheetId="5">#REF!</definedName>
    <definedName name="________________xlnm.Print_Area">#REF!</definedName>
    <definedName name="________________xlnm.Print_Area_1" localSheetId="22">#REF!</definedName>
    <definedName name="________________xlnm.Print_Area_1" localSheetId="9">#REF!</definedName>
    <definedName name="________________xlnm.Print_Area_1" localSheetId="16">#REF!</definedName>
    <definedName name="________________xlnm.Print_Area_1" localSheetId="21">#REF!</definedName>
    <definedName name="________________xlnm.Print_Area_1" localSheetId="5">#REF!</definedName>
    <definedName name="________________xlnm.Print_Area_1">#REF!</definedName>
    <definedName name="________________xlnm.Print_Area_10" localSheetId="22">#REF!</definedName>
    <definedName name="________________xlnm.Print_Area_10" localSheetId="9">#REF!</definedName>
    <definedName name="________________xlnm.Print_Area_10" localSheetId="16">#REF!</definedName>
    <definedName name="________________xlnm.Print_Area_10" localSheetId="21">#REF!</definedName>
    <definedName name="________________xlnm.Print_Area_10" localSheetId="5">#REF!</definedName>
    <definedName name="________________xlnm.Print_Area_10">#REF!</definedName>
    <definedName name="________________xlnm.Print_Area_2" localSheetId="22">#REF!</definedName>
    <definedName name="________________xlnm.Print_Area_2" localSheetId="9">#REF!</definedName>
    <definedName name="________________xlnm.Print_Area_2" localSheetId="16">#REF!</definedName>
    <definedName name="________________xlnm.Print_Area_2" localSheetId="21">#REF!</definedName>
    <definedName name="________________xlnm.Print_Area_2" localSheetId="5">#REF!</definedName>
    <definedName name="________________xlnm.Print_Area_2">#REF!</definedName>
    <definedName name="________________xlnm.Print_Area_3" localSheetId="22">#REF!</definedName>
    <definedName name="________________xlnm.Print_Area_3" localSheetId="9">#REF!</definedName>
    <definedName name="________________xlnm.Print_Area_3" localSheetId="16">#REF!</definedName>
    <definedName name="________________xlnm.Print_Area_3" localSheetId="21">#REF!</definedName>
    <definedName name="________________xlnm.Print_Area_3" localSheetId="5">#REF!</definedName>
    <definedName name="________________xlnm.Print_Area_3">#REF!</definedName>
    <definedName name="________________xlnm.Print_Area_4" localSheetId="22">#REF!</definedName>
    <definedName name="________________xlnm.Print_Area_4" localSheetId="9">#REF!</definedName>
    <definedName name="________________xlnm.Print_Area_4" localSheetId="16">#REF!</definedName>
    <definedName name="________________xlnm.Print_Area_4" localSheetId="21">#REF!</definedName>
    <definedName name="________________xlnm.Print_Area_4" localSheetId="5">#REF!</definedName>
    <definedName name="________________xlnm.Print_Area_4">#REF!</definedName>
    <definedName name="________________xlnm.Print_Area_5" localSheetId="22">#REF!</definedName>
    <definedName name="________________xlnm.Print_Area_5" localSheetId="9">#REF!</definedName>
    <definedName name="________________xlnm.Print_Area_5" localSheetId="16">#REF!</definedName>
    <definedName name="________________xlnm.Print_Area_5" localSheetId="21">#REF!</definedName>
    <definedName name="________________xlnm.Print_Area_5" localSheetId="5">#REF!</definedName>
    <definedName name="________________xlnm.Print_Area_5">#REF!</definedName>
    <definedName name="________________xlnm.Print_Area_6" localSheetId="22">#REF!</definedName>
    <definedName name="________________xlnm.Print_Area_6" localSheetId="9">#REF!</definedName>
    <definedName name="________________xlnm.Print_Area_6" localSheetId="16">#REF!</definedName>
    <definedName name="________________xlnm.Print_Area_6" localSheetId="21">#REF!</definedName>
    <definedName name="________________xlnm.Print_Area_6" localSheetId="5">#REF!</definedName>
    <definedName name="________________xlnm.Print_Area_6">#REF!</definedName>
    <definedName name="________________xlnm.Print_Area_9" localSheetId="22">#REF!</definedName>
    <definedName name="________________xlnm.Print_Area_9" localSheetId="9">#REF!</definedName>
    <definedName name="________________xlnm.Print_Area_9" localSheetId="16">#REF!</definedName>
    <definedName name="________________xlnm.Print_Area_9" localSheetId="21">#REF!</definedName>
    <definedName name="________________xlnm.Print_Area_9" localSheetId="5">#REF!</definedName>
    <definedName name="________________xlnm.Print_Area_9">#REF!</definedName>
    <definedName name="________________xlnm.Print_Titles_1" localSheetId="22">#REF!</definedName>
    <definedName name="________________xlnm.Print_Titles_1" localSheetId="9">#REF!</definedName>
    <definedName name="________________xlnm.Print_Titles_1" localSheetId="16">#REF!</definedName>
    <definedName name="________________xlnm.Print_Titles_1" localSheetId="21">#REF!</definedName>
    <definedName name="________________xlnm.Print_Titles_1" localSheetId="5">#REF!</definedName>
    <definedName name="________________xlnm.Print_Titles_1">#REF!</definedName>
    <definedName name="________________xlnm.Print_Titles_10" localSheetId="22">#REF!</definedName>
    <definedName name="________________xlnm.Print_Titles_10" localSheetId="9">#REF!</definedName>
    <definedName name="________________xlnm.Print_Titles_10" localSheetId="16">#REF!</definedName>
    <definedName name="________________xlnm.Print_Titles_10" localSheetId="21">#REF!</definedName>
    <definedName name="________________xlnm.Print_Titles_10" localSheetId="5">#REF!</definedName>
    <definedName name="________________xlnm.Print_Titles_10">#REF!</definedName>
    <definedName name="________________xlnm.Print_Titles_3" localSheetId="22">#REF!</definedName>
    <definedName name="________________xlnm.Print_Titles_3" localSheetId="9">#REF!</definedName>
    <definedName name="________________xlnm.Print_Titles_3" localSheetId="16">#REF!</definedName>
    <definedName name="________________xlnm.Print_Titles_3" localSheetId="21">#REF!</definedName>
    <definedName name="________________xlnm.Print_Titles_3" localSheetId="5">#REF!</definedName>
    <definedName name="________________xlnm.Print_Titles_3">#REF!</definedName>
    <definedName name="________________xlnm.Print_Titles_7" localSheetId="22">'[2]Sch.Main Bldg.'!#REF!</definedName>
    <definedName name="________________xlnm.Print_Titles_7" localSheetId="9">'[2]Sch.Main Bldg.'!#REF!</definedName>
    <definedName name="________________xlnm.Print_Titles_7" localSheetId="16">'[2]Sch.Main Bldg.'!#REF!</definedName>
    <definedName name="________________xlnm.Print_Titles_7" localSheetId="21">'[2]Sch.Main Bldg.'!#REF!</definedName>
    <definedName name="________________xlnm.Print_Titles_7">'[2]Sch.Main Bldg.'!#REF!</definedName>
    <definedName name="________________xlnm.Print_Titles_9" localSheetId="22">#REF!</definedName>
    <definedName name="________________xlnm.Print_Titles_9" localSheetId="0">#REF!</definedName>
    <definedName name="________________xlnm.Print_Titles_9" localSheetId="9">#REF!</definedName>
    <definedName name="________________xlnm.Print_Titles_9" localSheetId="14">#REF!</definedName>
    <definedName name="________________xlnm.Print_Titles_9" localSheetId="16">#REF!</definedName>
    <definedName name="________________xlnm.Print_Titles_9" localSheetId="21">#REF!</definedName>
    <definedName name="________________xlnm.Print_Titles_9" localSheetId="1">#REF!</definedName>
    <definedName name="________________xlnm.Print_Titles_9" localSheetId="5">#REF!</definedName>
    <definedName name="________________xlnm.Print_Titles_9">#REF!</definedName>
    <definedName name="_______________ERA1" localSheetId="34">#REF!</definedName>
    <definedName name="_______________ERA1" localSheetId="35">#REF!</definedName>
    <definedName name="_______________ERA1" localSheetId="37">#REF!</definedName>
    <definedName name="_______________ERA1" localSheetId="38">#REF!</definedName>
    <definedName name="_______________ERA1" localSheetId="22">#REF!</definedName>
    <definedName name="_______________ERA1" localSheetId="0">#REF!</definedName>
    <definedName name="_______________ERA1" localSheetId="9">#REF!</definedName>
    <definedName name="_______________ERA1" localSheetId="16">#REF!</definedName>
    <definedName name="_______________ERA1" localSheetId="21">#REF!</definedName>
    <definedName name="_______________ERA1" localSheetId="1">#REF!</definedName>
    <definedName name="_______________ERA1" localSheetId="5">#REF!</definedName>
    <definedName name="_______________ERA1">#REF!</definedName>
    <definedName name="_______________ERA10" localSheetId="34">#REF!</definedName>
    <definedName name="_______________ERA10" localSheetId="35">#REF!</definedName>
    <definedName name="_______________ERA10" localSheetId="37">#REF!</definedName>
    <definedName name="_______________ERA10" localSheetId="38">#REF!</definedName>
    <definedName name="_______________ERA10" localSheetId="22">#REF!</definedName>
    <definedName name="_______________ERA10" localSheetId="0">#REF!</definedName>
    <definedName name="_______________ERA10" localSheetId="9">#REF!</definedName>
    <definedName name="_______________ERA10" localSheetId="16">#REF!</definedName>
    <definedName name="_______________ERA10" localSheetId="21">#REF!</definedName>
    <definedName name="_______________ERA10" localSheetId="1">#REF!</definedName>
    <definedName name="_______________ERA10" localSheetId="5">#REF!</definedName>
    <definedName name="_______________ERA10">#REF!</definedName>
    <definedName name="_______________ERA11" localSheetId="34">#REF!</definedName>
    <definedName name="_______________ERA11" localSheetId="35">#REF!</definedName>
    <definedName name="_______________ERA11" localSheetId="37">#REF!</definedName>
    <definedName name="_______________ERA11" localSheetId="38">#REF!</definedName>
    <definedName name="_______________ERA11" localSheetId="22">#REF!</definedName>
    <definedName name="_______________ERA11" localSheetId="9">#REF!</definedName>
    <definedName name="_______________ERA11" localSheetId="16">#REF!</definedName>
    <definedName name="_______________ERA11" localSheetId="21">#REF!</definedName>
    <definedName name="_______________ERA11" localSheetId="5">#REF!</definedName>
    <definedName name="_______________ERA11">#REF!</definedName>
    <definedName name="_______________ERA2" localSheetId="34">#REF!</definedName>
    <definedName name="_______________ERA2" localSheetId="35">#REF!</definedName>
    <definedName name="_______________ERA2" localSheetId="37">#REF!</definedName>
    <definedName name="_______________ERA2" localSheetId="38">#REF!</definedName>
    <definedName name="_______________ERA2" localSheetId="22">#REF!</definedName>
    <definedName name="_______________ERA2" localSheetId="9">#REF!</definedName>
    <definedName name="_______________ERA2" localSheetId="16">#REF!</definedName>
    <definedName name="_______________ERA2" localSheetId="21">#REF!</definedName>
    <definedName name="_______________ERA2" localSheetId="5">#REF!</definedName>
    <definedName name="_______________ERA2">#REF!</definedName>
    <definedName name="_______________ERA3" localSheetId="34">#REF!</definedName>
    <definedName name="_______________ERA3" localSheetId="35">#REF!</definedName>
    <definedName name="_______________ERA3" localSheetId="37">#REF!</definedName>
    <definedName name="_______________ERA3" localSheetId="38">#REF!</definedName>
    <definedName name="_______________ERA3" localSheetId="22">#REF!</definedName>
    <definedName name="_______________ERA3" localSheetId="9">#REF!</definedName>
    <definedName name="_______________ERA3" localSheetId="16">#REF!</definedName>
    <definedName name="_______________ERA3" localSheetId="21">#REF!</definedName>
    <definedName name="_______________ERA3" localSheetId="5">#REF!</definedName>
    <definedName name="_______________ERA3">#REF!</definedName>
    <definedName name="_______________ERA4">[3]Below_Earth!$H$12</definedName>
    <definedName name="_______________ERA5" localSheetId="34">#REF!</definedName>
    <definedName name="_______________ERA5" localSheetId="35">#REF!</definedName>
    <definedName name="_______________ERA5" localSheetId="37">#REF!</definedName>
    <definedName name="_______________ERA5" localSheetId="38">#REF!</definedName>
    <definedName name="_______________ERA5" localSheetId="22">#REF!</definedName>
    <definedName name="_______________ERA5" localSheetId="0">#REF!</definedName>
    <definedName name="_______________ERA5" localSheetId="9">#REF!</definedName>
    <definedName name="_______________ERA5" localSheetId="14">#REF!</definedName>
    <definedName name="_______________ERA5" localSheetId="16">#REF!</definedName>
    <definedName name="_______________ERA5" localSheetId="21">#REF!</definedName>
    <definedName name="_______________ERA5" localSheetId="1">#REF!</definedName>
    <definedName name="_______________ERA5" localSheetId="5">#REF!</definedName>
    <definedName name="_______________ERA5">#REF!</definedName>
    <definedName name="_______________ERA6" localSheetId="34">[4]DATA!#REF!</definedName>
    <definedName name="_______________ERA6" localSheetId="35">[4]DATA!#REF!</definedName>
    <definedName name="_______________ERA6" localSheetId="37">[4]DATA!#REF!</definedName>
    <definedName name="_______________ERA6" localSheetId="38">[4]DATA!#REF!</definedName>
    <definedName name="_______________ERA6" localSheetId="22">[4]DATA!#REF!</definedName>
    <definedName name="_______________ERA6" localSheetId="0">[4]DATA!#REF!</definedName>
    <definedName name="_______________ERA6" localSheetId="9">[4]DATA!#REF!</definedName>
    <definedName name="_______________ERA6" localSheetId="14">[4]DATA!#REF!</definedName>
    <definedName name="_______________ERA6" localSheetId="16">[4]DATA!#REF!</definedName>
    <definedName name="_______________ERA6" localSheetId="21">[4]DATA!#REF!</definedName>
    <definedName name="_______________ERA6" localSheetId="1">[4]DATA!#REF!</definedName>
    <definedName name="_______________ERA6" localSheetId="5">[4]DATA!#REF!</definedName>
    <definedName name="_______________ERA6">[4]DATA!#REF!</definedName>
    <definedName name="_______________ERA7" localSheetId="34">[4]DATA!#REF!</definedName>
    <definedName name="_______________ERA7" localSheetId="35">[4]DATA!#REF!</definedName>
    <definedName name="_______________ERA7" localSheetId="37">[4]DATA!#REF!</definedName>
    <definedName name="_______________ERA7" localSheetId="38">[4]DATA!#REF!</definedName>
    <definedName name="_______________ERA7" localSheetId="22">[4]DATA!#REF!</definedName>
    <definedName name="_______________ERA7" localSheetId="0">[4]DATA!#REF!</definedName>
    <definedName name="_______________ERA7" localSheetId="9">[4]DATA!#REF!</definedName>
    <definedName name="_______________ERA7" localSheetId="16">[4]DATA!#REF!</definedName>
    <definedName name="_______________ERA7" localSheetId="21">[4]DATA!#REF!</definedName>
    <definedName name="_______________ERA7" localSheetId="1">[4]DATA!#REF!</definedName>
    <definedName name="_______________ERA7" localSheetId="5">[4]DATA!#REF!</definedName>
    <definedName name="_______________ERA7">[4]DATA!#REF!</definedName>
    <definedName name="_______________ERA8" localSheetId="34">[4]DATA!#REF!</definedName>
    <definedName name="_______________ERA8" localSheetId="35">[4]DATA!#REF!</definedName>
    <definedName name="_______________ERA8" localSheetId="37">[4]DATA!#REF!</definedName>
    <definedName name="_______________ERA8" localSheetId="38">[4]DATA!#REF!</definedName>
    <definedName name="_______________ERA8" localSheetId="22">[4]DATA!#REF!</definedName>
    <definedName name="_______________ERA8" localSheetId="9">[4]DATA!#REF!</definedName>
    <definedName name="_______________ERA8" localSheetId="16">[4]DATA!#REF!</definedName>
    <definedName name="_______________ERA8" localSheetId="21">[4]DATA!#REF!</definedName>
    <definedName name="_______________ERA8">[4]DATA!#REF!</definedName>
    <definedName name="_______________ERA9" localSheetId="34">#REF!</definedName>
    <definedName name="_______________ERA9" localSheetId="35">#REF!</definedName>
    <definedName name="_______________ERA9" localSheetId="37">#REF!</definedName>
    <definedName name="_______________ERA9" localSheetId="38">#REF!</definedName>
    <definedName name="_______________ERA9" localSheetId="22">#REF!</definedName>
    <definedName name="_______________ERA9" localSheetId="0">#REF!</definedName>
    <definedName name="_______________ERA9" localSheetId="9">#REF!</definedName>
    <definedName name="_______________ERA9" localSheetId="14">#REF!</definedName>
    <definedName name="_______________ERA9" localSheetId="16">#REF!</definedName>
    <definedName name="_______________ERA9" localSheetId="21">#REF!</definedName>
    <definedName name="_______________ERA9" localSheetId="1">#REF!</definedName>
    <definedName name="_______________ERA9" localSheetId="5">#REF!</definedName>
    <definedName name="_______________ERA9">#REF!</definedName>
    <definedName name="_______________HED1" localSheetId="34">#REF!</definedName>
    <definedName name="_______________HED1" localSheetId="35">#REF!</definedName>
    <definedName name="_______________HED1" localSheetId="37">#REF!</definedName>
    <definedName name="_______________HED1" localSheetId="38">#REF!</definedName>
    <definedName name="_______________HED1" localSheetId="22">#REF!</definedName>
    <definedName name="_______________HED1" localSheetId="0">#REF!</definedName>
    <definedName name="_______________HED1" localSheetId="9">#REF!</definedName>
    <definedName name="_______________HED1" localSheetId="16">#REF!</definedName>
    <definedName name="_______________HED1" localSheetId="21">#REF!</definedName>
    <definedName name="_______________HED1" localSheetId="1">#REF!</definedName>
    <definedName name="_______________HED1" localSheetId="5">#REF!</definedName>
    <definedName name="_______________HED1">#REF!</definedName>
    <definedName name="_______________HED2" localSheetId="34">#REF!</definedName>
    <definedName name="_______________HED2" localSheetId="35">#REF!</definedName>
    <definedName name="_______________HED2" localSheetId="37">#REF!</definedName>
    <definedName name="_______________HED2" localSheetId="38">#REF!</definedName>
    <definedName name="_______________HED2" localSheetId="22">#REF!</definedName>
    <definedName name="_______________HED2" localSheetId="0">#REF!</definedName>
    <definedName name="_______________HED2" localSheetId="9">#REF!</definedName>
    <definedName name="_______________HED2" localSheetId="16">#REF!</definedName>
    <definedName name="_______________HED2" localSheetId="21">#REF!</definedName>
    <definedName name="_______________HED2" localSheetId="1">#REF!</definedName>
    <definedName name="_______________HED2" localSheetId="5">#REF!</definedName>
    <definedName name="_______________HED2">#REF!</definedName>
    <definedName name="_______________xlnm.Print_Area" localSheetId="22">#REF!</definedName>
    <definedName name="_______________xlnm.Print_Area" localSheetId="9">#REF!</definedName>
    <definedName name="_______________xlnm.Print_Area" localSheetId="16">#REF!</definedName>
    <definedName name="_______________xlnm.Print_Area" localSheetId="21">#REF!</definedName>
    <definedName name="_______________xlnm.Print_Area" localSheetId="5">#REF!</definedName>
    <definedName name="_______________xlnm.Print_Area">#REF!</definedName>
    <definedName name="_______________xlnm.Print_Area_1" localSheetId="22">#REF!</definedName>
    <definedName name="_______________xlnm.Print_Area_1" localSheetId="9">#REF!</definedName>
    <definedName name="_______________xlnm.Print_Area_1" localSheetId="16">#REF!</definedName>
    <definedName name="_______________xlnm.Print_Area_1" localSheetId="21">#REF!</definedName>
    <definedName name="_______________xlnm.Print_Area_1" localSheetId="5">#REF!</definedName>
    <definedName name="_______________xlnm.Print_Area_1">#REF!</definedName>
    <definedName name="_______________xlnm.Print_Area_10" localSheetId="22">#REF!</definedName>
    <definedName name="_______________xlnm.Print_Area_10" localSheetId="9">#REF!</definedName>
    <definedName name="_______________xlnm.Print_Area_10" localSheetId="16">#REF!</definedName>
    <definedName name="_______________xlnm.Print_Area_10" localSheetId="21">#REF!</definedName>
    <definedName name="_______________xlnm.Print_Area_10" localSheetId="5">#REF!</definedName>
    <definedName name="_______________xlnm.Print_Area_10">#REF!</definedName>
    <definedName name="_______________xlnm.Print_Area_2" localSheetId="22">#REF!</definedName>
    <definedName name="_______________xlnm.Print_Area_2" localSheetId="9">#REF!</definedName>
    <definedName name="_______________xlnm.Print_Area_2" localSheetId="16">#REF!</definedName>
    <definedName name="_______________xlnm.Print_Area_2" localSheetId="21">#REF!</definedName>
    <definedName name="_______________xlnm.Print_Area_2" localSheetId="5">#REF!</definedName>
    <definedName name="_______________xlnm.Print_Area_2">#REF!</definedName>
    <definedName name="_______________xlnm.Print_Area_3" localSheetId="22">#REF!</definedName>
    <definedName name="_______________xlnm.Print_Area_3" localSheetId="9">#REF!</definedName>
    <definedName name="_______________xlnm.Print_Area_3" localSheetId="16">#REF!</definedName>
    <definedName name="_______________xlnm.Print_Area_3" localSheetId="21">#REF!</definedName>
    <definedName name="_______________xlnm.Print_Area_3" localSheetId="5">#REF!</definedName>
    <definedName name="_______________xlnm.Print_Area_3">#REF!</definedName>
    <definedName name="_______________xlnm.Print_Area_4" localSheetId="22">#REF!</definedName>
    <definedName name="_______________xlnm.Print_Area_4" localSheetId="9">#REF!</definedName>
    <definedName name="_______________xlnm.Print_Area_4" localSheetId="16">#REF!</definedName>
    <definedName name="_______________xlnm.Print_Area_4" localSheetId="21">#REF!</definedName>
    <definedName name="_______________xlnm.Print_Area_4" localSheetId="5">#REF!</definedName>
    <definedName name="_______________xlnm.Print_Area_4">#REF!</definedName>
    <definedName name="_______________xlnm.Print_Area_5" localSheetId="22">#REF!</definedName>
    <definedName name="_______________xlnm.Print_Area_5" localSheetId="9">#REF!</definedName>
    <definedName name="_______________xlnm.Print_Area_5" localSheetId="16">#REF!</definedName>
    <definedName name="_______________xlnm.Print_Area_5" localSheetId="21">#REF!</definedName>
    <definedName name="_______________xlnm.Print_Area_5" localSheetId="5">#REF!</definedName>
    <definedName name="_______________xlnm.Print_Area_5">#REF!</definedName>
    <definedName name="_______________xlnm.Print_Area_6" localSheetId="22">#REF!</definedName>
    <definedName name="_______________xlnm.Print_Area_6" localSheetId="9">#REF!</definedName>
    <definedName name="_______________xlnm.Print_Area_6" localSheetId="16">#REF!</definedName>
    <definedName name="_______________xlnm.Print_Area_6" localSheetId="21">#REF!</definedName>
    <definedName name="_______________xlnm.Print_Area_6" localSheetId="5">#REF!</definedName>
    <definedName name="_______________xlnm.Print_Area_6">#REF!</definedName>
    <definedName name="_______________xlnm.Print_Area_9" localSheetId="22">#REF!</definedName>
    <definedName name="_______________xlnm.Print_Area_9" localSheetId="9">#REF!</definedName>
    <definedName name="_______________xlnm.Print_Area_9" localSheetId="16">#REF!</definedName>
    <definedName name="_______________xlnm.Print_Area_9" localSheetId="21">#REF!</definedName>
    <definedName name="_______________xlnm.Print_Area_9" localSheetId="5">#REF!</definedName>
    <definedName name="_______________xlnm.Print_Area_9">#REF!</definedName>
    <definedName name="_______________xlnm.Print_Titles_1" localSheetId="22">#REF!</definedName>
    <definedName name="_______________xlnm.Print_Titles_1" localSheetId="9">#REF!</definedName>
    <definedName name="_______________xlnm.Print_Titles_1" localSheetId="16">#REF!</definedName>
    <definedName name="_______________xlnm.Print_Titles_1" localSheetId="21">#REF!</definedName>
    <definedName name="_______________xlnm.Print_Titles_1" localSheetId="5">#REF!</definedName>
    <definedName name="_______________xlnm.Print_Titles_1">#REF!</definedName>
    <definedName name="_______________xlnm.Print_Titles_10" localSheetId="22">#REF!</definedName>
    <definedName name="_______________xlnm.Print_Titles_10" localSheetId="9">#REF!</definedName>
    <definedName name="_______________xlnm.Print_Titles_10" localSheetId="16">#REF!</definedName>
    <definedName name="_______________xlnm.Print_Titles_10" localSheetId="21">#REF!</definedName>
    <definedName name="_______________xlnm.Print_Titles_10" localSheetId="5">#REF!</definedName>
    <definedName name="_______________xlnm.Print_Titles_10">#REF!</definedName>
    <definedName name="_______________xlnm.Print_Titles_3" localSheetId="22">#REF!</definedName>
    <definedName name="_______________xlnm.Print_Titles_3" localSheetId="9">#REF!</definedName>
    <definedName name="_______________xlnm.Print_Titles_3" localSheetId="16">#REF!</definedName>
    <definedName name="_______________xlnm.Print_Titles_3" localSheetId="21">#REF!</definedName>
    <definedName name="_______________xlnm.Print_Titles_3" localSheetId="5">#REF!</definedName>
    <definedName name="_______________xlnm.Print_Titles_3">#REF!</definedName>
    <definedName name="_______________xlnm.Print_Titles_7" localSheetId="22">'[1]Sch.Main Bldg.'!#REF!</definedName>
    <definedName name="_______________xlnm.Print_Titles_7" localSheetId="9">'[1]Sch.Main Bldg.'!#REF!</definedName>
    <definedName name="_______________xlnm.Print_Titles_7" localSheetId="16">'[1]Sch.Main Bldg.'!#REF!</definedName>
    <definedName name="_______________xlnm.Print_Titles_7" localSheetId="21">'[1]Sch.Main Bldg.'!#REF!</definedName>
    <definedName name="_______________xlnm.Print_Titles_7">'[1]Sch.Main Bldg.'!#REF!</definedName>
    <definedName name="_______________xlnm.Print_Titles_9" localSheetId="22">#REF!</definedName>
    <definedName name="_______________xlnm.Print_Titles_9" localSheetId="0">#REF!</definedName>
    <definedName name="_______________xlnm.Print_Titles_9" localSheetId="9">#REF!</definedName>
    <definedName name="_______________xlnm.Print_Titles_9" localSheetId="14">#REF!</definedName>
    <definedName name="_______________xlnm.Print_Titles_9" localSheetId="16">#REF!</definedName>
    <definedName name="_______________xlnm.Print_Titles_9" localSheetId="21">#REF!</definedName>
    <definedName name="_______________xlnm.Print_Titles_9" localSheetId="1">#REF!</definedName>
    <definedName name="_______________xlnm.Print_Titles_9" localSheetId="5">#REF!</definedName>
    <definedName name="_______________xlnm.Print_Titles_9">#REF!</definedName>
    <definedName name="______________ERA1" localSheetId="34">#REF!</definedName>
    <definedName name="______________ERA1" localSheetId="35">#REF!</definedName>
    <definedName name="______________ERA1" localSheetId="37">#REF!</definedName>
    <definedName name="______________ERA1" localSheetId="38">#REF!</definedName>
    <definedName name="______________ERA1" localSheetId="22">#REF!</definedName>
    <definedName name="______________ERA1" localSheetId="0">#REF!</definedName>
    <definedName name="______________ERA1" localSheetId="9">#REF!</definedName>
    <definedName name="______________ERA1" localSheetId="16">#REF!</definedName>
    <definedName name="______________ERA1" localSheetId="21">#REF!</definedName>
    <definedName name="______________ERA1" localSheetId="1">#REF!</definedName>
    <definedName name="______________ERA1" localSheetId="5">#REF!</definedName>
    <definedName name="______________ERA1">#REF!</definedName>
    <definedName name="______________ERA10" localSheetId="34">#REF!</definedName>
    <definedName name="______________ERA10" localSheetId="35">#REF!</definedName>
    <definedName name="______________ERA10" localSheetId="37">#REF!</definedName>
    <definedName name="______________ERA10" localSheetId="38">#REF!</definedName>
    <definedName name="______________ERA10" localSheetId="22">#REF!</definedName>
    <definedName name="______________ERA10" localSheetId="0">#REF!</definedName>
    <definedName name="______________ERA10" localSheetId="9">#REF!</definedName>
    <definedName name="______________ERA10" localSheetId="16">#REF!</definedName>
    <definedName name="______________ERA10" localSheetId="21">#REF!</definedName>
    <definedName name="______________ERA10" localSheetId="1">#REF!</definedName>
    <definedName name="______________ERA10" localSheetId="5">#REF!</definedName>
    <definedName name="______________ERA10">#REF!</definedName>
    <definedName name="______________ERA11" localSheetId="34">#REF!</definedName>
    <definedName name="______________ERA11" localSheetId="35">#REF!</definedName>
    <definedName name="______________ERA11" localSheetId="37">#REF!</definedName>
    <definedName name="______________ERA11" localSheetId="38">#REF!</definedName>
    <definedName name="______________ERA11" localSheetId="22">#REF!</definedName>
    <definedName name="______________ERA11" localSheetId="9">#REF!</definedName>
    <definedName name="______________ERA11" localSheetId="16">#REF!</definedName>
    <definedName name="______________ERA11" localSheetId="21">#REF!</definedName>
    <definedName name="______________ERA11" localSheetId="5">#REF!</definedName>
    <definedName name="______________ERA11">#REF!</definedName>
    <definedName name="______________ERA2" localSheetId="34">#REF!</definedName>
    <definedName name="______________ERA2" localSheetId="35">#REF!</definedName>
    <definedName name="______________ERA2" localSheetId="37">#REF!</definedName>
    <definedName name="______________ERA2" localSheetId="38">#REF!</definedName>
    <definedName name="______________ERA2" localSheetId="22">#REF!</definedName>
    <definedName name="______________ERA2" localSheetId="9">#REF!</definedName>
    <definedName name="______________ERA2" localSheetId="16">#REF!</definedName>
    <definedName name="______________ERA2" localSheetId="21">#REF!</definedName>
    <definedName name="______________ERA2" localSheetId="5">#REF!</definedName>
    <definedName name="______________ERA2">#REF!</definedName>
    <definedName name="______________ERA3" localSheetId="34">#REF!</definedName>
    <definedName name="______________ERA3" localSheetId="35">#REF!</definedName>
    <definedName name="______________ERA3" localSheetId="37">#REF!</definedName>
    <definedName name="______________ERA3" localSheetId="38">#REF!</definedName>
    <definedName name="______________ERA3" localSheetId="22">#REF!</definedName>
    <definedName name="______________ERA3" localSheetId="9">#REF!</definedName>
    <definedName name="______________ERA3" localSheetId="16">#REF!</definedName>
    <definedName name="______________ERA3" localSheetId="21">#REF!</definedName>
    <definedName name="______________ERA3" localSheetId="5">#REF!</definedName>
    <definedName name="______________ERA3">#REF!</definedName>
    <definedName name="______________ERA4">[3]Below_Earth!$H$12</definedName>
    <definedName name="______________ERA5" localSheetId="34">#REF!</definedName>
    <definedName name="______________ERA5" localSheetId="35">#REF!</definedName>
    <definedName name="______________ERA5" localSheetId="37">#REF!</definedName>
    <definedName name="______________ERA5" localSheetId="38">#REF!</definedName>
    <definedName name="______________ERA5" localSheetId="22">#REF!</definedName>
    <definedName name="______________ERA5" localSheetId="0">#REF!</definedName>
    <definedName name="______________ERA5" localSheetId="9">#REF!</definedName>
    <definedName name="______________ERA5" localSheetId="14">#REF!</definedName>
    <definedName name="______________ERA5" localSheetId="16">#REF!</definedName>
    <definedName name="______________ERA5" localSheetId="21">#REF!</definedName>
    <definedName name="______________ERA5" localSheetId="1">#REF!</definedName>
    <definedName name="______________ERA5" localSheetId="5">#REF!</definedName>
    <definedName name="______________ERA5">#REF!</definedName>
    <definedName name="______________ERA6" localSheetId="34">[4]DATA!#REF!</definedName>
    <definedName name="______________ERA6" localSheetId="35">[4]DATA!#REF!</definedName>
    <definedName name="______________ERA6" localSheetId="37">[4]DATA!#REF!</definedName>
    <definedName name="______________ERA6" localSheetId="38">[4]DATA!#REF!</definedName>
    <definedName name="______________ERA6" localSheetId="22">[4]DATA!#REF!</definedName>
    <definedName name="______________ERA6" localSheetId="0">[4]DATA!#REF!</definedName>
    <definedName name="______________ERA6" localSheetId="9">[4]DATA!#REF!</definedName>
    <definedName name="______________ERA6" localSheetId="14">[4]DATA!#REF!</definedName>
    <definedName name="______________ERA6" localSheetId="16">[4]DATA!#REF!</definedName>
    <definedName name="______________ERA6" localSheetId="21">[4]DATA!#REF!</definedName>
    <definedName name="______________ERA6" localSheetId="1">[4]DATA!#REF!</definedName>
    <definedName name="______________ERA6" localSheetId="5">[4]DATA!#REF!</definedName>
    <definedName name="______________ERA6">[4]DATA!#REF!</definedName>
    <definedName name="______________ERA7" localSheetId="34">[4]DATA!#REF!</definedName>
    <definedName name="______________ERA7" localSheetId="35">[4]DATA!#REF!</definedName>
    <definedName name="______________ERA7" localSheetId="37">[4]DATA!#REF!</definedName>
    <definedName name="______________ERA7" localSheetId="38">[4]DATA!#REF!</definedName>
    <definedName name="______________ERA7" localSheetId="22">[4]DATA!#REF!</definedName>
    <definedName name="______________ERA7" localSheetId="0">[4]DATA!#REF!</definedName>
    <definedName name="______________ERA7" localSheetId="9">[4]DATA!#REF!</definedName>
    <definedName name="______________ERA7" localSheetId="16">[4]DATA!#REF!</definedName>
    <definedName name="______________ERA7" localSheetId="21">[4]DATA!#REF!</definedName>
    <definedName name="______________ERA7" localSheetId="1">[4]DATA!#REF!</definedName>
    <definedName name="______________ERA7" localSheetId="5">[4]DATA!#REF!</definedName>
    <definedName name="______________ERA7">[4]DATA!#REF!</definedName>
    <definedName name="______________ERA8" localSheetId="34">[4]DATA!#REF!</definedName>
    <definedName name="______________ERA8" localSheetId="35">[4]DATA!#REF!</definedName>
    <definedName name="______________ERA8" localSheetId="37">[4]DATA!#REF!</definedName>
    <definedName name="______________ERA8" localSheetId="38">[4]DATA!#REF!</definedName>
    <definedName name="______________ERA8" localSheetId="22">[4]DATA!#REF!</definedName>
    <definedName name="______________ERA8" localSheetId="9">[4]DATA!#REF!</definedName>
    <definedName name="______________ERA8" localSheetId="16">[4]DATA!#REF!</definedName>
    <definedName name="______________ERA8" localSheetId="21">[4]DATA!#REF!</definedName>
    <definedName name="______________ERA8">[4]DATA!#REF!</definedName>
    <definedName name="______________ERA9" localSheetId="34">#REF!</definedName>
    <definedName name="______________ERA9" localSheetId="35">#REF!</definedName>
    <definedName name="______________ERA9" localSheetId="37">#REF!</definedName>
    <definedName name="______________ERA9" localSheetId="38">#REF!</definedName>
    <definedName name="______________ERA9" localSheetId="22">#REF!</definedName>
    <definedName name="______________ERA9" localSheetId="0">#REF!</definedName>
    <definedName name="______________ERA9" localSheetId="9">#REF!</definedName>
    <definedName name="______________ERA9" localSheetId="14">#REF!</definedName>
    <definedName name="______________ERA9" localSheetId="16">#REF!</definedName>
    <definedName name="______________ERA9" localSheetId="21">#REF!</definedName>
    <definedName name="______________ERA9" localSheetId="1">#REF!</definedName>
    <definedName name="______________ERA9" localSheetId="5">#REF!</definedName>
    <definedName name="______________ERA9">#REF!</definedName>
    <definedName name="______________HED1" localSheetId="34">#REF!</definedName>
    <definedName name="______________HED1" localSheetId="35">#REF!</definedName>
    <definedName name="______________HED1" localSheetId="37">#REF!</definedName>
    <definedName name="______________HED1" localSheetId="38">#REF!</definedName>
    <definedName name="______________HED1" localSheetId="22">#REF!</definedName>
    <definedName name="______________HED1" localSheetId="0">#REF!</definedName>
    <definedName name="______________HED1" localSheetId="9">#REF!</definedName>
    <definedName name="______________HED1" localSheetId="16">#REF!</definedName>
    <definedName name="______________HED1" localSheetId="21">#REF!</definedName>
    <definedName name="______________HED1" localSheetId="1">#REF!</definedName>
    <definedName name="______________HED1" localSheetId="5">#REF!</definedName>
    <definedName name="______________HED1">#REF!</definedName>
    <definedName name="______________HED2" localSheetId="34">#REF!</definedName>
    <definedName name="______________HED2" localSheetId="35">#REF!</definedName>
    <definedName name="______________HED2" localSheetId="37">#REF!</definedName>
    <definedName name="______________HED2" localSheetId="38">#REF!</definedName>
    <definedName name="______________HED2" localSheetId="22">#REF!</definedName>
    <definedName name="______________HED2" localSheetId="0">#REF!</definedName>
    <definedName name="______________HED2" localSheetId="9">#REF!</definedName>
    <definedName name="______________HED2" localSheetId="16">#REF!</definedName>
    <definedName name="______________HED2" localSheetId="21">#REF!</definedName>
    <definedName name="______________HED2" localSheetId="1">#REF!</definedName>
    <definedName name="______________HED2" localSheetId="5">#REF!</definedName>
    <definedName name="______________HED2">#REF!</definedName>
    <definedName name="______________xlnm.Print_Area" localSheetId="22">#REF!</definedName>
    <definedName name="______________xlnm.Print_Area" localSheetId="9">#REF!</definedName>
    <definedName name="______________xlnm.Print_Area" localSheetId="16">#REF!</definedName>
    <definedName name="______________xlnm.Print_Area" localSheetId="21">#REF!</definedName>
    <definedName name="______________xlnm.Print_Area" localSheetId="5">#REF!</definedName>
    <definedName name="______________xlnm.Print_Area">#REF!</definedName>
    <definedName name="______________xlnm.Print_Area_1" localSheetId="22">#REF!</definedName>
    <definedName name="______________xlnm.Print_Area_1" localSheetId="9">#REF!</definedName>
    <definedName name="______________xlnm.Print_Area_1" localSheetId="16">#REF!</definedName>
    <definedName name="______________xlnm.Print_Area_1" localSheetId="21">#REF!</definedName>
    <definedName name="______________xlnm.Print_Area_1" localSheetId="5">#REF!</definedName>
    <definedName name="______________xlnm.Print_Area_1">#REF!</definedName>
    <definedName name="______________xlnm.Print_Area_10" localSheetId="22">#REF!</definedName>
    <definedName name="______________xlnm.Print_Area_10" localSheetId="9">#REF!</definedName>
    <definedName name="______________xlnm.Print_Area_10" localSheetId="16">#REF!</definedName>
    <definedName name="______________xlnm.Print_Area_10" localSheetId="21">#REF!</definedName>
    <definedName name="______________xlnm.Print_Area_10" localSheetId="5">#REF!</definedName>
    <definedName name="______________xlnm.Print_Area_10">#REF!</definedName>
    <definedName name="______________xlnm.Print_Area_2" localSheetId="22">#REF!</definedName>
    <definedName name="______________xlnm.Print_Area_2" localSheetId="9">#REF!</definedName>
    <definedName name="______________xlnm.Print_Area_2" localSheetId="16">#REF!</definedName>
    <definedName name="______________xlnm.Print_Area_2" localSheetId="21">#REF!</definedName>
    <definedName name="______________xlnm.Print_Area_2" localSheetId="5">#REF!</definedName>
    <definedName name="______________xlnm.Print_Area_2">#REF!</definedName>
    <definedName name="______________xlnm.Print_Area_3" localSheetId="22">#REF!</definedName>
    <definedName name="______________xlnm.Print_Area_3" localSheetId="9">#REF!</definedName>
    <definedName name="______________xlnm.Print_Area_3" localSheetId="16">#REF!</definedName>
    <definedName name="______________xlnm.Print_Area_3" localSheetId="21">#REF!</definedName>
    <definedName name="______________xlnm.Print_Area_3" localSheetId="5">#REF!</definedName>
    <definedName name="______________xlnm.Print_Area_3">#REF!</definedName>
    <definedName name="______________xlnm.Print_Area_4" localSheetId="22">#REF!</definedName>
    <definedName name="______________xlnm.Print_Area_4" localSheetId="9">#REF!</definedName>
    <definedName name="______________xlnm.Print_Area_4" localSheetId="16">#REF!</definedName>
    <definedName name="______________xlnm.Print_Area_4" localSheetId="21">#REF!</definedName>
    <definedName name="______________xlnm.Print_Area_4" localSheetId="5">#REF!</definedName>
    <definedName name="______________xlnm.Print_Area_4">#REF!</definedName>
    <definedName name="______________xlnm.Print_Area_5" localSheetId="22">#REF!</definedName>
    <definedName name="______________xlnm.Print_Area_5" localSheetId="9">#REF!</definedName>
    <definedName name="______________xlnm.Print_Area_5" localSheetId="16">#REF!</definedName>
    <definedName name="______________xlnm.Print_Area_5" localSheetId="21">#REF!</definedName>
    <definedName name="______________xlnm.Print_Area_5" localSheetId="5">#REF!</definedName>
    <definedName name="______________xlnm.Print_Area_5">#REF!</definedName>
    <definedName name="______________xlnm.Print_Area_6" localSheetId="22">#REF!</definedName>
    <definedName name="______________xlnm.Print_Area_6" localSheetId="9">#REF!</definedName>
    <definedName name="______________xlnm.Print_Area_6" localSheetId="16">#REF!</definedName>
    <definedName name="______________xlnm.Print_Area_6" localSheetId="21">#REF!</definedName>
    <definedName name="______________xlnm.Print_Area_6" localSheetId="5">#REF!</definedName>
    <definedName name="______________xlnm.Print_Area_6">#REF!</definedName>
    <definedName name="______________xlnm.Print_Area_9" localSheetId="22">#REF!</definedName>
    <definedName name="______________xlnm.Print_Area_9" localSheetId="9">#REF!</definedName>
    <definedName name="______________xlnm.Print_Area_9" localSheetId="16">#REF!</definedName>
    <definedName name="______________xlnm.Print_Area_9" localSheetId="21">#REF!</definedName>
    <definedName name="______________xlnm.Print_Area_9" localSheetId="5">#REF!</definedName>
    <definedName name="______________xlnm.Print_Area_9">#REF!</definedName>
    <definedName name="______________xlnm.Print_Titles_1" localSheetId="22">#REF!</definedName>
    <definedName name="______________xlnm.Print_Titles_1" localSheetId="9">#REF!</definedName>
    <definedName name="______________xlnm.Print_Titles_1" localSheetId="16">#REF!</definedName>
    <definedName name="______________xlnm.Print_Titles_1" localSheetId="21">#REF!</definedName>
    <definedName name="______________xlnm.Print_Titles_1" localSheetId="5">#REF!</definedName>
    <definedName name="______________xlnm.Print_Titles_1">#REF!</definedName>
    <definedName name="______________xlnm.Print_Titles_10" localSheetId="22">#REF!</definedName>
    <definedName name="______________xlnm.Print_Titles_10" localSheetId="9">#REF!</definedName>
    <definedName name="______________xlnm.Print_Titles_10" localSheetId="16">#REF!</definedName>
    <definedName name="______________xlnm.Print_Titles_10" localSheetId="21">#REF!</definedName>
    <definedName name="______________xlnm.Print_Titles_10" localSheetId="5">#REF!</definedName>
    <definedName name="______________xlnm.Print_Titles_10">#REF!</definedName>
    <definedName name="______________xlnm.Print_Titles_3" localSheetId="22">#REF!</definedName>
    <definedName name="______________xlnm.Print_Titles_3" localSheetId="9">#REF!</definedName>
    <definedName name="______________xlnm.Print_Titles_3" localSheetId="16">#REF!</definedName>
    <definedName name="______________xlnm.Print_Titles_3" localSheetId="21">#REF!</definedName>
    <definedName name="______________xlnm.Print_Titles_3" localSheetId="5">#REF!</definedName>
    <definedName name="______________xlnm.Print_Titles_3">#REF!</definedName>
    <definedName name="______________xlnm.Print_Titles_7" localSheetId="22">'[1]Sch.Main Bldg.'!#REF!</definedName>
    <definedName name="______________xlnm.Print_Titles_7" localSheetId="9">'[1]Sch.Main Bldg.'!#REF!</definedName>
    <definedName name="______________xlnm.Print_Titles_7" localSheetId="16">'[1]Sch.Main Bldg.'!#REF!</definedName>
    <definedName name="______________xlnm.Print_Titles_7" localSheetId="21">'[1]Sch.Main Bldg.'!#REF!</definedName>
    <definedName name="______________xlnm.Print_Titles_7">'[1]Sch.Main Bldg.'!#REF!</definedName>
    <definedName name="______________xlnm.Print_Titles_9" localSheetId="22">#REF!</definedName>
    <definedName name="______________xlnm.Print_Titles_9" localSheetId="0">#REF!</definedName>
    <definedName name="______________xlnm.Print_Titles_9" localSheetId="9">#REF!</definedName>
    <definedName name="______________xlnm.Print_Titles_9" localSheetId="14">#REF!</definedName>
    <definedName name="______________xlnm.Print_Titles_9" localSheetId="16">#REF!</definedName>
    <definedName name="______________xlnm.Print_Titles_9" localSheetId="21">#REF!</definedName>
    <definedName name="______________xlnm.Print_Titles_9" localSheetId="1">#REF!</definedName>
    <definedName name="______________xlnm.Print_Titles_9" localSheetId="5">#REF!</definedName>
    <definedName name="______________xlnm.Print_Titles_9">#REF!</definedName>
    <definedName name="_____________ERA1" localSheetId="34">#REF!</definedName>
    <definedName name="_____________ERA1" localSheetId="35">#REF!</definedName>
    <definedName name="_____________ERA1" localSheetId="37">#REF!</definedName>
    <definedName name="_____________ERA1" localSheetId="38">#REF!</definedName>
    <definedName name="_____________ERA1" localSheetId="22">#REF!</definedName>
    <definedName name="_____________ERA1" localSheetId="0">#REF!</definedName>
    <definedName name="_____________ERA1" localSheetId="9">#REF!</definedName>
    <definedName name="_____________ERA1" localSheetId="16">#REF!</definedName>
    <definedName name="_____________ERA1" localSheetId="21">#REF!</definedName>
    <definedName name="_____________ERA1" localSheetId="1">#REF!</definedName>
    <definedName name="_____________ERA1" localSheetId="5">#REF!</definedName>
    <definedName name="_____________ERA1">#REF!</definedName>
    <definedName name="_____________ERA10" localSheetId="34">#REF!</definedName>
    <definedName name="_____________ERA10" localSheetId="35">#REF!</definedName>
    <definedName name="_____________ERA10" localSheetId="37">#REF!</definedName>
    <definedName name="_____________ERA10" localSheetId="38">#REF!</definedName>
    <definedName name="_____________ERA10" localSheetId="22">#REF!</definedName>
    <definedName name="_____________ERA10" localSheetId="0">#REF!</definedName>
    <definedName name="_____________ERA10" localSheetId="9">#REF!</definedName>
    <definedName name="_____________ERA10" localSheetId="16">#REF!</definedName>
    <definedName name="_____________ERA10" localSheetId="21">#REF!</definedName>
    <definedName name="_____________ERA10" localSheetId="1">#REF!</definedName>
    <definedName name="_____________ERA10" localSheetId="5">#REF!</definedName>
    <definedName name="_____________ERA10">#REF!</definedName>
    <definedName name="_____________ERA11" localSheetId="34">#REF!</definedName>
    <definedName name="_____________ERA11" localSheetId="35">#REF!</definedName>
    <definedName name="_____________ERA11" localSheetId="37">#REF!</definedName>
    <definedName name="_____________ERA11" localSheetId="38">#REF!</definedName>
    <definedName name="_____________ERA11" localSheetId="22">#REF!</definedName>
    <definedName name="_____________ERA11" localSheetId="9">#REF!</definedName>
    <definedName name="_____________ERA11" localSheetId="16">#REF!</definedName>
    <definedName name="_____________ERA11" localSheetId="21">#REF!</definedName>
    <definedName name="_____________ERA11" localSheetId="5">#REF!</definedName>
    <definedName name="_____________ERA11">#REF!</definedName>
    <definedName name="_____________ERA2" localSheetId="34">#REF!</definedName>
    <definedName name="_____________ERA2" localSheetId="35">#REF!</definedName>
    <definedName name="_____________ERA2" localSheetId="37">#REF!</definedName>
    <definedName name="_____________ERA2" localSheetId="38">#REF!</definedName>
    <definedName name="_____________ERA2" localSheetId="22">#REF!</definedName>
    <definedName name="_____________ERA2" localSheetId="9">#REF!</definedName>
    <definedName name="_____________ERA2" localSheetId="16">#REF!</definedName>
    <definedName name="_____________ERA2" localSheetId="21">#REF!</definedName>
    <definedName name="_____________ERA2" localSheetId="5">#REF!</definedName>
    <definedName name="_____________ERA2">#REF!</definedName>
    <definedName name="_____________ERA3" localSheetId="34">#REF!</definedName>
    <definedName name="_____________ERA3" localSheetId="35">#REF!</definedName>
    <definedName name="_____________ERA3" localSheetId="37">#REF!</definedName>
    <definedName name="_____________ERA3" localSheetId="38">#REF!</definedName>
    <definedName name="_____________ERA3" localSheetId="22">#REF!</definedName>
    <definedName name="_____________ERA3" localSheetId="9">#REF!</definedName>
    <definedName name="_____________ERA3" localSheetId="16">#REF!</definedName>
    <definedName name="_____________ERA3" localSheetId="21">#REF!</definedName>
    <definedName name="_____________ERA3" localSheetId="5">#REF!</definedName>
    <definedName name="_____________ERA3">#REF!</definedName>
    <definedName name="_____________ERA4">[3]Below_Earth!$H$12</definedName>
    <definedName name="_____________ERA5" localSheetId="34">#REF!</definedName>
    <definedName name="_____________ERA5" localSheetId="35">#REF!</definedName>
    <definedName name="_____________ERA5" localSheetId="37">#REF!</definedName>
    <definedName name="_____________ERA5" localSheetId="38">#REF!</definedName>
    <definedName name="_____________ERA5" localSheetId="22">#REF!</definedName>
    <definedName name="_____________ERA5" localSheetId="0">#REF!</definedName>
    <definedName name="_____________ERA5" localSheetId="9">#REF!</definedName>
    <definedName name="_____________ERA5" localSheetId="14">#REF!</definedName>
    <definedName name="_____________ERA5" localSheetId="16">#REF!</definedName>
    <definedName name="_____________ERA5" localSheetId="21">#REF!</definedName>
    <definedName name="_____________ERA5" localSheetId="1">#REF!</definedName>
    <definedName name="_____________ERA5" localSheetId="5">#REF!</definedName>
    <definedName name="_____________ERA5">#REF!</definedName>
    <definedName name="_____________ERA6" localSheetId="34">[4]DATA!#REF!</definedName>
    <definedName name="_____________ERA6" localSheetId="35">[4]DATA!#REF!</definedName>
    <definedName name="_____________ERA6" localSheetId="37">[4]DATA!#REF!</definedName>
    <definedName name="_____________ERA6" localSheetId="38">[4]DATA!#REF!</definedName>
    <definedName name="_____________ERA6" localSheetId="22">[4]DATA!#REF!</definedName>
    <definedName name="_____________ERA6" localSheetId="0">[4]DATA!#REF!</definedName>
    <definedName name="_____________ERA6" localSheetId="9">[4]DATA!#REF!</definedName>
    <definedName name="_____________ERA6" localSheetId="14">[4]DATA!#REF!</definedName>
    <definedName name="_____________ERA6" localSheetId="16">[4]DATA!#REF!</definedName>
    <definedName name="_____________ERA6" localSheetId="21">[4]DATA!#REF!</definedName>
    <definedName name="_____________ERA6" localSheetId="1">[4]DATA!#REF!</definedName>
    <definedName name="_____________ERA6" localSheetId="5">[4]DATA!#REF!</definedName>
    <definedName name="_____________ERA6">[4]DATA!#REF!</definedName>
    <definedName name="_____________ERA7" localSheetId="34">[4]DATA!#REF!</definedName>
    <definedName name="_____________ERA7" localSheetId="35">[4]DATA!#REF!</definedName>
    <definedName name="_____________ERA7" localSheetId="37">[4]DATA!#REF!</definedName>
    <definedName name="_____________ERA7" localSheetId="38">[4]DATA!#REF!</definedName>
    <definedName name="_____________ERA7" localSheetId="22">[4]DATA!#REF!</definedName>
    <definedName name="_____________ERA7" localSheetId="0">[4]DATA!#REF!</definedName>
    <definedName name="_____________ERA7" localSheetId="9">[4]DATA!#REF!</definedName>
    <definedName name="_____________ERA7" localSheetId="16">[4]DATA!#REF!</definedName>
    <definedName name="_____________ERA7" localSheetId="21">[4]DATA!#REF!</definedName>
    <definedName name="_____________ERA7" localSheetId="1">[4]DATA!#REF!</definedName>
    <definedName name="_____________ERA7" localSheetId="5">[4]DATA!#REF!</definedName>
    <definedName name="_____________ERA7">[4]DATA!#REF!</definedName>
    <definedName name="_____________ERA8" localSheetId="34">[4]DATA!#REF!</definedName>
    <definedName name="_____________ERA8" localSheetId="35">[4]DATA!#REF!</definedName>
    <definedName name="_____________ERA8" localSheetId="37">[4]DATA!#REF!</definedName>
    <definedName name="_____________ERA8" localSheetId="38">[4]DATA!#REF!</definedName>
    <definedName name="_____________ERA8" localSheetId="22">[4]DATA!#REF!</definedName>
    <definedName name="_____________ERA8" localSheetId="9">[4]DATA!#REF!</definedName>
    <definedName name="_____________ERA8" localSheetId="16">[4]DATA!#REF!</definedName>
    <definedName name="_____________ERA8" localSheetId="21">[4]DATA!#REF!</definedName>
    <definedName name="_____________ERA8">[4]DATA!#REF!</definedName>
    <definedName name="_____________ERA9" localSheetId="34">#REF!</definedName>
    <definedName name="_____________ERA9" localSheetId="35">#REF!</definedName>
    <definedName name="_____________ERA9" localSheetId="37">#REF!</definedName>
    <definedName name="_____________ERA9" localSheetId="38">#REF!</definedName>
    <definedName name="_____________ERA9" localSheetId="22">#REF!</definedName>
    <definedName name="_____________ERA9" localSheetId="0">#REF!</definedName>
    <definedName name="_____________ERA9" localSheetId="9">#REF!</definedName>
    <definedName name="_____________ERA9" localSheetId="14">#REF!</definedName>
    <definedName name="_____________ERA9" localSheetId="16">#REF!</definedName>
    <definedName name="_____________ERA9" localSheetId="21">#REF!</definedName>
    <definedName name="_____________ERA9" localSheetId="1">#REF!</definedName>
    <definedName name="_____________ERA9" localSheetId="5">#REF!</definedName>
    <definedName name="_____________ERA9">#REF!</definedName>
    <definedName name="_____________HED1" localSheetId="34">#REF!</definedName>
    <definedName name="_____________HED1" localSheetId="35">#REF!</definedName>
    <definedName name="_____________HED1" localSheetId="37">#REF!</definedName>
    <definedName name="_____________HED1" localSheetId="38">#REF!</definedName>
    <definedName name="_____________HED1" localSheetId="22">#REF!</definedName>
    <definedName name="_____________HED1" localSheetId="0">#REF!</definedName>
    <definedName name="_____________HED1" localSheetId="9">#REF!</definedName>
    <definedName name="_____________HED1" localSheetId="16">#REF!</definedName>
    <definedName name="_____________HED1" localSheetId="21">#REF!</definedName>
    <definedName name="_____________HED1" localSheetId="1">#REF!</definedName>
    <definedName name="_____________HED1" localSheetId="5">#REF!</definedName>
    <definedName name="_____________HED1">#REF!</definedName>
    <definedName name="_____________HED2" localSheetId="34">#REF!</definedName>
    <definedName name="_____________HED2" localSheetId="35">#REF!</definedName>
    <definedName name="_____________HED2" localSheetId="37">#REF!</definedName>
    <definedName name="_____________HED2" localSheetId="38">#REF!</definedName>
    <definedName name="_____________HED2" localSheetId="22">#REF!</definedName>
    <definedName name="_____________HED2" localSheetId="0">#REF!</definedName>
    <definedName name="_____________HED2" localSheetId="9">#REF!</definedName>
    <definedName name="_____________HED2" localSheetId="16">#REF!</definedName>
    <definedName name="_____________HED2" localSheetId="21">#REF!</definedName>
    <definedName name="_____________HED2" localSheetId="1">#REF!</definedName>
    <definedName name="_____________HED2" localSheetId="5">#REF!</definedName>
    <definedName name="_____________HED2">#REF!</definedName>
    <definedName name="_____________xlnm.Print_Area" localSheetId="22">#REF!</definedName>
    <definedName name="_____________xlnm.Print_Area" localSheetId="9">#REF!</definedName>
    <definedName name="_____________xlnm.Print_Area" localSheetId="16">#REF!</definedName>
    <definedName name="_____________xlnm.Print_Area" localSheetId="21">#REF!</definedName>
    <definedName name="_____________xlnm.Print_Area" localSheetId="5">#REF!</definedName>
    <definedName name="_____________xlnm.Print_Area">#REF!</definedName>
    <definedName name="_____________xlnm.Print_Area_1" localSheetId="22">#REF!</definedName>
    <definedName name="_____________xlnm.Print_Area_1" localSheetId="9">#REF!</definedName>
    <definedName name="_____________xlnm.Print_Area_1" localSheetId="16">#REF!</definedName>
    <definedName name="_____________xlnm.Print_Area_1" localSheetId="21">#REF!</definedName>
    <definedName name="_____________xlnm.Print_Area_1" localSheetId="5">#REF!</definedName>
    <definedName name="_____________xlnm.Print_Area_1">#REF!</definedName>
    <definedName name="_____________xlnm.Print_Area_10" localSheetId="22">#REF!</definedName>
    <definedName name="_____________xlnm.Print_Area_10" localSheetId="9">#REF!</definedName>
    <definedName name="_____________xlnm.Print_Area_10" localSheetId="16">#REF!</definedName>
    <definedName name="_____________xlnm.Print_Area_10" localSheetId="21">#REF!</definedName>
    <definedName name="_____________xlnm.Print_Area_10" localSheetId="5">#REF!</definedName>
    <definedName name="_____________xlnm.Print_Area_10">#REF!</definedName>
    <definedName name="_____________xlnm.Print_Area_2" localSheetId="22">#REF!</definedName>
    <definedName name="_____________xlnm.Print_Area_2" localSheetId="9">#REF!</definedName>
    <definedName name="_____________xlnm.Print_Area_2" localSheetId="16">#REF!</definedName>
    <definedName name="_____________xlnm.Print_Area_2" localSheetId="21">#REF!</definedName>
    <definedName name="_____________xlnm.Print_Area_2" localSheetId="5">#REF!</definedName>
    <definedName name="_____________xlnm.Print_Area_2">#REF!</definedName>
    <definedName name="_____________xlnm.Print_Area_3" localSheetId="22">#REF!</definedName>
    <definedName name="_____________xlnm.Print_Area_3" localSheetId="9">#REF!</definedName>
    <definedName name="_____________xlnm.Print_Area_3" localSheetId="16">#REF!</definedName>
    <definedName name="_____________xlnm.Print_Area_3" localSheetId="21">#REF!</definedName>
    <definedName name="_____________xlnm.Print_Area_3" localSheetId="5">#REF!</definedName>
    <definedName name="_____________xlnm.Print_Area_3">#REF!</definedName>
    <definedName name="_____________xlnm.Print_Area_4" localSheetId="22">#REF!</definedName>
    <definedName name="_____________xlnm.Print_Area_4" localSheetId="9">#REF!</definedName>
    <definedName name="_____________xlnm.Print_Area_4" localSheetId="16">#REF!</definedName>
    <definedName name="_____________xlnm.Print_Area_4" localSheetId="21">#REF!</definedName>
    <definedName name="_____________xlnm.Print_Area_4" localSheetId="5">#REF!</definedName>
    <definedName name="_____________xlnm.Print_Area_4">#REF!</definedName>
    <definedName name="_____________xlnm.Print_Area_5" localSheetId="22">#REF!</definedName>
    <definedName name="_____________xlnm.Print_Area_5" localSheetId="9">#REF!</definedName>
    <definedName name="_____________xlnm.Print_Area_5" localSheetId="16">#REF!</definedName>
    <definedName name="_____________xlnm.Print_Area_5" localSheetId="21">#REF!</definedName>
    <definedName name="_____________xlnm.Print_Area_5" localSheetId="5">#REF!</definedName>
    <definedName name="_____________xlnm.Print_Area_5">#REF!</definedName>
    <definedName name="_____________xlnm.Print_Area_6" localSheetId="22">#REF!</definedName>
    <definedName name="_____________xlnm.Print_Area_6" localSheetId="9">#REF!</definedName>
    <definedName name="_____________xlnm.Print_Area_6" localSheetId="16">#REF!</definedName>
    <definedName name="_____________xlnm.Print_Area_6" localSheetId="21">#REF!</definedName>
    <definedName name="_____________xlnm.Print_Area_6" localSheetId="5">#REF!</definedName>
    <definedName name="_____________xlnm.Print_Area_6">#REF!</definedName>
    <definedName name="_____________xlnm.Print_Area_9" localSheetId="22">#REF!</definedName>
    <definedName name="_____________xlnm.Print_Area_9" localSheetId="9">#REF!</definedName>
    <definedName name="_____________xlnm.Print_Area_9" localSheetId="16">#REF!</definedName>
    <definedName name="_____________xlnm.Print_Area_9" localSheetId="21">#REF!</definedName>
    <definedName name="_____________xlnm.Print_Area_9" localSheetId="5">#REF!</definedName>
    <definedName name="_____________xlnm.Print_Area_9">#REF!</definedName>
    <definedName name="_____________xlnm.Print_Titles_1" localSheetId="22">#REF!</definedName>
    <definedName name="_____________xlnm.Print_Titles_1" localSheetId="9">#REF!</definedName>
    <definedName name="_____________xlnm.Print_Titles_1" localSheetId="16">#REF!</definedName>
    <definedName name="_____________xlnm.Print_Titles_1" localSheetId="21">#REF!</definedName>
    <definedName name="_____________xlnm.Print_Titles_1" localSheetId="5">#REF!</definedName>
    <definedName name="_____________xlnm.Print_Titles_1">#REF!</definedName>
    <definedName name="_____________xlnm.Print_Titles_10" localSheetId="22">#REF!</definedName>
    <definedName name="_____________xlnm.Print_Titles_10" localSheetId="9">#REF!</definedName>
    <definedName name="_____________xlnm.Print_Titles_10" localSheetId="16">#REF!</definedName>
    <definedName name="_____________xlnm.Print_Titles_10" localSheetId="21">#REF!</definedName>
    <definedName name="_____________xlnm.Print_Titles_10" localSheetId="5">#REF!</definedName>
    <definedName name="_____________xlnm.Print_Titles_10">#REF!</definedName>
    <definedName name="_____________xlnm.Print_Titles_3" localSheetId="22">#REF!</definedName>
    <definedName name="_____________xlnm.Print_Titles_3" localSheetId="9">#REF!</definedName>
    <definedName name="_____________xlnm.Print_Titles_3" localSheetId="16">#REF!</definedName>
    <definedName name="_____________xlnm.Print_Titles_3" localSheetId="21">#REF!</definedName>
    <definedName name="_____________xlnm.Print_Titles_3" localSheetId="5">#REF!</definedName>
    <definedName name="_____________xlnm.Print_Titles_3">#REF!</definedName>
    <definedName name="_____________xlnm.Print_Titles_7" localSheetId="22">'[2]Sch.Main Bldg.'!#REF!</definedName>
    <definedName name="_____________xlnm.Print_Titles_7" localSheetId="9">'[2]Sch.Main Bldg.'!#REF!</definedName>
    <definedName name="_____________xlnm.Print_Titles_7" localSheetId="16">'[2]Sch.Main Bldg.'!#REF!</definedName>
    <definedName name="_____________xlnm.Print_Titles_7" localSheetId="21">'[2]Sch.Main Bldg.'!#REF!</definedName>
    <definedName name="_____________xlnm.Print_Titles_7">'[2]Sch.Main Bldg.'!#REF!</definedName>
    <definedName name="_____________xlnm.Print_Titles_9" localSheetId="22">#REF!</definedName>
    <definedName name="_____________xlnm.Print_Titles_9" localSheetId="0">#REF!</definedName>
    <definedName name="_____________xlnm.Print_Titles_9" localSheetId="9">#REF!</definedName>
    <definedName name="_____________xlnm.Print_Titles_9" localSheetId="14">#REF!</definedName>
    <definedName name="_____________xlnm.Print_Titles_9" localSheetId="16">#REF!</definedName>
    <definedName name="_____________xlnm.Print_Titles_9" localSheetId="21">#REF!</definedName>
    <definedName name="_____________xlnm.Print_Titles_9" localSheetId="1">#REF!</definedName>
    <definedName name="_____________xlnm.Print_Titles_9" localSheetId="5">#REF!</definedName>
    <definedName name="_____________xlnm.Print_Titles_9">#REF!</definedName>
    <definedName name="____________ERA1" localSheetId="34">#REF!</definedName>
    <definedName name="____________ERA1" localSheetId="35">#REF!</definedName>
    <definedName name="____________ERA1" localSheetId="37">#REF!</definedName>
    <definedName name="____________ERA1" localSheetId="38">#REF!</definedName>
    <definedName name="____________ERA1" localSheetId="22">#REF!</definedName>
    <definedName name="____________ERA1" localSheetId="0">#REF!</definedName>
    <definedName name="____________ERA1" localSheetId="9">#REF!</definedName>
    <definedName name="____________ERA1" localSheetId="16">#REF!</definedName>
    <definedName name="____________ERA1" localSheetId="21">#REF!</definedName>
    <definedName name="____________ERA1" localSheetId="1">#REF!</definedName>
    <definedName name="____________ERA1" localSheetId="5">#REF!</definedName>
    <definedName name="____________ERA1">#REF!</definedName>
    <definedName name="____________ERA10" localSheetId="34">#REF!</definedName>
    <definedName name="____________ERA10" localSheetId="35">#REF!</definedName>
    <definedName name="____________ERA10" localSheetId="37">#REF!</definedName>
    <definedName name="____________ERA10" localSheetId="38">#REF!</definedName>
    <definedName name="____________ERA10" localSheetId="22">#REF!</definedName>
    <definedName name="____________ERA10" localSheetId="0">#REF!</definedName>
    <definedName name="____________ERA10" localSheetId="9">#REF!</definedName>
    <definedName name="____________ERA10" localSheetId="16">#REF!</definedName>
    <definedName name="____________ERA10" localSheetId="21">#REF!</definedName>
    <definedName name="____________ERA10" localSheetId="1">#REF!</definedName>
    <definedName name="____________ERA10" localSheetId="5">#REF!</definedName>
    <definedName name="____________ERA10">#REF!</definedName>
    <definedName name="____________ERA11" localSheetId="34">#REF!</definedName>
    <definedName name="____________ERA11" localSheetId="35">#REF!</definedName>
    <definedName name="____________ERA11" localSheetId="37">#REF!</definedName>
    <definedName name="____________ERA11" localSheetId="38">#REF!</definedName>
    <definedName name="____________ERA11" localSheetId="22">#REF!</definedName>
    <definedName name="____________ERA11" localSheetId="9">#REF!</definedName>
    <definedName name="____________ERA11" localSheetId="16">#REF!</definedName>
    <definedName name="____________ERA11" localSheetId="21">#REF!</definedName>
    <definedName name="____________ERA11" localSheetId="5">#REF!</definedName>
    <definedName name="____________ERA11">#REF!</definedName>
    <definedName name="____________ERA2" localSheetId="34">#REF!</definedName>
    <definedName name="____________ERA2" localSheetId="35">#REF!</definedName>
    <definedName name="____________ERA2" localSheetId="37">#REF!</definedName>
    <definedName name="____________ERA2" localSheetId="38">#REF!</definedName>
    <definedName name="____________ERA2" localSheetId="22">#REF!</definedName>
    <definedName name="____________ERA2" localSheetId="9">#REF!</definedName>
    <definedName name="____________ERA2" localSheetId="16">#REF!</definedName>
    <definedName name="____________ERA2" localSheetId="21">#REF!</definedName>
    <definedName name="____________ERA2" localSheetId="5">#REF!</definedName>
    <definedName name="____________ERA2">#REF!</definedName>
    <definedName name="____________ERA3" localSheetId="34">#REF!</definedName>
    <definedName name="____________ERA3" localSheetId="35">#REF!</definedName>
    <definedName name="____________ERA3" localSheetId="37">#REF!</definedName>
    <definedName name="____________ERA3" localSheetId="38">#REF!</definedName>
    <definedName name="____________ERA3" localSheetId="22">#REF!</definedName>
    <definedName name="____________ERA3" localSheetId="9">#REF!</definedName>
    <definedName name="____________ERA3" localSheetId="16">#REF!</definedName>
    <definedName name="____________ERA3" localSheetId="21">#REF!</definedName>
    <definedName name="____________ERA3" localSheetId="5">#REF!</definedName>
    <definedName name="____________ERA3">#REF!</definedName>
    <definedName name="____________ERA4">[3]Below_Earth!$H$12</definedName>
    <definedName name="____________ERA5" localSheetId="34">#REF!</definedName>
    <definedName name="____________ERA5" localSheetId="35">#REF!</definedName>
    <definedName name="____________ERA5" localSheetId="37">#REF!</definedName>
    <definedName name="____________ERA5" localSheetId="38">#REF!</definedName>
    <definedName name="____________ERA5" localSheetId="22">#REF!</definedName>
    <definedName name="____________ERA5" localSheetId="0">#REF!</definedName>
    <definedName name="____________ERA5" localSheetId="9">#REF!</definedName>
    <definedName name="____________ERA5" localSheetId="14">#REF!</definedName>
    <definedName name="____________ERA5" localSheetId="16">#REF!</definedName>
    <definedName name="____________ERA5" localSheetId="21">#REF!</definedName>
    <definedName name="____________ERA5" localSheetId="1">#REF!</definedName>
    <definedName name="____________ERA5" localSheetId="5">#REF!</definedName>
    <definedName name="____________ERA5">#REF!</definedName>
    <definedName name="____________ERA6" localSheetId="34">[4]DATA!#REF!</definedName>
    <definedName name="____________ERA6" localSheetId="35">[4]DATA!#REF!</definedName>
    <definedName name="____________ERA6" localSheetId="37">[4]DATA!#REF!</definedName>
    <definedName name="____________ERA6" localSheetId="38">[4]DATA!#REF!</definedName>
    <definedName name="____________ERA6" localSheetId="22">[4]DATA!#REF!</definedName>
    <definedName name="____________ERA6" localSheetId="0">[4]DATA!#REF!</definedName>
    <definedName name="____________ERA6" localSheetId="9">[4]DATA!#REF!</definedName>
    <definedName name="____________ERA6" localSheetId="14">[4]DATA!#REF!</definedName>
    <definedName name="____________ERA6" localSheetId="16">[4]DATA!#REF!</definedName>
    <definedName name="____________ERA6" localSheetId="21">[4]DATA!#REF!</definedName>
    <definedName name="____________ERA6" localSheetId="1">[4]DATA!#REF!</definedName>
    <definedName name="____________ERA6" localSheetId="5">[4]DATA!#REF!</definedName>
    <definedName name="____________ERA6">[4]DATA!#REF!</definedName>
    <definedName name="____________ERA7" localSheetId="34">[4]DATA!#REF!</definedName>
    <definedName name="____________ERA7" localSheetId="35">[4]DATA!#REF!</definedName>
    <definedName name="____________ERA7" localSheetId="37">[4]DATA!#REF!</definedName>
    <definedName name="____________ERA7" localSheetId="38">[4]DATA!#REF!</definedName>
    <definedName name="____________ERA7" localSheetId="22">[4]DATA!#REF!</definedName>
    <definedName name="____________ERA7" localSheetId="0">[4]DATA!#REF!</definedName>
    <definedName name="____________ERA7" localSheetId="9">[4]DATA!#REF!</definedName>
    <definedName name="____________ERA7" localSheetId="16">[4]DATA!#REF!</definedName>
    <definedName name="____________ERA7" localSheetId="21">[4]DATA!#REF!</definedName>
    <definedName name="____________ERA7" localSheetId="1">[4]DATA!#REF!</definedName>
    <definedName name="____________ERA7" localSheetId="5">[4]DATA!#REF!</definedName>
    <definedName name="____________ERA7">[4]DATA!#REF!</definedName>
    <definedName name="____________ERA8" localSheetId="34">[4]DATA!#REF!</definedName>
    <definedName name="____________ERA8" localSheetId="35">[4]DATA!#REF!</definedName>
    <definedName name="____________ERA8" localSheetId="37">[4]DATA!#REF!</definedName>
    <definedName name="____________ERA8" localSheetId="38">[4]DATA!#REF!</definedName>
    <definedName name="____________ERA8" localSheetId="22">[4]DATA!#REF!</definedName>
    <definedName name="____________ERA8" localSheetId="9">[4]DATA!#REF!</definedName>
    <definedName name="____________ERA8" localSheetId="16">[4]DATA!#REF!</definedName>
    <definedName name="____________ERA8" localSheetId="21">[4]DATA!#REF!</definedName>
    <definedName name="____________ERA8">[4]DATA!#REF!</definedName>
    <definedName name="____________ERA9" localSheetId="34">#REF!</definedName>
    <definedName name="____________ERA9" localSheetId="35">#REF!</definedName>
    <definedName name="____________ERA9" localSheetId="37">#REF!</definedName>
    <definedName name="____________ERA9" localSheetId="38">#REF!</definedName>
    <definedName name="____________ERA9" localSheetId="22">#REF!</definedName>
    <definedName name="____________ERA9" localSheetId="0">#REF!</definedName>
    <definedName name="____________ERA9" localSheetId="9">#REF!</definedName>
    <definedName name="____________ERA9" localSheetId="14">#REF!</definedName>
    <definedName name="____________ERA9" localSheetId="16">#REF!</definedName>
    <definedName name="____________ERA9" localSheetId="21">#REF!</definedName>
    <definedName name="____________ERA9" localSheetId="1">#REF!</definedName>
    <definedName name="____________ERA9" localSheetId="5">#REF!</definedName>
    <definedName name="____________ERA9">#REF!</definedName>
    <definedName name="____________HED1" localSheetId="34">#REF!</definedName>
    <definedName name="____________HED1" localSheetId="35">#REF!</definedName>
    <definedName name="____________HED1" localSheetId="37">#REF!</definedName>
    <definedName name="____________HED1" localSheetId="38">#REF!</definedName>
    <definedName name="____________HED1" localSheetId="22">#REF!</definedName>
    <definedName name="____________HED1" localSheetId="0">#REF!</definedName>
    <definedName name="____________HED1" localSheetId="9">#REF!</definedName>
    <definedName name="____________HED1" localSheetId="16">#REF!</definedName>
    <definedName name="____________HED1" localSheetId="21">#REF!</definedName>
    <definedName name="____________HED1" localSheetId="1">#REF!</definedName>
    <definedName name="____________HED1" localSheetId="5">#REF!</definedName>
    <definedName name="____________HED1">#REF!</definedName>
    <definedName name="____________HED2" localSheetId="34">#REF!</definedName>
    <definedName name="____________HED2" localSheetId="35">#REF!</definedName>
    <definedName name="____________HED2" localSheetId="37">#REF!</definedName>
    <definedName name="____________HED2" localSheetId="38">#REF!</definedName>
    <definedName name="____________HED2" localSheetId="22">#REF!</definedName>
    <definedName name="____________HED2" localSheetId="0">#REF!</definedName>
    <definedName name="____________HED2" localSheetId="9">#REF!</definedName>
    <definedName name="____________HED2" localSheetId="16">#REF!</definedName>
    <definedName name="____________HED2" localSheetId="21">#REF!</definedName>
    <definedName name="____________HED2" localSheetId="1">#REF!</definedName>
    <definedName name="____________HED2" localSheetId="5">#REF!</definedName>
    <definedName name="____________HED2">#REF!</definedName>
    <definedName name="____________xlnm.Print_Area" localSheetId="22">#REF!</definedName>
    <definedName name="____________xlnm.Print_Area" localSheetId="9">#REF!</definedName>
    <definedName name="____________xlnm.Print_Area" localSheetId="16">#REF!</definedName>
    <definedName name="____________xlnm.Print_Area" localSheetId="21">#REF!</definedName>
    <definedName name="____________xlnm.Print_Area" localSheetId="5">#REF!</definedName>
    <definedName name="____________xlnm.Print_Area">#REF!</definedName>
    <definedName name="____________xlnm.Print_Area_1" localSheetId="22">#REF!</definedName>
    <definedName name="____________xlnm.Print_Area_1" localSheetId="9">#REF!</definedName>
    <definedName name="____________xlnm.Print_Area_1" localSheetId="16">#REF!</definedName>
    <definedName name="____________xlnm.Print_Area_1" localSheetId="21">#REF!</definedName>
    <definedName name="____________xlnm.Print_Area_1" localSheetId="5">#REF!</definedName>
    <definedName name="____________xlnm.Print_Area_1">#REF!</definedName>
    <definedName name="____________xlnm.Print_Area_10" localSheetId="22">#REF!</definedName>
    <definedName name="____________xlnm.Print_Area_10" localSheetId="9">#REF!</definedName>
    <definedName name="____________xlnm.Print_Area_10" localSheetId="16">#REF!</definedName>
    <definedName name="____________xlnm.Print_Area_10" localSheetId="21">#REF!</definedName>
    <definedName name="____________xlnm.Print_Area_10" localSheetId="5">#REF!</definedName>
    <definedName name="____________xlnm.Print_Area_10">#REF!</definedName>
    <definedName name="____________xlnm.Print_Area_2" localSheetId="22">#REF!</definedName>
    <definedName name="____________xlnm.Print_Area_2" localSheetId="9">#REF!</definedName>
    <definedName name="____________xlnm.Print_Area_2" localSheetId="16">#REF!</definedName>
    <definedName name="____________xlnm.Print_Area_2" localSheetId="21">#REF!</definedName>
    <definedName name="____________xlnm.Print_Area_2" localSheetId="5">#REF!</definedName>
    <definedName name="____________xlnm.Print_Area_2">#REF!</definedName>
    <definedName name="____________xlnm.Print_Area_3" localSheetId="22">#REF!</definedName>
    <definedName name="____________xlnm.Print_Area_3" localSheetId="9">#REF!</definedName>
    <definedName name="____________xlnm.Print_Area_3" localSheetId="16">#REF!</definedName>
    <definedName name="____________xlnm.Print_Area_3" localSheetId="21">#REF!</definedName>
    <definedName name="____________xlnm.Print_Area_3" localSheetId="5">#REF!</definedName>
    <definedName name="____________xlnm.Print_Area_3">#REF!</definedName>
    <definedName name="____________xlnm.Print_Area_4" localSheetId="22">#REF!</definedName>
    <definedName name="____________xlnm.Print_Area_4" localSheetId="9">#REF!</definedName>
    <definedName name="____________xlnm.Print_Area_4" localSheetId="16">#REF!</definedName>
    <definedName name="____________xlnm.Print_Area_4" localSheetId="21">#REF!</definedName>
    <definedName name="____________xlnm.Print_Area_4" localSheetId="5">#REF!</definedName>
    <definedName name="____________xlnm.Print_Area_4">#REF!</definedName>
    <definedName name="____________xlnm.Print_Area_5" localSheetId="22">#REF!</definedName>
    <definedName name="____________xlnm.Print_Area_5" localSheetId="9">#REF!</definedName>
    <definedName name="____________xlnm.Print_Area_5" localSheetId="16">#REF!</definedName>
    <definedName name="____________xlnm.Print_Area_5" localSheetId="21">#REF!</definedName>
    <definedName name="____________xlnm.Print_Area_5" localSheetId="5">#REF!</definedName>
    <definedName name="____________xlnm.Print_Area_5">#REF!</definedName>
    <definedName name="____________xlnm.Print_Area_6" localSheetId="22">#REF!</definedName>
    <definedName name="____________xlnm.Print_Area_6" localSheetId="9">#REF!</definedName>
    <definedName name="____________xlnm.Print_Area_6" localSheetId="16">#REF!</definedName>
    <definedName name="____________xlnm.Print_Area_6" localSheetId="21">#REF!</definedName>
    <definedName name="____________xlnm.Print_Area_6" localSheetId="5">#REF!</definedName>
    <definedName name="____________xlnm.Print_Area_6">#REF!</definedName>
    <definedName name="____________xlnm.Print_Area_9" localSheetId="22">#REF!</definedName>
    <definedName name="____________xlnm.Print_Area_9" localSheetId="9">#REF!</definedName>
    <definedName name="____________xlnm.Print_Area_9" localSheetId="16">#REF!</definedName>
    <definedName name="____________xlnm.Print_Area_9" localSheetId="21">#REF!</definedName>
    <definedName name="____________xlnm.Print_Area_9" localSheetId="5">#REF!</definedName>
    <definedName name="____________xlnm.Print_Area_9">#REF!</definedName>
    <definedName name="____________xlnm.Print_Titles_1" localSheetId="22">#REF!</definedName>
    <definedName name="____________xlnm.Print_Titles_1" localSheetId="9">#REF!</definedName>
    <definedName name="____________xlnm.Print_Titles_1" localSheetId="16">#REF!</definedName>
    <definedName name="____________xlnm.Print_Titles_1" localSheetId="21">#REF!</definedName>
    <definedName name="____________xlnm.Print_Titles_1" localSheetId="5">#REF!</definedName>
    <definedName name="____________xlnm.Print_Titles_1">#REF!</definedName>
    <definedName name="____________xlnm.Print_Titles_10" localSheetId="22">#REF!</definedName>
    <definedName name="____________xlnm.Print_Titles_10" localSheetId="9">#REF!</definedName>
    <definedName name="____________xlnm.Print_Titles_10" localSheetId="16">#REF!</definedName>
    <definedName name="____________xlnm.Print_Titles_10" localSheetId="21">#REF!</definedName>
    <definedName name="____________xlnm.Print_Titles_10" localSheetId="5">#REF!</definedName>
    <definedName name="____________xlnm.Print_Titles_10">#REF!</definedName>
    <definedName name="____________xlnm.Print_Titles_3" localSheetId="22">#REF!</definedName>
    <definedName name="____________xlnm.Print_Titles_3" localSheetId="9">#REF!</definedName>
    <definedName name="____________xlnm.Print_Titles_3" localSheetId="16">#REF!</definedName>
    <definedName name="____________xlnm.Print_Titles_3" localSheetId="21">#REF!</definedName>
    <definedName name="____________xlnm.Print_Titles_3" localSheetId="5">#REF!</definedName>
    <definedName name="____________xlnm.Print_Titles_3">#REF!</definedName>
    <definedName name="____________xlnm.Print_Titles_7" localSheetId="22">'[2]Sch.Main Bldg.'!#REF!</definedName>
    <definedName name="____________xlnm.Print_Titles_7" localSheetId="9">'[2]Sch.Main Bldg.'!#REF!</definedName>
    <definedName name="____________xlnm.Print_Titles_7" localSheetId="16">'[2]Sch.Main Bldg.'!#REF!</definedName>
    <definedName name="____________xlnm.Print_Titles_7" localSheetId="21">'[2]Sch.Main Bldg.'!#REF!</definedName>
    <definedName name="____________xlnm.Print_Titles_7">'[2]Sch.Main Bldg.'!#REF!</definedName>
    <definedName name="____________xlnm.Print_Titles_9" localSheetId="22">#REF!</definedName>
    <definedName name="____________xlnm.Print_Titles_9" localSheetId="0">#REF!</definedName>
    <definedName name="____________xlnm.Print_Titles_9" localSheetId="9">#REF!</definedName>
    <definedName name="____________xlnm.Print_Titles_9" localSheetId="14">#REF!</definedName>
    <definedName name="____________xlnm.Print_Titles_9" localSheetId="16">#REF!</definedName>
    <definedName name="____________xlnm.Print_Titles_9" localSheetId="21">#REF!</definedName>
    <definedName name="____________xlnm.Print_Titles_9" localSheetId="1">#REF!</definedName>
    <definedName name="____________xlnm.Print_Titles_9" localSheetId="5">#REF!</definedName>
    <definedName name="____________xlnm.Print_Titles_9">#REF!</definedName>
    <definedName name="___________ERA1" localSheetId="34">#REF!</definedName>
    <definedName name="___________ERA1" localSheetId="35">#REF!</definedName>
    <definedName name="___________ERA1" localSheetId="37">#REF!</definedName>
    <definedName name="___________ERA1" localSheetId="38">#REF!</definedName>
    <definedName name="___________ERA1" localSheetId="22">#REF!</definedName>
    <definedName name="___________ERA1" localSheetId="0">#REF!</definedName>
    <definedName name="___________ERA1" localSheetId="9">#REF!</definedName>
    <definedName name="___________ERA1" localSheetId="16">#REF!</definedName>
    <definedName name="___________ERA1" localSheetId="21">#REF!</definedName>
    <definedName name="___________ERA1" localSheetId="1">#REF!</definedName>
    <definedName name="___________ERA1" localSheetId="5">#REF!</definedName>
    <definedName name="___________ERA1">#REF!</definedName>
    <definedName name="___________ERA10" localSheetId="34">#REF!</definedName>
    <definedName name="___________ERA10" localSheetId="35">#REF!</definedName>
    <definedName name="___________ERA10" localSheetId="37">#REF!</definedName>
    <definedName name="___________ERA10" localSheetId="38">#REF!</definedName>
    <definedName name="___________ERA10" localSheetId="22">#REF!</definedName>
    <definedName name="___________ERA10" localSheetId="0">#REF!</definedName>
    <definedName name="___________ERA10" localSheetId="9">#REF!</definedName>
    <definedName name="___________ERA10" localSheetId="16">#REF!</definedName>
    <definedName name="___________ERA10" localSheetId="21">#REF!</definedName>
    <definedName name="___________ERA10" localSheetId="1">#REF!</definedName>
    <definedName name="___________ERA10" localSheetId="5">#REF!</definedName>
    <definedName name="___________ERA10">#REF!</definedName>
    <definedName name="___________ERA11" localSheetId="34">#REF!</definedName>
    <definedName name="___________ERA11" localSheetId="35">#REF!</definedName>
    <definedName name="___________ERA11" localSheetId="37">#REF!</definedName>
    <definedName name="___________ERA11" localSheetId="38">#REF!</definedName>
    <definedName name="___________ERA11" localSheetId="22">#REF!</definedName>
    <definedName name="___________ERA11" localSheetId="9">#REF!</definedName>
    <definedName name="___________ERA11" localSheetId="16">#REF!</definedName>
    <definedName name="___________ERA11" localSheetId="21">#REF!</definedName>
    <definedName name="___________ERA11" localSheetId="5">#REF!</definedName>
    <definedName name="___________ERA11">#REF!</definedName>
    <definedName name="___________ERA2" localSheetId="34">#REF!</definedName>
    <definedName name="___________ERA2" localSheetId="35">#REF!</definedName>
    <definedName name="___________ERA2" localSheetId="37">#REF!</definedName>
    <definedName name="___________ERA2" localSheetId="38">#REF!</definedName>
    <definedName name="___________ERA2" localSheetId="22">#REF!</definedName>
    <definedName name="___________ERA2" localSheetId="9">#REF!</definedName>
    <definedName name="___________ERA2" localSheetId="16">#REF!</definedName>
    <definedName name="___________ERA2" localSheetId="21">#REF!</definedName>
    <definedName name="___________ERA2" localSheetId="5">#REF!</definedName>
    <definedName name="___________ERA2">#REF!</definedName>
    <definedName name="___________ERA3" localSheetId="34">#REF!</definedName>
    <definedName name="___________ERA3" localSheetId="35">#REF!</definedName>
    <definedName name="___________ERA3" localSheetId="37">#REF!</definedName>
    <definedName name="___________ERA3" localSheetId="38">#REF!</definedName>
    <definedName name="___________ERA3" localSheetId="22">#REF!</definedName>
    <definedName name="___________ERA3" localSheetId="9">#REF!</definedName>
    <definedName name="___________ERA3" localSheetId="16">#REF!</definedName>
    <definedName name="___________ERA3" localSheetId="21">#REF!</definedName>
    <definedName name="___________ERA3" localSheetId="5">#REF!</definedName>
    <definedName name="___________ERA3">#REF!</definedName>
    <definedName name="___________ERA4">[3]Below_Earth!$H$12</definedName>
    <definedName name="___________ERA5" localSheetId="34">#REF!</definedName>
    <definedName name="___________ERA5" localSheetId="35">#REF!</definedName>
    <definedName name="___________ERA5" localSheetId="37">#REF!</definedName>
    <definedName name="___________ERA5" localSheetId="38">#REF!</definedName>
    <definedName name="___________ERA5" localSheetId="22">#REF!</definedName>
    <definedName name="___________ERA5" localSheetId="0">#REF!</definedName>
    <definedName name="___________ERA5" localSheetId="9">#REF!</definedName>
    <definedName name="___________ERA5" localSheetId="14">#REF!</definedName>
    <definedName name="___________ERA5" localSheetId="16">#REF!</definedName>
    <definedName name="___________ERA5" localSheetId="21">#REF!</definedName>
    <definedName name="___________ERA5" localSheetId="1">#REF!</definedName>
    <definedName name="___________ERA5" localSheetId="5">#REF!</definedName>
    <definedName name="___________ERA5">#REF!</definedName>
    <definedName name="___________ERA6" localSheetId="34">[4]DATA!#REF!</definedName>
    <definedName name="___________ERA6" localSheetId="35">[4]DATA!#REF!</definedName>
    <definedName name="___________ERA6" localSheetId="37">[4]DATA!#REF!</definedName>
    <definedName name="___________ERA6" localSheetId="38">[4]DATA!#REF!</definedName>
    <definedName name="___________ERA6" localSheetId="22">[4]DATA!#REF!</definedName>
    <definedName name="___________ERA6" localSheetId="0">[4]DATA!#REF!</definedName>
    <definedName name="___________ERA6" localSheetId="9">[4]DATA!#REF!</definedName>
    <definedName name="___________ERA6" localSheetId="14">[4]DATA!#REF!</definedName>
    <definedName name="___________ERA6" localSheetId="16">[4]DATA!#REF!</definedName>
    <definedName name="___________ERA6" localSheetId="21">[4]DATA!#REF!</definedName>
    <definedName name="___________ERA6" localSheetId="1">[4]DATA!#REF!</definedName>
    <definedName name="___________ERA6" localSheetId="5">[4]DATA!#REF!</definedName>
    <definedName name="___________ERA6">[4]DATA!#REF!</definedName>
    <definedName name="___________ERA7" localSheetId="34">[4]DATA!#REF!</definedName>
    <definedName name="___________ERA7" localSheetId="35">[4]DATA!#REF!</definedName>
    <definedName name="___________ERA7" localSheetId="37">[4]DATA!#REF!</definedName>
    <definedName name="___________ERA7" localSheetId="38">[4]DATA!#REF!</definedName>
    <definedName name="___________ERA7" localSheetId="22">[4]DATA!#REF!</definedName>
    <definedName name="___________ERA7" localSheetId="0">[4]DATA!#REF!</definedName>
    <definedName name="___________ERA7" localSheetId="9">[4]DATA!#REF!</definedName>
    <definedName name="___________ERA7" localSheetId="16">[4]DATA!#REF!</definedName>
    <definedName name="___________ERA7" localSheetId="21">[4]DATA!#REF!</definedName>
    <definedName name="___________ERA7" localSheetId="1">[4]DATA!#REF!</definedName>
    <definedName name="___________ERA7" localSheetId="5">[4]DATA!#REF!</definedName>
    <definedName name="___________ERA7">[4]DATA!#REF!</definedName>
    <definedName name="___________ERA8" localSheetId="34">[4]DATA!#REF!</definedName>
    <definedName name="___________ERA8" localSheetId="35">[4]DATA!#REF!</definedName>
    <definedName name="___________ERA8" localSheetId="37">[4]DATA!#REF!</definedName>
    <definedName name="___________ERA8" localSheetId="38">[4]DATA!#REF!</definedName>
    <definedName name="___________ERA8" localSheetId="22">[4]DATA!#REF!</definedName>
    <definedName name="___________ERA8" localSheetId="9">[4]DATA!#REF!</definedName>
    <definedName name="___________ERA8" localSheetId="16">[4]DATA!#REF!</definedName>
    <definedName name="___________ERA8" localSheetId="21">[4]DATA!#REF!</definedName>
    <definedName name="___________ERA8">[4]DATA!#REF!</definedName>
    <definedName name="___________ERA9" localSheetId="34">#REF!</definedName>
    <definedName name="___________ERA9" localSheetId="35">#REF!</definedName>
    <definedName name="___________ERA9" localSheetId="37">#REF!</definedName>
    <definedName name="___________ERA9" localSheetId="38">#REF!</definedName>
    <definedName name="___________ERA9" localSheetId="22">#REF!</definedName>
    <definedName name="___________ERA9" localSheetId="0">#REF!</definedName>
    <definedName name="___________ERA9" localSheetId="9">#REF!</definedName>
    <definedName name="___________ERA9" localSheetId="14">#REF!</definedName>
    <definedName name="___________ERA9" localSheetId="16">#REF!</definedName>
    <definedName name="___________ERA9" localSheetId="21">#REF!</definedName>
    <definedName name="___________ERA9" localSheetId="1">#REF!</definedName>
    <definedName name="___________ERA9" localSheetId="5">#REF!</definedName>
    <definedName name="___________ERA9">#REF!</definedName>
    <definedName name="___________HED1" localSheetId="34">#REF!</definedName>
    <definedName name="___________HED1" localSheetId="35">#REF!</definedName>
    <definedName name="___________HED1" localSheetId="37">#REF!</definedName>
    <definedName name="___________HED1" localSheetId="38">#REF!</definedName>
    <definedName name="___________HED1" localSheetId="22">#REF!</definedName>
    <definedName name="___________HED1" localSheetId="0">#REF!</definedName>
    <definedName name="___________HED1" localSheetId="9">#REF!</definedName>
    <definedName name="___________HED1" localSheetId="16">#REF!</definedName>
    <definedName name="___________HED1" localSheetId="21">#REF!</definedName>
    <definedName name="___________HED1" localSheetId="1">#REF!</definedName>
    <definedName name="___________HED1" localSheetId="5">#REF!</definedName>
    <definedName name="___________HED1">#REF!</definedName>
    <definedName name="___________HED2" localSheetId="34">#REF!</definedName>
    <definedName name="___________HED2" localSheetId="35">#REF!</definedName>
    <definedName name="___________HED2" localSheetId="37">#REF!</definedName>
    <definedName name="___________HED2" localSheetId="38">#REF!</definedName>
    <definedName name="___________HED2" localSheetId="22">#REF!</definedName>
    <definedName name="___________HED2" localSheetId="0">#REF!</definedName>
    <definedName name="___________HED2" localSheetId="9">#REF!</definedName>
    <definedName name="___________HED2" localSheetId="16">#REF!</definedName>
    <definedName name="___________HED2" localSheetId="21">#REF!</definedName>
    <definedName name="___________HED2" localSheetId="1">#REF!</definedName>
    <definedName name="___________HED2" localSheetId="5">#REF!</definedName>
    <definedName name="___________HED2">#REF!</definedName>
    <definedName name="___________xlnm.Print_Area" localSheetId="22">#REF!</definedName>
    <definedName name="___________xlnm.Print_Area" localSheetId="9">#REF!</definedName>
    <definedName name="___________xlnm.Print_Area" localSheetId="16">#REF!</definedName>
    <definedName name="___________xlnm.Print_Area" localSheetId="21">#REF!</definedName>
    <definedName name="___________xlnm.Print_Area" localSheetId="5">#REF!</definedName>
    <definedName name="___________xlnm.Print_Area">#REF!</definedName>
    <definedName name="___________xlnm.Print_Area_1" localSheetId="22">#REF!</definedName>
    <definedName name="___________xlnm.Print_Area_1" localSheetId="9">#REF!</definedName>
    <definedName name="___________xlnm.Print_Area_1" localSheetId="16">#REF!</definedName>
    <definedName name="___________xlnm.Print_Area_1" localSheetId="21">#REF!</definedName>
    <definedName name="___________xlnm.Print_Area_1" localSheetId="5">#REF!</definedName>
    <definedName name="___________xlnm.Print_Area_1">#REF!</definedName>
    <definedName name="___________xlnm.Print_Area_10" localSheetId="22">#REF!</definedName>
    <definedName name="___________xlnm.Print_Area_10" localSheetId="9">#REF!</definedName>
    <definedName name="___________xlnm.Print_Area_10" localSheetId="16">#REF!</definedName>
    <definedName name="___________xlnm.Print_Area_10" localSheetId="21">#REF!</definedName>
    <definedName name="___________xlnm.Print_Area_10" localSheetId="5">#REF!</definedName>
    <definedName name="___________xlnm.Print_Area_10">#REF!</definedName>
    <definedName name="___________xlnm.Print_Area_2" localSheetId="22">#REF!</definedName>
    <definedName name="___________xlnm.Print_Area_2" localSheetId="9">#REF!</definedName>
    <definedName name="___________xlnm.Print_Area_2" localSheetId="16">#REF!</definedName>
    <definedName name="___________xlnm.Print_Area_2" localSheetId="21">#REF!</definedName>
    <definedName name="___________xlnm.Print_Area_2" localSheetId="5">#REF!</definedName>
    <definedName name="___________xlnm.Print_Area_2">#REF!</definedName>
    <definedName name="___________xlnm.Print_Area_3" localSheetId="22">#REF!</definedName>
    <definedName name="___________xlnm.Print_Area_3" localSheetId="9">#REF!</definedName>
    <definedName name="___________xlnm.Print_Area_3" localSheetId="16">#REF!</definedName>
    <definedName name="___________xlnm.Print_Area_3" localSheetId="21">#REF!</definedName>
    <definedName name="___________xlnm.Print_Area_3" localSheetId="5">#REF!</definedName>
    <definedName name="___________xlnm.Print_Area_3">#REF!</definedName>
    <definedName name="___________xlnm.Print_Area_4" localSheetId="22">#REF!</definedName>
    <definedName name="___________xlnm.Print_Area_4" localSheetId="9">#REF!</definedName>
    <definedName name="___________xlnm.Print_Area_4" localSheetId="16">#REF!</definedName>
    <definedName name="___________xlnm.Print_Area_4" localSheetId="21">#REF!</definedName>
    <definedName name="___________xlnm.Print_Area_4" localSheetId="5">#REF!</definedName>
    <definedName name="___________xlnm.Print_Area_4">#REF!</definedName>
    <definedName name="___________xlnm.Print_Area_5" localSheetId="22">#REF!</definedName>
    <definedName name="___________xlnm.Print_Area_5" localSheetId="9">#REF!</definedName>
    <definedName name="___________xlnm.Print_Area_5" localSheetId="16">#REF!</definedName>
    <definedName name="___________xlnm.Print_Area_5" localSheetId="21">#REF!</definedName>
    <definedName name="___________xlnm.Print_Area_5" localSheetId="5">#REF!</definedName>
    <definedName name="___________xlnm.Print_Area_5">#REF!</definedName>
    <definedName name="___________xlnm.Print_Area_6" localSheetId="22">#REF!</definedName>
    <definedName name="___________xlnm.Print_Area_6" localSheetId="9">#REF!</definedName>
    <definedName name="___________xlnm.Print_Area_6" localSheetId="16">#REF!</definedName>
    <definedName name="___________xlnm.Print_Area_6" localSheetId="21">#REF!</definedName>
    <definedName name="___________xlnm.Print_Area_6" localSheetId="5">#REF!</definedName>
    <definedName name="___________xlnm.Print_Area_6">#REF!</definedName>
    <definedName name="___________xlnm.Print_Area_9" localSheetId="22">#REF!</definedName>
    <definedName name="___________xlnm.Print_Area_9" localSheetId="9">#REF!</definedName>
    <definedName name="___________xlnm.Print_Area_9" localSheetId="16">#REF!</definedName>
    <definedName name="___________xlnm.Print_Area_9" localSheetId="21">#REF!</definedName>
    <definedName name="___________xlnm.Print_Area_9" localSheetId="5">#REF!</definedName>
    <definedName name="___________xlnm.Print_Area_9">#REF!</definedName>
    <definedName name="___________xlnm.Print_Titles_1" localSheetId="22">#REF!</definedName>
    <definedName name="___________xlnm.Print_Titles_1" localSheetId="9">#REF!</definedName>
    <definedName name="___________xlnm.Print_Titles_1" localSheetId="16">#REF!</definedName>
    <definedName name="___________xlnm.Print_Titles_1" localSheetId="21">#REF!</definedName>
    <definedName name="___________xlnm.Print_Titles_1" localSheetId="5">#REF!</definedName>
    <definedName name="___________xlnm.Print_Titles_1">#REF!</definedName>
    <definedName name="___________xlnm.Print_Titles_10" localSheetId="22">#REF!</definedName>
    <definedName name="___________xlnm.Print_Titles_10" localSheetId="9">#REF!</definedName>
    <definedName name="___________xlnm.Print_Titles_10" localSheetId="16">#REF!</definedName>
    <definedName name="___________xlnm.Print_Titles_10" localSheetId="21">#REF!</definedName>
    <definedName name="___________xlnm.Print_Titles_10" localSheetId="5">#REF!</definedName>
    <definedName name="___________xlnm.Print_Titles_10">#REF!</definedName>
    <definedName name="___________xlnm.Print_Titles_3" localSheetId="22">#REF!</definedName>
    <definedName name="___________xlnm.Print_Titles_3" localSheetId="9">#REF!</definedName>
    <definedName name="___________xlnm.Print_Titles_3" localSheetId="16">#REF!</definedName>
    <definedName name="___________xlnm.Print_Titles_3" localSheetId="21">#REF!</definedName>
    <definedName name="___________xlnm.Print_Titles_3" localSheetId="5">#REF!</definedName>
    <definedName name="___________xlnm.Print_Titles_3">#REF!</definedName>
    <definedName name="___________xlnm.Print_Titles_7" localSheetId="22">'[2]Sch.Main Bldg.'!#REF!</definedName>
    <definedName name="___________xlnm.Print_Titles_7" localSheetId="9">'[2]Sch.Main Bldg.'!#REF!</definedName>
    <definedName name="___________xlnm.Print_Titles_7" localSheetId="16">'[2]Sch.Main Bldg.'!#REF!</definedName>
    <definedName name="___________xlnm.Print_Titles_7" localSheetId="21">'[2]Sch.Main Bldg.'!#REF!</definedName>
    <definedName name="___________xlnm.Print_Titles_7">'[2]Sch.Main Bldg.'!#REF!</definedName>
    <definedName name="___________xlnm.Print_Titles_9" localSheetId="22">#REF!</definedName>
    <definedName name="___________xlnm.Print_Titles_9" localSheetId="0">#REF!</definedName>
    <definedName name="___________xlnm.Print_Titles_9" localSheetId="9">#REF!</definedName>
    <definedName name="___________xlnm.Print_Titles_9" localSheetId="14">#REF!</definedName>
    <definedName name="___________xlnm.Print_Titles_9" localSheetId="16">#REF!</definedName>
    <definedName name="___________xlnm.Print_Titles_9" localSheetId="21">#REF!</definedName>
    <definedName name="___________xlnm.Print_Titles_9" localSheetId="1">#REF!</definedName>
    <definedName name="___________xlnm.Print_Titles_9" localSheetId="5">#REF!</definedName>
    <definedName name="___________xlnm.Print_Titles_9">#REF!</definedName>
    <definedName name="__________DIA200" localSheetId="22">[5]det_est!#REF!</definedName>
    <definedName name="__________DIA200" localSheetId="9">[5]det_est!#REF!</definedName>
    <definedName name="__________DIA200" localSheetId="14">[5]det_est!#REF!</definedName>
    <definedName name="__________DIA200" localSheetId="16">[5]det_est!#REF!</definedName>
    <definedName name="__________DIA200" localSheetId="21">[5]det_est!#REF!</definedName>
    <definedName name="__________DIA200" localSheetId="5">[5]det_est!#REF!</definedName>
    <definedName name="__________DIA200">[5]det_est!#REF!</definedName>
    <definedName name="__________DIA250" localSheetId="22">[5]det_est!#REF!</definedName>
    <definedName name="__________DIA250" localSheetId="9">[5]det_est!#REF!</definedName>
    <definedName name="__________DIA250" localSheetId="14">[5]det_est!#REF!</definedName>
    <definedName name="__________DIA250" localSheetId="16">[5]det_est!#REF!</definedName>
    <definedName name="__________DIA250" localSheetId="21">[5]det_est!#REF!</definedName>
    <definedName name="__________DIA250" localSheetId="5">[5]det_est!#REF!</definedName>
    <definedName name="__________DIA250">[5]det_est!#REF!</definedName>
    <definedName name="__________DIA280" localSheetId="22">[5]det_est!#REF!</definedName>
    <definedName name="__________DIA280" localSheetId="9">[5]det_est!#REF!</definedName>
    <definedName name="__________DIA280" localSheetId="14">[5]det_est!#REF!</definedName>
    <definedName name="__________DIA280" localSheetId="16">[5]det_est!#REF!</definedName>
    <definedName name="__________DIA280" localSheetId="21">[5]det_est!#REF!</definedName>
    <definedName name="__________DIA280" localSheetId="5">[5]det_est!#REF!</definedName>
    <definedName name="__________DIA280">[5]det_est!#REF!</definedName>
    <definedName name="__________DIA315" localSheetId="22">[5]det_est!#REF!</definedName>
    <definedName name="__________DIA315" localSheetId="9">[5]det_est!#REF!</definedName>
    <definedName name="__________DIA315" localSheetId="14">[5]det_est!#REF!</definedName>
    <definedName name="__________DIA315" localSheetId="16">[5]det_est!#REF!</definedName>
    <definedName name="__________DIA315" localSheetId="21">[5]det_est!#REF!</definedName>
    <definedName name="__________DIA315" localSheetId="5">[5]det_est!#REF!</definedName>
    <definedName name="__________DIA315">[5]det_est!#REF!</definedName>
    <definedName name="__________DIA355" localSheetId="22">[5]det_est!#REF!</definedName>
    <definedName name="__________DIA355" localSheetId="9">[5]det_est!#REF!</definedName>
    <definedName name="__________DIA355" localSheetId="16">[5]det_est!#REF!</definedName>
    <definedName name="__________DIA355" localSheetId="21">[5]det_est!#REF!</definedName>
    <definedName name="__________DIA355">[5]det_est!#REF!</definedName>
    <definedName name="__________ERA1" localSheetId="34">#REF!</definedName>
    <definedName name="__________ERA1" localSheetId="35">#REF!</definedName>
    <definedName name="__________ERA1" localSheetId="37">#REF!</definedName>
    <definedName name="__________ERA1" localSheetId="38">#REF!</definedName>
    <definedName name="__________ERA1" localSheetId="22">#REF!</definedName>
    <definedName name="__________ERA1" localSheetId="0">#REF!</definedName>
    <definedName name="__________ERA1" localSheetId="9">#REF!</definedName>
    <definedName name="__________ERA1" localSheetId="14">#REF!</definedName>
    <definedName name="__________ERA1" localSheetId="16">#REF!</definedName>
    <definedName name="__________ERA1" localSheetId="21">#REF!</definedName>
    <definedName name="__________ERA1" localSheetId="1">#REF!</definedName>
    <definedName name="__________ERA1" localSheetId="5">#REF!</definedName>
    <definedName name="__________ERA1">#REF!</definedName>
    <definedName name="__________ERA10" localSheetId="34">#REF!</definedName>
    <definedName name="__________ERA10" localSheetId="35">#REF!</definedName>
    <definedName name="__________ERA10" localSheetId="37">#REF!</definedName>
    <definedName name="__________ERA10" localSheetId="38">#REF!</definedName>
    <definedName name="__________ERA10" localSheetId="22">#REF!</definedName>
    <definedName name="__________ERA10" localSheetId="0">#REF!</definedName>
    <definedName name="__________ERA10" localSheetId="9">#REF!</definedName>
    <definedName name="__________ERA10" localSheetId="16">#REF!</definedName>
    <definedName name="__________ERA10" localSheetId="21">#REF!</definedName>
    <definedName name="__________ERA10" localSheetId="1">#REF!</definedName>
    <definedName name="__________ERA10" localSheetId="5">#REF!</definedName>
    <definedName name="__________ERA10">#REF!</definedName>
    <definedName name="__________ERA11" localSheetId="34">#REF!</definedName>
    <definedName name="__________ERA11" localSheetId="35">#REF!</definedName>
    <definedName name="__________ERA11" localSheetId="37">#REF!</definedName>
    <definedName name="__________ERA11" localSheetId="38">#REF!</definedName>
    <definedName name="__________ERA11" localSheetId="22">#REF!</definedName>
    <definedName name="__________ERA11" localSheetId="0">#REF!</definedName>
    <definedName name="__________ERA11" localSheetId="9">#REF!</definedName>
    <definedName name="__________ERA11" localSheetId="16">#REF!</definedName>
    <definedName name="__________ERA11" localSheetId="21">#REF!</definedName>
    <definedName name="__________ERA11" localSheetId="1">#REF!</definedName>
    <definedName name="__________ERA11" localSheetId="5">#REF!</definedName>
    <definedName name="__________ERA11">#REF!</definedName>
    <definedName name="__________ERA2" localSheetId="34">#REF!</definedName>
    <definedName name="__________ERA2" localSheetId="35">#REF!</definedName>
    <definedName name="__________ERA2" localSheetId="37">#REF!</definedName>
    <definedName name="__________ERA2" localSheetId="38">#REF!</definedName>
    <definedName name="__________ERA2" localSheetId="22">#REF!</definedName>
    <definedName name="__________ERA2" localSheetId="9">#REF!</definedName>
    <definedName name="__________ERA2" localSheetId="16">#REF!</definedName>
    <definedName name="__________ERA2" localSheetId="21">#REF!</definedName>
    <definedName name="__________ERA2" localSheetId="5">#REF!</definedName>
    <definedName name="__________ERA2">#REF!</definedName>
    <definedName name="__________ERA3" localSheetId="34">#REF!</definedName>
    <definedName name="__________ERA3" localSheetId="35">#REF!</definedName>
    <definedName name="__________ERA3" localSheetId="37">#REF!</definedName>
    <definedName name="__________ERA3" localSheetId="38">#REF!</definedName>
    <definedName name="__________ERA3" localSheetId="22">#REF!</definedName>
    <definedName name="__________ERA3" localSheetId="9">#REF!</definedName>
    <definedName name="__________ERA3" localSheetId="16">#REF!</definedName>
    <definedName name="__________ERA3" localSheetId="21">#REF!</definedName>
    <definedName name="__________ERA3" localSheetId="5">#REF!</definedName>
    <definedName name="__________ERA3">#REF!</definedName>
    <definedName name="__________ERA4">[3]Below_Earth!$H$12</definedName>
    <definedName name="__________ERA5" localSheetId="34">#REF!</definedName>
    <definedName name="__________ERA5" localSheetId="35">#REF!</definedName>
    <definedName name="__________ERA5" localSheetId="37">#REF!</definedName>
    <definedName name="__________ERA5" localSheetId="38">#REF!</definedName>
    <definedName name="__________ERA5" localSheetId="22">#REF!</definedName>
    <definedName name="__________ERA5" localSheetId="0">#REF!</definedName>
    <definedName name="__________ERA5" localSheetId="9">#REF!</definedName>
    <definedName name="__________ERA5" localSheetId="14">#REF!</definedName>
    <definedName name="__________ERA5" localSheetId="16">#REF!</definedName>
    <definedName name="__________ERA5" localSheetId="21">#REF!</definedName>
    <definedName name="__________ERA5" localSheetId="1">#REF!</definedName>
    <definedName name="__________ERA5" localSheetId="5">#REF!</definedName>
    <definedName name="__________ERA5">#REF!</definedName>
    <definedName name="__________ERA6" localSheetId="34">[4]DATA!#REF!</definedName>
    <definedName name="__________ERA6" localSheetId="35">[4]DATA!#REF!</definedName>
    <definedName name="__________ERA6" localSheetId="37">[4]DATA!#REF!</definedName>
    <definedName name="__________ERA6" localSheetId="38">[4]DATA!#REF!</definedName>
    <definedName name="__________ERA6" localSheetId="22">[4]DATA!#REF!</definedName>
    <definedName name="__________ERA6" localSheetId="0">[4]DATA!#REF!</definedName>
    <definedName name="__________ERA6" localSheetId="9">[4]DATA!#REF!</definedName>
    <definedName name="__________ERA6" localSheetId="14">[4]DATA!#REF!</definedName>
    <definedName name="__________ERA6" localSheetId="16">[4]DATA!#REF!</definedName>
    <definedName name="__________ERA6" localSheetId="21">[4]DATA!#REF!</definedName>
    <definedName name="__________ERA6" localSheetId="1">[4]DATA!#REF!</definedName>
    <definedName name="__________ERA6" localSheetId="5">[4]DATA!#REF!</definedName>
    <definedName name="__________ERA6">[4]DATA!#REF!</definedName>
    <definedName name="__________ERA7" localSheetId="34">[4]DATA!#REF!</definedName>
    <definedName name="__________ERA7" localSheetId="35">[4]DATA!#REF!</definedName>
    <definedName name="__________ERA7" localSheetId="37">[4]DATA!#REF!</definedName>
    <definedName name="__________ERA7" localSheetId="38">[4]DATA!#REF!</definedName>
    <definedName name="__________ERA7" localSheetId="22">[4]DATA!#REF!</definedName>
    <definedName name="__________ERA7" localSheetId="0">[4]DATA!#REF!</definedName>
    <definedName name="__________ERA7" localSheetId="9">[4]DATA!#REF!</definedName>
    <definedName name="__________ERA7" localSheetId="16">[4]DATA!#REF!</definedName>
    <definedName name="__________ERA7" localSheetId="21">[4]DATA!#REF!</definedName>
    <definedName name="__________ERA7" localSheetId="1">[4]DATA!#REF!</definedName>
    <definedName name="__________ERA7" localSheetId="5">[4]DATA!#REF!</definedName>
    <definedName name="__________ERA7">[4]DATA!#REF!</definedName>
    <definedName name="__________ERA8" localSheetId="34">[4]DATA!#REF!</definedName>
    <definedName name="__________ERA8" localSheetId="35">[4]DATA!#REF!</definedName>
    <definedName name="__________ERA8" localSheetId="37">[4]DATA!#REF!</definedName>
    <definedName name="__________ERA8" localSheetId="38">[4]DATA!#REF!</definedName>
    <definedName name="__________ERA8" localSheetId="22">[4]DATA!#REF!</definedName>
    <definedName name="__________ERA8" localSheetId="9">[4]DATA!#REF!</definedName>
    <definedName name="__________ERA8" localSheetId="16">[4]DATA!#REF!</definedName>
    <definedName name="__________ERA8" localSheetId="21">[4]DATA!#REF!</definedName>
    <definedName name="__________ERA8">[4]DATA!#REF!</definedName>
    <definedName name="__________ERA9" localSheetId="34">#REF!</definedName>
    <definedName name="__________ERA9" localSheetId="35">#REF!</definedName>
    <definedName name="__________ERA9" localSheetId="37">#REF!</definedName>
    <definedName name="__________ERA9" localSheetId="38">#REF!</definedName>
    <definedName name="__________ERA9" localSheetId="22">#REF!</definedName>
    <definedName name="__________ERA9" localSheetId="0">#REF!</definedName>
    <definedName name="__________ERA9" localSheetId="9">#REF!</definedName>
    <definedName name="__________ERA9" localSheetId="14">#REF!</definedName>
    <definedName name="__________ERA9" localSheetId="16">#REF!</definedName>
    <definedName name="__________ERA9" localSheetId="21">#REF!</definedName>
    <definedName name="__________ERA9" localSheetId="1">#REF!</definedName>
    <definedName name="__________ERA9" localSheetId="5">#REF!</definedName>
    <definedName name="__________ERA9">#REF!</definedName>
    <definedName name="__________HED1" localSheetId="34">#REF!</definedName>
    <definedName name="__________HED1" localSheetId="35">#REF!</definedName>
    <definedName name="__________HED1" localSheetId="37">#REF!</definedName>
    <definedName name="__________HED1" localSheetId="38">#REF!</definedName>
    <definedName name="__________HED1" localSheetId="22">#REF!</definedName>
    <definedName name="__________HED1" localSheetId="0">#REF!</definedName>
    <definedName name="__________HED1" localSheetId="9">#REF!</definedName>
    <definedName name="__________HED1" localSheetId="16">#REF!</definedName>
    <definedName name="__________HED1" localSheetId="21">#REF!</definedName>
    <definedName name="__________HED1" localSheetId="1">#REF!</definedName>
    <definedName name="__________HED1" localSheetId="5">#REF!</definedName>
    <definedName name="__________HED1">#REF!</definedName>
    <definedName name="__________HED2" localSheetId="34">#REF!</definedName>
    <definedName name="__________HED2" localSheetId="35">#REF!</definedName>
    <definedName name="__________HED2" localSheetId="37">#REF!</definedName>
    <definedName name="__________HED2" localSheetId="38">#REF!</definedName>
    <definedName name="__________HED2" localSheetId="22">#REF!</definedName>
    <definedName name="__________HED2" localSheetId="0">#REF!</definedName>
    <definedName name="__________HED2" localSheetId="9">#REF!</definedName>
    <definedName name="__________HED2" localSheetId="16">#REF!</definedName>
    <definedName name="__________HED2" localSheetId="21">#REF!</definedName>
    <definedName name="__________HED2" localSheetId="1">#REF!</definedName>
    <definedName name="__________HED2" localSheetId="5">#REF!</definedName>
    <definedName name="__________HED2">#REF!</definedName>
    <definedName name="__________RL2" localSheetId="55">#REF!</definedName>
    <definedName name="__________RL2" localSheetId="58">#REF!</definedName>
    <definedName name="__________RL2" localSheetId="59">#REF!</definedName>
    <definedName name="__________RL2" localSheetId="60">#REF!</definedName>
    <definedName name="__________RL2" localSheetId="61">#REF!</definedName>
    <definedName name="__________RL2" localSheetId="62">#REF!</definedName>
    <definedName name="__________RL2" localSheetId="70">#REF!</definedName>
    <definedName name="__________RL2" localSheetId="65">#REF!</definedName>
    <definedName name="__________RL2" localSheetId="34">#REF!</definedName>
    <definedName name="__________RL2" localSheetId="35">#REF!</definedName>
    <definedName name="__________RL2" localSheetId="37">#REF!</definedName>
    <definedName name="__________RL2" localSheetId="38">#REF!</definedName>
    <definedName name="__________RL2" localSheetId="74">#REF!</definedName>
    <definedName name="__________RL2" localSheetId="69">#REF!</definedName>
    <definedName name="__________RL2" localSheetId="73">#REF!</definedName>
    <definedName name="__________RL2" localSheetId="68">#REF!</definedName>
    <definedName name="__________RL2" localSheetId="72">#REF!</definedName>
    <definedName name="__________RL2" localSheetId="67">#REF!</definedName>
    <definedName name="__________RL2" localSheetId="71">#REF!</definedName>
    <definedName name="__________RL2" localSheetId="66">#REF!</definedName>
    <definedName name="__________RL2" localSheetId="22">#REF!</definedName>
    <definedName name="__________RL2" localSheetId="9">#REF!</definedName>
    <definedName name="__________RL2" localSheetId="16">#REF!</definedName>
    <definedName name="__________RL2" localSheetId="21">#REF!</definedName>
    <definedName name="__________RL2" localSheetId="5">#REF!</definedName>
    <definedName name="__________RL2">#REF!</definedName>
    <definedName name="__________SI1" localSheetId="55">#REF!</definedName>
    <definedName name="__________SI1" localSheetId="58">#REF!</definedName>
    <definedName name="__________SI1" localSheetId="59">#REF!</definedName>
    <definedName name="__________SI1" localSheetId="60">#REF!</definedName>
    <definedName name="__________SI1" localSheetId="61">#REF!</definedName>
    <definedName name="__________SI1" localSheetId="62">#REF!</definedName>
    <definedName name="__________SI1" localSheetId="70">#REF!</definedName>
    <definedName name="__________SI1" localSheetId="65">#REF!</definedName>
    <definedName name="__________SI1" localSheetId="34">#REF!</definedName>
    <definedName name="__________SI1" localSheetId="35">#REF!</definedName>
    <definedName name="__________SI1" localSheetId="37">#REF!</definedName>
    <definedName name="__________SI1" localSheetId="38">#REF!</definedName>
    <definedName name="__________SI1" localSheetId="74">#REF!</definedName>
    <definedName name="__________SI1" localSheetId="69">#REF!</definedName>
    <definedName name="__________SI1" localSheetId="73">#REF!</definedName>
    <definedName name="__________SI1" localSheetId="68">#REF!</definedName>
    <definedName name="__________SI1" localSheetId="72">#REF!</definedName>
    <definedName name="__________SI1" localSheetId="67">#REF!</definedName>
    <definedName name="__________SI1" localSheetId="71">#REF!</definedName>
    <definedName name="__________SI1" localSheetId="66">#REF!</definedName>
    <definedName name="__________SI1" localSheetId="22">#REF!</definedName>
    <definedName name="__________SI1" localSheetId="9">#REF!</definedName>
    <definedName name="__________SI1" localSheetId="16">#REF!</definedName>
    <definedName name="__________SI1" localSheetId="21">#REF!</definedName>
    <definedName name="__________SI1" localSheetId="5">#REF!</definedName>
    <definedName name="__________SI1">#REF!</definedName>
    <definedName name="__________TOT200" localSheetId="22">[5]det_est!#REF!</definedName>
    <definedName name="__________TOT200" localSheetId="9">[5]det_est!#REF!</definedName>
    <definedName name="__________TOT200" localSheetId="16">[5]det_est!#REF!</definedName>
    <definedName name="__________TOT200" localSheetId="21">[5]det_est!#REF!</definedName>
    <definedName name="__________TOT200" localSheetId="5">[5]det_est!#REF!</definedName>
    <definedName name="__________TOT200">[5]det_est!#REF!</definedName>
    <definedName name="__________TOT225" localSheetId="22">[5]det_est!#REF!</definedName>
    <definedName name="__________TOT225" localSheetId="9">[5]det_est!#REF!</definedName>
    <definedName name="__________TOT225" localSheetId="16">[5]det_est!#REF!</definedName>
    <definedName name="__________TOT225" localSheetId="21">[5]det_est!#REF!</definedName>
    <definedName name="__________TOT225" localSheetId="5">[5]det_est!#REF!</definedName>
    <definedName name="__________TOT225">[5]det_est!#REF!</definedName>
    <definedName name="__________TOT250" localSheetId="22">[5]det_est!#REF!</definedName>
    <definedName name="__________TOT250" localSheetId="9">[5]det_est!#REF!</definedName>
    <definedName name="__________TOT250" localSheetId="16">[5]det_est!#REF!</definedName>
    <definedName name="__________TOT250" localSheetId="21">[5]det_est!#REF!</definedName>
    <definedName name="__________TOT250">[5]det_est!#REF!</definedName>
    <definedName name="__________TOT280" localSheetId="22">[5]det_est!#REF!</definedName>
    <definedName name="__________TOT280" localSheetId="9">[5]det_est!#REF!</definedName>
    <definedName name="__________TOT280" localSheetId="16">[5]det_est!#REF!</definedName>
    <definedName name="__________TOT280" localSheetId="21">[5]det_est!#REF!</definedName>
    <definedName name="__________TOT280">[5]det_est!#REF!</definedName>
    <definedName name="__________TOT315" localSheetId="22">[5]det_est!#REF!</definedName>
    <definedName name="__________TOT315" localSheetId="9">[5]det_est!#REF!</definedName>
    <definedName name="__________TOT315" localSheetId="16">[5]det_est!#REF!</definedName>
    <definedName name="__________TOT315" localSheetId="21">[5]det_est!#REF!</definedName>
    <definedName name="__________TOT315">[5]det_est!#REF!</definedName>
    <definedName name="__________TOT355" localSheetId="22">[5]det_est!#REF!</definedName>
    <definedName name="__________TOT355" localSheetId="9">[5]det_est!#REF!</definedName>
    <definedName name="__________TOT355" localSheetId="16">[5]det_est!#REF!</definedName>
    <definedName name="__________TOT355" localSheetId="21">[5]det_est!#REF!</definedName>
    <definedName name="__________TOT355">[5]det_est!#REF!</definedName>
    <definedName name="__________xlnm.Print_Area" localSheetId="22">#REF!</definedName>
    <definedName name="__________xlnm.Print_Area" localSheetId="0">#REF!</definedName>
    <definedName name="__________xlnm.Print_Area" localSheetId="9">#REF!</definedName>
    <definedName name="__________xlnm.Print_Area" localSheetId="14">#REF!</definedName>
    <definedName name="__________xlnm.Print_Area" localSheetId="16">#REF!</definedName>
    <definedName name="__________xlnm.Print_Area" localSheetId="21">#REF!</definedName>
    <definedName name="__________xlnm.Print_Area" localSheetId="1">#REF!</definedName>
    <definedName name="__________xlnm.Print_Area" localSheetId="5">#REF!</definedName>
    <definedName name="__________xlnm.Print_Area">#REF!</definedName>
    <definedName name="__________xlnm.Print_Area_1" localSheetId="22">#REF!</definedName>
    <definedName name="__________xlnm.Print_Area_1" localSheetId="0">#REF!</definedName>
    <definedName name="__________xlnm.Print_Area_1" localSheetId="9">#REF!</definedName>
    <definedName name="__________xlnm.Print_Area_1" localSheetId="16">#REF!</definedName>
    <definedName name="__________xlnm.Print_Area_1" localSheetId="21">#REF!</definedName>
    <definedName name="__________xlnm.Print_Area_1" localSheetId="1">#REF!</definedName>
    <definedName name="__________xlnm.Print_Area_1" localSheetId="5">#REF!</definedName>
    <definedName name="__________xlnm.Print_Area_1">#REF!</definedName>
    <definedName name="__________xlnm.Print_Area_10" localSheetId="22">#REF!</definedName>
    <definedName name="__________xlnm.Print_Area_10" localSheetId="0">#REF!</definedName>
    <definedName name="__________xlnm.Print_Area_10" localSheetId="9">#REF!</definedName>
    <definedName name="__________xlnm.Print_Area_10" localSheetId="16">#REF!</definedName>
    <definedName name="__________xlnm.Print_Area_10" localSheetId="21">#REF!</definedName>
    <definedName name="__________xlnm.Print_Area_10" localSheetId="1">#REF!</definedName>
    <definedName name="__________xlnm.Print_Area_10" localSheetId="5">#REF!</definedName>
    <definedName name="__________xlnm.Print_Area_10">#REF!</definedName>
    <definedName name="__________xlnm.Print_Area_2" localSheetId="22">#REF!</definedName>
    <definedName name="__________xlnm.Print_Area_2" localSheetId="9">#REF!</definedName>
    <definedName name="__________xlnm.Print_Area_2" localSheetId="16">#REF!</definedName>
    <definedName name="__________xlnm.Print_Area_2" localSheetId="21">#REF!</definedName>
    <definedName name="__________xlnm.Print_Area_2" localSheetId="5">#REF!</definedName>
    <definedName name="__________xlnm.Print_Area_2">#REF!</definedName>
    <definedName name="__________xlnm.Print_Area_3" localSheetId="22">#REF!</definedName>
    <definedName name="__________xlnm.Print_Area_3" localSheetId="9">#REF!</definedName>
    <definedName name="__________xlnm.Print_Area_3" localSheetId="16">#REF!</definedName>
    <definedName name="__________xlnm.Print_Area_3" localSheetId="21">#REF!</definedName>
    <definedName name="__________xlnm.Print_Area_3" localSheetId="5">#REF!</definedName>
    <definedName name="__________xlnm.Print_Area_3">#REF!</definedName>
    <definedName name="__________xlnm.Print_Area_4" localSheetId="22">#REF!</definedName>
    <definedName name="__________xlnm.Print_Area_4" localSheetId="9">#REF!</definedName>
    <definedName name="__________xlnm.Print_Area_4" localSheetId="16">#REF!</definedName>
    <definedName name="__________xlnm.Print_Area_4" localSheetId="21">#REF!</definedName>
    <definedName name="__________xlnm.Print_Area_4" localSheetId="5">#REF!</definedName>
    <definedName name="__________xlnm.Print_Area_4">#REF!</definedName>
    <definedName name="__________xlnm.Print_Area_5" localSheetId="22">#REF!</definedName>
    <definedName name="__________xlnm.Print_Area_5" localSheetId="9">#REF!</definedName>
    <definedName name="__________xlnm.Print_Area_5" localSheetId="16">#REF!</definedName>
    <definedName name="__________xlnm.Print_Area_5" localSheetId="21">#REF!</definedName>
    <definedName name="__________xlnm.Print_Area_5" localSheetId="5">#REF!</definedName>
    <definedName name="__________xlnm.Print_Area_5">#REF!</definedName>
    <definedName name="__________xlnm.Print_Area_6" localSheetId="22">#REF!</definedName>
    <definedName name="__________xlnm.Print_Area_6" localSheetId="9">#REF!</definedName>
    <definedName name="__________xlnm.Print_Area_6" localSheetId="16">#REF!</definedName>
    <definedName name="__________xlnm.Print_Area_6" localSheetId="21">#REF!</definedName>
    <definedName name="__________xlnm.Print_Area_6" localSheetId="5">#REF!</definedName>
    <definedName name="__________xlnm.Print_Area_6">#REF!</definedName>
    <definedName name="__________xlnm.Print_Area_9" localSheetId="22">#REF!</definedName>
    <definedName name="__________xlnm.Print_Area_9" localSheetId="9">#REF!</definedName>
    <definedName name="__________xlnm.Print_Area_9" localSheetId="16">#REF!</definedName>
    <definedName name="__________xlnm.Print_Area_9" localSheetId="21">#REF!</definedName>
    <definedName name="__________xlnm.Print_Area_9" localSheetId="5">#REF!</definedName>
    <definedName name="__________xlnm.Print_Area_9">#REF!</definedName>
    <definedName name="__________xlnm.Print_Titles_1" localSheetId="22">#REF!</definedName>
    <definedName name="__________xlnm.Print_Titles_1" localSheetId="9">#REF!</definedName>
    <definedName name="__________xlnm.Print_Titles_1" localSheetId="16">#REF!</definedName>
    <definedName name="__________xlnm.Print_Titles_1" localSheetId="21">#REF!</definedName>
    <definedName name="__________xlnm.Print_Titles_1" localSheetId="5">#REF!</definedName>
    <definedName name="__________xlnm.Print_Titles_1">#REF!</definedName>
    <definedName name="__________xlnm.Print_Titles_10" localSheetId="22">#REF!</definedName>
    <definedName name="__________xlnm.Print_Titles_10" localSheetId="9">#REF!</definedName>
    <definedName name="__________xlnm.Print_Titles_10" localSheetId="16">#REF!</definedName>
    <definedName name="__________xlnm.Print_Titles_10" localSheetId="21">#REF!</definedName>
    <definedName name="__________xlnm.Print_Titles_10" localSheetId="5">#REF!</definedName>
    <definedName name="__________xlnm.Print_Titles_10">#REF!</definedName>
    <definedName name="__________xlnm.Print_Titles_3" localSheetId="22">#REF!</definedName>
    <definedName name="__________xlnm.Print_Titles_3" localSheetId="9">#REF!</definedName>
    <definedName name="__________xlnm.Print_Titles_3" localSheetId="16">#REF!</definedName>
    <definedName name="__________xlnm.Print_Titles_3" localSheetId="21">#REF!</definedName>
    <definedName name="__________xlnm.Print_Titles_3" localSheetId="5">#REF!</definedName>
    <definedName name="__________xlnm.Print_Titles_3">#REF!</definedName>
    <definedName name="__________xlnm.Print_Titles_7" localSheetId="22">'[2]Sch.Main Bldg.'!#REF!</definedName>
    <definedName name="__________xlnm.Print_Titles_7" localSheetId="9">'[2]Sch.Main Bldg.'!#REF!</definedName>
    <definedName name="__________xlnm.Print_Titles_7" localSheetId="16">'[2]Sch.Main Bldg.'!#REF!</definedName>
    <definedName name="__________xlnm.Print_Titles_7" localSheetId="21">'[2]Sch.Main Bldg.'!#REF!</definedName>
    <definedName name="__________xlnm.Print_Titles_7">'[2]Sch.Main Bldg.'!#REF!</definedName>
    <definedName name="__________xlnm.Print_Titles_9" localSheetId="22">#REF!</definedName>
    <definedName name="__________xlnm.Print_Titles_9" localSheetId="0">#REF!</definedName>
    <definedName name="__________xlnm.Print_Titles_9" localSheetId="9">#REF!</definedName>
    <definedName name="__________xlnm.Print_Titles_9" localSheetId="14">#REF!</definedName>
    <definedName name="__________xlnm.Print_Titles_9" localSheetId="16">#REF!</definedName>
    <definedName name="__________xlnm.Print_Titles_9" localSheetId="21">#REF!</definedName>
    <definedName name="__________xlnm.Print_Titles_9" localSheetId="1">#REF!</definedName>
    <definedName name="__________xlnm.Print_Titles_9" localSheetId="5">#REF!</definedName>
    <definedName name="__________xlnm.Print_Titles_9">#REF!</definedName>
    <definedName name="_________DEF1" localSheetId="55">#REF!</definedName>
    <definedName name="_________DEF1" localSheetId="58">#REF!</definedName>
    <definedName name="_________DEF1" localSheetId="59">#REF!</definedName>
    <definedName name="_________DEF1" localSheetId="60">#REF!</definedName>
    <definedName name="_________DEF1" localSheetId="61">#REF!</definedName>
    <definedName name="_________DEF1" localSheetId="62">#REF!</definedName>
    <definedName name="_________DEF1" localSheetId="70">#REF!</definedName>
    <definedName name="_________DEF1" localSheetId="65">#REF!</definedName>
    <definedName name="_________DEF1" localSheetId="34">#REF!</definedName>
    <definedName name="_________DEF1" localSheetId="35">#REF!</definedName>
    <definedName name="_________DEF1" localSheetId="37">#REF!</definedName>
    <definedName name="_________DEF1" localSheetId="38">#REF!</definedName>
    <definedName name="_________DEF1" localSheetId="74">#REF!</definedName>
    <definedName name="_________DEF1" localSheetId="69">#REF!</definedName>
    <definedName name="_________DEF1" localSheetId="73">#REF!</definedName>
    <definedName name="_________DEF1" localSheetId="68">#REF!</definedName>
    <definedName name="_________DEF1" localSheetId="72">#REF!</definedName>
    <definedName name="_________DEF1" localSheetId="67">#REF!</definedName>
    <definedName name="_________DEF1" localSheetId="71">#REF!</definedName>
    <definedName name="_________DEF1" localSheetId="66">#REF!</definedName>
    <definedName name="_________DEF1" localSheetId="22">#REF!</definedName>
    <definedName name="_________DEF1" localSheetId="0">#REF!</definedName>
    <definedName name="_________DEF1" localSheetId="9">#REF!</definedName>
    <definedName name="_________DEF1" localSheetId="16">#REF!</definedName>
    <definedName name="_________DEF1" localSheetId="21">#REF!</definedName>
    <definedName name="_________DEF1" localSheetId="1">#REF!</definedName>
    <definedName name="_________DEF1" localSheetId="5">#REF!</definedName>
    <definedName name="_________DEF1">#REF!</definedName>
    <definedName name="_________DEF2" localSheetId="55">#REF!</definedName>
    <definedName name="_________DEF2" localSheetId="58">#REF!</definedName>
    <definedName name="_________DEF2" localSheetId="59">#REF!</definedName>
    <definedName name="_________DEF2" localSheetId="60">#REF!</definedName>
    <definedName name="_________DEF2" localSheetId="61">#REF!</definedName>
    <definedName name="_________DEF2" localSheetId="62">#REF!</definedName>
    <definedName name="_________DEF2" localSheetId="70">#REF!</definedName>
    <definedName name="_________DEF2" localSheetId="65">#REF!</definedName>
    <definedName name="_________DEF2" localSheetId="34">#REF!</definedName>
    <definedName name="_________DEF2" localSheetId="35">#REF!</definedName>
    <definedName name="_________DEF2" localSheetId="37">#REF!</definedName>
    <definedName name="_________DEF2" localSheetId="38">#REF!</definedName>
    <definedName name="_________DEF2" localSheetId="74">#REF!</definedName>
    <definedName name="_________DEF2" localSheetId="69">#REF!</definedName>
    <definedName name="_________DEF2" localSheetId="73">#REF!</definedName>
    <definedName name="_________DEF2" localSheetId="68">#REF!</definedName>
    <definedName name="_________DEF2" localSheetId="72">#REF!</definedName>
    <definedName name="_________DEF2" localSheetId="67">#REF!</definedName>
    <definedName name="_________DEF2" localSheetId="71">#REF!</definedName>
    <definedName name="_________DEF2" localSheetId="66">#REF!</definedName>
    <definedName name="_________DEF2" localSheetId="22">#REF!</definedName>
    <definedName name="_________DEF2" localSheetId="0">#REF!</definedName>
    <definedName name="_________DEF2" localSheetId="9">#REF!</definedName>
    <definedName name="_________DEF2" localSheetId="16">#REF!</definedName>
    <definedName name="_________DEF2" localSheetId="21">#REF!</definedName>
    <definedName name="_________DEF2" localSheetId="1">#REF!</definedName>
    <definedName name="_________DEF2" localSheetId="5">#REF!</definedName>
    <definedName name="_________DEF2">#REF!</definedName>
    <definedName name="_________DIA200" localSheetId="34">[5]det_est!#REF!</definedName>
    <definedName name="_________DIA200" localSheetId="35">[5]det_est!#REF!</definedName>
    <definedName name="_________DIA200" localSheetId="37">[5]det_est!#REF!</definedName>
    <definedName name="_________DIA200" localSheetId="38">[5]det_est!#REF!</definedName>
    <definedName name="_________DIA200" localSheetId="22">[5]det_est!#REF!</definedName>
    <definedName name="_________DIA200" localSheetId="0">[5]det_est!#REF!</definedName>
    <definedName name="_________DIA200" localSheetId="9">[5]det_est!#REF!</definedName>
    <definedName name="_________DIA200" localSheetId="16">[5]det_est!#REF!</definedName>
    <definedName name="_________DIA200" localSheetId="21">[5]det_est!#REF!</definedName>
    <definedName name="_________DIA200" localSheetId="1">[5]det_est!#REF!</definedName>
    <definedName name="_________DIA200" localSheetId="5">[5]det_est!#REF!</definedName>
    <definedName name="_________DIA200">[5]det_est!#REF!</definedName>
    <definedName name="_________DIA225" localSheetId="22">[5]det_est!#REF!</definedName>
    <definedName name="_________DIA225" localSheetId="0">[5]det_est!#REF!</definedName>
    <definedName name="_________DIA225" localSheetId="9">[5]det_est!#REF!</definedName>
    <definedName name="_________DIA225" localSheetId="16">[5]det_est!#REF!</definedName>
    <definedName name="_________DIA225" localSheetId="21">[5]det_est!#REF!</definedName>
    <definedName name="_________DIA225" localSheetId="1">[5]det_est!#REF!</definedName>
    <definedName name="_________DIA225" localSheetId="5">[5]det_est!#REF!</definedName>
    <definedName name="_________DIA225">[5]det_est!#REF!</definedName>
    <definedName name="_________DIA250" localSheetId="34">[5]det_est!#REF!</definedName>
    <definedName name="_________DIA250" localSheetId="35">[5]det_est!#REF!</definedName>
    <definedName name="_________DIA250" localSheetId="37">[5]det_est!#REF!</definedName>
    <definedName name="_________DIA250" localSheetId="38">[5]det_est!#REF!</definedName>
    <definedName name="_________DIA250" localSheetId="22">[5]det_est!#REF!</definedName>
    <definedName name="_________DIA250" localSheetId="0">[5]det_est!#REF!</definedName>
    <definedName name="_________DIA250" localSheetId="9">[5]det_est!#REF!</definedName>
    <definedName name="_________DIA250" localSheetId="16">[5]det_est!#REF!</definedName>
    <definedName name="_________DIA250" localSheetId="21">[5]det_est!#REF!</definedName>
    <definedName name="_________DIA250" localSheetId="1">[5]det_est!#REF!</definedName>
    <definedName name="_________DIA250" localSheetId="5">[5]det_est!#REF!</definedName>
    <definedName name="_________DIA250">[5]det_est!#REF!</definedName>
    <definedName name="_________DIA280" localSheetId="34">[5]det_est!#REF!</definedName>
    <definedName name="_________DIA280" localSheetId="35">[5]det_est!#REF!</definedName>
    <definedName name="_________DIA280" localSheetId="37">[5]det_est!#REF!</definedName>
    <definedName name="_________DIA280" localSheetId="38">[5]det_est!#REF!</definedName>
    <definedName name="_________DIA280" localSheetId="22">[5]det_est!#REF!</definedName>
    <definedName name="_________DIA280" localSheetId="0">[5]det_est!#REF!</definedName>
    <definedName name="_________DIA280" localSheetId="9">[5]det_est!#REF!</definedName>
    <definedName name="_________DIA280" localSheetId="16">[5]det_est!#REF!</definedName>
    <definedName name="_________DIA280" localSheetId="21">[5]det_est!#REF!</definedName>
    <definedName name="_________DIA280" localSheetId="1">[5]det_est!#REF!</definedName>
    <definedName name="_________DIA280" localSheetId="5">[5]det_est!#REF!</definedName>
    <definedName name="_________DIA280">[5]det_est!#REF!</definedName>
    <definedName name="_________DIA315" localSheetId="34">[5]det_est!#REF!</definedName>
    <definedName name="_________DIA315" localSheetId="35">[5]det_est!#REF!</definedName>
    <definedName name="_________DIA315" localSheetId="37">[5]det_est!#REF!</definedName>
    <definedName name="_________DIA315" localSheetId="38">[5]det_est!#REF!</definedName>
    <definedName name="_________DIA315" localSheetId="22">[5]det_est!#REF!</definedName>
    <definedName name="_________DIA315" localSheetId="9">[5]det_est!#REF!</definedName>
    <definedName name="_________DIA315" localSheetId="16">[5]det_est!#REF!</definedName>
    <definedName name="_________DIA315" localSheetId="21">[5]det_est!#REF!</definedName>
    <definedName name="_________DIA315">[5]det_est!#REF!</definedName>
    <definedName name="_________DIA355" localSheetId="34">[5]det_est!#REF!</definedName>
    <definedName name="_________DIA355" localSheetId="35">[5]det_est!#REF!</definedName>
    <definedName name="_________DIA355" localSheetId="37">[5]det_est!#REF!</definedName>
    <definedName name="_________DIA355" localSheetId="38">[5]det_est!#REF!</definedName>
    <definedName name="_________DIA355" localSheetId="22">[5]det_est!#REF!</definedName>
    <definedName name="_________DIA355" localSheetId="9">[5]det_est!#REF!</definedName>
    <definedName name="_________DIA355" localSheetId="16">[5]det_est!#REF!</definedName>
    <definedName name="_________DIA355" localSheetId="21">[5]det_est!#REF!</definedName>
    <definedName name="_________DIA355">[5]det_est!#REF!</definedName>
    <definedName name="_________ERA1" localSheetId="34">#REF!</definedName>
    <definedName name="_________ERA1" localSheetId="35">#REF!</definedName>
    <definedName name="_________ERA1" localSheetId="37">#REF!</definedName>
    <definedName name="_________ERA1" localSheetId="38">#REF!</definedName>
    <definedName name="_________ERA1" localSheetId="22">#REF!</definedName>
    <definedName name="_________ERA1" localSheetId="0">#REF!</definedName>
    <definedName name="_________ERA1" localSheetId="9">#REF!</definedName>
    <definedName name="_________ERA1" localSheetId="14">#REF!</definedName>
    <definedName name="_________ERA1" localSheetId="16">#REF!</definedName>
    <definedName name="_________ERA1" localSheetId="21">#REF!</definedName>
    <definedName name="_________ERA1" localSheetId="1">#REF!</definedName>
    <definedName name="_________ERA1" localSheetId="5">#REF!</definedName>
    <definedName name="_________ERA1">#REF!</definedName>
    <definedName name="_________ERA10" localSheetId="34">#REF!</definedName>
    <definedName name="_________ERA10" localSheetId="35">#REF!</definedName>
    <definedName name="_________ERA10" localSheetId="37">#REF!</definedName>
    <definedName name="_________ERA10" localSheetId="38">#REF!</definedName>
    <definedName name="_________ERA10" localSheetId="22">#REF!</definedName>
    <definedName name="_________ERA10" localSheetId="0">#REF!</definedName>
    <definedName name="_________ERA10" localSheetId="9">#REF!</definedName>
    <definedName name="_________ERA10" localSheetId="16">#REF!</definedName>
    <definedName name="_________ERA10" localSheetId="21">#REF!</definedName>
    <definedName name="_________ERA10" localSheetId="1">#REF!</definedName>
    <definedName name="_________ERA10" localSheetId="5">#REF!</definedName>
    <definedName name="_________ERA10">#REF!</definedName>
    <definedName name="_________ERA11" localSheetId="34">#REF!</definedName>
    <definedName name="_________ERA11" localSheetId="35">#REF!</definedName>
    <definedName name="_________ERA11" localSheetId="37">#REF!</definedName>
    <definedName name="_________ERA11" localSheetId="38">#REF!</definedName>
    <definedName name="_________ERA11" localSheetId="22">#REF!</definedName>
    <definedName name="_________ERA11" localSheetId="0">#REF!</definedName>
    <definedName name="_________ERA11" localSheetId="9">#REF!</definedName>
    <definedName name="_________ERA11" localSheetId="16">#REF!</definedName>
    <definedName name="_________ERA11" localSheetId="21">#REF!</definedName>
    <definedName name="_________ERA11" localSheetId="1">#REF!</definedName>
    <definedName name="_________ERA11" localSheetId="5">#REF!</definedName>
    <definedName name="_________ERA11">#REF!</definedName>
    <definedName name="_________ERA2" localSheetId="34">#REF!</definedName>
    <definedName name="_________ERA2" localSheetId="35">#REF!</definedName>
    <definedName name="_________ERA2" localSheetId="37">#REF!</definedName>
    <definedName name="_________ERA2" localSheetId="38">#REF!</definedName>
    <definedName name="_________ERA2" localSheetId="22">#REF!</definedName>
    <definedName name="_________ERA2" localSheetId="9">#REF!</definedName>
    <definedName name="_________ERA2" localSheetId="16">#REF!</definedName>
    <definedName name="_________ERA2" localSheetId="21">#REF!</definedName>
    <definedName name="_________ERA2" localSheetId="5">#REF!</definedName>
    <definedName name="_________ERA2">#REF!</definedName>
    <definedName name="_________ERA3" localSheetId="34">#REF!</definedName>
    <definedName name="_________ERA3" localSheetId="35">#REF!</definedName>
    <definedName name="_________ERA3" localSheetId="37">#REF!</definedName>
    <definedName name="_________ERA3" localSheetId="38">#REF!</definedName>
    <definedName name="_________ERA3" localSheetId="22">#REF!</definedName>
    <definedName name="_________ERA3" localSheetId="9">#REF!</definedName>
    <definedName name="_________ERA3" localSheetId="16">#REF!</definedName>
    <definedName name="_________ERA3" localSheetId="21">#REF!</definedName>
    <definedName name="_________ERA3" localSheetId="5">#REF!</definedName>
    <definedName name="_________ERA3">#REF!</definedName>
    <definedName name="_________ERA4">[3]Below_Earth!$H$12</definedName>
    <definedName name="_________ERA5" localSheetId="34">#REF!</definedName>
    <definedName name="_________ERA5" localSheetId="35">#REF!</definedName>
    <definedName name="_________ERA5" localSheetId="37">#REF!</definedName>
    <definedName name="_________ERA5" localSheetId="38">#REF!</definedName>
    <definedName name="_________ERA5" localSheetId="22">#REF!</definedName>
    <definedName name="_________ERA5" localSheetId="0">#REF!</definedName>
    <definedName name="_________ERA5" localSheetId="9">#REF!</definedName>
    <definedName name="_________ERA5" localSheetId="14">#REF!</definedName>
    <definedName name="_________ERA5" localSheetId="16">#REF!</definedName>
    <definedName name="_________ERA5" localSheetId="21">#REF!</definedName>
    <definedName name="_________ERA5" localSheetId="1">#REF!</definedName>
    <definedName name="_________ERA5" localSheetId="5">#REF!</definedName>
    <definedName name="_________ERA5">#REF!</definedName>
    <definedName name="_________ERA6" localSheetId="34">[4]DATA!#REF!</definedName>
    <definedName name="_________ERA6" localSheetId="35">[4]DATA!#REF!</definedName>
    <definedName name="_________ERA6" localSheetId="37">[4]DATA!#REF!</definedName>
    <definedName name="_________ERA6" localSheetId="38">[4]DATA!#REF!</definedName>
    <definedName name="_________ERA6" localSheetId="22">[4]DATA!#REF!</definedName>
    <definedName name="_________ERA6" localSheetId="0">[4]DATA!#REF!</definedName>
    <definedName name="_________ERA6" localSheetId="9">[4]DATA!#REF!</definedName>
    <definedName name="_________ERA6" localSheetId="14">[4]DATA!#REF!</definedName>
    <definedName name="_________ERA6" localSheetId="16">[4]DATA!#REF!</definedName>
    <definedName name="_________ERA6" localSheetId="21">[4]DATA!#REF!</definedName>
    <definedName name="_________ERA6" localSheetId="1">[4]DATA!#REF!</definedName>
    <definedName name="_________ERA6" localSheetId="5">[4]DATA!#REF!</definedName>
    <definedName name="_________ERA6">[4]DATA!#REF!</definedName>
    <definedName name="_________ERA7" localSheetId="34">[4]DATA!#REF!</definedName>
    <definedName name="_________ERA7" localSheetId="35">[4]DATA!#REF!</definedName>
    <definedName name="_________ERA7" localSheetId="37">[4]DATA!#REF!</definedName>
    <definedName name="_________ERA7" localSheetId="38">[4]DATA!#REF!</definedName>
    <definedName name="_________ERA7" localSheetId="22">[4]DATA!#REF!</definedName>
    <definedName name="_________ERA7" localSheetId="0">[4]DATA!#REF!</definedName>
    <definedName name="_________ERA7" localSheetId="9">[4]DATA!#REF!</definedName>
    <definedName name="_________ERA7" localSheetId="16">[4]DATA!#REF!</definedName>
    <definedName name="_________ERA7" localSheetId="21">[4]DATA!#REF!</definedName>
    <definedName name="_________ERA7" localSheetId="1">[4]DATA!#REF!</definedName>
    <definedName name="_________ERA7" localSheetId="5">[4]DATA!#REF!</definedName>
    <definedName name="_________ERA7">[4]DATA!#REF!</definedName>
    <definedName name="_________ERA8" localSheetId="34">[4]DATA!#REF!</definedName>
    <definedName name="_________ERA8" localSheetId="35">[4]DATA!#REF!</definedName>
    <definedName name="_________ERA8" localSheetId="37">[4]DATA!#REF!</definedName>
    <definedName name="_________ERA8" localSheetId="38">[4]DATA!#REF!</definedName>
    <definedName name="_________ERA8" localSheetId="22">[4]DATA!#REF!</definedName>
    <definedName name="_________ERA8" localSheetId="9">[4]DATA!#REF!</definedName>
    <definedName name="_________ERA8" localSheetId="16">[4]DATA!#REF!</definedName>
    <definedName name="_________ERA8" localSheetId="21">[4]DATA!#REF!</definedName>
    <definedName name="_________ERA8">[4]DATA!#REF!</definedName>
    <definedName name="_________ERA9" localSheetId="34">#REF!</definedName>
    <definedName name="_________ERA9" localSheetId="35">#REF!</definedName>
    <definedName name="_________ERA9" localSheetId="37">#REF!</definedName>
    <definedName name="_________ERA9" localSheetId="38">#REF!</definedName>
    <definedName name="_________ERA9" localSheetId="22">#REF!</definedName>
    <definedName name="_________ERA9" localSheetId="0">#REF!</definedName>
    <definedName name="_________ERA9" localSheetId="9">#REF!</definedName>
    <definedName name="_________ERA9" localSheetId="14">#REF!</definedName>
    <definedName name="_________ERA9" localSheetId="16">#REF!</definedName>
    <definedName name="_________ERA9" localSheetId="21">#REF!</definedName>
    <definedName name="_________ERA9" localSheetId="1">#REF!</definedName>
    <definedName name="_________ERA9" localSheetId="5">#REF!</definedName>
    <definedName name="_________ERA9">#REF!</definedName>
    <definedName name="_________HED1" localSheetId="34">#REF!</definedName>
    <definedName name="_________HED1" localSheetId="35">#REF!</definedName>
    <definedName name="_________HED1" localSheetId="37">#REF!</definedName>
    <definedName name="_________HED1" localSheetId="38">#REF!</definedName>
    <definedName name="_________HED1" localSheetId="22">#REF!</definedName>
    <definedName name="_________HED1" localSheetId="0">#REF!</definedName>
    <definedName name="_________HED1" localSheetId="9">#REF!</definedName>
    <definedName name="_________HED1" localSheetId="16">#REF!</definedName>
    <definedName name="_________HED1" localSheetId="21">#REF!</definedName>
    <definedName name="_________HED1" localSheetId="1">#REF!</definedName>
    <definedName name="_________HED1" localSheetId="5">#REF!</definedName>
    <definedName name="_________HED1">#REF!</definedName>
    <definedName name="_________HED2" localSheetId="34">#REF!</definedName>
    <definedName name="_________HED2" localSheetId="35">#REF!</definedName>
    <definedName name="_________HED2" localSheetId="37">#REF!</definedName>
    <definedName name="_________HED2" localSheetId="38">#REF!</definedName>
    <definedName name="_________HED2" localSheetId="22">#REF!</definedName>
    <definedName name="_________HED2" localSheetId="0">#REF!</definedName>
    <definedName name="_________HED2" localSheetId="9">#REF!</definedName>
    <definedName name="_________HED2" localSheetId="16">#REF!</definedName>
    <definedName name="_________HED2" localSheetId="21">#REF!</definedName>
    <definedName name="_________HED2" localSheetId="1">#REF!</definedName>
    <definedName name="_________HED2" localSheetId="5">#REF!</definedName>
    <definedName name="_________HED2">#REF!</definedName>
    <definedName name="_________SCN6" localSheetId="55">#REF!</definedName>
    <definedName name="_________SCN6" localSheetId="58">#REF!</definedName>
    <definedName name="_________SCN6" localSheetId="59">#REF!</definedName>
    <definedName name="_________SCN6" localSheetId="60">#REF!</definedName>
    <definedName name="_________SCN6" localSheetId="61">#REF!</definedName>
    <definedName name="_________SCN6" localSheetId="62">#REF!</definedName>
    <definedName name="_________SCN6" localSheetId="70">#REF!</definedName>
    <definedName name="_________SCN6" localSheetId="65">#REF!</definedName>
    <definedName name="_________SCN6" localSheetId="34">#REF!</definedName>
    <definedName name="_________SCN6" localSheetId="35">#REF!</definedName>
    <definedName name="_________SCN6" localSheetId="37">#REF!</definedName>
    <definedName name="_________SCN6" localSheetId="38">#REF!</definedName>
    <definedName name="_________SCN6" localSheetId="74">#REF!</definedName>
    <definedName name="_________SCN6" localSheetId="69">#REF!</definedName>
    <definedName name="_________SCN6" localSheetId="73">#REF!</definedName>
    <definedName name="_________SCN6" localSheetId="68">#REF!</definedName>
    <definedName name="_________SCN6" localSheetId="72">#REF!</definedName>
    <definedName name="_________SCN6" localSheetId="67">#REF!</definedName>
    <definedName name="_________SCN6" localSheetId="71">#REF!</definedName>
    <definedName name="_________SCN6" localSheetId="66">#REF!</definedName>
    <definedName name="_________SCN6" localSheetId="22">#REF!</definedName>
    <definedName name="_________SCN6" localSheetId="9">#REF!</definedName>
    <definedName name="_________SCN6" localSheetId="16">#REF!</definedName>
    <definedName name="_________SCN6" localSheetId="21">#REF!</definedName>
    <definedName name="_________SCN6" localSheetId="5">#REF!</definedName>
    <definedName name="_________SCN6">#REF!</definedName>
    <definedName name="_________SE1" localSheetId="55">#REF!</definedName>
    <definedName name="_________SE1" localSheetId="58">#REF!</definedName>
    <definedName name="_________SE1" localSheetId="59">#REF!</definedName>
    <definedName name="_________SE1" localSheetId="60">#REF!</definedName>
    <definedName name="_________SE1" localSheetId="61">#REF!</definedName>
    <definedName name="_________SE1" localSheetId="62">#REF!</definedName>
    <definedName name="_________SE1" localSheetId="70">#REF!</definedName>
    <definedName name="_________SE1" localSheetId="65">#REF!</definedName>
    <definedName name="_________SE1" localSheetId="34">#REF!</definedName>
    <definedName name="_________SE1" localSheetId="35">#REF!</definedName>
    <definedName name="_________SE1" localSheetId="37">#REF!</definedName>
    <definedName name="_________SE1" localSheetId="38">#REF!</definedName>
    <definedName name="_________SE1" localSheetId="74">#REF!</definedName>
    <definedName name="_________SE1" localSheetId="69">#REF!</definedName>
    <definedName name="_________SE1" localSheetId="73">#REF!</definedName>
    <definedName name="_________SE1" localSheetId="68">#REF!</definedName>
    <definedName name="_________SE1" localSheetId="72">#REF!</definedName>
    <definedName name="_________SE1" localSheetId="67">#REF!</definedName>
    <definedName name="_________SE1" localSheetId="71">#REF!</definedName>
    <definedName name="_________SE1" localSheetId="66">#REF!</definedName>
    <definedName name="_________SE1" localSheetId="22">#REF!</definedName>
    <definedName name="_________SE1" localSheetId="9">#REF!</definedName>
    <definedName name="_________SE1" localSheetId="16">#REF!</definedName>
    <definedName name="_________SE1" localSheetId="21">#REF!</definedName>
    <definedName name="_________SE1" localSheetId="5">#REF!</definedName>
    <definedName name="_________SE1">#REF!</definedName>
    <definedName name="_________SET1" localSheetId="55">#REF!</definedName>
    <definedName name="_________SET1" localSheetId="58">#REF!</definedName>
    <definedName name="_________SET1" localSheetId="59">#REF!</definedName>
    <definedName name="_________SET1" localSheetId="60">#REF!</definedName>
    <definedName name="_________SET1" localSheetId="61">#REF!</definedName>
    <definedName name="_________SET1" localSheetId="62">#REF!</definedName>
    <definedName name="_________SET1" localSheetId="70">#REF!</definedName>
    <definedName name="_________SET1" localSheetId="65">#REF!</definedName>
    <definedName name="_________SET1" localSheetId="34">#REF!</definedName>
    <definedName name="_________SET1" localSheetId="35">#REF!</definedName>
    <definedName name="_________SET1" localSheetId="37">#REF!</definedName>
    <definedName name="_________SET1" localSheetId="38">#REF!</definedName>
    <definedName name="_________SET1" localSheetId="74">#REF!</definedName>
    <definedName name="_________SET1" localSheetId="69">#REF!</definedName>
    <definedName name="_________SET1" localSheetId="73">#REF!</definedName>
    <definedName name="_________SET1" localSheetId="68">#REF!</definedName>
    <definedName name="_________SET1" localSheetId="72">#REF!</definedName>
    <definedName name="_________SET1" localSheetId="67">#REF!</definedName>
    <definedName name="_________SET1" localSheetId="71">#REF!</definedName>
    <definedName name="_________SET1" localSheetId="66">#REF!</definedName>
    <definedName name="_________SET1" localSheetId="22">#REF!</definedName>
    <definedName name="_________SET1" localSheetId="9">#REF!</definedName>
    <definedName name="_________SET1" localSheetId="16">#REF!</definedName>
    <definedName name="_________SET1" localSheetId="21">#REF!</definedName>
    <definedName name="_________SET1" localSheetId="5">#REF!</definedName>
    <definedName name="_________SET1">#REF!</definedName>
    <definedName name="_________SET2" localSheetId="55">#REF!</definedName>
    <definedName name="_________SET2" localSheetId="58">#REF!</definedName>
    <definedName name="_________SET2" localSheetId="59">#REF!</definedName>
    <definedName name="_________SET2" localSheetId="60">#REF!</definedName>
    <definedName name="_________SET2" localSheetId="61">#REF!</definedName>
    <definedName name="_________SET2" localSheetId="62">#REF!</definedName>
    <definedName name="_________SET2" localSheetId="70">#REF!</definedName>
    <definedName name="_________SET2" localSheetId="65">#REF!</definedName>
    <definedName name="_________SET2" localSheetId="34">#REF!</definedName>
    <definedName name="_________SET2" localSheetId="35">#REF!</definedName>
    <definedName name="_________SET2" localSheetId="37">#REF!</definedName>
    <definedName name="_________SET2" localSheetId="38">#REF!</definedName>
    <definedName name="_________SET2" localSheetId="74">#REF!</definedName>
    <definedName name="_________SET2" localSheetId="69">#REF!</definedName>
    <definedName name="_________SET2" localSheetId="73">#REF!</definedName>
    <definedName name="_________SET2" localSheetId="68">#REF!</definedName>
    <definedName name="_________SET2" localSheetId="72">#REF!</definedName>
    <definedName name="_________SET2" localSheetId="67">#REF!</definedName>
    <definedName name="_________SET2" localSheetId="71">#REF!</definedName>
    <definedName name="_________SET2" localSheetId="66">#REF!</definedName>
    <definedName name="_________SET2" localSheetId="22">#REF!</definedName>
    <definedName name="_________SET2" localSheetId="9">#REF!</definedName>
    <definedName name="_________SET2" localSheetId="16">#REF!</definedName>
    <definedName name="_________SET2" localSheetId="21">#REF!</definedName>
    <definedName name="_________SET2" localSheetId="5">#REF!</definedName>
    <definedName name="_________SET2">#REF!</definedName>
    <definedName name="_________SET21" localSheetId="55">#REF!</definedName>
    <definedName name="_________SET21" localSheetId="58">#REF!</definedName>
    <definedName name="_________SET21" localSheetId="59">#REF!</definedName>
    <definedName name="_________SET21" localSheetId="60">#REF!</definedName>
    <definedName name="_________SET21" localSheetId="61">#REF!</definedName>
    <definedName name="_________SET21" localSheetId="62">#REF!</definedName>
    <definedName name="_________SET21" localSheetId="70">#REF!</definedName>
    <definedName name="_________SET21" localSheetId="65">#REF!</definedName>
    <definedName name="_________SET21" localSheetId="34">#REF!</definedName>
    <definedName name="_________SET21" localSheetId="35">#REF!</definedName>
    <definedName name="_________SET21" localSheetId="37">#REF!</definedName>
    <definedName name="_________SET21" localSheetId="38">#REF!</definedName>
    <definedName name="_________SET21" localSheetId="74">#REF!</definedName>
    <definedName name="_________SET21" localSheetId="69">#REF!</definedName>
    <definedName name="_________SET21" localSheetId="73">#REF!</definedName>
    <definedName name="_________SET21" localSheetId="68">#REF!</definedName>
    <definedName name="_________SET21" localSheetId="72">#REF!</definedName>
    <definedName name="_________SET21" localSheetId="67">#REF!</definedName>
    <definedName name="_________SET21" localSheetId="71">#REF!</definedName>
    <definedName name="_________SET21" localSheetId="66">#REF!</definedName>
    <definedName name="_________SET21" localSheetId="22">#REF!</definedName>
    <definedName name="_________SET21" localSheetId="9">#REF!</definedName>
    <definedName name="_________SET21" localSheetId="16">#REF!</definedName>
    <definedName name="_________SET21" localSheetId="21">#REF!</definedName>
    <definedName name="_________SET21" localSheetId="5">#REF!</definedName>
    <definedName name="_________SET21">#REF!</definedName>
    <definedName name="_________TB2">'[6]SPT vs PHI'!$B$2:$C$65</definedName>
    <definedName name="_________TOT200" localSheetId="70">[5]det_est!#REF!</definedName>
    <definedName name="_________TOT200" localSheetId="65">[5]det_est!#REF!</definedName>
    <definedName name="_________TOT200" localSheetId="34">[5]det_est!#REF!</definedName>
    <definedName name="_________TOT200" localSheetId="35">[5]det_est!#REF!</definedName>
    <definedName name="_________TOT200" localSheetId="37">[5]det_est!#REF!</definedName>
    <definedName name="_________TOT200" localSheetId="38">[5]det_est!#REF!</definedName>
    <definedName name="_________TOT200" localSheetId="74">[5]det_est!#REF!</definedName>
    <definedName name="_________TOT200" localSheetId="69">[5]det_est!#REF!</definedName>
    <definedName name="_________TOT200" localSheetId="73">[5]det_est!#REF!</definedName>
    <definedName name="_________TOT200" localSheetId="68">[5]det_est!#REF!</definedName>
    <definedName name="_________TOT200" localSheetId="72">[5]det_est!#REF!</definedName>
    <definedName name="_________TOT200" localSheetId="67">[5]det_est!#REF!</definedName>
    <definedName name="_________TOT200" localSheetId="71">[5]det_est!#REF!</definedName>
    <definedName name="_________TOT200" localSheetId="66">[5]det_est!#REF!</definedName>
    <definedName name="_________TOT200" localSheetId="22">[5]det_est!#REF!</definedName>
    <definedName name="_________TOT200" localSheetId="0">[5]det_est!#REF!</definedName>
    <definedName name="_________TOT200" localSheetId="9">[5]det_est!#REF!</definedName>
    <definedName name="_________TOT200" localSheetId="14">[5]det_est!#REF!</definedName>
    <definedName name="_________TOT200" localSheetId="16">[5]det_est!#REF!</definedName>
    <definedName name="_________TOT200" localSheetId="21">[5]det_est!#REF!</definedName>
    <definedName name="_________TOT200" localSheetId="1">[5]det_est!#REF!</definedName>
    <definedName name="_________TOT200" localSheetId="5">[5]det_est!#REF!</definedName>
    <definedName name="_________TOT200">[5]det_est!#REF!</definedName>
    <definedName name="_________TOT225" localSheetId="70">[5]det_est!#REF!</definedName>
    <definedName name="_________TOT225" localSheetId="65">[5]det_est!#REF!</definedName>
    <definedName name="_________TOT225" localSheetId="34">[5]det_est!#REF!</definedName>
    <definedName name="_________TOT225" localSheetId="35">[5]det_est!#REF!</definedName>
    <definedName name="_________TOT225" localSheetId="37">[5]det_est!#REF!</definedName>
    <definedName name="_________TOT225" localSheetId="38">[5]det_est!#REF!</definedName>
    <definedName name="_________TOT225" localSheetId="74">[5]det_est!#REF!</definedName>
    <definedName name="_________TOT225" localSheetId="69">[5]det_est!#REF!</definedName>
    <definedName name="_________TOT225" localSheetId="73">[5]det_est!#REF!</definedName>
    <definedName name="_________TOT225" localSheetId="68">[5]det_est!#REF!</definedName>
    <definedName name="_________TOT225" localSheetId="72">[5]det_est!#REF!</definedName>
    <definedName name="_________TOT225" localSheetId="67">[5]det_est!#REF!</definedName>
    <definedName name="_________TOT225" localSheetId="71">[5]det_est!#REF!</definedName>
    <definedName name="_________TOT225" localSheetId="66">[5]det_est!#REF!</definedName>
    <definedName name="_________TOT225" localSheetId="22">[5]det_est!#REF!</definedName>
    <definedName name="_________TOT225" localSheetId="0">[5]det_est!#REF!</definedName>
    <definedName name="_________TOT225" localSheetId="9">[5]det_est!#REF!</definedName>
    <definedName name="_________TOT225" localSheetId="16">[5]det_est!#REF!</definedName>
    <definedName name="_________TOT225" localSheetId="21">[5]det_est!#REF!</definedName>
    <definedName name="_________TOT225" localSheetId="1">[5]det_est!#REF!</definedName>
    <definedName name="_________TOT225" localSheetId="5">[5]det_est!#REF!</definedName>
    <definedName name="_________TOT225">[5]det_est!#REF!</definedName>
    <definedName name="_________TOT250" localSheetId="70">[5]det_est!#REF!</definedName>
    <definedName name="_________TOT250" localSheetId="65">[5]det_est!#REF!</definedName>
    <definedName name="_________TOT250" localSheetId="34">[5]det_est!#REF!</definedName>
    <definedName name="_________TOT250" localSheetId="35">[5]det_est!#REF!</definedName>
    <definedName name="_________TOT250" localSheetId="37">[5]det_est!#REF!</definedName>
    <definedName name="_________TOT250" localSheetId="38">[5]det_est!#REF!</definedName>
    <definedName name="_________TOT250" localSheetId="74">[5]det_est!#REF!</definedName>
    <definedName name="_________TOT250" localSheetId="69">[5]det_est!#REF!</definedName>
    <definedName name="_________TOT250" localSheetId="73">[5]det_est!#REF!</definedName>
    <definedName name="_________TOT250" localSheetId="68">[5]det_est!#REF!</definedName>
    <definedName name="_________TOT250" localSheetId="72">[5]det_est!#REF!</definedName>
    <definedName name="_________TOT250" localSheetId="67">[5]det_est!#REF!</definedName>
    <definedName name="_________TOT250" localSheetId="71">[5]det_est!#REF!</definedName>
    <definedName name="_________TOT250" localSheetId="66">[5]det_est!#REF!</definedName>
    <definedName name="_________TOT250" localSheetId="22">[5]det_est!#REF!</definedName>
    <definedName name="_________TOT250" localSheetId="0">[5]det_est!#REF!</definedName>
    <definedName name="_________TOT250" localSheetId="9">[5]det_est!#REF!</definedName>
    <definedName name="_________TOT250" localSheetId="16">[5]det_est!#REF!</definedName>
    <definedName name="_________TOT250" localSheetId="21">[5]det_est!#REF!</definedName>
    <definedName name="_________TOT250" localSheetId="1">[5]det_est!#REF!</definedName>
    <definedName name="_________TOT250" localSheetId="5">[5]det_est!#REF!</definedName>
    <definedName name="_________TOT250">[5]det_est!#REF!</definedName>
    <definedName name="_________TOT280" localSheetId="70">[5]det_est!#REF!</definedName>
    <definedName name="_________TOT280" localSheetId="65">[5]det_est!#REF!</definedName>
    <definedName name="_________TOT280" localSheetId="34">[5]det_est!#REF!</definedName>
    <definedName name="_________TOT280" localSheetId="35">[5]det_est!#REF!</definedName>
    <definedName name="_________TOT280" localSheetId="37">[5]det_est!#REF!</definedName>
    <definedName name="_________TOT280" localSheetId="38">[5]det_est!#REF!</definedName>
    <definedName name="_________TOT280" localSheetId="74">[5]det_est!#REF!</definedName>
    <definedName name="_________TOT280" localSheetId="69">[5]det_est!#REF!</definedName>
    <definedName name="_________TOT280" localSheetId="73">[5]det_est!#REF!</definedName>
    <definedName name="_________TOT280" localSheetId="68">[5]det_est!#REF!</definedName>
    <definedName name="_________TOT280" localSheetId="72">[5]det_est!#REF!</definedName>
    <definedName name="_________TOT280" localSheetId="67">[5]det_est!#REF!</definedName>
    <definedName name="_________TOT280" localSheetId="71">[5]det_est!#REF!</definedName>
    <definedName name="_________TOT280" localSheetId="66">[5]det_est!#REF!</definedName>
    <definedName name="_________TOT280" localSheetId="22">[5]det_est!#REF!</definedName>
    <definedName name="_________TOT280" localSheetId="0">[5]det_est!#REF!</definedName>
    <definedName name="_________TOT280" localSheetId="9">[5]det_est!#REF!</definedName>
    <definedName name="_________TOT280" localSheetId="16">[5]det_est!#REF!</definedName>
    <definedName name="_________TOT280" localSheetId="21">[5]det_est!#REF!</definedName>
    <definedName name="_________TOT280" localSheetId="1">[5]det_est!#REF!</definedName>
    <definedName name="_________TOT280" localSheetId="5">[5]det_est!#REF!</definedName>
    <definedName name="_________TOT280">[5]det_est!#REF!</definedName>
    <definedName name="_________TOT315" localSheetId="34">[5]det_est!#REF!</definedName>
    <definedName name="_________TOT315" localSheetId="35">[5]det_est!#REF!</definedName>
    <definedName name="_________TOT315" localSheetId="37">[5]det_est!#REF!</definedName>
    <definedName name="_________TOT315" localSheetId="38">[5]det_est!#REF!</definedName>
    <definedName name="_________TOT315" localSheetId="22">[5]det_est!#REF!</definedName>
    <definedName name="_________TOT315" localSheetId="9">[5]det_est!#REF!</definedName>
    <definedName name="_________TOT315" localSheetId="16">[5]det_est!#REF!</definedName>
    <definedName name="_________TOT315" localSheetId="21">[5]det_est!#REF!</definedName>
    <definedName name="_________TOT315">[5]det_est!#REF!</definedName>
    <definedName name="_________TOT355" localSheetId="34">[5]det_est!#REF!</definedName>
    <definedName name="_________TOT355" localSheetId="35">[5]det_est!#REF!</definedName>
    <definedName name="_________TOT355" localSheetId="37">[5]det_est!#REF!</definedName>
    <definedName name="_________TOT355" localSheetId="38">[5]det_est!#REF!</definedName>
    <definedName name="_________TOT355" localSheetId="22">[5]det_est!#REF!</definedName>
    <definedName name="_________TOT355" localSheetId="9">[5]det_est!#REF!</definedName>
    <definedName name="_________TOT355" localSheetId="16">[5]det_est!#REF!</definedName>
    <definedName name="_________TOT355" localSheetId="21">[5]det_est!#REF!</definedName>
    <definedName name="_________TOT355">[5]det_est!#REF!</definedName>
    <definedName name="_________xlnm.Print_Area" localSheetId="22">#REF!</definedName>
    <definedName name="_________xlnm.Print_Area" localSheetId="0">#REF!</definedName>
    <definedName name="_________xlnm.Print_Area" localSheetId="9">#REF!</definedName>
    <definedName name="_________xlnm.Print_Area" localSheetId="14">#REF!</definedName>
    <definedName name="_________xlnm.Print_Area" localSheetId="16">#REF!</definedName>
    <definedName name="_________xlnm.Print_Area" localSheetId="21">#REF!</definedName>
    <definedName name="_________xlnm.Print_Area" localSheetId="1">#REF!</definedName>
    <definedName name="_________xlnm.Print_Area" localSheetId="5">#REF!</definedName>
    <definedName name="_________xlnm.Print_Area">#REF!</definedName>
    <definedName name="_________xlnm.Print_Area_1" localSheetId="22">#REF!</definedName>
    <definedName name="_________xlnm.Print_Area_1" localSheetId="0">#REF!</definedName>
    <definedName name="_________xlnm.Print_Area_1" localSheetId="9">#REF!</definedName>
    <definedName name="_________xlnm.Print_Area_1" localSheetId="16">#REF!</definedName>
    <definedName name="_________xlnm.Print_Area_1" localSheetId="21">#REF!</definedName>
    <definedName name="_________xlnm.Print_Area_1" localSheetId="1">#REF!</definedName>
    <definedName name="_________xlnm.Print_Area_1" localSheetId="5">#REF!</definedName>
    <definedName name="_________xlnm.Print_Area_1">#REF!</definedName>
    <definedName name="_________xlnm.Print_Area_10" localSheetId="22">#REF!</definedName>
    <definedName name="_________xlnm.Print_Area_10" localSheetId="0">#REF!</definedName>
    <definedName name="_________xlnm.Print_Area_10" localSheetId="9">#REF!</definedName>
    <definedName name="_________xlnm.Print_Area_10" localSheetId="16">#REF!</definedName>
    <definedName name="_________xlnm.Print_Area_10" localSheetId="21">#REF!</definedName>
    <definedName name="_________xlnm.Print_Area_10" localSheetId="1">#REF!</definedName>
    <definedName name="_________xlnm.Print_Area_10" localSheetId="5">#REF!</definedName>
    <definedName name="_________xlnm.Print_Area_10">#REF!</definedName>
    <definedName name="_________xlnm.Print_Area_2" localSheetId="22">#REF!</definedName>
    <definedName name="_________xlnm.Print_Area_2" localSheetId="9">#REF!</definedName>
    <definedName name="_________xlnm.Print_Area_2" localSheetId="16">#REF!</definedName>
    <definedName name="_________xlnm.Print_Area_2" localSheetId="21">#REF!</definedName>
    <definedName name="_________xlnm.Print_Area_2" localSheetId="5">#REF!</definedName>
    <definedName name="_________xlnm.Print_Area_2">#REF!</definedName>
    <definedName name="_________xlnm.Print_Area_3" localSheetId="22">#REF!</definedName>
    <definedName name="_________xlnm.Print_Area_3" localSheetId="9">#REF!</definedName>
    <definedName name="_________xlnm.Print_Area_3" localSheetId="16">#REF!</definedName>
    <definedName name="_________xlnm.Print_Area_3" localSheetId="21">#REF!</definedName>
    <definedName name="_________xlnm.Print_Area_3" localSheetId="5">#REF!</definedName>
    <definedName name="_________xlnm.Print_Area_3">#REF!</definedName>
    <definedName name="_________xlnm.Print_Area_4" localSheetId="22">#REF!</definedName>
    <definedName name="_________xlnm.Print_Area_4" localSheetId="9">#REF!</definedName>
    <definedName name="_________xlnm.Print_Area_4" localSheetId="16">#REF!</definedName>
    <definedName name="_________xlnm.Print_Area_4" localSheetId="21">#REF!</definedName>
    <definedName name="_________xlnm.Print_Area_4" localSheetId="5">#REF!</definedName>
    <definedName name="_________xlnm.Print_Area_4">#REF!</definedName>
    <definedName name="_________xlnm.Print_Area_5" localSheetId="22">#REF!</definedName>
    <definedName name="_________xlnm.Print_Area_5" localSheetId="9">#REF!</definedName>
    <definedName name="_________xlnm.Print_Area_5" localSheetId="16">#REF!</definedName>
    <definedName name="_________xlnm.Print_Area_5" localSheetId="21">#REF!</definedName>
    <definedName name="_________xlnm.Print_Area_5" localSheetId="5">#REF!</definedName>
    <definedName name="_________xlnm.Print_Area_5">#REF!</definedName>
    <definedName name="_________xlnm.Print_Area_6" localSheetId="22">#REF!</definedName>
    <definedName name="_________xlnm.Print_Area_6" localSheetId="9">#REF!</definedName>
    <definedName name="_________xlnm.Print_Area_6" localSheetId="16">#REF!</definedName>
    <definedName name="_________xlnm.Print_Area_6" localSheetId="21">#REF!</definedName>
    <definedName name="_________xlnm.Print_Area_6" localSheetId="5">#REF!</definedName>
    <definedName name="_________xlnm.Print_Area_6">#REF!</definedName>
    <definedName name="_________xlnm.Print_Area_9" localSheetId="22">#REF!</definedName>
    <definedName name="_________xlnm.Print_Area_9" localSheetId="9">#REF!</definedName>
    <definedName name="_________xlnm.Print_Area_9" localSheetId="16">#REF!</definedName>
    <definedName name="_________xlnm.Print_Area_9" localSheetId="21">#REF!</definedName>
    <definedName name="_________xlnm.Print_Area_9" localSheetId="5">#REF!</definedName>
    <definedName name="_________xlnm.Print_Area_9">#REF!</definedName>
    <definedName name="_________xlnm.Print_Titles_1" localSheetId="22">#REF!</definedName>
    <definedName name="_________xlnm.Print_Titles_1" localSheetId="9">#REF!</definedName>
    <definedName name="_________xlnm.Print_Titles_1" localSheetId="16">#REF!</definedName>
    <definedName name="_________xlnm.Print_Titles_1" localSheetId="21">#REF!</definedName>
    <definedName name="_________xlnm.Print_Titles_1" localSheetId="5">#REF!</definedName>
    <definedName name="_________xlnm.Print_Titles_1">#REF!</definedName>
    <definedName name="_________xlnm.Print_Titles_10" localSheetId="22">#REF!</definedName>
    <definedName name="_________xlnm.Print_Titles_10" localSheetId="9">#REF!</definedName>
    <definedName name="_________xlnm.Print_Titles_10" localSheetId="16">#REF!</definedName>
    <definedName name="_________xlnm.Print_Titles_10" localSheetId="21">#REF!</definedName>
    <definedName name="_________xlnm.Print_Titles_10" localSheetId="5">#REF!</definedName>
    <definedName name="_________xlnm.Print_Titles_10">#REF!</definedName>
    <definedName name="_________xlnm.Print_Titles_3" localSheetId="22">#REF!</definedName>
    <definedName name="_________xlnm.Print_Titles_3" localSheetId="9">#REF!</definedName>
    <definedName name="_________xlnm.Print_Titles_3" localSheetId="16">#REF!</definedName>
    <definedName name="_________xlnm.Print_Titles_3" localSheetId="21">#REF!</definedName>
    <definedName name="_________xlnm.Print_Titles_3" localSheetId="5">#REF!</definedName>
    <definedName name="_________xlnm.Print_Titles_3">#REF!</definedName>
    <definedName name="_________xlnm.Print_Titles_7" localSheetId="22">'[2]Sch.Main Bldg.'!#REF!</definedName>
    <definedName name="_________xlnm.Print_Titles_7" localSheetId="9">'[2]Sch.Main Bldg.'!#REF!</definedName>
    <definedName name="_________xlnm.Print_Titles_7" localSheetId="16">'[2]Sch.Main Bldg.'!#REF!</definedName>
    <definedName name="_________xlnm.Print_Titles_7" localSheetId="21">'[2]Sch.Main Bldg.'!#REF!</definedName>
    <definedName name="_________xlnm.Print_Titles_7">'[2]Sch.Main Bldg.'!#REF!</definedName>
    <definedName name="_________xlnm.Print_Titles_9" localSheetId="22">#REF!</definedName>
    <definedName name="_________xlnm.Print_Titles_9" localSheetId="0">#REF!</definedName>
    <definedName name="_________xlnm.Print_Titles_9" localSheetId="9">#REF!</definedName>
    <definedName name="_________xlnm.Print_Titles_9" localSheetId="14">#REF!</definedName>
    <definedName name="_________xlnm.Print_Titles_9" localSheetId="16">#REF!</definedName>
    <definedName name="_________xlnm.Print_Titles_9" localSheetId="21">#REF!</definedName>
    <definedName name="_________xlnm.Print_Titles_9" localSheetId="1">#REF!</definedName>
    <definedName name="_________xlnm.Print_Titles_9" localSheetId="5">#REF!</definedName>
    <definedName name="_________xlnm.Print_Titles_9">#REF!</definedName>
    <definedName name="________DEF1" localSheetId="55">#REF!</definedName>
    <definedName name="________DEF1" localSheetId="58">#REF!</definedName>
    <definedName name="________DEF1" localSheetId="59">#REF!</definedName>
    <definedName name="________DEF1" localSheetId="60">#REF!</definedName>
    <definedName name="________DEF1" localSheetId="61">#REF!</definedName>
    <definedName name="________DEF1" localSheetId="62">#REF!</definedName>
    <definedName name="________DEF1" localSheetId="70">#REF!</definedName>
    <definedName name="________DEF1" localSheetId="65">#REF!</definedName>
    <definedName name="________DEF1" localSheetId="34">#REF!</definedName>
    <definedName name="________DEF1" localSheetId="35">#REF!</definedName>
    <definedName name="________DEF1" localSheetId="37">#REF!</definedName>
    <definedName name="________DEF1" localSheetId="38">#REF!</definedName>
    <definedName name="________DEF1" localSheetId="74">#REF!</definedName>
    <definedName name="________DEF1" localSheetId="69">#REF!</definedName>
    <definedName name="________DEF1" localSheetId="73">#REF!</definedName>
    <definedName name="________DEF1" localSheetId="68">#REF!</definedName>
    <definedName name="________DEF1" localSheetId="72">#REF!</definedName>
    <definedName name="________DEF1" localSheetId="67">#REF!</definedName>
    <definedName name="________DEF1" localSheetId="71">#REF!</definedName>
    <definedName name="________DEF1" localSheetId="66">#REF!</definedName>
    <definedName name="________DEF1" localSheetId="22">#REF!</definedName>
    <definedName name="________DEF1" localSheetId="0">#REF!</definedName>
    <definedName name="________DEF1" localSheetId="9">#REF!</definedName>
    <definedName name="________DEF1" localSheetId="16">#REF!</definedName>
    <definedName name="________DEF1" localSheetId="21">#REF!</definedName>
    <definedName name="________DEF1" localSheetId="1">#REF!</definedName>
    <definedName name="________DEF1" localSheetId="5">#REF!</definedName>
    <definedName name="________DEF1">#REF!</definedName>
    <definedName name="________DEF2" localSheetId="55">#REF!</definedName>
    <definedName name="________DEF2" localSheetId="58">#REF!</definedName>
    <definedName name="________DEF2" localSheetId="59">#REF!</definedName>
    <definedName name="________DEF2" localSheetId="60">#REF!</definedName>
    <definedName name="________DEF2" localSheetId="61">#REF!</definedName>
    <definedName name="________DEF2" localSheetId="62">#REF!</definedName>
    <definedName name="________DEF2" localSheetId="70">#REF!</definedName>
    <definedName name="________DEF2" localSheetId="65">#REF!</definedName>
    <definedName name="________DEF2" localSheetId="34">#REF!</definedName>
    <definedName name="________DEF2" localSheetId="35">#REF!</definedName>
    <definedName name="________DEF2" localSheetId="37">#REF!</definedName>
    <definedName name="________DEF2" localSheetId="38">#REF!</definedName>
    <definedName name="________DEF2" localSheetId="74">#REF!</definedName>
    <definedName name="________DEF2" localSheetId="69">#REF!</definedName>
    <definedName name="________DEF2" localSheetId="73">#REF!</definedName>
    <definedName name="________DEF2" localSheetId="68">#REF!</definedName>
    <definedName name="________DEF2" localSheetId="72">#REF!</definedName>
    <definedName name="________DEF2" localSheetId="67">#REF!</definedName>
    <definedName name="________DEF2" localSheetId="71">#REF!</definedName>
    <definedName name="________DEF2" localSheetId="66">#REF!</definedName>
    <definedName name="________DEF2" localSheetId="22">#REF!</definedName>
    <definedName name="________DEF2" localSheetId="0">#REF!</definedName>
    <definedName name="________DEF2" localSheetId="9">#REF!</definedName>
    <definedName name="________DEF2" localSheetId="16">#REF!</definedName>
    <definedName name="________DEF2" localSheetId="21">#REF!</definedName>
    <definedName name="________DEF2" localSheetId="1">#REF!</definedName>
    <definedName name="________DEF2" localSheetId="5">#REF!</definedName>
    <definedName name="________DEF2">#REF!</definedName>
    <definedName name="________del1" localSheetId="55">#REF!</definedName>
    <definedName name="________del1" localSheetId="58">#REF!</definedName>
    <definedName name="________del1" localSheetId="59">#REF!</definedName>
    <definedName name="________del1" localSheetId="60">#REF!</definedName>
    <definedName name="________del1" localSheetId="61">#REF!</definedName>
    <definedName name="________del1" localSheetId="62">#REF!</definedName>
    <definedName name="________del1" localSheetId="70">#REF!</definedName>
    <definedName name="________del1" localSheetId="65">#REF!</definedName>
    <definedName name="________del1" localSheetId="34">#REF!</definedName>
    <definedName name="________del1" localSheetId="35">#REF!</definedName>
    <definedName name="________del1" localSheetId="37">#REF!</definedName>
    <definedName name="________del1" localSheetId="38">#REF!</definedName>
    <definedName name="________del1" localSheetId="74">#REF!</definedName>
    <definedName name="________del1" localSheetId="69">#REF!</definedName>
    <definedName name="________del1" localSheetId="73">#REF!</definedName>
    <definedName name="________del1" localSheetId="68">#REF!</definedName>
    <definedName name="________del1" localSheetId="72">#REF!</definedName>
    <definedName name="________del1" localSheetId="67">#REF!</definedName>
    <definedName name="________del1" localSheetId="71">#REF!</definedName>
    <definedName name="________del1" localSheetId="66">#REF!</definedName>
    <definedName name="________del1" localSheetId="22">#REF!</definedName>
    <definedName name="________del1" localSheetId="9">#REF!</definedName>
    <definedName name="________del1" localSheetId="16">#REF!</definedName>
    <definedName name="________del1" localSheetId="21">#REF!</definedName>
    <definedName name="________del1" localSheetId="5">#REF!</definedName>
    <definedName name="________del1">#REF!</definedName>
    <definedName name="________DIA200" localSheetId="70">[5]det_est!#REF!</definedName>
    <definedName name="________DIA200" localSheetId="65">[5]det_est!#REF!</definedName>
    <definedName name="________DIA200" localSheetId="34">[5]det_est!#REF!</definedName>
    <definedName name="________DIA200" localSheetId="35">[5]det_est!#REF!</definedName>
    <definedName name="________DIA200" localSheetId="37">[5]det_est!#REF!</definedName>
    <definedName name="________DIA200" localSheetId="38">[5]det_est!#REF!</definedName>
    <definedName name="________DIA200" localSheetId="74">[5]det_est!#REF!</definedName>
    <definedName name="________DIA200" localSheetId="69">[5]det_est!#REF!</definedName>
    <definedName name="________DIA200" localSheetId="73">[5]det_est!#REF!</definedName>
    <definedName name="________DIA200" localSheetId="68">[5]det_est!#REF!</definedName>
    <definedName name="________DIA200" localSheetId="72">[5]det_est!#REF!</definedName>
    <definedName name="________DIA200" localSheetId="67">[5]det_est!#REF!</definedName>
    <definedName name="________DIA200" localSheetId="71">[5]det_est!#REF!</definedName>
    <definedName name="________DIA200" localSheetId="66">[5]det_est!#REF!</definedName>
    <definedName name="________DIA200" localSheetId="22">[5]det_est!#REF!</definedName>
    <definedName name="________DIA200" localSheetId="9">[5]det_est!#REF!</definedName>
    <definedName name="________DIA200" localSheetId="16">[5]det_est!#REF!</definedName>
    <definedName name="________DIA200" localSheetId="21">[5]det_est!#REF!</definedName>
    <definedName name="________DIA200">[5]det_est!#REF!</definedName>
    <definedName name="________DIA225" localSheetId="70">[5]det_est!#REF!</definedName>
    <definedName name="________DIA225" localSheetId="65">[5]det_est!#REF!</definedName>
    <definedName name="________DIA225" localSheetId="34">[5]det_est!#REF!</definedName>
    <definedName name="________DIA225" localSheetId="35">[5]det_est!#REF!</definedName>
    <definedName name="________DIA225" localSheetId="37">[5]det_est!#REF!</definedName>
    <definedName name="________DIA225" localSheetId="38">[5]det_est!#REF!</definedName>
    <definedName name="________DIA225" localSheetId="74">[5]det_est!#REF!</definedName>
    <definedName name="________DIA225" localSheetId="69">[5]det_est!#REF!</definedName>
    <definedName name="________DIA225" localSheetId="73">[5]det_est!#REF!</definedName>
    <definedName name="________DIA225" localSheetId="68">[5]det_est!#REF!</definedName>
    <definedName name="________DIA225" localSheetId="72">[5]det_est!#REF!</definedName>
    <definedName name="________DIA225" localSheetId="67">[5]det_est!#REF!</definedName>
    <definedName name="________DIA225" localSheetId="71">[5]det_est!#REF!</definedName>
    <definedName name="________DIA225" localSheetId="66">[5]det_est!#REF!</definedName>
    <definedName name="________DIA225" localSheetId="22">[5]det_est!#REF!</definedName>
    <definedName name="________DIA225" localSheetId="9">[5]det_est!#REF!</definedName>
    <definedName name="________DIA225" localSheetId="16">[5]det_est!#REF!</definedName>
    <definedName name="________DIA225" localSheetId="21">[5]det_est!#REF!</definedName>
    <definedName name="________DIA225">[5]det_est!#REF!</definedName>
    <definedName name="________DIA250" localSheetId="70">[5]det_est!#REF!</definedName>
    <definedName name="________DIA250" localSheetId="65">[5]det_est!#REF!</definedName>
    <definedName name="________DIA250" localSheetId="34">[5]det_est!#REF!</definedName>
    <definedName name="________DIA250" localSheetId="35">[5]det_est!#REF!</definedName>
    <definedName name="________DIA250" localSheetId="37">[5]det_est!#REF!</definedName>
    <definedName name="________DIA250" localSheetId="38">[5]det_est!#REF!</definedName>
    <definedName name="________DIA250" localSheetId="74">[5]det_est!#REF!</definedName>
    <definedName name="________DIA250" localSheetId="69">[5]det_est!#REF!</definedName>
    <definedName name="________DIA250" localSheetId="73">[5]det_est!#REF!</definedName>
    <definedName name="________DIA250" localSheetId="68">[5]det_est!#REF!</definedName>
    <definedName name="________DIA250" localSheetId="72">[5]det_est!#REF!</definedName>
    <definedName name="________DIA250" localSheetId="67">[5]det_est!#REF!</definedName>
    <definedName name="________DIA250" localSheetId="71">[5]det_est!#REF!</definedName>
    <definedName name="________DIA250" localSheetId="66">[5]det_est!#REF!</definedName>
    <definedName name="________DIA250" localSheetId="22">[5]det_est!#REF!</definedName>
    <definedName name="________DIA250" localSheetId="9">[5]det_est!#REF!</definedName>
    <definedName name="________DIA250" localSheetId="16">[5]det_est!#REF!</definedName>
    <definedName name="________DIA250" localSheetId="21">[5]det_est!#REF!</definedName>
    <definedName name="________DIA250">[5]det_est!#REF!</definedName>
    <definedName name="________DIA280" localSheetId="70">[5]det_est!#REF!</definedName>
    <definedName name="________DIA280" localSheetId="65">[5]det_est!#REF!</definedName>
    <definedName name="________DIA280" localSheetId="34">[5]det_est!#REF!</definedName>
    <definedName name="________DIA280" localSheetId="35">[5]det_est!#REF!</definedName>
    <definedName name="________DIA280" localSheetId="37">[5]det_est!#REF!</definedName>
    <definedName name="________DIA280" localSheetId="38">[5]det_est!#REF!</definedName>
    <definedName name="________DIA280" localSheetId="74">[5]det_est!#REF!</definedName>
    <definedName name="________DIA280" localSheetId="69">[5]det_est!#REF!</definedName>
    <definedName name="________DIA280" localSheetId="73">[5]det_est!#REF!</definedName>
    <definedName name="________DIA280" localSheetId="68">[5]det_est!#REF!</definedName>
    <definedName name="________DIA280" localSheetId="72">[5]det_est!#REF!</definedName>
    <definedName name="________DIA280" localSheetId="67">[5]det_est!#REF!</definedName>
    <definedName name="________DIA280" localSheetId="71">[5]det_est!#REF!</definedName>
    <definedName name="________DIA280" localSheetId="66">[5]det_est!#REF!</definedName>
    <definedName name="________DIA280" localSheetId="22">[5]det_est!#REF!</definedName>
    <definedName name="________DIA280" localSheetId="9">[5]det_est!#REF!</definedName>
    <definedName name="________DIA280" localSheetId="16">[5]det_est!#REF!</definedName>
    <definedName name="________DIA280" localSheetId="21">[5]det_est!#REF!</definedName>
    <definedName name="________DIA280">[5]det_est!#REF!</definedName>
    <definedName name="________DIA315" localSheetId="34">[5]det_est!#REF!</definedName>
    <definedName name="________DIA315" localSheetId="35">[5]det_est!#REF!</definedName>
    <definedName name="________DIA315" localSheetId="37">[5]det_est!#REF!</definedName>
    <definedName name="________DIA315" localSheetId="38">[5]det_est!#REF!</definedName>
    <definedName name="________DIA315" localSheetId="22">[5]det_est!#REF!</definedName>
    <definedName name="________DIA315" localSheetId="9">[5]det_est!#REF!</definedName>
    <definedName name="________DIA315" localSheetId="16">[5]det_est!#REF!</definedName>
    <definedName name="________DIA315" localSheetId="21">[5]det_est!#REF!</definedName>
    <definedName name="________DIA315">[5]det_est!#REF!</definedName>
    <definedName name="________DIA355" localSheetId="34">[5]det_est!#REF!</definedName>
    <definedName name="________DIA355" localSheetId="35">[5]det_est!#REF!</definedName>
    <definedName name="________DIA355" localSheetId="37">[5]det_est!#REF!</definedName>
    <definedName name="________DIA355" localSheetId="38">[5]det_est!#REF!</definedName>
    <definedName name="________DIA355" localSheetId="22">[5]det_est!#REF!</definedName>
    <definedName name="________DIA355" localSheetId="9">[5]det_est!#REF!</definedName>
    <definedName name="________DIA355" localSheetId="16">[5]det_est!#REF!</definedName>
    <definedName name="________DIA355" localSheetId="21">[5]det_est!#REF!</definedName>
    <definedName name="________DIA355">[5]det_est!#REF!</definedName>
    <definedName name="________ERA1" localSheetId="34">#REF!</definedName>
    <definedName name="________ERA1" localSheetId="35">#REF!</definedName>
    <definedName name="________ERA1" localSheetId="37">#REF!</definedName>
    <definedName name="________ERA1" localSheetId="38">#REF!</definedName>
    <definedName name="________ERA1" localSheetId="22">#REF!</definedName>
    <definedName name="________ERA1" localSheetId="0">#REF!</definedName>
    <definedName name="________ERA1" localSheetId="9">#REF!</definedName>
    <definedName name="________ERA1" localSheetId="14">#REF!</definedName>
    <definedName name="________ERA1" localSheetId="16">#REF!</definedName>
    <definedName name="________ERA1" localSheetId="21">#REF!</definedName>
    <definedName name="________ERA1" localSheetId="1">#REF!</definedName>
    <definedName name="________ERA1" localSheetId="5">#REF!</definedName>
    <definedName name="________ERA1">#REF!</definedName>
    <definedName name="________ERA10" localSheetId="34">#REF!</definedName>
    <definedName name="________ERA10" localSheetId="35">#REF!</definedName>
    <definedName name="________ERA10" localSheetId="37">#REF!</definedName>
    <definedName name="________ERA10" localSheetId="38">#REF!</definedName>
    <definedName name="________ERA10" localSheetId="22">#REF!</definedName>
    <definedName name="________ERA10" localSheetId="0">#REF!</definedName>
    <definedName name="________ERA10" localSheetId="9">#REF!</definedName>
    <definedName name="________ERA10" localSheetId="16">#REF!</definedName>
    <definedName name="________ERA10" localSheetId="21">#REF!</definedName>
    <definedName name="________ERA10" localSheetId="1">#REF!</definedName>
    <definedName name="________ERA10" localSheetId="5">#REF!</definedName>
    <definedName name="________ERA10">#REF!</definedName>
    <definedName name="________ERA11" localSheetId="34">#REF!</definedName>
    <definedName name="________ERA11" localSheetId="35">#REF!</definedName>
    <definedName name="________ERA11" localSheetId="37">#REF!</definedName>
    <definedName name="________ERA11" localSheetId="38">#REF!</definedName>
    <definedName name="________ERA11" localSheetId="22">#REF!</definedName>
    <definedName name="________ERA11" localSheetId="0">#REF!</definedName>
    <definedName name="________ERA11" localSheetId="9">#REF!</definedName>
    <definedName name="________ERA11" localSheetId="16">#REF!</definedName>
    <definedName name="________ERA11" localSheetId="21">#REF!</definedName>
    <definedName name="________ERA11" localSheetId="1">#REF!</definedName>
    <definedName name="________ERA11" localSheetId="5">#REF!</definedName>
    <definedName name="________ERA11">#REF!</definedName>
    <definedName name="________ERA2" localSheetId="34">#REF!</definedName>
    <definedName name="________ERA2" localSheetId="35">#REF!</definedName>
    <definedName name="________ERA2" localSheetId="37">#REF!</definedName>
    <definedName name="________ERA2" localSheetId="38">#REF!</definedName>
    <definedName name="________ERA2" localSheetId="22">#REF!</definedName>
    <definedName name="________ERA2" localSheetId="9">#REF!</definedName>
    <definedName name="________ERA2" localSheetId="16">#REF!</definedName>
    <definedName name="________ERA2" localSheetId="21">#REF!</definedName>
    <definedName name="________ERA2" localSheetId="5">#REF!</definedName>
    <definedName name="________ERA2">#REF!</definedName>
    <definedName name="________ERA3" localSheetId="34">#REF!</definedName>
    <definedName name="________ERA3" localSheetId="35">#REF!</definedName>
    <definedName name="________ERA3" localSheetId="37">#REF!</definedName>
    <definedName name="________ERA3" localSheetId="38">#REF!</definedName>
    <definedName name="________ERA3" localSheetId="22">#REF!</definedName>
    <definedName name="________ERA3" localSheetId="9">#REF!</definedName>
    <definedName name="________ERA3" localSheetId="16">#REF!</definedName>
    <definedName name="________ERA3" localSheetId="21">#REF!</definedName>
    <definedName name="________ERA3" localSheetId="5">#REF!</definedName>
    <definedName name="________ERA3">#REF!</definedName>
    <definedName name="________ERA4">[3]Below_Earth!$H$12</definedName>
    <definedName name="________ERA5" localSheetId="34">#REF!</definedName>
    <definedName name="________ERA5" localSheetId="35">#REF!</definedName>
    <definedName name="________ERA5" localSheetId="37">#REF!</definedName>
    <definedName name="________ERA5" localSheetId="38">#REF!</definedName>
    <definedName name="________ERA5" localSheetId="22">#REF!</definedName>
    <definedName name="________ERA5" localSheetId="0">#REF!</definedName>
    <definedName name="________ERA5" localSheetId="9">#REF!</definedName>
    <definedName name="________ERA5" localSheetId="14">#REF!</definedName>
    <definedName name="________ERA5" localSheetId="16">#REF!</definedName>
    <definedName name="________ERA5" localSheetId="21">#REF!</definedName>
    <definedName name="________ERA5" localSheetId="1">#REF!</definedName>
    <definedName name="________ERA5" localSheetId="5">#REF!</definedName>
    <definedName name="________ERA5">#REF!</definedName>
    <definedName name="________ERA6" localSheetId="34">[4]DATA!#REF!</definedName>
    <definedName name="________ERA6" localSheetId="35">[4]DATA!#REF!</definedName>
    <definedName name="________ERA6" localSheetId="37">[4]DATA!#REF!</definedName>
    <definedName name="________ERA6" localSheetId="38">[4]DATA!#REF!</definedName>
    <definedName name="________ERA6" localSheetId="22">[4]DATA!#REF!</definedName>
    <definedName name="________ERA6" localSheetId="0">[4]DATA!#REF!</definedName>
    <definedName name="________ERA6" localSheetId="9">[4]DATA!#REF!</definedName>
    <definedName name="________ERA6" localSheetId="14">[4]DATA!#REF!</definedName>
    <definedName name="________ERA6" localSheetId="16">[4]DATA!#REF!</definedName>
    <definedName name="________ERA6" localSheetId="21">[4]DATA!#REF!</definedName>
    <definedName name="________ERA6" localSheetId="1">[4]DATA!#REF!</definedName>
    <definedName name="________ERA6" localSheetId="5">[4]DATA!#REF!</definedName>
    <definedName name="________ERA6">[4]DATA!#REF!</definedName>
    <definedName name="________ERA7" localSheetId="34">[4]DATA!#REF!</definedName>
    <definedName name="________ERA7" localSheetId="35">[4]DATA!#REF!</definedName>
    <definedName name="________ERA7" localSheetId="37">[4]DATA!#REF!</definedName>
    <definedName name="________ERA7" localSheetId="38">[4]DATA!#REF!</definedName>
    <definedName name="________ERA7" localSheetId="22">[4]DATA!#REF!</definedName>
    <definedName name="________ERA7" localSheetId="0">[4]DATA!#REF!</definedName>
    <definedName name="________ERA7" localSheetId="9">[4]DATA!#REF!</definedName>
    <definedName name="________ERA7" localSheetId="16">[4]DATA!#REF!</definedName>
    <definedName name="________ERA7" localSheetId="21">[4]DATA!#REF!</definedName>
    <definedName name="________ERA7" localSheetId="1">[4]DATA!#REF!</definedName>
    <definedName name="________ERA7" localSheetId="5">[4]DATA!#REF!</definedName>
    <definedName name="________ERA7">[4]DATA!#REF!</definedName>
    <definedName name="________ERA8" localSheetId="34">[4]DATA!#REF!</definedName>
    <definedName name="________ERA8" localSheetId="35">[4]DATA!#REF!</definedName>
    <definedName name="________ERA8" localSheetId="37">[4]DATA!#REF!</definedName>
    <definedName name="________ERA8" localSheetId="38">[4]DATA!#REF!</definedName>
    <definedName name="________ERA8" localSheetId="22">[4]DATA!#REF!</definedName>
    <definedName name="________ERA8" localSheetId="9">[4]DATA!#REF!</definedName>
    <definedName name="________ERA8" localSheetId="16">[4]DATA!#REF!</definedName>
    <definedName name="________ERA8" localSheetId="21">[4]DATA!#REF!</definedName>
    <definedName name="________ERA8">[4]DATA!#REF!</definedName>
    <definedName name="________ERA9" localSheetId="34">#REF!</definedName>
    <definedName name="________ERA9" localSheetId="35">#REF!</definedName>
    <definedName name="________ERA9" localSheetId="37">#REF!</definedName>
    <definedName name="________ERA9" localSheetId="38">#REF!</definedName>
    <definedName name="________ERA9" localSheetId="22">#REF!</definedName>
    <definedName name="________ERA9" localSheetId="0">#REF!</definedName>
    <definedName name="________ERA9" localSheetId="9">#REF!</definedName>
    <definedName name="________ERA9" localSheetId="14">#REF!</definedName>
    <definedName name="________ERA9" localSheetId="16">#REF!</definedName>
    <definedName name="________ERA9" localSheetId="21">#REF!</definedName>
    <definedName name="________ERA9" localSheetId="1">#REF!</definedName>
    <definedName name="________ERA9" localSheetId="5">#REF!</definedName>
    <definedName name="________ERA9">#REF!</definedName>
    <definedName name="________HED1" localSheetId="34">#REF!</definedName>
    <definedName name="________HED1" localSheetId="35">#REF!</definedName>
    <definedName name="________HED1" localSheetId="37">#REF!</definedName>
    <definedName name="________HED1" localSheetId="38">#REF!</definedName>
    <definedName name="________HED1" localSheetId="22">#REF!</definedName>
    <definedName name="________HED1" localSheetId="0">#REF!</definedName>
    <definedName name="________HED1" localSheetId="9">#REF!</definedName>
    <definedName name="________HED1" localSheetId="16">#REF!</definedName>
    <definedName name="________HED1" localSheetId="21">#REF!</definedName>
    <definedName name="________HED1" localSheetId="1">#REF!</definedName>
    <definedName name="________HED1" localSheetId="5">#REF!</definedName>
    <definedName name="________HED1">#REF!</definedName>
    <definedName name="________HED2" localSheetId="34">#REF!</definedName>
    <definedName name="________HED2" localSheetId="35">#REF!</definedName>
    <definedName name="________HED2" localSheetId="37">#REF!</definedName>
    <definedName name="________HED2" localSheetId="38">#REF!</definedName>
    <definedName name="________HED2" localSheetId="22">#REF!</definedName>
    <definedName name="________HED2" localSheetId="0">#REF!</definedName>
    <definedName name="________HED2" localSheetId="9">#REF!</definedName>
    <definedName name="________HED2" localSheetId="16">#REF!</definedName>
    <definedName name="________HED2" localSheetId="21">#REF!</definedName>
    <definedName name="________HED2" localSheetId="1">#REF!</definedName>
    <definedName name="________HED2" localSheetId="5">#REF!</definedName>
    <definedName name="________HED2">#REF!</definedName>
    <definedName name="________Ki1" localSheetId="55">#REF!</definedName>
    <definedName name="________Ki1" localSheetId="58">#REF!</definedName>
    <definedName name="________Ki1" localSheetId="59">#REF!</definedName>
    <definedName name="________Ki1" localSheetId="60">#REF!</definedName>
    <definedName name="________Ki1" localSheetId="61">#REF!</definedName>
    <definedName name="________Ki1" localSheetId="62">#REF!</definedName>
    <definedName name="________Ki1" localSheetId="70">#REF!</definedName>
    <definedName name="________Ki1" localSheetId="65">#REF!</definedName>
    <definedName name="________Ki1" localSheetId="34">#REF!</definedName>
    <definedName name="________Ki1" localSheetId="35">#REF!</definedName>
    <definedName name="________Ki1" localSheetId="37">#REF!</definedName>
    <definedName name="________Ki1" localSheetId="38">#REF!</definedName>
    <definedName name="________Ki1" localSheetId="74">#REF!</definedName>
    <definedName name="________Ki1" localSheetId="69">#REF!</definedName>
    <definedName name="________Ki1" localSheetId="73">#REF!</definedName>
    <definedName name="________Ki1" localSheetId="68">#REF!</definedName>
    <definedName name="________Ki1" localSheetId="72">#REF!</definedName>
    <definedName name="________Ki1" localSheetId="67">#REF!</definedName>
    <definedName name="________Ki1" localSheetId="71">#REF!</definedName>
    <definedName name="________Ki1" localSheetId="66">#REF!</definedName>
    <definedName name="________Ki1" localSheetId="22">#REF!</definedName>
    <definedName name="________Ki1" localSheetId="9">#REF!</definedName>
    <definedName name="________Ki1" localSheetId="16">#REF!</definedName>
    <definedName name="________Ki1" localSheetId="21">#REF!</definedName>
    <definedName name="________Ki1" localSheetId="5">#REF!</definedName>
    <definedName name="________Ki1">#REF!</definedName>
    <definedName name="________Ki2" localSheetId="55">#REF!</definedName>
    <definedName name="________Ki2" localSheetId="58">#REF!</definedName>
    <definedName name="________Ki2" localSheetId="59">#REF!</definedName>
    <definedName name="________Ki2" localSheetId="60">#REF!</definedName>
    <definedName name="________Ki2" localSheetId="61">#REF!</definedName>
    <definedName name="________Ki2" localSheetId="62">#REF!</definedName>
    <definedName name="________Ki2" localSheetId="70">#REF!</definedName>
    <definedName name="________Ki2" localSheetId="65">#REF!</definedName>
    <definedName name="________Ki2" localSheetId="34">#REF!</definedName>
    <definedName name="________Ki2" localSheetId="35">#REF!</definedName>
    <definedName name="________Ki2" localSheetId="37">#REF!</definedName>
    <definedName name="________Ki2" localSheetId="38">#REF!</definedName>
    <definedName name="________Ki2" localSheetId="74">#REF!</definedName>
    <definedName name="________Ki2" localSheetId="69">#REF!</definedName>
    <definedName name="________Ki2" localSheetId="73">#REF!</definedName>
    <definedName name="________Ki2" localSheetId="68">#REF!</definedName>
    <definedName name="________Ki2" localSheetId="72">#REF!</definedName>
    <definedName name="________Ki2" localSheetId="67">#REF!</definedName>
    <definedName name="________Ki2" localSheetId="71">#REF!</definedName>
    <definedName name="________Ki2" localSheetId="66">#REF!</definedName>
    <definedName name="________Ki2" localSheetId="22">#REF!</definedName>
    <definedName name="________Ki2" localSheetId="9">#REF!</definedName>
    <definedName name="________Ki2" localSheetId="16">#REF!</definedName>
    <definedName name="________Ki2" localSheetId="21">#REF!</definedName>
    <definedName name="________Ki2" localSheetId="5">#REF!</definedName>
    <definedName name="________Ki2">#REF!</definedName>
    <definedName name="________RL2" localSheetId="55">#REF!</definedName>
    <definedName name="________RL2" localSheetId="58">#REF!</definedName>
    <definedName name="________RL2" localSheetId="59">#REF!</definedName>
    <definedName name="________RL2" localSheetId="60">#REF!</definedName>
    <definedName name="________RL2" localSheetId="61">#REF!</definedName>
    <definedName name="________RL2" localSheetId="62">#REF!</definedName>
    <definedName name="________RL2" localSheetId="70">#REF!</definedName>
    <definedName name="________RL2" localSheetId="65">#REF!</definedName>
    <definedName name="________RL2" localSheetId="34">#REF!</definedName>
    <definedName name="________RL2" localSheetId="35">#REF!</definedName>
    <definedName name="________RL2" localSheetId="37">#REF!</definedName>
    <definedName name="________RL2" localSheetId="38">#REF!</definedName>
    <definedName name="________RL2" localSheetId="74">#REF!</definedName>
    <definedName name="________RL2" localSheetId="69">#REF!</definedName>
    <definedName name="________RL2" localSheetId="73">#REF!</definedName>
    <definedName name="________RL2" localSheetId="68">#REF!</definedName>
    <definedName name="________RL2" localSheetId="72">#REF!</definedName>
    <definedName name="________RL2" localSheetId="67">#REF!</definedName>
    <definedName name="________RL2" localSheetId="71">#REF!</definedName>
    <definedName name="________RL2" localSheetId="66">#REF!</definedName>
    <definedName name="________RL2" localSheetId="22">#REF!</definedName>
    <definedName name="________RL2" localSheetId="9">#REF!</definedName>
    <definedName name="________RL2" localSheetId="16">#REF!</definedName>
    <definedName name="________RL2" localSheetId="21">#REF!</definedName>
    <definedName name="________RL2" localSheetId="5">#REF!</definedName>
    <definedName name="________RL2">#REF!</definedName>
    <definedName name="________SCN6" localSheetId="55">#REF!</definedName>
    <definedName name="________SCN6" localSheetId="58">#REF!</definedName>
    <definedName name="________SCN6" localSheetId="59">#REF!</definedName>
    <definedName name="________SCN6" localSheetId="60">#REF!</definedName>
    <definedName name="________SCN6" localSheetId="61">#REF!</definedName>
    <definedName name="________SCN6" localSheetId="62">#REF!</definedName>
    <definedName name="________SCN6" localSheetId="70">#REF!</definedName>
    <definedName name="________SCN6" localSheetId="65">#REF!</definedName>
    <definedName name="________SCN6" localSheetId="34">#REF!</definedName>
    <definedName name="________SCN6" localSheetId="35">#REF!</definedName>
    <definedName name="________SCN6" localSheetId="37">#REF!</definedName>
    <definedName name="________SCN6" localSheetId="38">#REF!</definedName>
    <definedName name="________SCN6" localSheetId="74">#REF!</definedName>
    <definedName name="________SCN6" localSheetId="69">#REF!</definedName>
    <definedName name="________SCN6" localSheetId="73">#REF!</definedName>
    <definedName name="________SCN6" localSheetId="68">#REF!</definedName>
    <definedName name="________SCN6" localSheetId="72">#REF!</definedName>
    <definedName name="________SCN6" localSheetId="67">#REF!</definedName>
    <definedName name="________SCN6" localSheetId="71">#REF!</definedName>
    <definedName name="________SCN6" localSheetId="66">#REF!</definedName>
    <definedName name="________SCN6" localSheetId="22">#REF!</definedName>
    <definedName name="________SCN6" localSheetId="9">#REF!</definedName>
    <definedName name="________SCN6" localSheetId="16">#REF!</definedName>
    <definedName name="________SCN6" localSheetId="21">#REF!</definedName>
    <definedName name="________SCN6" localSheetId="5">#REF!</definedName>
    <definedName name="________SCN6">#REF!</definedName>
    <definedName name="________SE1" localSheetId="55">#REF!</definedName>
    <definedName name="________SE1" localSheetId="58">#REF!</definedName>
    <definedName name="________SE1" localSheetId="59">#REF!</definedName>
    <definedName name="________SE1" localSheetId="60">#REF!</definedName>
    <definedName name="________SE1" localSheetId="61">#REF!</definedName>
    <definedName name="________SE1" localSheetId="62">#REF!</definedName>
    <definedName name="________SE1" localSheetId="70">#REF!</definedName>
    <definedName name="________SE1" localSheetId="65">#REF!</definedName>
    <definedName name="________SE1" localSheetId="34">#REF!</definedName>
    <definedName name="________SE1" localSheetId="35">#REF!</definedName>
    <definedName name="________SE1" localSheetId="37">#REF!</definedName>
    <definedName name="________SE1" localSheetId="38">#REF!</definedName>
    <definedName name="________SE1" localSheetId="74">#REF!</definedName>
    <definedName name="________SE1" localSheetId="69">#REF!</definedName>
    <definedName name="________SE1" localSheetId="73">#REF!</definedName>
    <definedName name="________SE1" localSheetId="68">#REF!</definedName>
    <definedName name="________SE1" localSheetId="72">#REF!</definedName>
    <definedName name="________SE1" localSheetId="67">#REF!</definedName>
    <definedName name="________SE1" localSheetId="71">#REF!</definedName>
    <definedName name="________SE1" localSheetId="66">#REF!</definedName>
    <definedName name="________SE1" localSheetId="22">#REF!</definedName>
    <definedName name="________SE1" localSheetId="9">#REF!</definedName>
    <definedName name="________SE1" localSheetId="16">#REF!</definedName>
    <definedName name="________SE1" localSheetId="21">#REF!</definedName>
    <definedName name="________SE1" localSheetId="5">#REF!</definedName>
    <definedName name="________SE1">#REF!</definedName>
    <definedName name="________SET1" localSheetId="55">#REF!</definedName>
    <definedName name="________SET1" localSheetId="58">#REF!</definedName>
    <definedName name="________SET1" localSheetId="59">#REF!</definedName>
    <definedName name="________SET1" localSheetId="60">#REF!</definedName>
    <definedName name="________SET1" localSheetId="61">#REF!</definedName>
    <definedName name="________SET1" localSheetId="62">#REF!</definedName>
    <definedName name="________SET1" localSheetId="70">#REF!</definedName>
    <definedName name="________SET1" localSheetId="65">#REF!</definedName>
    <definedName name="________SET1" localSheetId="34">#REF!</definedName>
    <definedName name="________SET1" localSheetId="35">#REF!</definedName>
    <definedName name="________SET1" localSheetId="37">#REF!</definedName>
    <definedName name="________SET1" localSheetId="38">#REF!</definedName>
    <definedName name="________SET1" localSheetId="74">#REF!</definedName>
    <definedName name="________SET1" localSheetId="69">#REF!</definedName>
    <definedName name="________SET1" localSheetId="73">#REF!</definedName>
    <definedName name="________SET1" localSheetId="68">#REF!</definedName>
    <definedName name="________SET1" localSheetId="72">#REF!</definedName>
    <definedName name="________SET1" localSheetId="67">#REF!</definedName>
    <definedName name="________SET1" localSheetId="71">#REF!</definedName>
    <definedName name="________SET1" localSheetId="66">#REF!</definedName>
    <definedName name="________SET1" localSheetId="22">#REF!</definedName>
    <definedName name="________SET1" localSheetId="9">#REF!</definedName>
    <definedName name="________SET1" localSheetId="16">#REF!</definedName>
    <definedName name="________SET1" localSheetId="21">#REF!</definedName>
    <definedName name="________SET1" localSheetId="5">#REF!</definedName>
    <definedName name="________SET1">#REF!</definedName>
    <definedName name="________SET2" localSheetId="55">#REF!</definedName>
    <definedName name="________SET2" localSheetId="58">#REF!</definedName>
    <definedName name="________SET2" localSheetId="59">#REF!</definedName>
    <definedName name="________SET2" localSheetId="60">#REF!</definedName>
    <definedName name="________SET2" localSheetId="61">#REF!</definedName>
    <definedName name="________SET2" localSheetId="62">#REF!</definedName>
    <definedName name="________SET2" localSheetId="70">#REF!</definedName>
    <definedName name="________SET2" localSheetId="65">#REF!</definedName>
    <definedName name="________SET2" localSheetId="34">#REF!</definedName>
    <definedName name="________SET2" localSheetId="35">#REF!</definedName>
    <definedName name="________SET2" localSheetId="37">#REF!</definedName>
    <definedName name="________SET2" localSheetId="38">#REF!</definedName>
    <definedName name="________SET2" localSheetId="74">#REF!</definedName>
    <definedName name="________SET2" localSheetId="69">#REF!</definedName>
    <definedName name="________SET2" localSheetId="73">#REF!</definedName>
    <definedName name="________SET2" localSheetId="68">#REF!</definedName>
    <definedName name="________SET2" localSheetId="72">#REF!</definedName>
    <definedName name="________SET2" localSheetId="67">#REF!</definedName>
    <definedName name="________SET2" localSheetId="71">#REF!</definedName>
    <definedName name="________SET2" localSheetId="66">#REF!</definedName>
    <definedName name="________SET2" localSheetId="22">#REF!</definedName>
    <definedName name="________SET2" localSheetId="9">#REF!</definedName>
    <definedName name="________SET2" localSheetId="16">#REF!</definedName>
    <definedName name="________SET2" localSheetId="21">#REF!</definedName>
    <definedName name="________SET2" localSheetId="5">#REF!</definedName>
    <definedName name="________SET2">#REF!</definedName>
    <definedName name="________SET21" localSheetId="55">#REF!</definedName>
    <definedName name="________SET21" localSheetId="58">#REF!</definedName>
    <definedName name="________SET21" localSheetId="59">#REF!</definedName>
    <definedName name="________SET21" localSheetId="60">#REF!</definedName>
    <definedName name="________SET21" localSheetId="61">#REF!</definedName>
    <definedName name="________SET21" localSheetId="62">#REF!</definedName>
    <definedName name="________SET21" localSheetId="70">#REF!</definedName>
    <definedName name="________SET21" localSheetId="65">#REF!</definedName>
    <definedName name="________SET21" localSheetId="34">#REF!</definedName>
    <definedName name="________SET21" localSheetId="35">#REF!</definedName>
    <definedName name="________SET21" localSheetId="37">#REF!</definedName>
    <definedName name="________SET21" localSheetId="38">#REF!</definedName>
    <definedName name="________SET21" localSheetId="74">#REF!</definedName>
    <definedName name="________SET21" localSheetId="69">#REF!</definedName>
    <definedName name="________SET21" localSheetId="73">#REF!</definedName>
    <definedName name="________SET21" localSheetId="68">#REF!</definedName>
    <definedName name="________SET21" localSheetId="72">#REF!</definedName>
    <definedName name="________SET21" localSheetId="67">#REF!</definedName>
    <definedName name="________SET21" localSheetId="71">#REF!</definedName>
    <definedName name="________SET21" localSheetId="66">#REF!</definedName>
    <definedName name="________SET21" localSheetId="22">#REF!</definedName>
    <definedName name="________SET21" localSheetId="9">#REF!</definedName>
    <definedName name="________SET21" localSheetId="16">#REF!</definedName>
    <definedName name="________SET21" localSheetId="21">#REF!</definedName>
    <definedName name="________SET21" localSheetId="5">#REF!</definedName>
    <definedName name="________SET21">#REF!</definedName>
    <definedName name="________SI1" localSheetId="55">#REF!</definedName>
    <definedName name="________SI1" localSheetId="58">#REF!</definedName>
    <definedName name="________SI1" localSheetId="59">#REF!</definedName>
    <definedName name="________SI1" localSheetId="60">#REF!</definedName>
    <definedName name="________SI1" localSheetId="61">#REF!</definedName>
    <definedName name="________SI1" localSheetId="62">#REF!</definedName>
    <definedName name="________SI1" localSheetId="70">#REF!</definedName>
    <definedName name="________SI1" localSheetId="65">#REF!</definedName>
    <definedName name="________SI1" localSheetId="34">#REF!</definedName>
    <definedName name="________SI1" localSheetId="35">#REF!</definedName>
    <definedName name="________SI1" localSheetId="37">#REF!</definedName>
    <definedName name="________SI1" localSheetId="38">#REF!</definedName>
    <definedName name="________SI1" localSheetId="74">#REF!</definedName>
    <definedName name="________SI1" localSheetId="69">#REF!</definedName>
    <definedName name="________SI1" localSheetId="73">#REF!</definedName>
    <definedName name="________SI1" localSheetId="68">#REF!</definedName>
    <definedName name="________SI1" localSheetId="72">#REF!</definedName>
    <definedName name="________SI1" localSheetId="67">#REF!</definedName>
    <definedName name="________SI1" localSheetId="71">#REF!</definedName>
    <definedName name="________SI1" localSheetId="66">#REF!</definedName>
    <definedName name="________SI1" localSheetId="22">#REF!</definedName>
    <definedName name="________SI1" localSheetId="9">#REF!</definedName>
    <definedName name="________SI1" localSheetId="16">#REF!</definedName>
    <definedName name="________SI1" localSheetId="21">#REF!</definedName>
    <definedName name="________SI1" localSheetId="5">#REF!</definedName>
    <definedName name="________SI1">#REF!</definedName>
    <definedName name="________TB2">'[6]SPT vs PHI'!$B$2:$C$65</definedName>
    <definedName name="________Tk1" localSheetId="55">#REF!</definedName>
    <definedName name="________Tk1" localSheetId="58">#REF!</definedName>
    <definedName name="________Tk1" localSheetId="59">#REF!</definedName>
    <definedName name="________Tk1" localSheetId="60">#REF!</definedName>
    <definedName name="________Tk1" localSheetId="61">#REF!</definedName>
    <definedName name="________Tk1" localSheetId="62">#REF!</definedName>
    <definedName name="________Tk1" localSheetId="70">#REF!</definedName>
    <definedName name="________Tk1" localSheetId="65">#REF!</definedName>
    <definedName name="________Tk1" localSheetId="34">#REF!</definedName>
    <definedName name="________Tk1" localSheetId="35">#REF!</definedName>
    <definedName name="________Tk1" localSheetId="37">#REF!</definedName>
    <definedName name="________Tk1" localSheetId="38">#REF!</definedName>
    <definedName name="________Tk1" localSheetId="74">#REF!</definedName>
    <definedName name="________Tk1" localSheetId="69">#REF!</definedName>
    <definedName name="________Tk1" localSheetId="73">#REF!</definedName>
    <definedName name="________Tk1" localSheetId="68">#REF!</definedName>
    <definedName name="________Tk1" localSheetId="72">#REF!</definedName>
    <definedName name="________Tk1" localSheetId="67">#REF!</definedName>
    <definedName name="________Tk1" localSheetId="71">#REF!</definedName>
    <definedName name="________Tk1" localSheetId="66">#REF!</definedName>
    <definedName name="________Tk1" localSheetId="22">#REF!</definedName>
    <definedName name="________Tk1" localSheetId="0">#REF!</definedName>
    <definedName name="________Tk1" localSheetId="9">#REF!</definedName>
    <definedName name="________Tk1" localSheetId="14">#REF!</definedName>
    <definedName name="________Tk1" localSheetId="16">#REF!</definedName>
    <definedName name="________Tk1" localSheetId="21">#REF!</definedName>
    <definedName name="________Tk1" localSheetId="1">#REF!</definedName>
    <definedName name="________Tk1" localSheetId="5">#REF!</definedName>
    <definedName name="________Tk1">#REF!</definedName>
    <definedName name="________Tkl1" localSheetId="55">#REF!</definedName>
    <definedName name="________Tkl1" localSheetId="58">#REF!</definedName>
    <definedName name="________Tkl1" localSheetId="59">#REF!</definedName>
    <definedName name="________Tkl1" localSheetId="60">#REF!</definedName>
    <definedName name="________Tkl1" localSheetId="61">#REF!</definedName>
    <definedName name="________Tkl1" localSheetId="62">#REF!</definedName>
    <definedName name="________Tkl1" localSheetId="70">#REF!</definedName>
    <definedName name="________Tkl1" localSheetId="65">#REF!</definedName>
    <definedName name="________Tkl1" localSheetId="34">#REF!</definedName>
    <definedName name="________Tkl1" localSheetId="35">#REF!</definedName>
    <definedName name="________Tkl1" localSheetId="37">#REF!</definedName>
    <definedName name="________Tkl1" localSheetId="38">#REF!</definedName>
    <definedName name="________Tkl1" localSheetId="74">#REF!</definedName>
    <definedName name="________Tkl1" localSheetId="69">#REF!</definedName>
    <definedName name="________Tkl1" localSheetId="73">#REF!</definedName>
    <definedName name="________Tkl1" localSheetId="68">#REF!</definedName>
    <definedName name="________Tkl1" localSheetId="72">#REF!</definedName>
    <definedName name="________Tkl1" localSheetId="67">#REF!</definedName>
    <definedName name="________Tkl1" localSheetId="71">#REF!</definedName>
    <definedName name="________Tkl1" localSheetId="66">#REF!</definedName>
    <definedName name="________Tkl1" localSheetId="22">#REF!</definedName>
    <definedName name="________Tkl1" localSheetId="0">#REF!</definedName>
    <definedName name="________Tkl1" localSheetId="9">#REF!</definedName>
    <definedName name="________Tkl1" localSheetId="16">#REF!</definedName>
    <definedName name="________Tkl1" localSheetId="21">#REF!</definedName>
    <definedName name="________Tkl1" localSheetId="1">#REF!</definedName>
    <definedName name="________Tkl1" localSheetId="5">#REF!</definedName>
    <definedName name="________Tkl1">#REF!</definedName>
    <definedName name="________TOT200" localSheetId="70">[5]det_est!#REF!</definedName>
    <definedName name="________TOT200" localSheetId="65">[5]det_est!#REF!</definedName>
    <definedName name="________TOT200" localSheetId="34">[5]det_est!#REF!</definedName>
    <definedName name="________TOT200" localSheetId="35">[5]det_est!#REF!</definedName>
    <definedName name="________TOT200" localSheetId="37">[5]det_est!#REF!</definedName>
    <definedName name="________TOT200" localSheetId="38">[5]det_est!#REF!</definedName>
    <definedName name="________TOT200" localSheetId="74">[5]det_est!#REF!</definedName>
    <definedName name="________TOT200" localSheetId="69">[5]det_est!#REF!</definedName>
    <definedName name="________TOT200" localSheetId="73">[5]det_est!#REF!</definedName>
    <definedName name="________TOT200" localSheetId="68">[5]det_est!#REF!</definedName>
    <definedName name="________TOT200" localSheetId="72">[5]det_est!#REF!</definedName>
    <definedName name="________TOT200" localSheetId="67">[5]det_est!#REF!</definedName>
    <definedName name="________TOT200" localSheetId="71">[5]det_est!#REF!</definedName>
    <definedName name="________TOT200" localSheetId="66">[5]det_est!#REF!</definedName>
    <definedName name="________TOT200" localSheetId="22">[5]det_est!#REF!</definedName>
    <definedName name="________TOT200" localSheetId="0">[5]det_est!#REF!</definedName>
    <definedName name="________TOT200" localSheetId="9">[5]det_est!#REF!</definedName>
    <definedName name="________TOT200" localSheetId="16">[5]det_est!#REF!</definedName>
    <definedName name="________TOT200" localSheetId="21">[5]det_est!#REF!</definedName>
    <definedName name="________TOT200" localSheetId="1">[5]det_est!#REF!</definedName>
    <definedName name="________TOT200" localSheetId="5">[5]det_est!#REF!</definedName>
    <definedName name="________TOT200">[5]det_est!#REF!</definedName>
    <definedName name="________TOT225" localSheetId="70">[5]det_est!#REF!</definedName>
    <definedName name="________TOT225" localSheetId="65">[5]det_est!#REF!</definedName>
    <definedName name="________TOT225" localSheetId="34">[5]det_est!#REF!</definedName>
    <definedName name="________TOT225" localSheetId="35">[5]det_est!#REF!</definedName>
    <definedName name="________TOT225" localSheetId="37">[5]det_est!#REF!</definedName>
    <definedName name="________TOT225" localSheetId="38">[5]det_est!#REF!</definedName>
    <definedName name="________TOT225" localSheetId="74">[5]det_est!#REF!</definedName>
    <definedName name="________TOT225" localSheetId="69">[5]det_est!#REF!</definedName>
    <definedName name="________TOT225" localSheetId="73">[5]det_est!#REF!</definedName>
    <definedName name="________TOT225" localSheetId="68">[5]det_est!#REF!</definedName>
    <definedName name="________TOT225" localSheetId="72">[5]det_est!#REF!</definedName>
    <definedName name="________TOT225" localSheetId="67">[5]det_est!#REF!</definedName>
    <definedName name="________TOT225" localSheetId="71">[5]det_est!#REF!</definedName>
    <definedName name="________TOT225" localSheetId="66">[5]det_est!#REF!</definedName>
    <definedName name="________TOT225" localSheetId="22">[5]det_est!#REF!</definedName>
    <definedName name="________TOT225" localSheetId="0">[5]det_est!#REF!</definedName>
    <definedName name="________TOT225" localSheetId="9">[5]det_est!#REF!</definedName>
    <definedName name="________TOT225" localSheetId="16">[5]det_est!#REF!</definedName>
    <definedName name="________TOT225" localSheetId="21">[5]det_est!#REF!</definedName>
    <definedName name="________TOT225" localSheetId="1">[5]det_est!#REF!</definedName>
    <definedName name="________TOT225" localSheetId="5">[5]det_est!#REF!</definedName>
    <definedName name="________TOT225">[5]det_est!#REF!</definedName>
    <definedName name="________TOT250" localSheetId="70">[5]det_est!#REF!</definedName>
    <definedName name="________TOT250" localSheetId="65">[5]det_est!#REF!</definedName>
    <definedName name="________TOT250" localSheetId="34">[5]det_est!#REF!</definedName>
    <definedName name="________TOT250" localSheetId="35">[5]det_est!#REF!</definedName>
    <definedName name="________TOT250" localSheetId="37">[5]det_est!#REF!</definedName>
    <definedName name="________TOT250" localSheetId="38">[5]det_est!#REF!</definedName>
    <definedName name="________TOT250" localSheetId="74">[5]det_est!#REF!</definedName>
    <definedName name="________TOT250" localSheetId="69">[5]det_est!#REF!</definedName>
    <definedName name="________TOT250" localSheetId="73">[5]det_est!#REF!</definedName>
    <definedName name="________TOT250" localSheetId="68">[5]det_est!#REF!</definedName>
    <definedName name="________TOT250" localSheetId="72">[5]det_est!#REF!</definedName>
    <definedName name="________TOT250" localSheetId="67">[5]det_est!#REF!</definedName>
    <definedName name="________TOT250" localSheetId="71">[5]det_est!#REF!</definedName>
    <definedName name="________TOT250" localSheetId="66">[5]det_est!#REF!</definedName>
    <definedName name="________TOT250" localSheetId="22">[5]det_est!#REF!</definedName>
    <definedName name="________TOT250" localSheetId="0">[5]det_est!#REF!</definedName>
    <definedName name="________TOT250" localSheetId="9">[5]det_est!#REF!</definedName>
    <definedName name="________TOT250" localSheetId="16">[5]det_est!#REF!</definedName>
    <definedName name="________TOT250" localSheetId="21">[5]det_est!#REF!</definedName>
    <definedName name="________TOT250" localSheetId="1">[5]det_est!#REF!</definedName>
    <definedName name="________TOT250">[5]det_est!#REF!</definedName>
    <definedName name="________TOT280" localSheetId="70">[5]det_est!#REF!</definedName>
    <definedName name="________TOT280" localSheetId="65">[5]det_est!#REF!</definedName>
    <definedName name="________TOT280" localSheetId="34">[5]det_est!#REF!</definedName>
    <definedName name="________TOT280" localSheetId="35">[5]det_est!#REF!</definedName>
    <definedName name="________TOT280" localSheetId="37">[5]det_est!#REF!</definedName>
    <definedName name="________TOT280" localSheetId="38">[5]det_est!#REF!</definedName>
    <definedName name="________TOT280" localSheetId="74">[5]det_est!#REF!</definedName>
    <definedName name="________TOT280" localSheetId="69">[5]det_est!#REF!</definedName>
    <definedName name="________TOT280" localSheetId="73">[5]det_est!#REF!</definedName>
    <definedName name="________TOT280" localSheetId="68">[5]det_est!#REF!</definedName>
    <definedName name="________TOT280" localSheetId="72">[5]det_est!#REF!</definedName>
    <definedName name="________TOT280" localSheetId="67">[5]det_est!#REF!</definedName>
    <definedName name="________TOT280" localSheetId="71">[5]det_est!#REF!</definedName>
    <definedName name="________TOT280" localSheetId="66">[5]det_est!#REF!</definedName>
    <definedName name="________TOT280" localSheetId="22">[5]det_est!#REF!</definedName>
    <definedName name="________TOT280" localSheetId="0">[5]det_est!#REF!</definedName>
    <definedName name="________TOT280" localSheetId="9">[5]det_est!#REF!</definedName>
    <definedName name="________TOT280" localSheetId="16">[5]det_est!#REF!</definedName>
    <definedName name="________TOT280" localSheetId="21">[5]det_est!#REF!</definedName>
    <definedName name="________TOT280" localSheetId="1">[5]det_est!#REF!</definedName>
    <definedName name="________TOT280">[5]det_est!#REF!</definedName>
    <definedName name="________TOT315" localSheetId="34">[5]det_est!#REF!</definedName>
    <definedName name="________TOT315" localSheetId="35">[5]det_est!#REF!</definedName>
    <definedName name="________TOT315" localSheetId="37">[5]det_est!#REF!</definedName>
    <definedName name="________TOT315" localSheetId="38">[5]det_est!#REF!</definedName>
    <definedName name="________TOT315" localSheetId="22">[5]det_est!#REF!</definedName>
    <definedName name="________TOT315" localSheetId="9">[5]det_est!#REF!</definedName>
    <definedName name="________TOT315" localSheetId="16">[5]det_est!#REF!</definedName>
    <definedName name="________TOT315" localSheetId="21">[5]det_est!#REF!</definedName>
    <definedName name="________TOT315">[5]det_est!#REF!</definedName>
    <definedName name="________TOT355" localSheetId="34">[5]det_est!#REF!</definedName>
    <definedName name="________TOT355" localSheetId="35">[5]det_est!#REF!</definedName>
    <definedName name="________TOT355" localSheetId="37">[5]det_est!#REF!</definedName>
    <definedName name="________TOT355" localSheetId="38">[5]det_est!#REF!</definedName>
    <definedName name="________TOT355" localSheetId="22">[5]det_est!#REF!</definedName>
    <definedName name="________TOT355" localSheetId="9">[5]det_est!#REF!</definedName>
    <definedName name="________TOT355" localSheetId="16">[5]det_est!#REF!</definedName>
    <definedName name="________TOT355" localSheetId="21">[5]det_est!#REF!</definedName>
    <definedName name="________TOT355">[5]det_est!#REF!</definedName>
    <definedName name="________xlnm.Print_Area" localSheetId="22">#REF!</definedName>
    <definedName name="________xlnm.Print_Area" localSheetId="0">#REF!</definedName>
    <definedName name="________xlnm.Print_Area" localSheetId="9">#REF!</definedName>
    <definedName name="________xlnm.Print_Area" localSheetId="14">#REF!</definedName>
    <definedName name="________xlnm.Print_Area" localSheetId="16">#REF!</definedName>
    <definedName name="________xlnm.Print_Area" localSheetId="21">#REF!</definedName>
    <definedName name="________xlnm.Print_Area" localSheetId="1">#REF!</definedName>
    <definedName name="________xlnm.Print_Area" localSheetId="5">#REF!</definedName>
    <definedName name="________xlnm.Print_Area">#REF!</definedName>
    <definedName name="________xlnm.Print_Area_1" localSheetId="22">#REF!</definedName>
    <definedName name="________xlnm.Print_Area_1" localSheetId="0">#REF!</definedName>
    <definedName name="________xlnm.Print_Area_1" localSheetId="9">#REF!</definedName>
    <definedName name="________xlnm.Print_Area_1" localSheetId="16">#REF!</definedName>
    <definedName name="________xlnm.Print_Area_1" localSheetId="21">#REF!</definedName>
    <definedName name="________xlnm.Print_Area_1" localSheetId="1">#REF!</definedName>
    <definedName name="________xlnm.Print_Area_1" localSheetId="5">#REF!</definedName>
    <definedName name="________xlnm.Print_Area_1">#REF!</definedName>
    <definedName name="________xlnm.Print_Area_10" localSheetId="22">#REF!</definedName>
    <definedName name="________xlnm.Print_Area_10" localSheetId="0">#REF!</definedName>
    <definedName name="________xlnm.Print_Area_10" localSheetId="9">#REF!</definedName>
    <definedName name="________xlnm.Print_Area_10" localSheetId="16">#REF!</definedName>
    <definedName name="________xlnm.Print_Area_10" localSheetId="21">#REF!</definedName>
    <definedName name="________xlnm.Print_Area_10" localSheetId="1">#REF!</definedName>
    <definedName name="________xlnm.Print_Area_10" localSheetId="5">#REF!</definedName>
    <definedName name="________xlnm.Print_Area_10">#REF!</definedName>
    <definedName name="________xlnm.Print_Area_2" localSheetId="22">#REF!</definedName>
    <definedName name="________xlnm.Print_Area_2" localSheetId="9">#REF!</definedName>
    <definedName name="________xlnm.Print_Area_2" localSheetId="16">#REF!</definedName>
    <definedName name="________xlnm.Print_Area_2" localSheetId="21">#REF!</definedName>
    <definedName name="________xlnm.Print_Area_2" localSheetId="5">#REF!</definedName>
    <definedName name="________xlnm.Print_Area_2">#REF!</definedName>
    <definedName name="________xlnm.Print_Area_3" localSheetId="22">#REF!</definedName>
    <definedName name="________xlnm.Print_Area_3" localSheetId="9">#REF!</definedName>
    <definedName name="________xlnm.Print_Area_3" localSheetId="16">#REF!</definedName>
    <definedName name="________xlnm.Print_Area_3" localSheetId="21">#REF!</definedName>
    <definedName name="________xlnm.Print_Area_3" localSheetId="5">#REF!</definedName>
    <definedName name="________xlnm.Print_Area_3">#REF!</definedName>
    <definedName name="________xlnm.Print_Area_4" localSheetId="22">#REF!</definedName>
    <definedName name="________xlnm.Print_Area_4" localSheetId="9">#REF!</definedName>
    <definedName name="________xlnm.Print_Area_4" localSheetId="16">#REF!</definedName>
    <definedName name="________xlnm.Print_Area_4" localSheetId="21">#REF!</definedName>
    <definedName name="________xlnm.Print_Area_4" localSheetId="5">#REF!</definedName>
    <definedName name="________xlnm.Print_Area_4">#REF!</definedName>
    <definedName name="________xlnm.Print_Area_5" localSheetId="22">#REF!</definedName>
    <definedName name="________xlnm.Print_Area_5" localSheetId="9">#REF!</definedName>
    <definedName name="________xlnm.Print_Area_5" localSheetId="16">#REF!</definedName>
    <definedName name="________xlnm.Print_Area_5" localSheetId="21">#REF!</definedName>
    <definedName name="________xlnm.Print_Area_5" localSheetId="5">#REF!</definedName>
    <definedName name="________xlnm.Print_Area_5">#REF!</definedName>
    <definedName name="________xlnm.Print_Area_6" localSheetId="22">#REF!</definedName>
    <definedName name="________xlnm.Print_Area_6" localSheetId="9">#REF!</definedName>
    <definedName name="________xlnm.Print_Area_6" localSheetId="16">#REF!</definedName>
    <definedName name="________xlnm.Print_Area_6" localSheetId="21">#REF!</definedName>
    <definedName name="________xlnm.Print_Area_6" localSheetId="5">#REF!</definedName>
    <definedName name="________xlnm.Print_Area_6">#REF!</definedName>
    <definedName name="________xlnm.Print_Area_9" localSheetId="22">#REF!</definedName>
    <definedName name="________xlnm.Print_Area_9" localSheetId="9">#REF!</definedName>
    <definedName name="________xlnm.Print_Area_9" localSheetId="16">#REF!</definedName>
    <definedName name="________xlnm.Print_Area_9" localSheetId="21">#REF!</definedName>
    <definedName name="________xlnm.Print_Area_9" localSheetId="5">#REF!</definedName>
    <definedName name="________xlnm.Print_Area_9">#REF!</definedName>
    <definedName name="________xlnm.Print_Titles_1" localSheetId="22">#REF!</definedName>
    <definedName name="________xlnm.Print_Titles_1" localSheetId="9">#REF!</definedName>
    <definedName name="________xlnm.Print_Titles_1" localSheetId="16">#REF!</definedName>
    <definedName name="________xlnm.Print_Titles_1" localSheetId="21">#REF!</definedName>
    <definedName name="________xlnm.Print_Titles_1" localSheetId="5">#REF!</definedName>
    <definedName name="________xlnm.Print_Titles_1">#REF!</definedName>
    <definedName name="________xlnm.Print_Titles_10" localSheetId="22">#REF!</definedName>
    <definedName name="________xlnm.Print_Titles_10" localSheetId="9">#REF!</definedName>
    <definedName name="________xlnm.Print_Titles_10" localSheetId="16">#REF!</definedName>
    <definedName name="________xlnm.Print_Titles_10" localSheetId="21">#REF!</definedName>
    <definedName name="________xlnm.Print_Titles_10" localSheetId="5">#REF!</definedName>
    <definedName name="________xlnm.Print_Titles_10">#REF!</definedName>
    <definedName name="________xlnm.Print_Titles_3" localSheetId="22">#REF!</definedName>
    <definedName name="________xlnm.Print_Titles_3" localSheetId="9">#REF!</definedName>
    <definedName name="________xlnm.Print_Titles_3" localSheetId="16">#REF!</definedName>
    <definedName name="________xlnm.Print_Titles_3" localSheetId="21">#REF!</definedName>
    <definedName name="________xlnm.Print_Titles_3" localSheetId="5">#REF!</definedName>
    <definedName name="________xlnm.Print_Titles_3">#REF!</definedName>
    <definedName name="________xlnm.Print_Titles_7" localSheetId="22">'[2]Sch.Main Bldg.'!#REF!</definedName>
    <definedName name="________xlnm.Print_Titles_7" localSheetId="9">'[2]Sch.Main Bldg.'!#REF!</definedName>
    <definedName name="________xlnm.Print_Titles_7" localSheetId="16">'[2]Sch.Main Bldg.'!#REF!</definedName>
    <definedName name="________xlnm.Print_Titles_7" localSheetId="21">'[2]Sch.Main Bldg.'!#REF!</definedName>
    <definedName name="________xlnm.Print_Titles_7">'[2]Sch.Main Bldg.'!#REF!</definedName>
    <definedName name="________xlnm.Print_Titles_9" localSheetId="22">#REF!</definedName>
    <definedName name="________xlnm.Print_Titles_9" localSheetId="0">#REF!</definedName>
    <definedName name="________xlnm.Print_Titles_9" localSheetId="9">#REF!</definedName>
    <definedName name="________xlnm.Print_Titles_9" localSheetId="14">#REF!</definedName>
    <definedName name="________xlnm.Print_Titles_9" localSheetId="16">#REF!</definedName>
    <definedName name="________xlnm.Print_Titles_9" localSheetId="21">#REF!</definedName>
    <definedName name="________xlnm.Print_Titles_9" localSheetId="1">#REF!</definedName>
    <definedName name="________xlnm.Print_Titles_9" localSheetId="5">#REF!</definedName>
    <definedName name="________xlnm.Print_Titles_9">#REF!</definedName>
    <definedName name="_______DEF1" localSheetId="55">#REF!</definedName>
    <definedName name="_______DEF1" localSheetId="58">#REF!</definedName>
    <definedName name="_______DEF1" localSheetId="59">#REF!</definedName>
    <definedName name="_______DEF1" localSheetId="60">#REF!</definedName>
    <definedName name="_______DEF1" localSheetId="61">#REF!</definedName>
    <definedName name="_______DEF1" localSheetId="62">#REF!</definedName>
    <definedName name="_______DEF1" localSheetId="70">#REF!</definedName>
    <definedName name="_______DEF1" localSheetId="65">#REF!</definedName>
    <definedName name="_______DEF1" localSheetId="34">#REF!</definedName>
    <definedName name="_______DEF1" localSheetId="35">#REF!</definedName>
    <definedName name="_______DEF1" localSheetId="37">#REF!</definedName>
    <definedName name="_______DEF1" localSheetId="38">#REF!</definedName>
    <definedName name="_______DEF1" localSheetId="74">#REF!</definedName>
    <definedName name="_______DEF1" localSheetId="69">#REF!</definedName>
    <definedName name="_______DEF1" localSheetId="73">#REF!</definedName>
    <definedName name="_______DEF1" localSheetId="68">#REF!</definedName>
    <definedName name="_______DEF1" localSheetId="72">#REF!</definedName>
    <definedName name="_______DEF1" localSheetId="67">#REF!</definedName>
    <definedName name="_______DEF1" localSheetId="71">#REF!</definedName>
    <definedName name="_______DEF1" localSheetId="66">#REF!</definedName>
    <definedName name="_______DEF1" localSheetId="22">#REF!</definedName>
    <definedName name="_______DEF1" localSheetId="0">#REF!</definedName>
    <definedName name="_______DEF1" localSheetId="9">#REF!</definedName>
    <definedName name="_______DEF1" localSheetId="16">#REF!</definedName>
    <definedName name="_______DEF1" localSheetId="21">#REF!</definedName>
    <definedName name="_______DEF1" localSheetId="1">#REF!</definedName>
    <definedName name="_______DEF1" localSheetId="5">#REF!</definedName>
    <definedName name="_______DEF1">#REF!</definedName>
    <definedName name="_______DEF2" localSheetId="55">#REF!</definedName>
    <definedName name="_______DEF2" localSheetId="58">#REF!</definedName>
    <definedName name="_______DEF2" localSheetId="59">#REF!</definedName>
    <definedName name="_______DEF2" localSheetId="60">#REF!</definedName>
    <definedName name="_______DEF2" localSheetId="61">#REF!</definedName>
    <definedName name="_______DEF2" localSheetId="62">#REF!</definedName>
    <definedName name="_______DEF2" localSheetId="70">#REF!</definedName>
    <definedName name="_______DEF2" localSheetId="65">#REF!</definedName>
    <definedName name="_______DEF2" localSheetId="34">#REF!</definedName>
    <definedName name="_______DEF2" localSheetId="35">#REF!</definedName>
    <definedName name="_______DEF2" localSheetId="37">#REF!</definedName>
    <definedName name="_______DEF2" localSheetId="38">#REF!</definedName>
    <definedName name="_______DEF2" localSheetId="74">#REF!</definedName>
    <definedName name="_______DEF2" localSheetId="69">#REF!</definedName>
    <definedName name="_______DEF2" localSheetId="73">#REF!</definedName>
    <definedName name="_______DEF2" localSheetId="68">#REF!</definedName>
    <definedName name="_______DEF2" localSheetId="72">#REF!</definedName>
    <definedName name="_______DEF2" localSheetId="67">#REF!</definedName>
    <definedName name="_______DEF2" localSheetId="71">#REF!</definedName>
    <definedName name="_______DEF2" localSheetId="66">#REF!</definedName>
    <definedName name="_______DEF2" localSheetId="22">#REF!</definedName>
    <definedName name="_______DEF2" localSheetId="0">#REF!</definedName>
    <definedName name="_______DEF2" localSheetId="9">#REF!</definedName>
    <definedName name="_______DEF2" localSheetId="16">#REF!</definedName>
    <definedName name="_______DEF2" localSheetId="21">#REF!</definedName>
    <definedName name="_______DEF2" localSheetId="1">#REF!</definedName>
    <definedName name="_______DEF2" localSheetId="5">#REF!</definedName>
    <definedName name="_______DEF2">#REF!</definedName>
    <definedName name="_______del1" localSheetId="55">#REF!</definedName>
    <definedName name="_______del1" localSheetId="58">#REF!</definedName>
    <definedName name="_______del1" localSheetId="59">#REF!</definedName>
    <definedName name="_______del1" localSheetId="60">#REF!</definedName>
    <definedName name="_______del1" localSheetId="61">#REF!</definedName>
    <definedName name="_______del1" localSheetId="62">#REF!</definedName>
    <definedName name="_______del1" localSheetId="70">#REF!</definedName>
    <definedName name="_______del1" localSheetId="65">#REF!</definedName>
    <definedName name="_______del1" localSheetId="34">#REF!</definedName>
    <definedName name="_______del1" localSheetId="35">#REF!</definedName>
    <definedName name="_______del1" localSheetId="37">#REF!</definedName>
    <definedName name="_______del1" localSheetId="38">#REF!</definedName>
    <definedName name="_______del1" localSheetId="74">#REF!</definedName>
    <definedName name="_______del1" localSheetId="69">#REF!</definedName>
    <definedName name="_______del1" localSheetId="73">#REF!</definedName>
    <definedName name="_______del1" localSheetId="68">#REF!</definedName>
    <definedName name="_______del1" localSheetId="72">#REF!</definedName>
    <definedName name="_______del1" localSheetId="67">#REF!</definedName>
    <definedName name="_______del1" localSheetId="71">#REF!</definedName>
    <definedName name="_______del1" localSheetId="66">#REF!</definedName>
    <definedName name="_______del1" localSheetId="22">#REF!</definedName>
    <definedName name="_______del1" localSheetId="9">#REF!</definedName>
    <definedName name="_______del1" localSheetId="16">#REF!</definedName>
    <definedName name="_______del1" localSheetId="21">#REF!</definedName>
    <definedName name="_______del1" localSheetId="5">#REF!</definedName>
    <definedName name="_______del1">#REF!</definedName>
    <definedName name="_______DIA200" localSheetId="70">[5]det_est!#REF!</definedName>
    <definedName name="_______DIA200" localSheetId="65">[5]det_est!#REF!</definedName>
    <definedName name="_______DIA200" localSheetId="34">[5]det_est!#REF!</definedName>
    <definedName name="_______DIA200" localSheetId="35">[5]det_est!#REF!</definedName>
    <definedName name="_______DIA200" localSheetId="37">[5]det_est!#REF!</definedName>
    <definedName name="_______DIA200" localSheetId="38">[5]det_est!#REF!</definedName>
    <definedName name="_______DIA200" localSheetId="74">[5]det_est!#REF!</definedName>
    <definedName name="_______DIA200" localSheetId="69">[5]det_est!#REF!</definedName>
    <definedName name="_______DIA200" localSheetId="73">[5]det_est!#REF!</definedName>
    <definedName name="_______DIA200" localSheetId="68">[5]det_est!#REF!</definedName>
    <definedName name="_______DIA200" localSheetId="72">[5]det_est!#REF!</definedName>
    <definedName name="_______DIA200" localSheetId="67">[5]det_est!#REF!</definedName>
    <definedName name="_______DIA200" localSheetId="71">[5]det_est!#REF!</definedName>
    <definedName name="_______DIA200" localSheetId="66">[5]det_est!#REF!</definedName>
    <definedName name="_______DIA200" localSheetId="22">[5]det_est!#REF!</definedName>
    <definedName name="_______DIA200" localSheetId="9">[5]det_est!#REF!</definedName>
    <definedName name="_______DIA200" localSheetId="16">[5]det_est!#REF!</definedName>
    <definedName name="_______DIA200" localSheetId="21">[5]det_est!#REF!</definedName>
    <definedName name="_______DIA200">[5]det_est!#REF!</definedName>
    <definedName name="_______DIA225" localSheetId="70">[5]det_est!#REF!</definedName>
    <definedName name="_______DIA225" localSheetId="65">[5]det_est!#REF!</definedName>
    <definedName name="_______DIA225" localSheetId="34">[5]det_est!#REF!</definedName>
    <definedName name="_______DIA225" localSheetId="35">[5]det_est!#REF!</definedName>
    <definedName name="_______DIA225" localSheetId="37">[5]det_est!#REF!</definedName>
    <definedName name="_______DIA225" localSheetId="38">[5]det_est!#REF!</definedName>
    <definedName name="_______DIA225" localSheetId="74">[5]det_est!#REF!</definedName>
    <definedName name="_______DIA225" localSheetId="69">[5]det_est!#REF!</definedName>
    <definedName name="_______DIA225" localSheetId="73">[5]det_est!#REF!</definedName>
    <definedName name="_______DIA225" localSheetId="68">[5]det_est!#REF!</definedName>
    <definedName name="_______DIA225" localSheetId="72">[5]det_est!#REF!</definedName>
    <definedName name="_______DIA225" localSheetId="67">[5]det_est!#REF!</definedName>
    <definedName name="_______DIA225" localSheetId="71">[5]det_est!#REF!</definedName>
    <definedName name="_______DIA225" localSheetId="66">[5]det_est!#REF!</definedName>
    <definedName name="_______DIA225" localSheetId="22">[5]det_est!#REF!</definedName>
    <definedName name="_______DIA225" localSheetId="9">[5]det_est!#REF!</definedName>
    <definedName name="_______DIA225" localSheetId="16">[5]det_est!#REF!</definedName>
    <definedName name="_______DIA225" localSheetId="21">[5]det_est!#REF!</definedName>
    <definedName name="_______DIA225">[5]det_est!#REF!</definedName>
    <definedName name="_______DIA250" localSheetId="70">[5]det_est!#REF!</definedName>
    <definedName name="_______DIA250" localSheetId="65">[5]det_est!#REF!</definedName>
    <definedName name="_______DIA250" localSheetId="34">[5]det_est!#REF!</definedName>
    <definedName name="_______DIA250" localSheetId="35">[5]det_est!#REF!</definedName>
    <definedName name="_______DIA250" localSheetId="37">[5]det_est!#REF!</definedName>
    <definedName name="_______DIA250" localSheetId="38">[5]det_est!#REF!</definedName>
    <definedName name="_______DIA250" localSheetId="74">[5]det_est!#REF!</definedName>
    <definedName name="_______DIA250" localSheetId="69">[5]det_est!#REF!</definedName>
    <definedName name="_______DIA250" localSheetId="73">[5]det_est!#REF!</definedName>
    <definedName name="_______DIA250" localSheetId="68">[5]det_est!#REF!</definedName>
    <definedName name="_______DIA250" localSheetId="72">[5]det_est!#REF!</definedName>
    <definedName name="_______DIA250" localSheetId="67">[5]det_est!#REF!</definedName>
    <definedName name="_______DIA250" localSheetId="71">[5]det_est!#REF!</definedName>
    <definedName name="_______DIA250" localSheetId="66">[5]det_est!#REF!</definedName>
    <definedName name="_______DIA250" localSheetId="22">[5]det_est!#REF!</definedName>
    <definedName name="_______DIA250" localSheetId="9">[5]det_est!#REF!</definedName>
    <definedName name="_______DIA250" localSheetId="16">[5]det_est!#REF!</definedName>
    <definedName name="_______DIA250" localSheetId="21">[5]det_est!#REF!</definedName>
    <definedName name="_______DIA250">[5]det_est!#REF!</definedName>
    <definedName name="_______DIA280" localSheetId="70">[5]det_est!#REF!</definedName>
    <definedName name="_______DIA280" localSheetId="65">[5]det_est!#REF!</definedName>
    <definedName name="_______DIA280" localSheetId="34">[5]det_est!#REF!</definedName>
    <definedName name="_______DIA280" localSheetId="35">[5]det_est!#REF!</definedName>
    <definedName name="_______DIA280" localSheetId="37">[5]det_est!#REF!</definedName>
    <definedName name="_______DIA280" localSheetId="38">[5]det_est!#REF!</definedName>
    <definedName name="_______DIA280" localSheetId="74">[5]det_est!#REF!</definedName>
    <definedName name="_______DIA280" localSheetId="69">[5]det_est!#REF!</definedName>
    <definedName name="_______DIA280" localSheetId="73">[5]det_est!#REF!</definedName>
    <definedName name="_______DIA280" localSheetId="68">[5]det_est!#REF!</definedName>
    <definedName name="_______DIA280" localSheetId="72">[5]det_est!#REF!</definedName>
    <definedName name="_______DIA280" localSheetId="67">[5]det_est!#REF!</definedName>
    <definedName name="_______DIA280" localSheetId="71">[5]det_est!#REF!</definedName>
    <definedName name="_______DIA280" localSheetId="66">[5]det_est!#REF!</definedName>
    <definedName name="_______DIA280" localSheetId="22">[5]det_est!#REF!</definedName>
    <definedName name="_______DIA280" localSheetId="9">[5]det_est!#REF!</definedName>
    <definedName name="_______DIA280" localSheetId="16">[5]det_est!#REF!</definedName>
    <definedName name="_______DIA280" localSheetId="21">[5]det_est!#REF!</definedName>
    <definedName name="_______DIA280">[5]det_est!#REF!</definedName>
    <definedName name="_______DIA315" localSheetId="34">[5]det_est!#REF!</definedName>
    <definedName name="_______DIA315" localSheetId="35">[5]det_est!#REF!</definedName>
    <definedName name="_______DIA315" localSheetId="37">[5]det_est!#REF!</definedName>
    <definedName name="_______DIA315" localSheetId="38">[5]det_est!#REF!</definedName>
    <definedName name="_______DIA315" localSheetId="22">[5]det_est!#REF!</definedName>
    <definedName name="_______DIA315" localSheetId="9">[5]det_est!#REF!</definedName>
    <definedName name="_______DIA315" localSheetId="16">[5]det_est!#REF!</definedName>
    <definedName name="_______DIA315" localSheetId="21">[5]det_est!#REF!</definedName>
    <definedName name="_______DIA315">[5]det_est!#REF!</definedName>
    <definedName name="_______DIA355" localSheetId="34">[5]det_est!#REF!</definedName>
    <definedName name="_______DIA355" localSheetId="35">[5]det_est!#REF!</definedName>
    <definedName name="_______DIA355" localSheetId="37">[5]det_est!#REF!</definedName>
    <definedName name="_______DIA355" localSheetId="38">[5]det_est!#REF!</definedName>
    <definedName name="_______DIA355" localSheetId="22">[5]det_est!#REF!</definedName>
    <definedName name="_______DIA355" localSheetId="9">[5]det_est!#REF!</definedName>
    <definedName name="_______DIA355" localSheetId="16">[5]det_est!#REF!</definedName>
    <definedName name="_______DIA355" localSheetId="21">[5]det_est!#REF!</definedName>
    <definedName name="_______DIA355">[5]det_est!#REF!</definedName>
    <definedName name="_______ERA1" localSheetId="34">#REF!</definedName>
    <definedName name="_______ERA1" localSheetId="35">#REF!</definedName>
    <definedName name="_______ERA1" localSheetId="37">#REF!</definedName>
    <definedName name="_______ERA1" localSheetId="38">#REF!</definedName>
    <definedName name="_______ERA1" localSheetId="22">#REF!</definedName>
    <definedName name="_______ERA1" localSheetId="0">#REF!</definedName>
    <definedName name="_______ERA1" localSheetId="9">#REF!</definedName>
    <definedName name="_______ERA1" localSheetId="14">#REF!</definedName>
    <definedName name="_______ERA1" localSheetId="16">#REF!</definedName>
    <definedName name="_______ERA1" localSheetId="21">#REF!</definedName>
    <definedName name="_______ERA1" localSheetId="1">#REF!</definedName>
    <definedName name="_______ERA1" localSheetId="5">#REF!</definedName>
    <definedName name="_______ERA1">#REF!</definedName>
    <definedName name="_______ERA10" localSheetId="34">#REF!</definedName>
    <definedName name="_______ERA10" localSheetId="35">#REF!</definedName>
    <definedName name="_______ERA10" localSheetId="37">#REF!</definedName>
    <definedName name="_______ERA10" localSheetId="38">#REF!</definedName>
    <definedName name="_______ERA10" localSheetId="22">#REF!</definedName>
    <definedName name="_______ERA10" localSheetId="0">#REF!</definedName>
    <definedName name="_______ERA10" localSheetId="9">#REF!</definedName>
    <definedName name="_______ERA10" localSheetId="16">#REF!</definedName>
    <definedName name="_______ERA10" localSheetId="21">#REF!</definedName>
    <definedName name="_______ERA10" localSheetId="1">#REF!</definedName>
    <definedName name="_______ERA10" localSheetId="5">#REF!</definedName>
    <definedName name="_______ERA10">#REF!</definedName>
    <definedName name="_______ERA11" localSheetId="34">#REF!</definedName>
    <definedName name="_______ERA11" localSheetId="35">#REF!</definedName>
    <definedName name="_______ERA11" localSheetId="37">#REF!</definedName>
    <definedName name="_______ERA11" localSheetId="38">#REF!</definedName>
    <definedName name="_______ERA11" localSheetId="22">#REF!</definedName>
    <definedName name="_______ERA11" localSheetId="0">#REF!</definedName>
    <definedName name="_______ERA11" localSheetId="9">#REF!</definedName>
    <definedName name="_______ERA11" localSheetId="16">#REF!</definedName>
    <definedName name="_______ERA11" localSheetId="21">#REF!</definedName>
    <definedName name="_______ERA11" localSheetId="1">#REF!</definedName>
    <definedName name="_______ERA11" localSheetId="5">#REF!</definedName>
    <definedName name="_______ERA11">#REF!</definedName>
    <definedName name="_______ERA2" localSheetId="34">#REF!</definedName>
    <definedName name="_______ERA2" localSheetId="35">#REF!</definedName>
    <definedName name="_______ERA2" localSheetId="37">#REF!</definedName>
    <definedName name="_______ERA2" localSheetId="38">#REF!</definedName>
    <definedName name="_______ERA2" localSheetId="22">#REF!</definedName>
    <definedName name="_______ERA2" localSheetId="9">#REF!</definedName>
    <definedName name="_______ERA2" localSheetId="16">#REF!</definedName>
    <definedName name="_______ERA2" localSheetId="21">#REF!</definedName>
    <definedName name="_______ERA2" localSheetId="5">#REF!</definedName>
    <definedName name="_______ERA2">#REF!</definedName>
    <definedName name="_______ERA3" localSheetId="34">#REF!</definedName>
    <definedName name="_______ERA3" localSheetId="35">#REF!</definedName>
    <definedName name="_______ERA3" localSheetId="37">#REF!</definedName>
    <definedName name="_______ERA3" localSheetId="38">#REF!</definedName>
    <definedName name="_______ERA3" localSheetId="22">#REF!</definedName>
    <definedName name="_______ERA3" localSheetId="9">#REF!</definedName>
    <definedName name="_______ERA3" localSheetId="16">#REF!</definedName>
    <definedName name="_______ERA3" localSheetId="21">#REF!</definedName>
    <definedName name="_______ERA3" localSheetId="5">#REF!</definedName>
    <definedName name="_______ERA3">#REF!</definedName>
    <definedName name="_______ERA4">[3]Below_Earth!$H$12</definedName>
    <definedName name="_______ERA5" localSheetId="34">#REF!</definedName>
    <definedName name="_______ERA5" localSheetId="35">#REF!</definedName>
    <definedName name="_______ERA5" localSheetId="37">#REF!</definedName>
    <definedName name="_______ERA5" localSheetId="38">#REF!</definedName>
    <definedName name="_______ERA5" localSheetId="22">#REF!</definedName>
    <definedName name="_______ERA5" localSheetId="0">#REF!</definedName>
    <definedName name="_______ERA5" localSheetId="9">#REF!</definedName>
    <definedName name="_______ERA5" localSheetId="14">#REF!</definedName>
    <definedName name="_______ERA5" localSheetId="16">#REF!</definedName>
    <definedName name="_______ERA5" localSheetId="21">#REF!</definedName>
    <definedName name="_______ERA5" localSheetId="1">#REF!</definedName>
    <definedName name="_______ERA5" localSheetId="5">#REF!</definedName>
    <definedName name="_______ERA5">#REF!</definedName>
    <definedName name="_______ERA6" localSheetId="34">[4]DATA!#REF!</definedName>
    <definedName name="_______ERA6" localSheetId="35">[4]DATA!#REF!</definedName>
    <definedName name="_______ERA6" localSheetId="37">[4]DATA!#REF!</definedName>
    <definedName name="_______ERA6" localSheetId="38">[4]DATA!#REF!</definedName>
    <definedName name="_______ERA6" localSheetId="22">[4]DATA!#REF!</definedName>
    <definedName name="_______ERA6" localSheetId="0">[4]DATA!#REF!</definedName>
    <definedName name="_______ERA6" localSheetId="9">[4]DATA!#REF!</definedName>
    <definedName name="_______ERA6" localSheetId="14">[4]DATA!#REF!</definedName>
    <definedName name="_______ERA6" localSheetId="16">[4]DATA!#REF!</definedName>
    <definedName name="_______ERA6" localSheetId="21">[4]DATA!#REF!</definedName>
    <definedName name="_______ERA6" localSheetId="1">[4]DATA!#REF!</definedName>
    <definedName name="_______ERA6" localSheetId="5">[4]DATA!#REF!</definedName>
    <definedName name="_______ERA6">[4]DATA!#REF!</definedName>
    <definedName name="_______ERA7" localSheetId="34">[4]DATA!#REF!</definedName>
    <definedName name="_______ERA7" localSheetId="35">[4]DATA!#REF!</definedName>
    <definedName name="_______ERA7" localSheetId="37">[4]DATA!#REF!</definedName>
    <definedName name="_______ERA7" localSheetId="38">[4]DATA!#REF!</definedName>
    <definedName name="_______ERA7" localSheetId="22">[4]DATA!#REF!</definedName>
    <definedName name="_______ERA7" localSheetId="0">[4]DATA!#REF!</definedName>
    <definedName name="_______ERA7" localSheetId="9">[4]DATA!#REF!</definedName>
    <definedName name="_______ERA7" localSheetId="16">[4]DATA!#REF!</definedName>
    <definedName name="_______ERA7" localSheetId="21">[4]DATA!#REF!</definedName>
    <definedName name="_______ERA7" localSheetId="1">[4]DATA!#REF!</definedName>
    <definedName name="_______ERA7" localSheetId="5">[4]DATA!#REF!</definedName>
    <definedName name="_______ERA7">[4]DATA!#REF!</definedName>
    <definedName name="_______ERA8" localSheetId="34">[4]DATA!#REF!</definedName>
    <definedName name="_______ERA8" localSheetId="35">[4]DATA!#REF!</definedName>
    <definedName name="_______ERA8" localSheetId="37">[4]DATA!#REF!</definedName>
    <definedName name="_______ERA8" localSheetId="38">[4]DATA!#REF!</definedName>
    <definedName name="_______ERA8" localSheetId="22">[4]DATA!#REF!</definedName>
    <definedName name="_______ERA8" localSheetId="9">[4]DATA!#REF!</definedName>
    <definedName name="_______ERA8" localSheetId="16">[4]DATA!#REF!</definedName>
    <definedName name="_______ERA8" localSheetId="21">[4]DATA!#REF!</definedName>
    <definedName name="_______ERA8">[4]DATA!#REF!</definedName>
    <definedName name="_______ERA9" localSheetId="34">#REF!</definedName>
    <definedName name="_______ERA9" localSheetId="35">#REF!</definedName>
    <definedName name="_______ERA9" localSheetId="37">#REF!</definedName>
    <definedName name="_______ERA9" localSheetId="38">#REF!</definedName>
    <definedName name="_______ERA9" localSheetId="22">#REF!</definedName>
    <definedName name="_______ERA9" localSheetId="0">#REF!</definedName>
    <definedName name="_______ERA9" localSheetId="9">#REF!</definedName>
    <definedName name="_______ERA9" localSheetId="14">#REF!</definedName>
    <definedName name="_______ERA9" localSheetId="16">#REF!</definedName>
    <definedName name="_______ERA9" localSheetId="21">#REF!</definedName>
    <definedName name="_______ERA9" localSheetId="1">#REF!</definedName>
    <definedName name="_______ERA9" localSheetId="5">#REF!</definedName>
    <definedName name="_______ERA9">#REF!</definedName>
    <definedName name="_______HED1" localSheetId="34">#REF!</definedName>
    <definedName name="_______HED1" localSheetId="35">#REF!</definedName>
    <definedName name="_______HED1" localSheetId="37">#REF!</definedName>
    <definedName name="_______HED1" localSheetId="38">#REF!</definedName>
    <definedName name="_______HED1" localSheetId="22">#REF!</definedName>
    <definedName name="_______HED1" localSheetId="0">#REF!</definedName>
    <definedName name="_______HED1" localSheetId="9">#REF!</definedName>
    <definedName name="_______HED1" localSheetId="16">#REF!</definedName>
    <definedName name="_______HED1" localSheetId="21">#REF!</definedName>
    <definedName name="_______HED1" localSheetId="1">#REF!</definedName>
    <definedName name="_______HED1" localSheetId="5">#REF!</definedName>
    <definedName name="_______HED1">#REF!</definedName>
    <definedName name="_______HED2" localSheetId="34">#REF!</definedName>
    <definedName name="_______HED2" localSheetId="35">#REF!</definedName>
    <definedName name="_______HED2" localSheetId="37">#REF!</definedName>
    <definedName name="_______HED2" localSheetId="38">#REF!</definedName>
    <definedName name="_______HED2" localSheetId="22">#REF!</definedName>
    <definedName name="_______HED2" localSheetId="0">#REF!</definedName>
    <definedName name="_______HED2" localSheetId="9">#REF!</definedName>
    <definedName name="_______HED2" localSheetId="16">#REF!</definedName>
    <definedName name="_______HED2" localSheetId="21">#REF!</definedName>
    <definedName name="_______HED2" localSheetId="1">#REF!</definedName>
    <definedName name="_______HED2" localSheetId="5">#REF!</definedName>
    <definedName name="_______HED2">#REF!</definedName>
    <definedName name="_______Ki1" localSheetId="55">#REF!</definedName>
    <definedName name="_______Ki1" localSheetId="58">#REF!</definedName>
    <definedName name="_______Ki1" localSheetId="59">#REF!</definedName>
    <definedName name="_______Ki1" localSheetId="60">#REF!</definedName>
    <definedName name="_______Ki1" localSheetId="61">#REF!</definedName>
    <definedName name="_______Ki1" localSheetId="62">#REF!</definedName>
    <definedName name="_______Ki1" localSheetId="70">#REF!</definedName>
    <definedName name="_______Ki1" localSheetId="65">#REF!</definedName>
    <definedName name="_______Ki1" localSheetId="34">#REF!</definedName>
    <definedName name="_______Ki1" localSheetId="35">#REF!</definedName>
    <definedName name="_______Ki1" localSheetId="37">#REF!</definedName>
    <definedName name="_______Ki1" localSheetId="38">#REF!</definedName>
    <definedName name="_______Ki1" localSheetId="74">#REF!</definedName>
    <definedName name="_______Ki1" localSheetId="69">#REF!</definedName>
    <definedName name="_______Ki1" localSheetId="73">#REF!</definedName>
    <definedName name="_______Ki1" localSheetId="68">#REF!</definedName>
    <definedName name="_______Ki1" localSheetId="72">#REF!</definedName>
    <definedName name="_______Ki1" localSheetId="67">#REF!</definedName>
    <definedName name="_______Ki1" localSheetId="71">#REF!</definedName>
    <definedName name="_______Ki1" localSheetId="66">#REF!</definedName>
    <definedName name="_______Ki1" localSheetId="22">#REF!</definedName>
    <definedName name="_______Ki1" localSheetId="9">#REF!</definedName>
    <definedName name="_______Ki1" localSheetId="16">#REF!</definedName>
    <definedName name="_______Ki1" localSheetId="21">#REF!</definedName>
    <definedName name="_______Ki1" localSheetId="5">#REF!</definedName>
    <definedName name="_______Ki1">#REF!</definedName>
    <definedName name="_______Ki2" localSheetId="55">#REF!</definedName>
    <definedName name="_______Ki2" localSheetId="58">#REF!</definedName>
    <definedName name="_______Ki2" localSheetId="59">#REF!</definedName>
    <definedName name="_______Ki2" localSheetId="60">#REF!</definedName>
    <definedName name="_______Ki2" localSheetId="61">#REF!</definedName>
    <definedName name="_______Ki2" localSheetId="62">#REF!</definedName>
    <definedName name="_______Ki2" localSheetId="70">#REF!</definedName>
    <definedName name="_______Ki2" localSheetId="65">#REF!</definedName>
    <definedName name="_______Ki2" localSheetId="34">#REF!</definedName>
    <definedName name="_______Ki2" localSheetId="35">#REF!</definedName>
    <definedName name="_______Ki2" localSheetId="37">#REF!</definedName>
    <definedName name="_______Ki2" localSheetId="38">#REF!</definedName>
    <definedName name="_______Ki2" localSheetId="74">#REF!</definedName>
    <definedName name="_______Ki2" localSheetId="69">#REF!</definedName>
    <definedName name="_______Ki2" localSheetId="73">#REF!</definedName>
    <definedName name="_______Ki2" localSheetId="68">#REF!</definedName>
    <definedName name="_______Ki2" localSheetId="72">#REF!</definedName>
    <definedName name="_______Ki2" localSheetId="67">#REF!</definedName>
    <definedName name="_______Ki2" localSheetId="71">#REF!</definedName>
    <definedName name="_______Ki2" localSheetId="66">#REF!</definedName>
    <definedName name="_______Ki2" localSheetId="22">#REF!</definedName>
    <definedName name="_______Ki2" localSheetId="9">#REF!</definedName>
    <definedName name="_______Ki2" localSheetId="16">#REF!</definedName>
    <definedName name="_______Ki2" localSheetId="21">#REF!</definedName>
    <definedName name="_______Ki2" localSheetId="5">#REF!</definedName>
    <definedName name="_______Ki2">#REF!</definedName>
    <definedName name="_______RA1">'[7]B-W 25.0 (1-10)'!$B$52</definedName>
    <definedName name="_______RL2" localSheetId="55">#REF!</definedName>
    <definedName name="_______RL2" localSheetId="58">#REF!</definedName>
    <definedName name="_______RL2" localSheetId="59">#REF!</definedName>
    <definedName name="_______RL2" localSheetId="60">#REF!</definedName>
    <definedName name="_______RL2" localSheetId="61">#REF!</definedName>
    <definedName name="_______RL2" localSheetId="62">#REF!</definedName>
    <definedName name="_______RL2" localSheetId="70">#REF!</definedName>
    <definedName name="_______RL2" localSheetId="65">#REF!</definedName>
    <definedName name="_______RL2" localSheetId="34">#REF!</definedName>
    <definedName name="_______RL2" localSheetId="35">#REF!</definedName>
    <definedName name="_______RL2" localSheetId="37">#REF!</definedName>
    <definedName name="_______RL2" localSheetId="38">#REF!</definedName>
    <definedName name="_______RL2" localSheetId="74">#REF!</definedName>
    <definedName name="_______RL2" localSheetId="69">#REF!</definedName>
    <definedName name="_______RL2" localSheetId="73">#REF!</definedName>
    <definedName name="_______RL2" localSheetId="68">#REF!</definedName>
    <definedName name="_______RL2" localSheetId="72">#REF!</definedName>
    <definedName name="_______RL2" localSheetId="67">#REF!</definedName>
    <definedName name="_______RL2" localSheetId="71">#REF!</definedName>
    <definedName name="_______RL2" localSheetId="66">#REF!</definedName>
    <definedName name="_______RL2" localSheetId="22">#REF!</definedName>
    <definedName name="_______RL2" localSheetId="0">#REF!</definedName>
    <definedName name="_______RL2" localSheetId="9">#REF!</definedName>
    <definedName name="_______RL2" localSheetId="14">#REF!</definedName>
    <definedName name="_______RL2" localSheetId="16">#REF!</definedName>
    <definedName name="_______RL2" localSheetId="21">#REF!</definedName>
    <definedName name="_______RL2" localSheetId="1">#REF!</definedName>
    <definedName name="_______RL2" localSheetId="5">#REF!</definedName>
    <definedName name="_______RL2">#REF!</definedName>
    <definedName name="_______SCN6" localSheetId="55">#REF!</definedName>
    <definedName name="_______SCN6" localSheetId="58">#REF!</definedName>
    <definedName name="_______SCN6" localSheetId="59">#REF!</definedName>
    <definedName name="_______SCN6" localSheetId="60">#REF!</definedName>
    <definedName name="_______SCN6" localSheetId="61">#REF!</definedName>
    <definedName name="_______SCN6" localSheetId="62">#REF!</definedName>
    <definedName name="_______SCN6" localSheetId="70">#REF!</definedName>
    <definedName name="_______SCN6" localSheetId="65">#REF!</definedName>
    <definedName name="_______SCN6" localSheetId="34">#REF!</definedName>
    <definedName name="_______SCN6" localSheetId="35">#REF!</definedName>
    <definedName name="_______SCN6" localSheetId="37">#REF!</definedName>
    <definedName name="_______SCN6" localSheetId="38">#REF!</definedName>
    <definedName name="_______SCN6" localSheetId="74">#REF!</definedName>
    <definedName name="_______SCN6" localSheetId="69">#REF!</definedName>
    <definedName name="_______SCN6" localSheetId="73">#REF!</definedName>
    <definedName name="_______SCN6" localSheetId="68">#REF!</definedName>
    <definedName name="_______SCN6" localSheetId="72">#REF!</definedName>
    <definedName name="_______SCN6" localSheetId="67">#REF!</definedName>
    <definedName name="_______SCN6" localSheetId="71">#REF!</definedName>
    <definedName name="_______SCN6" localSheetId="66">#REF!</definedName>
    <definedName name="_______SCN6" localSheetId="22">#REF!</definedName>
    <definedName name="_______SCN6" localSheetId="0">#REF!</definedName>
    <definedName name="_______SCN6" localSheetId="9">#REF!</definedName>
    <definedName name="_______SCN6" localSheetId="16">#REF!</definedName>
    <definedName name="_______SCN6" localSheetId="21">#REF!</definedName>
    <definedName name="_______SCN6" localSheetId="1">#REF!</definedName>
    <definedName name="_______SCN6" localSheetId="5">#REF!</definedName>
    <definedName name="_______SCN6">#REF!</definedName>
    <definedName name="_______SE1" localSheetId="55">#REF!</definedName>
    <definedName name="_______SE1" localSheetId="58">#REF!</definedName>
    <definedName name="_______SE1" localSheetId="59">#REF!</definedName>
    <definedName name="_______SE1" localSheetId="60">#REF!</definedName>
    <definedName name="_______SE1" localSheetId="61">#REF!</definedName>
    <definedName name="_______SE1" localSheetId="62">#REF!</definedName>
    <definedName name="_______SE1" localSheetId="70">#REF!</definedName>
    <definedName name="_______SE1" localSheetId="65">#REF!</definedName>
    <definedName name="_______SE1" localSheetId="34">#REF!</definedName>
    <definedName name="_______SE1" localSheetId="35">#REF!</definedName>
    <definedName name="_______SE1" localSheetId="37">#REF!</definedName>
    <definedName name="_______SE1" localSheetId="38">#REF!</definedName>
    <definedName name="_______SE1" localSheetId="74">#REF!</definedName>
    <definedName name="_______SE1" localSheetId="69">#REF!</definedName>
    <definedName name="_______SE1" localSheetId="73">#REF!</definedName>
    <definedName name="_______SE1" localSheetId="68">#REF!</definedName>
    <definedName name="_______SE1" localSheetId="72">#REF!</definedName>
    <definedName name="_______SE1" localSheetId="67">#REF!</definedName>
    <definedName name="_______SE1" localSheetId="71">#REF!</definedName>
    <definedName name="_______SE1" localSheetId="66">#REF!</definedName>
    <definedName name="_______SE1" localSheetId="22">#REF!</definedName>
    <definedName name="_______SE1" localSheetId="0">#REF!</definedName>
    <definedName name="_______SE1" localSheetId="9">#REF!</definedName>
    <definedName name="_______SE1" localSheetId="16">#REF!</definedName>
    <definedName name="_______SE1" localSheetId="21">#REF!</definedName>
    <definedName name="_______SE1" localSheetId="1">#REF!</definedName>
    <definedName name="_______SE1" localSheetId="5">#REF!</definedName>
    <definedName name="_______SE1">#REF!</definedName>
    <definedName name="_______SET1" localSheetId="55">#REF!</definedName>
    <definedName name="_______SET1" localSheetId="58">#REF!</definedName>
    <definedName name="_______SET1" localSheetId="59">#REF!</definedName>
    <definedName name="_______SET1" localSheetId="60">#REF!</definedName>
    <definedName name="_______SET1" localSheetId="61">#REF!</definedName>
    <definedName name="_______SET1" localSheetId="62">#REF!</definedName>
    <definedName name="_______SET1" localSheetId="70">#REF!</definedName>
    <definedName name="_______SET1" localSheetId="65">#REF!</definedName>
    <definedName name="_______SET1" localSheetId="34">#REF!</definedName>
    <definedName name="_______SET1" localSheetId="35">#REF!</definedName>
    <definedName name="_______SET1" localSheetId="37">#REF!</definedName>
    <definedName name="_______SET1" localSheetId="38">#REF!</definedName>
    <definedName name="_______SET1" localSheetId="74">#REF!</definedName>
    <definedName name="_______SET1" localSheetId="69">#REF!</definedName>
    <definedName name="_______SET1" localSheetId="73">#REF!</definedName>
    <definedName name="_______SET1" localSheetId="68">#REF!</definedName>
    <definedName name="_______SET1" localSheetId="72">#REF!</definedName>
    <definedName name="_______SET1" localSheetId="67">#REF!</definedName>
    <definedName name="_______SET1" localSheetId="71">#REF!</definedName>
    <definedName name="_______SET1" localSheetId="66">#REF!</definedName>
    <definedName name="_______SET1" localSheetId="22">#REF!</definedName>
    <definedName name="_______SET1" localSheetId="9">#REF!</definedName>
    <definedName name="_______SET1" localSheetId="16">#REF!</definedName>
    <definedName name="_______SET1" localSheetId="21">#REF!</definedName>
    <definedName name="_______SET1" localSheetId="5">#REF!</definedName>
    <definedName name="_______SET1">#REF!</definedName>
    <definedName name="_______SET2" localSheetId="55">#REF!</definedName>
    <definedName name="_______SET2" localSheetId="58">#REF!</definedName>
    <definedName name="_______SET2" localSheetId="59">#REF!</definedName>
    <definedName name="_______SET2" localSheetId="60">#REF!</definedName>
    <definedName name="_______SET2" localSheetId="61">#REF!</definedName>
    <definedName name="_______SET2" localSheetId="62">#REF!</definedName>
    <definedName name="_______SET2" localSheetId="70">#REF!</definedName>
    <definedName name="_______SET2" localSheetId="65">#REF!</definedName>
    <definedName name="_______SET2" localSheetId="34">#REF!</definedName>
    <definedName name="_______SET2" localSheetId="35">#REF!</definedName>
    <definedName name="_______SET2" localSheetId="37">#REF!</definedName>
    <definedName name="_______SET2" localSheetId="38">#REF!</definedName>
    <definedName name="_______SET2" localSheetId="74">#REF!</definedName>
    <definedName name="_______SET2" localSheetId="69">#REF!</definedName>
    <definedName name="_______SET2" localSheetId="73">#REF!</definedName>
    <definedName name="_______SET2" localSheetId="68">#REF!</definedName>
    <definedName name="_______SET2" localSheetId="72">#REF!</definedName>
    <definedName name="_______SET2" localSheetId="67">#REF!</definedName>
    <definedName name="_______SET2" localSheetId="71">#REF!</definedName>
    <definedName name="_______SET2" localSheetId="66">#REF!</definedName>
    <definedName name="_______SET2" localSheetId="22">#REF!</definedName>
    <definedName name="_______SET2" localSheetId="9">#REF!</definedName>
    <definedName name="_______SET2" localSheetId="16">#REF!</definedName>
    <definedName name="_______SET2" localSheetId="21">#REF!</definedName>
    <definedName name="_______SET2" localSheetId="5">#REF!</definedName>
    <definedName name="_______SET2">#REF!</definedName>
    <definedName name="_______SET21" localSheetId="55">#REF!</definedName>
    <definedName name="_______SET21" localSheetId="58">#REF!</definedName>
    <definedName name="_______SET21" localSheetId="59">#REF!</definedName>
    <definedName name="_______SET21" localSheetId="60">#REF!</definedName>
    <definedName name="_______SET21" localSheetId="61">#REF!</definedName>
    <definedName name="_______SET21" localSheetId="62">#REF!</definedName>
    <definedName name="_______SET21" localSheetId="70">#REF!</definedName>
    <definedName name="_______SET21" localSheetId="65">#REF!</definedName>
    <definedName name="_______SET21" localSheetId="34">#REF!</definedName>
    <definedName name="_______SET21" localSheetId="35">#REF!</definedName>
    <definedName name="_______SET21" localSheetId="37">#REF!</definedName>
    <definedName name="_______SET21" localSheetId="38">#REF!</definedName>
    <definedName name="_______SET21" localSheetId="74">#REF!</definedName>
    <definedName name="_______SET21" localSheetId="69">#REF!</definedName>
    <definedName name="_______SET21" localSheetId="73">#REF!</definedName>
    <definedName name="_______SET21" localSheetId="68">#REF!</definedName>
    <definedName name="_______SET21" localSheetId="72">#REF!</definedName>
    <definedName name="_______SET21" localSheetId="67">#REF!</definedName>
    <definedName name="_______SET21" localSheetId="71">#REF!</definedName>
    <definedName name="_______SET21" localSheetId="66">#REF!</definedName>
    <definedName name="_______SET21" localSheetId="22">#REF!</definedName>
    <definedName name="_______SET21" localSheetId="9">#REF!</definedName>
    <definedName name="_______SET21" localSheetId="16">#REF!</definedName>
    <definedName name="_______SET21" localSheetId="21">#REF!</definedName>
    <definedName name="_______SET21" localSheetId="5">#REF!</definedName>
    <definedName name="_______SET21">#REF!</definedName>
    <definedName name="_______SI1" localSheetId="55">#REF!</definedName>
    <definedName name="_______SI1" localSheetId="58">#REF!</definedName>
    <definedName name="_______SI1" localSheetId="59">#REF!</definedName>
    <definedName name="_______SI1" localSheetId="60">#REF!</definedName>
    <definedName name="_______SI1" localSheetId="61">#REF!</definedName>
    <definedName name="_______SI1" localSheetId="62">#REF!</definedName>
    <definedName name="_______SI1" localSheetId="70">#REF!</definedName>
    <definedName name="_______SI1" localSheetId="65">#REF!</definedName>
    <definedName name="_______SI1" localSheetId="34">#REF!</definedName>
    <definedName name="_______SI1" localSheetId="35">#REF!</definedName>
    <definedName name="_______SI1" localSheetId="37">#REF!</definedName>
    <definedName name="_______SI1" localSheetId="38">#REF!</definedName>
    <definedName name="_______SI1" localSheetId="74">#REF!</definedName>
    <definedName name="_______SI1" localSheetId="69">#REF!</definedName>
    <definedName name="_______SI1" localSheetId="73">#REF!</definedName>
    <definedName name="_______SI1" localSheetId="68">#REF!</definedName>
    <definedName name="_______SI1" localSheetId="72">#REF!</definedName>
    <definedName name="_______SI1" localSheetId="67">#REF!</definedName>
    <definedName name="_______SI1" localSheetId="71">#REF!</definedName>
    <definedName name="_______SI1" localSheetId="66">#REF!</definedName>
    <definedName name="_______SI1" localSheetId="22">#REF!</definedName>
    <definedName name="_______SI1" localSheetId="9">#REF!</definedName>
    <definedName name="_______SI1" localSheetId="16">#REF!</definedName>
    <definedName name="_______SI1" localSheetId="21">#REF!</definedName>
    <definedName name="_______SI1" localSheetId="5">#REF!</definedName>
    <definedName name="_______SI1">#REF!</definedName>
    <definedName name="_______TB2">'[6]SPT vs PHI'!$B$2:$C$65</definedName>
    <definedName name="_______Tk1" localSheetId="55">#REF!</definedName>
    <definedName name="_______Tk1" localSheetId="58">#REF!</definedName>
    <definedName name="_______Tk1" localSheetId="59">#REF!</definedName>
    <definedName name="_______Tk1" localSheetId="60">#REF!</definedName>
    <definedName name="_______Tk1" localSheetId="61">#REF!</definedName>
    <definedName name="_______Tk1" localSheetId="62">#REF!</definedName>
    <definedName name="_______Tk1" localSheetId="70">#REF!</definedName>
    <definedName name="_______Tk1" localSheetId="65">#REF!</definedName>
    <definedName name="_______Tk1" localSheetId="34">#REF!</definedName>
    <definedName name="_______Tk1" localSheetId="35">#REF!</definedName>
    <definedName name="_______Tk1" localSheetId="37">#REF!</definedName>
    <definedName name="_______Tk1" localSheetId="38">#REF!</definedName>
    <definedName name="_______Tk1" localSheetId="74">#REF!</definedName>
    <definedName name="_______Tk1" localSheetId="69">#REF!</definedName>
    <definedName name="_______Tk1" localSheetId="73">#REF!</definedName>
    <definedName name="_______Tk1" localSheetId="68">#REF!</definedName>
    <definedName name="_______Tk1" localSheetId="72">#REF!</definedName>
    <definedName name="_______Tk1" localSheetId="67">#REF!</definedName>
    <definedName name="_______Tk1" localSheetId="71">#REF!</definedName>
    <definedName name="_______Tk1" localSheetId="66">#REF!</definedName>
    <definedName name="_______Tk1" localSheetId="22">#REF!</definedName>
    <definedName name="_______Tk1" localSheetId="0">#REF!</definedName>
    <definedName name="_______Tk1" localSheetId="9">#REF!</definedName>
    <definedName name="_______Tk1" localSheetId="14">#REF!</definedName>
    <definedName name="_______Tk1" localSheetId="16">#REF!</definedName>
    <definedName name="_______Tk1" localSheetId="21">#REF!</definedName>
    <definedName name="_______Tk1" localSheetId="1">#REF!</definedName>
    <definedName name="_______Tk1" localSheetId="5">#REF!</definedName>
    <definedName name="_______Tk1">#REF!</definedName>
    <definedName name="_______Tkl1" localSheetId="55">#REF!</definedName>
    <definedName name="_______Tkl1" localSheetId="58">#REF!</definedName>
    <definedName name="_______Tkl1" localSheetId="59">#REF!</definedName>
    <definedName name="_______Tkl1" localSheetId="60">#REF!</definedName>
    <definedName name="_______Tkl1" localSheetId="61">#REF!</definedName>
    <definedName name="_______Tkl1" localSheetId="62">#REF!</definedName>
    <definedName name="_______Tkl1" localSheetId="70">#REF!</definedName>
    <definedName name="_______Tkl1" localSheetId="65">#REF!</definedName>
    <definedName name="_______Tkl1" localSheetId="34">#REF!</definedName>
    <definedName name="_______Tkl1" localSheetId="35">#REF!</definedName>
    <definedName name="_______Tkl1" localSheetId="37">#REF!</definedName>
    <definedName name="_______Tkl1" localSheetId="38">#REF!</definedName>
    <definedName name="_______Tkl1" localSheetId="74">#REF!</definedName>
    <definedName name="_______Tkl1" localSheetId="69">#REF!</definedName>
    <definedName name="_______Tkl1" localSheetId="73">#REF!</definedName>
    <definedName name="_______Tkl1" localSheetId="68">#REF!</definedName>
    <definedName name="_______Tkl1" localSheetId="72">#REF!</definedName>
    <definedName name="_______Tkl1" localSheetId="67">#REF!</definedName>
    <definedName name="_______Tkl1" localSheetId="71">#REF!</definedName>
    <definedName name="_______Tkl1" localSheetId="66">#REF!</definedName>
    <definedName name="_______Tkl1" localSheetId="22">#REF!</definedName>
    <definedName name="_______Tkl1" localSheetId="0">#REF!</definedName>
    <definedName name="_______Tkl1" localSheetId="9">#REF!</definedName>
    <definedName name="_______Tkl1" localSheetId="16">#REF!</definedName>
    <definedName name="_______Tkl1" localSheetId="21">#REF!</definedName>
    <definedName name="_______Tkl1" localSheetId="1">#REF!</definedName>
    <definedName name="_______Tkl1" localSheetId="5">#REF!</definedName>
    <definedName name="_______Tkl1">#REF!</definedName>
    <definedName name="_______TOT200" localSheetId="70">[5]det_est!#REF!</definedName>
    <definedName name="_______TOT200" localSheetId="65">[5]det_est!#REF!</definedName>
    <definedName name="_______TOT200" localSheetId="34">[5]det_est!#REF!</definedName>
    <definedName name="_______TOT200" localSheetId="35">[5]det_est!#REF!</definedName>
    <definedName name="_______TOT200" localSheetId="37">[5]det_est!#REF!</definedName>
    <definedName name="_______TOT200" localSheetId="38">[5]det_est!#REF!</definedName>
    <definedName name="_______TOT200" localSheetId="74">[5]det_est!#REF!</definedName>
    <definedName name="_______TOT200" localSheetId="69">[5]det_est!#REF!</definedName>
    <definedName name="_______TOT200" localSheetId="73">[5]det_est!#REF!</definedName>
    <definedName name="_______TOT200" localSheetId="68">[5]det_est!#REF!</definedName>
    <definedName name="_______TOT200" localSheetId="72">[5]det_est!#REF!</definedName>
    <definedName name="_______TOT200" localSheetId="67">[5]det_est!#REF!</definedName>
    <definedName name="_______TOT200" localSheetId="71">[5]det_est!#REF!</definedName>
    <definedName name="_______TOT200" localSheetId="66">[5]det_est!#REF!</definedName>
    <definedName name="_______TOT200" localSheetId="22">[5]det_est!#REF!</definedName>
    <definedName name="_______TOT200" localSheetId="0">[5]det_est!#REF!</definedName>
    <definedName name="_______TOT200" localSheetId="9">[5]det_est!#REF!</definedName>
    <definedName name="_______TOT200" localSheetId="16">[5]det_est!#REF!</definedName>
    <definedName name="_______TOT200" localSheetId="21">[5]det_est!#REF!</definedName>
    <definedName name="_______TOT200" localSheetId="1">[5]det_est!#REF!</definedName>
    <definedName name="_______TOT200" localSheetId="5">[5]det_est!#REF!</definedName>
    <definedName name="_______TOT200">[5]det_est!#REF!</definedName>
    <definedName name="_______TOT225" localSheetId="70">[5]det_est!#REF!</definedName>
    <definedName name="_______TOT225" localSheetId="65">[5]det_est!#REF!</definedName>
    <definedName name="_______TOT225" localSheetId="34">[5]det_est!#REF!</definedName>
    <definedName name="_______TOT225" localSheetId="35">[5]det_est!#REF!</definedName>
    <definedName name="_______TOT225" localSheetId="37">[5]det_est!#REF!</definedName>
    <definedName name="_______TOT225" localSheetId="38">[5]det_est!#REF!</definedName>
    <definedName name="_______TOT225" localSheetId="74">[5]det_est!#REF!</definedName>
    <definedName name="_______TOT225" localSheetId="69">[5]det_est!#REF!</definedName>
    <definedName name="_______TOT225" localSheetId="73">[5]det_est!#REF!</definedName>
    <definedName name="_______TOT225" localSheetId="68">[5]det_est!#REF!</definedName>
    <definedName name="_______TOT225" localSheetId="72">[5]det_est!#REF!</definedName>
    <definedName name="_______TOT225" localSheetId="67">[5]det_est!#REF!</definedName>
    <definedName name="_______TOT225" localSheetId="71">[5]det_est!#REF!</definedName>
    <definedName name="_______TOT225" localSheetId="66">[5]det_est!#REF!</definedName>
    <definedName name="_______TOT225" localSheetId="22">[5]det_est!#REF!</definedName>
    <definedName name="_______TOT225" localSheetId="0">[5]det_est!#REF!</definedName>
    <definedName name="_______TOT225" localSheetId="9">[5]det_est!#REF!</definedName>
    <definedName name="_______TOT225" localSheetId="16">[5]det_est!#REF!</definedName>
    <definedName name="_______TOT225" localSheetId="21">[5]det_est!#REF!</definedName>
    <definedName name="_______TOT225" localSheetId="1">[5]det_est!#REF!</definedName>
    <definedName name="_______TOT225" localSheetId="5">[5]det_est!#REF!</definedName>
    <definedName name="_______TOT225">[5]det_est!#REF!</definedName>
    <definedName name="_______TOT250" localSheetId="70">[5]det_est!#REF!</definedName>
    <definedName name="_______TOT250" localSheetId="65">[5]det_est!#REF!</definedName>
    <definedName name="_______TOT250" localSheetId="34">[5]det_est!#REF!</definedName>
    <definedName name="_______TOT250" localSheetId="35">[5]det_est!#REF!</definedName>
    <definedName name="_______TOT250" localSheetId="37">[5]det_est!#REF!</definedName>
    <definedName name="_______TOT250" localSheetId="38">[5]det_est!#REF!</definedName>
    <definedName name="_______TOT250" localSheetId="74">[5]det_est!#REF!</definedName>
    <definedName name="_______TOT250" localSheetId="69">[5]det_est!#REF!</definedName>
    <definedName name="_______TOT250" localSheetId="73">[5]det_est!#REF!</definedName>
    <definedName name="_______TOT250" localSheetId="68">[5]det_est!#REF!</definedName>
    <definedName name="_______TOT250" localSheetId="72">[5]det_est!#REF!</definedName>
    <definedName name="_______TOT250" localSheetId="67">[5]det_est!#REF!</definedName>
    <definedName name="_______TOT250" localSheetId="71">[5]det_est!#REF!</definedName>
    <definedName name="_______TOT250" localSheetId="66">[5]det_est!#REF!</definedName>
    <definedName name="_______TOT250" localSheetId="22">[5]det_est!#REF!</definedName>
    <definedName name="_______TOT250" localSheetId="0">[5]det_est!#REF!</definedName>
    <definedName name="_______TOT250" localSheetId="9">[5]det_est!#REF!</definedName>
    <definedName name="_______TOT250" localSheetId="16">[5]det_est!#REF!</definedName>
    <definedName name="_______TOT250" localSheetId="21">[5]det_est!#REF!</definedName>
    <definedName name="_______TOT250" localSheetId="1">[5]det_est!#REF!</definedName>
    <definedName name="_______TOT250">[5]det_est!#REF!</definedName>
    <definedName name="_______TOT280" localSheetId="70">[5]det_est!#REF!</definedName>
    <definedName name="_______TOT280" localSheetId="65">[5]det_est!#REF!</definedName>
    <definedName name="_______TOT280" localSheetId="34">[5]det_est!#REF!</definedName>
    <definedName name="_______TOT280" localSheetId="35">[5]det_est!#REF!</definedName>
    <definedName name="_______TOT280" localSheetId="37">[5]det_est!#REF!</definedName>
    <definedName name="_______TOT280" localSheetId="38">[5]det_est!#REF!</definedName>
    <definedName name="_______TOT280" localSheetId="74">[5]det_est!#REF!</definedName>
    <definedName name="_______TOT280" localSheetId="69">[5]det_est!#REF!</definedName>
    <definedName name="_______TOT280" localSheetId="73">[5]det_est!#REF!</definedName>
    <definedName name="_______TOT280" localSheetId="68">[5]det_est!#REF!</definedName>
    <definedName name="_______TOT280" localSheetId="72">[5]det_est!#REF!</definedName>
    <definedName name="_______TOT280" localSheetId="67">[5]det_est!#REF!</definedName>
    <definedName name="_______TOT280" localSheetId="71">[5]det_est!#REF!</definedName>
    <definedName name="_______TOT280" localSheetId="66">[5]det_est!#REF!</definedName>
    <definedName name="_______TOT280" localSheetId="22">[5]det_est!#REF!</definedName>
    <definedName name="_______TOT280" localSheetId="0">[5]det_est!#REF!</definedName>
    <definedName name="_______TOT280" localSheetId="9">[5]det_est!#REF!</definedName>
    <definedName name="_______TOT280" localSheetId="16">[5]det_est!#REF!</definedName>
    <definedName name="_______TOT280" localSheetId="21">[5]det_est!#REF!</definedName>
    <definedName name="_______TOT280" localSheetId="1">[5]det_est!#REF!</definedName>
    <definedName name="_______TOT280">[5]det_est!#REF!</definedName>
    <definedName name="_______TOT315" localSheetId="34">[5]det_est!#REF!</definedName>
    <definedName name="_______TOT315" localSheetId="35">[5]det_est!#REF!</definedName>
    <definedName name="_______TOT315" localSheetId="37">[5]det_est!#REF!</definedName>
    <definedName name="_______TOT315" localSheetId="38">[5]det_est!#REF!</definedName>
    <definedName name="_______TOT315" localSheetId="22">[5]det_est!#REF!</definedName>
    <definedName name="_______TOT315" localSheetId="9">[5]det_est!#REF!</definedName>
    <definedName name="_______TOT315" localSheetId="16">[5]det_est!#REF!</definedName>
    <definedName name="_______TOT315" localSheetId="21">[5]det_est!#REF!</definedName>
    <definedName name="_______TOT315">[5]det_est!#REF!</definedName>
    <definedName name="_______TOT355" localSheetId="34">[5]det_est!#REF!</definedName>
    <definedName name="_______TOT355" localSheetId="35">[5]det_est!#REF!</definedName>
    <definedName name="_______TOT355" localSheetId="37">[5]det_est!#REF!</definedName>
    <definedName name="_______TOT355" localSheetId="38">[5]det_est!#REF!</definedName>
    <definedName name="_______TOT355" localSheetId="22">[5]det_est!#REF!</definedName>
    <definedName name="_______TOT355" localSheetId="9">[5]det_est!#REF!</definedName>
    <definedName name="_______TOT355" localSheetId="16">[5]det_est!#REF!</definedName>
    <definedName name="_______TOT355" localSheetId="21">[5]det_est!#REF!</definedName>
    <definedName name="_______TOT355">[5]det_est!#REF!</definedName>
    <definedName name="_______xlnm.Print_Area" localSheetId="22">#REF!</definedName>
    <definedName name="_______xlnm.Print_Area" localSheetId="0">#REF!</definedName>
    <definedName name="_______xlnm.Print_Area" localSheetId="9">#REF!</definedName>
    <definedName name="_______xlnm.Print_Area" localSheetId="14">#REF!</definedName>
    <definedName name="_______xlnm.Print_Area" localSheetId="16">#REF!</definedName>
    <definedName name="_______xlnm.Print_Area" localSheetId="21">#REF!</definedName>
    <definedName name="_______xlnm.Print_Area" localSheetId="1">#REF!</definedName>
    <definedName name="_______xlnm.Print_Area" localSheetId="5">#REF!</definedName>
    <definedName name="_______xlnm.Print_Area">#REF!</definedName>
    <definedName name="_______xlnm.Print_Area_1" localSheetId="22">#REF!</definedName>
    <definedName name="_______xlnm.Print_Area_1" localSheetId="0">#REF!</definedName>
    <definedName name="_______xlnm.Print_Area_1" localSheetId="9">#REF!</definedName>
    <definedName name="_______xlnm.Print_Area_1" localSheetId="16">#REF!</definedName>
    <definedName name="_______xlnm.Print_Area_1" localSheetId="21">#REF!</definedName>
    <definedName name="_______xlnm.Print_Area_1" localSheetId="1">#REF!</definedName>
    <definedName name="_______xlnm.Print_Area_1" localSheetId="5">#REF!</definedName>
    <definedName name="_______xlnm.Print_Area_1">#REF!</definedName>
    <definedName name="_______xlnm.Print_Area_10" localSheetId="22">#REF!</definedName>
    <definedName name="_______xlnm.Print_Area_10" localSheetId="0">#REF!</definedName>
    <definedName name="_______xlnm.Print_Area_10" localSheetId="9">#REF!</definedName>
    <definedName name="_______xlnm.Print_Area_10" localSheetId="16">#REF!</definedName>
    <definedName name="_______xlnm.Print_Area_10" localSheetId="21">#REF!</definedName>
    <definedName name="_______xlnm.Print_Area_10" localSheetId="1">#REF!</definedName>
    <definedName name="_______xlnm.Print_Area_10" localSheetId="5">#REF!</definedName>
    <definedName name="_______xlnm.Print_Area_10">#REF!</definedName>
    <definedName name="_______xlnm.Print_Area_2" localSheetId="22">#REF!</definedName>
    <definedName name="_______xlnm.Print_Area_2" localSheetId="9">#REF!</definedName>
    <definedName name="_______xlnm.Print_Area_2" localSheetId="16">#REF!</definedName>
    <definedName name="_______xlnm.Print_Area_2" localSheetId="21">#REF!</definedName>
    <definedName name="_______xlnm.Print_Area_2" localSheetId="5">#REF!</definedName>
    <definedName name="_______xlnm.Print_Area_2">#REF!</definedName>
    <definedName name="_______xlnm.Print_Area_3" localSheetId="22">#REF!</definedName>
    <definedName name="_______xlnm.Print_Area_3" localSheetId="9">#REF!</definedName>
    <definedName name="_______xlnm.Print_Area_3" localSheetId="16">#REF!</definedName>
    <definedName name="_______xlnm.Print_Area_3" localSheetId="21">#REF!</definedName>
    <definedName name="_______xlnm.Print_Area_3" localSheetId="5">#REF!</definedName>
    <definedName name="_______xlnm.Print_Area_3">#REF!</definedName>
    <definedName name="_______xlnm.Print_Area_4" localSheetId="22">#REF!</definedName>
    <definedName name="_______xlnm.Print_Area_4" localSheetId="9">#REF!</definedName>
    <definedName name="_______xlnm.Print_Area_4" localSheetId="16">#REF!</definedName>
    <definedName name="_______xlnm.Print_Area_4" localSheetId="21">#REF!</definedName>
    <definedName name="_______xlnm.Print_Area_4" localSheetId="5">#REF!</definedName>
    <definedName name="_______xlnm.Print_Area_4">#REF!</definedName>
    <definedName name="_______xlnm.Print_Area_5" localSheetId="22">#REF!</definedName>
    <definedName name="_______xlnm.Print_Area_5" localSheetId="9">#REF!</definedName>
    <definedName name="_______xlnm.Print_Area_5" localSheetId="16">#REF!</definedName>
    <definedName name="_______xlnm.Print_Area_5" localSheetId="21">#REF!</definedName>
    <definedName name="_______xlnm.Print_Area_5" localSheetId="5">#REF!</definedName>
    <definedName name="_______xlnm.Print_Area_5">#REF!</definedName>
    <definedName name="_______xlnm.Print_Area_6" localSheetId="22">#REF!</definedName>
    <definedName name="_______xlnm.Print_Area_6" localSheetId="9">#REF!</definedName>
    <definedName name="_______xlnm.Print_Area_6" localSheetId="16">#REF!</definedName>
    <definedName name="_______xlnm.Print_Area_6" localSheetId="21">#REF!</definedName>
    <definedName name="_______xlnm.Print_Area_6" localSheetId="5">#REF!</definedName>
    <definedName name="_______xlnm.Print_Area_6">#REF!</definedName>
    <definedName name="_______xlnm.Print_Area_9" localSheetId="22">#REF!</definedName>
    <definedName name="_______xlnm.Print_Area_9" localSheetId="9">#REF!</definedName>
    <definedName name="_______xlnm.Print_Area_9" localSheetId="16">#REF!</definedName>
    <definedName name="_______xlnm.Print_Area_9" localSheetId="21">#REF!</definedName>
    <definedName name="_______xlnm.Print_Area_9" localSheetId="5">#REF!</definedName>
    <definedName name="_______xlnm.Print_Area_9">#REF!</definedName>
    <definedName name="_______xlnm.Print_Titles_1" localSheetId="22">#REF!</definedName>
    <definedName name="_______xlnm.Print_Titles_1" localSheetId="9">#REF!</definedName>
    <definedName name="_______xlnm.Print_Titles_1" localSheetId="16">#REF!</definedName>
    <definedName name="_______xlnm.Print_Titles_1" localSheetId="21">#REF!</definedName>
    <definedName name="_______xlnm.Print_Titles_1" localSheetId="5">#REF!</definedName>
    <definedName name="_______xlnm.Print_Titles_1">#REF!</definedName>
    <definedName name="_______xlnm.Print_Titles_10" localSheetId="22">#REF!</definedName>
    <definedName name="_______xlnm.Print_Titles_10" localSheetId="9">#REF!</definedName>
    <definedName name="_______xlnm.Print_Titles_10" localSheetId="16">#REF!</definedName>
    <definedName name="_______xlnm.Print_Titles_10" localSheetId="21">#REF!</definedName>
    <definedName name="_______xlnm.Print_Titles_10" localSheetId="5">#REF!</definedName>
    <definedName name="_______xlnm.Print_Titles_10">#REF!</definedName>
    <definedName name="_______xlnm.Print_Titles_3" localSheetId="22">#REF!</definedName>
    <definedName name="_______xlnm.Print_Titles_3" localSheetId="9">#REF!</definedName>
    <definedName name="_______xlnm.Print_Titles_3" localSheetId="16">#REF!</definedName>
    <definedName name="_______xlnm.Print_Titles_3" localSheetId="21">#REF!</definedName>
    <definedName name="_______xlnm.Print_Titles_3" localSheetId="5">#REF!</definedName>
    <definedName name="_______xlnm.Print_Titles_3">#REF!</definedName>
    <definedName name="_______xlnm.Print_Titles_7" localSheetId="22">'[2]Sch.Main Bldg.'!#REF!</definedName>
    <definedName name="_______xlnm.Print_Titles_7" localSheetId="9">'[2]Sch.Main Bldg.'!#REF!</definedName>
    <definedName name="_______xlnm.Print_Titles_7" localSheetId="16">'[2]Sch.Main Bldg.'!#REF!</definedName>
    <definedName name="_______xlnm.Print_Titles_7" localSheetId="21">'[2]Sch.Main Bldg.'!#REF!</definedName>
    <definedName name="_______xlnm.Print_Titles_7">'[2]Sch.Main Bldg.'!#REF!</definedName>
    <definedName name="_______xlnm.Print_Titles_9" localSheetId="22">#REF!</definedName>
    <definedName name="_______xlnm.Print_Titles_9" localSheetId="0">#REF!</definedName>
    <definedName name="_______xlnm.Print_Titles_9" localSheetId="9">#REF!</definedName>
    <definedName name="_______xlnm.Print_Titles_9" localSheetId="14">#REF!</definedName>
    <definedName name="_______xlnm.Print_Titles_9" localSheetId="16">#REF!</definedName>
    <definedName name="_______xlnm.Print_Titles_9" localSheetId="21">#REF!</definedName>
    <definedName name="_______xlnm.Print_Titles_9" localSheetId="1">#REF!</definedName>
    <definedName name="_______xlnm.Print_Titles_9" localSheetId="5">#REF!</definedName>
    <definedName name="_______xlnm.Print_Titles_9">#REF!</definedName>
    <definedName name="______DEF1" localSheetId="55">#REF!</definedName>
    <definedName name="______DEF1" localSheetId="58">#REF!</definedName>
    <definedName name="______DEF1" localSheetId="59">#REF!</definedName>
    <definedName name="______DEF1" localSheetId="60">#REF!</definedName>
    <definedName name="______DEF1" localSheetId="61">#REF!</definedName>
    <definedName name="______DEF1" localSheetId="62">#REF!</definedName>
    <definedName name="______DEF1" localSheetId="70">#REF!</definedName>
    <definedName name="______DEF1" localSheetId="65">#REF!</definedName>
    <definedName name="______DEF1" localSheetId="34">#REF!</definedName>
    <definedName name="______DEF1" localSheetId="35">#REF!</definedName>
    <definedName name="______DEF1" localSheetId="37">#REF!</definedName>
    <definedName name="______DEF1" localSheetId="38">#REF!</definedName>
    <definedName name="______DEF1" localSheetId="74">#REF!</definedName>
    <definedName name="______DEF1" localSheetId="69">#REF!</definedName>
    <definedName name="______DEF1" localSheetId="73">#REF!</definedName>
    <definedName name="______DEF1" localSheetId="68">#REF!</definedName>
    <definedName name="______DEF1" localSheetId="72">#REF!</definedName>
    <definedName name="______DEF1" localSheetId="67">#REF!</definedName>
    <definedName name="______DEF1" localSheetId="71">#REF!</definedName>
    <definedName name="______DEF1" localSheetId="66">#REF!</definedName>
    <definedName name="______DEF1" localSheetId="22">#REF!</definedName>
    <definedName name="______DEF1" localSheetId="0">#REF!</definedName>
    <definedName name="______DEF1" localSheetId="9">#REF!</definedName>
    <definedName name="______DEF1" localSheetId="16">#REF!</definedName>
    <definedName name="______DEF1" localSheetId="21">#REF!</definedName>
    <definedName name="______DEF1" localSheetId="1">#REF!</definedName>
    <definedName name="______DEF1" localSheetId="5">#REF!</definedName>
    <definedName name="______DEF1">#REF!</definedName>
    <definedName name="______DEF2" localSheetId="55">#REF!</definedName>
    <definedName name="______DEF2" localSheetId="58">#REF!</definedName>
    <definedName name="______DEF2" localSheetId="59">#REF!</definedName>
    <definedName name="______DEF2" localSheetId="60">#REF!</definedName>
    <definedName name="______DEF2" localSheetId="61">#REF!</definedName>
    <definedName name="______DEF2" localSheetId="62">#REF!</definedName>
    <definedName name="______DEF2" localSheetId="70">#REF!</definedName>
    <definedName name="______DEF2" localSheetId="65">#REF!</definedName>
    <definedName name="______DEF2" localSheetId="34">#REF!</definedName>
    <definedName name="______DEF2" localSheetId="35">#REF!</definedName>
    <definedName name="______DEF2" localSheetId="37">#REF!</definedName>
    <definedName name="______DEF2" localSheetId="38">#REF!</definedName>
    <definedName name="______DEF2" localSheetId="74">#REF!</definedName>
    <definedName name="______DEF2" localSheetId="69">#REF!</definedName>
    <definedName name="______DEF2" localSheetId="73">#REF!</definedName>
    <definedName name="______DEF2" localSheetId="68">#REF!</definedName>
    <definedName name="______DEF2" localSheetId="72">#REF!</definedName>
    <definedName name="______DEF2" localSheetId="67">#REF!</definedName>
    <definedName name="______DEF2" localSheetId="71">#REF!</definedName>
    <definedName name="______DEF2" localSheetId="66">#REF!</definedName>
    <definedName name="______DEF2" localSheetId="22">#REF!</definedName>
    <definedName name="______DEF2" localSheetId="0">#REF!</definedName>
    <definedName name="______DEF2" localSheetId="9">#REF!</definedName>
    <definedName name="______DEF2" localSheetId="16">#REF!</definedName>
    <definedName name="______DEF2" localSheetId="21">#REF!</definedName>
    <definedName name="______DEF2" localSheetId="1">#REF!</definedName>
    <definedName name="______DEF2" localSheetId="5">#REF!</definedName>
    <definedName name="______DEF2">#REF!</definedName>
    <definedName name="______del1" localSheetId="55">#REF!</definedName>
    <definedName name="______del1" localSheetId="58">#REF!</definedName>
    <definedName name="______del1" localSheetId="59">#REF!</definedName>
    <definedName name="______del1" localSheetId="60">#REF!</definedName>
    <definedName name="______del1" localSheetId="61">#REF!</definedName>
    <definedName name="______del1" localSheetId="62">#REF!</definedName>
    <definedName name="______del1" localSheetId="70">#REF!</definedName>
    <definedName name="______del1" localSheetId="65">#REF!</definedName>
    <definedName name="______del1" localSheetId="34">#REF!</definedName>
    <definedName name="______del1" localSheetId="35">#REF!</definedName>
    <definedName name="______del1" localSheetId="37">#REF!</definedName>
    <definedName name="______del1" localSheetId="38">#REF!</definedName>
    <definedName name="______del1" localSheetId="74">#REF!</definedName>
    <definedName name="______del1" localSheetId="69">#REF!</definedName>
    <definedName name="______del1" localSheetId="73">#REF!</definedName>
    <definedName name="______del1" localSheetId="68">#REF!</definedName>
    <definedName name="______del1" localSheetId="72">#REF!</definedName>
    <definedName name="______del1" localSheetId="67">#REF!</definedName>
    <definedName name="______del1" localSheetId="71">#REF!</definedName>
    <definedName name="______del1" localSheetId="66">#REF!</definedName>
    <definedName name="______del1" localSheetId="22">#REF!</definedName>
    <definedName name="______del1" localSheetId="9">#REF!</definedName>
    <definedName name="______del1" localSheetId="16">#REF!</definedName>
    <definedName name="______del1" localSheetId="21">#REF!</definedName>
    <definedName name="______del1" localSheetId="5">#REF!</definedName>
    <definedName name="______del1">#REF!</definedName>
    <definedName name="______DIA200" localSheetId="70">[5]det_est!#REF!</definedName>
    <definedName name="______DIA200" localSheetId="65">[5]det_est!#REF!</definedName>
    <definedName name="______DIA200" localSheetId="34">[5]det_est!#REF!</definedName>
    <definedName name="______DIA200" localSheetId="35">[5]det_est!#REF!</definedName>
    <definedName name="______DIA200" localSheetId="37">[5]det_est!#REF!</definedName>
    <definedName name="______DIA200" localSheetId="38">[5]det_est!#REF!</definedName>
    <definedName name="______DIA200" localSheetId="74">[5]det_est!#REF!</definedName>
    <definedName name="______DIA200" localSheetId="69">[5]det_est!#REF!</definedName>
    <definedName name="______DIA200" localSheetId="73">[5]det_est!#REF!</definedName>
    <definedName name="______DIA200" localSheetId="68">[5]det_est!#REF!</definedName>
    <definedName name="______DIA200" localSheetId="72">[5]det_est!#REF!</definedName>
    <definedName name="______DIA200" localSheetId="67">[5]det_est!#REF!</definedName>
    <definedName name="______DIA200" localSheetId="71">[5]det_est!#REF!</definedName>
    <definedName name="______DIA200" localSheetId="66">[5]det_est!#REF!</definedName>
    <definedName name="______DIA200" localSheetId="22">[5]det_est!#REF!</definedName>
    <definedName name="______DIA200" localSheetId="9">[5]det_est!#REF!</definedName>
    <definedName name="______DIA200" localSheetId="16">[5]det_est!#REF!</definedName>
    <definedName name="______DIA200" localSheetId="21">[5]det_est!#REF!</definedName>
    <definedName name="______DIA200">[5]det_est!#REF!</definedName>
    <definedName name="______DIA225" localSheetId="70">[5]det_est!#REF!</definedName>
    <definedName name="______DIA225" localSheetId="65">[5]det_est!#REF!</definedName>
    <definedName name="______DIA225" localSheetId="34">[5]det_est!#REF!</definedName>
    <definedName name="______DIA225" localSheetId="35">[5]det_est!#REF!</definedName>
    <definedName name="______DIA225" localSheetId="37">[5]det_est!#REF!</definedName>
    <definedName name="______DIA225" localSheetId="38">[5]det_est!#REF!</definedName>
    <definedName name="______DIA225" localSheetId="74">[5]det_est!#REF!</definedName>
    <definedName name="______DIA225" localSheetId="69">[5]det_est!#REF!</definedName>
    <definedName name="______DIA225" localSheetId="73">[5]det_est!#REF!</definedName>
    <definedName name="______DIA225" localSheetId="68">[5]det_est!#REF!</definedName>
    <definedName name="______DIA225" localSheetId="72">[5]det_est!#REF!</definedName>
    <definedName name="______DIA225" localSheetId="67">[5]det_est!#REF!</definedName>
    <definedName name="______DIA225" localSheetId="71">[5]det_est!#REF!</definedName>
    <definedName name="______DIA225" localSheetId="66">[5]det_est!#REF!</definedName>
    <definedName name="______DIA225" localSheetId="22">[5]det_est!#REF!</definedName>
    <definedName name="______DIA225" localSheetId="9">[5]det_est!#REF!</definedName>
    <definedName name="______DIA225" localSheetId="16">[5]det_est!#REF!</definedName>
    <definedName name="______DIA225" localSheetId="21">[5]det_est!#REF!</definedName>
    <definedName name="______DIA225">[5]det_est!#REF!</definedName>
    <definedName name="______DIA250" localSheetId="70">[5]det_est!#REF!</definedName>
    <definedName name="______DIA250" localSheetId="65">[5]det_est!#REF!</definedName>
    <definedName name="______DIA250" localSheetId="34">[5]det_est!#REF!</definedName>
    <definedName name="______DIA250" localSheetId="35">[5]det_est!#REF!</definedName>
    <definedName name="______DIA250" localSheetId="37">[5]det_est!#REF!</definedName>
    <definedName name="______DIA250" localSheetId="38">[5]det_est!#REF!</definedName>
    <definedName name="______DIA250" localSheetId="74">[5]det_est!#REF!</definedName>
    <definedName name="______DIA250" localSheetId="69">[5]det_est!#REF!</definedName>
    <definedName name="______DIA250" localSheetId="73">[5]det_est!#REF!</definedName>
    <definedName name="______DIA250" localSheetId="68">[5]det_est!#REF!</definedName>
    <definedName name="______DIA250" localSheetId="72">[5]det_est!#REF!</definedName>
    <definedName name="______DIA250" localSheetId="67">[5]det_est!#REF!</definedName>
    <definedName name="______DIA250" localSheetId="71">[5]det_est!#REF!</definedName>
    <definedName name="______DIA250" localSheetId="66">[5]det_est!#REF!</definedName>
    <definedName name="______DIA250" localSheetId="22">[5]det_est!#REF!</definedName>
    <definedName name="______DIA250" localSheetId="9">[5]det_est!#REF!</definedName>
    <definedName name="______DIA250" localSheetId="16">[5]det_est!#REF!</definedName>
    <definedName name="______DIA250" localSheetId="21">[5]det_est!#REF!</definedName>
    <definedName name="______DIA250">[5]det_est!#REF!</definedName>
    <definedName name="______DIA280" localSheetId="70">[5]det_est!#REF!</definedName>
    <definedName name="______DIA280" localSheetId="65">[5]det_est!#REF!</definedName>
    <definedName name="______DIA280" localSheetId="34">[5]det_est!#REF!</definedName>
    <definedName name="______DIA280" localSheetId="35">[5]det_est!#REF!</definedName>
    <definedName name="______DIA280" localSheetId="37">[5]det_est!#REF!</definedName>
    <definedName name="______DIA280" localSheetId="38">[5]det_est!#REF!</definedName>
    <definedName name="______DIA280" localSheetId="74">[5]det_est!#REF!</definedName>
    <definedName name="______DIA280" localSheetId="69">[5]det_est!#REF!</definedName>
    <definedName name="______DIA280" localSheetId="73">[5]det_est!#REF!</definedName>
    <definedName name="______DIA280" localSheetId="68">[5]det_est!#REF!</definedName>
    <definedName name="______DIA280" localSheetId="72">[5]det_est!#REF!</definedName>
    <definedName name="______DIA280" localSheetId="67">[5]det_est!#REF!</definedName>
    <definedName name="______DIA280" localSheetId="71">[5]det_est!#REF!</definedName>
    <definedName name="______DIA280" localSheetId="66">[5]det_est!#REF!</definedName>
    <definedName name="______DIA280" localSheetId="22">[5]det_est!#REF!</definedName>
    <definedName name="______DIA280" localSheetId="9">[5]det_est!#REF!</definedName>
    <definedName name="______DIA280" localSheetId="16">[5]det_est!#REF!</definedName>
    <definedName name="______DIA280" localSheetId="21">[5]det_est!#REF!</definedName>
    <definedName name="______DIA280">[5]det_est!#REF!</definedName>
    <definedName name="______DIA315" localSheetId="34">[5]det_est!#REF!</definedName>
    <definedName name="______DIA315" localSheetId="35">[5]det_est!#REF!</definedName>
    <definedName name="______DIA315" localSheetId="37">[5]det_est!#REF!</definedName>
    <definedName name="______DIA315" localSheetId="38">[5]det_est!#REF!</definedName>
    <definedName name="______DIA315" localSheetId="22">[5]det_est!#REF!</definedName>
    <definedName name="______DIA315" localSheetId="9">[5]det_est!#REF!</definedName>
    <definedName name="______DIA315" localSheetId="16">[5]det_est!#REF!</definedName>
    <definedName name="______DIA315" localSheetId="21">[5]det_est!#REF!</definedName>
    <definedName name="______DIA315">[5]det_est!#REF!</definedName>
    <definedName name="______DIA355" localSheetId="34">[5]det_est!#REF!</definedName>
    <definedName name="______DIA355" localSheetId="35">[5]det_est!#REF!</definedName>
    <definedName name="______DIA355" localSheetId="37">[5]det_est!#REF!</definedName>
    <definedName name="______DIA355" localSheetId="38">[5]det_est!#REF!</definedName>
    <definedName name="______DIA355" localSheetId="22">[5]det_est!#REF!</definedName>
    <definedName name="______DIA355" localSheetId="9">[5]det_est!#REF!</definedName>
    <definedName name="______DIA355" localSheetId="16">[5]det_est!#REF!</definedName>
    <definedName name="______DIA355" localSheetId="21">[5]det_est!#REF!</definedName>
    <definedName name="______DIA355">[5]det_est!#REF!</definedName>
    <definedName name="______ERA1" localSheetId="34">#REF!</definedName>
    <definedName name="______ERA1" localSheetId="35">#REF!</definedName>
    <definedName name="______ERA1" localSheetId="37">#REF!</definedName>
    <definedName name="______ERA1" localSheetId="38">#REF!</definedName>
    <definedName name="______ERA1" localSheetId="22">#REF!</definedName>
    <definedName name="______ERA1" localSheetId="0">#REF!</definedName>
    <definedName name="______ERA1" localSheetId="9">#REF!</definedName>
    <definedName name="______ERA1" localSheetId="14">#REF!</definedName>
    <definedName name="______ERA1" localSheetId="16">#REF!</definedName>
    <definedName name="______ERA1" localSheetId="21">#REF!</definedName>
    <definedName name="______ERA1" localSheetId="1">#REF!</definedName>
    <definedName name="______ERA1" localSheetId="5">#REF!</definedName>
    <definedName name="______ERA1">#REF!</definedName>
    <definedName name="______ERA10" localSheetId="34">#REF!</definedName>
    <definedName name="______ERA10" localSheetId="35">#REF!</definedName>
    <definedName name="______ERA10" localSheetId="37">#REF!</definedName>
    <definedName name="______ERA10" localSheetId="38">#REF!</definedName>
    <definedName name="______ERA10" localSheetId="22">#REF!</definedName>
    <definedName name="______ERA10" localSheetId="0">#REF!</definedName>
    <definedName name="______ERA10" localSheetId="9">#REF!</definedName>
    <definedName name="______ERA10" localSheetId="16">#REF!</definedName>
    <definedName name="______ERA10" localSheetId="21">#REF!</definedName>
    <definedName name="______ERA10" localSheetId="1">#REF!</definedName>
    <definedName name="______ERA10" localSheetId="5">#REF!</definedName>
    <definedName name="______ERA10">#REF!</definedName>
    <definedName name="______ERA11" localSheetId="34">#REF!</definedName>
    <definedName name="______ERA11" localSheetId="35">#REF!</definedName>
    <definedName name="______ERA11" localSheetId="37">#REF!</definedName>
    <definedName name="______ERA11" localSheetId="38">#REF!</definedName>
    <definedName name="______ERA11" localSheetId="22">#REF!</definedName>
    <definedName name="______ERA11" localSheetId="0">#REF!</definedName>
    <definedName name="______ERA11" localSheetId="9">#REF!</definedName>
    <definedName name="______ERA11" localSheetId="16">#REF!</definedName>
    <definedName name="______ERA11" localSheetId="21">#REF!</definedName>
    <definedName name="______ERA11" localSheetId="1">#REF!</definedName>
    <definedName name="______ERA11" localSheetId="5">#REF!</definedName>
    <definedName name="______ERA11">#REF!</definedName>
    <definedName name="______ERA2" localSheetId="34">#REF!</definedName>
    <definedName name="______ERA2" localSheetId="35">#REF!</definedName>
    <definedName name="______ERA2" localSheetId="37">#REF!</definedName>
    <definedName name="______ERA2" localSheetId="38">#REF!</definedName>
    <definedName name="______ERA2" localSheetId="22">#REF!</definedName>
    <definedName name="______ERA2" localSheetId="9">#REF!</definedName>
    <definedName name="______ERA2" localSheetId="16">#REF!</definedName>
    <definedName name="______ERA2" localSheetId="21">#REF!</definedName>
    <definedName name="______ERA2" localSheetId="5">#REF!</definedName>
    <definedName name="______ERA2">#REF!</definedName>
    <definedName name="______ERA3" localSheetId="34">#REF!</definedName>
    <definedName name="______ERA3" localSheetId="35">#REF!</definedName>
    <definedName name="______ERA3" localSheetId="37">#REF!</definedName>
    <definedName name="______ERA3" localSheetId="38">#REF!</definedName>
    <definedName name="______ERA3" localSheetId="22">#REF!</definedName>
    <definedName name="______ERA3" localSheetId="9">#REF!</definedName>
    <definedName name="______ERA3" localSheetId="16">#REF!</definedName>
    <definedName name="______ERA3" localSheetId="21">#REF!</definedName>
    <definedName name="______ERA3" localSheetId="5">#REF!</definedName>
    <definedName name="______ERA3">#REF!</definedName>
    <definedName name="______ERA4">[3]Below_Earth!$H$12</definedName>
    <definedName name="______ERA5" localSheetId="34">#REF!</definedName>
    <definedName name="______ERA5" localSheetId="35">#REF!</definedName>
    <definedName name="______ERA5" localSheetId="37">#REF!</definedName>
    <definedName name="______ERA5" localSheetId="38">#REF!</definedName>
    <definedName name="______ERA5" localSheetId="22">#REF!</definedName>
    <definedName name="______ERA5" localSheetId="0">#REF!</definedName>
    <definedName name="______ERA5" localSheetId="9">#REF!</definedName>
    <definedName name="______ERA5" localSheetId="14">#REF!</definedName>
    <definedName name="______ERA5" localSheetId="16">#REF!</definedName>
    <definedName name="______ERA5" localSheetId="21">#REF!</definedName>
    <definedName name="______ERA5" localSheetId="1">#REF!</definedName>
    <definedName name="______ERA5" localSheetId="5">#REF!</definedName>
    <definedName name="______ERA5">#REF!</definedName>
    <definedName name="______ERA6" localSheetId="34">[4]DATA!#REF!</definedName>
    <definedName name="______ERA6" localSheetId="35">[4]DATA!#REF!</definedName>
    <definedName name="______ERA6" localSheetId="37">[4]DATA!#REF!</definedName>
    <definedName name="______ERA6" localSheetId="38">[4]DATA!#REF!</definedName>
    <definedName name="______ERA6" localSheetId="22">[4]DATA!#REF!</definedName>
    <definedName name="______ERA6" localSheetId="0">[4]DATA!#REF!</definedName>
    <definedName name="______ERA6" localSheetId="9">[4]DATA!#REF!</definedName>
    <definedName name="______ERA6" localSheetId="14">[4]DATA!#REF!</definedName>
    <definedName name="______ERA6" localSheetId="16">[4]DATA!#REF!</definedName>
    <definedName name="______ERA6" localSheetId="21">[4]DATA!#REF!</definedName>
    <definedName name="______ERA6" localSheetId="1">[4]DATA!#REF!</definedName>
    <definedName name="______ERA6" localSheetId="5">[4]DATA!#REF!</definedName>
    <definedName name="______ERA6">[4]DATA!#REF!</definedName>
    <definedName name="______ERA7" localSheetId="34">[4]DATA!#REF!</definedName>
    <definedName name="______ERA7" localSheetId="35">[4]DATA!#REF!</definedName>
    <definedName name="______ERA7" localSheetId="37">[4]DATA!#REF!</definedName>
    <definedName name="______ERA7" localSheetId="38">[4]DATA!#REF!</definedName>
    <definedName name="______ERA7" localSheetId="22">[4]DATA!#REF!</definedName>
    <definedName name="______ERA7" localSheetId="0">[4]DATA!#REF!</definedName>
    <definedName name="______ERA7" localSheetId="9">[4]DATA!#REF!</definedName>
    <definedName name="______ERA7" localSheetId="16">[4]DATA!#REF!</definedName>
    <definedName name="______ERA7" localSheetId="21">[4]DATA!#REF!</definedName>
    <definedName name="______ERA7" localSheetId="1">[4]DATA!#REF!</definedName>
    <definedName name="______ERA7" localSheetId="5">[4]DATA!#REF!</definedName>
    <definedName name="______ERA7">[4]DATA!#REF!</definedName>
    <definedName name="______ERA8" localSheetId="34">[4]DATA!#REF!</definedName>
    <definedName name="______ERA8" localSheetId="35">[4]DATA!#REF!</definedName>
    <definedName name="______ERA8" localSheetId="37">[4]DATA!#REF!</definedName>
    <definedName name="______ERA8" localSheetId="38">[4]DATA!#REF!</definedName>
    <definedName name="______ERA8" localSheetId="22">[4]DATA!#REF!</definedName>
    <definedName name="______ERA8" localSheetId="9">[4]DATA!#REF!</definedName>
    <definedName name="______ERA8" localSheetId="16">[4]DATA!#REF!</definedName>
    <definedName name="______ERA8" localSheetId="21">[4]DATA!#REF!</definedName>
    <definedName name="______ERA8">[4]DATA!#REF!</definedName>
    <definedName name="______ERA9" localSheetId="34">#REF!</definedName>
    <definedName name="______ERA9" localSheetId="35">#REF!</definedName>
    <definedName name="______ERA9" localSheetId="37">#REF!</definedName>
    <definedName name="______ERA9" localSheetId="38">#REF!</definedName>
    <definedName name="______ERA9" localSheetId="22">#REF!</definedName>
    <definedName name="______ERA9" localSheetId="0">#REF!</definedName>
    <definedName name="______ERA9" localSheetId="9">#REF!</definedName>
    <definedName name="______ERA9" localSheetId="14">#REF!</definedName>
    <definedName name="______ERA9" localSheetId="16">#REF!</definedName>
    <definedName name="______ERA9" localSheetId="21">#REF!</definedName>
    <definedName name="______ERA9" localSheetId="1">#REF!</definedName>
    <definedName name="______ERA9" localSheetId="5">#REF!</definedName>
    <definedName name="______ERA9">#REF!</definedName>
    <definedName name="______HED1" localSheetId="34">#REF!</definedName>
    <definedName name="______HED1" localSheetId="35">#REF!</definedName>
    <definedName name="______HED1" localSheetId="37">#REF!</definedName>
    <definedName name="______HED1" localSheetId="38">#REF!</definedName>
    <definedName name="______HED1" localSheetId="22">#REF!</definedName>
    <definedName name="______HED1" localSheetId="0">#REF!</definedName>
    <definedName name="______HED1" localSheetId="9">#REF!</definedName>
    <definedName name="______HED1" localSheetId="16">#REF!</definedName>
    <definedName name="______HED1" localSheetId="21">#REF!</definedName>
    <definedName name="______HED1" localSheetId="1">#REF!</definedName>
    <definedName name="______HED1" localSheetId="5">#REF!</definedName>
    <definedName name="______HED1">#REF!</definedName>
    <definedName name="______HED2" localSheetId="34">#REF!</definedName>
    <definedName name="______HED2" localSheetId="35">#REF!</definedName>
    <definedName name="______HED2" localSheetId="37">#REF!</definedName>
    <definedName name="______HED2" localSheetId="38">#REF!</definedName>
    <definedName name="______HED2" localSheetId="22">#REF!</definedName>
    <definedName name="______HED2" localSheetId="0">#REF!</definedName>
    <definedName name="______HED2" localSheetId="9">#REF!</definedName>
    <definedName name="______HED2" localSheetId="16">#REF!</definedName>
    <definedName name="______HED2" localSheetId="21">#REF!</definedName>
    <definedName name="______HED2" localSheetId="1">#REF!</definedName>
    <definedName name="______HED2" localSheetId="5">#REF!</definedName>
    <definedName name="______HED2">#REF!</definedName>
    <definedName name="______Ki1" localSheetId="55">#REF!</definedName>
    <definedName name="______Ki1" localSheetId="58">#REF!</definedName>
    <definedName name="______Ki1" localSheetId="59">#REF!</definedName>
    <definedName name="______Ki1" localSheetId="60">#REF!</definedName>
    <definedName name="______Ki1" localSheetId="61">#REF!</definedName>
    <definedName name="______Ki1" localSheetId="62">#REF!</definedName>
    <definedName name="______Ki1" localSheetId="70">#REF!</definedName>
    <definedName name="______Ki1" localSheetId="65">#REF!</definedName>
    <definedName name="______Ki1" localSheetId="34">#REF!</definedName>
    <definedName name="______Ki1" localSheetId="35">#REF!</definedName>
    <definedName name="______Ki1" localSheetId="37">#REF!</definedName>
    <definedName name="______Ki1" localSheetId="38">#REF!</definedName>
    <definedName name="______Ki1" localSheetId="74">#REF!</definedName>
    <definedName name="______Ki1" localSheetId="69">#REF!</definedName>
    <definedName name="______Ki1" localSheetId="73">#REF!</definedName>
    <definedName name="______Ki1" localSheetId="68">#REF!</definedName>
    <definedName name="______Ki1" localSheetId="72">#REF!</definedName>
    <definedName name="______Ki1" localSheetId="67">#REF!</definedName>
    <definedName name="______Ki1" localSheetId="71">#REF!</definedName>
    <definedName name="______Ki1" localSheetId="66">#REF!</definedName>
    <definedName name="______Ki1" localSheetId="22">#REF!</definedName>
    <definedName name="______Ki1" localSheetId="9">#REF!</definedName>
    <definedName name="______Ki1" localSheetId="16">#REF!</definedName>
    <definedName name="______Ki1" localSheetId="21">#REF!</definedName>
    <definedName name="______Ki1" localSheetId="5">#REF!</definedName>
    <definedName name="______Ki1">#REF!</definedName>
    <definedName name="______Ki2" localSheetId="55">#REF!</definedName>
    <definedName name="______Ki2" localSheetId="58">#REF!</definedName>
    <definedName name="______Ki2" localSheetId="59">#REF!</definedName>
    <definedName name="______Ki2" localSheetId="60">#REF!</definedName>
    <definedName name="______Ki2" localSheetId="61">#REF!</definedName>
    <definedName name="______Ki2" localSheetId="62">#REF!</definedName>
    <definedName name="______Ki2" localSheetId="70">#REF!</definedName>
    <definedName name="______Ki2" localSheetId="65">#REF!</definedName>
    <definedName name="______Ki2" localSheetId="34">#REF!</definedName>
    <definedName name="______Ki2" localSheetId="35">#REF!</definedName>
    <definedName name="______Ki2" localSheetId="37">#REF!</definedName>
    <definedName name="______Ki2" localSheetId="38">#REF!</definedName>
    <definedName name="______Ki2" localSheetId="74">#REF!</definedName>
    <definedName name="______Ki2" localSheetId="69">#REF!</definedName>
    <definedName name="______Ki2" localSheetId="73">#REF!</definedName>
    <definedName name="______Ki2" localSheetId="68">#REF!</definedName>
    <definedName name="______Ki2" localSheetId="72">#REF!</definedName>
    <definedName name="______Ki2" localSheetId="67">#REF!</definedName>
    <definedName name="______Ki2" localSheetId="71">#REF!</definedName>
    <definedName name="______Ki2" localSheetId="66">#REF!</definedName>
    <definedName name="______Ki2" localSheetId="22">#REF!</definedName>
    <definedName name="______Ki2" localSheetId="9">#REF!</definedName>
    <definedName name="______Ki2" localSheetId="16">#REF!</definedName>
    <definedName name="______Ki2" localSheetId="21">#REF!</definedName>
    <definedName name="______Ki2" localSheetId="5">#REF!</definedName>
    <definedName name="______Ki2">#REF!</definedName>
    <definedName name="______RA1">'[7]B-W 25.0 (1-10)'!$B$52</definedName>
    <definedName name="______RL2" localSheetId="55">#REF!</definedName>
    <definedName name="______RL2" localSheetId="58">#REF!</definedName>
    <definedName name="______RL2" localSheetId="59">#REF!</definedName>
    <definedName name="______RL2" localSheetId="60">#REF!</definedName>
    <definedName name="______RL2" localSheetId="61">#REF!</definedName>
    <definedName name="______RL2" localSheetId="62">#REF!</definedName>
    <definedName name="______RL2" localSheetId="70">#REF!</definedName>
    <definedName name="______RL2" localSheetId="65">#REF!</definedName>
    <definedName name="______RL2" localSheetId="34">#REF!</definedName>
    <definedName name="______RL2" localSheetId="35">#REF!</definedName>
    <definedName name="______RL2" localSheetId="37">#REF!</definedName>
    <definedName name="______RL2" localSheetId="38">#REF!</definedName>
    <definedName name="______RL2" localSheetId="74">#REF!</definedName>
    <definedName name="______RL2" localSheetId="69">#REF!</definedName>
    <definedName name="______RL2" localSheetId="73">#REF!</definedName>
    <definedName name="______RL2" localSheetId="68">#REF!</definedName>
    <definedName name="______RL2" localSheetId="72">#REF!</definedName>
    <definedName name="______RL2" localSheetId="67">#REF!</definedName>
    <definedName name="______RL2" localSheetId="71">#REF!</definedName>
    <definedName name="______RL2" localSheetId="66">#REF!</definedName>
    <definedName name="______RL2" localSheetId="22">#REF!</definedName>
    <definedName name="______RL2" localSheetId="0">#REF!</definedName>
    <definedName name="______RL2" localSheetId="9">#REF!</definedName>
    <definedName name="______RL2" localSheetId="14">#REF!</definedName>
    <definedName name="______RL2" localSheetId="16">#REF!</definedName>
    <definedName name="______RL2" localSheetId="21">#REF!</definedName>
    <definedName name="______RL2" localSheetId="1">#REF!</definedName>
    <definedName name="______RL2" localSheetId="5">#REF!</definedName>
    <definedName name="______RL2">#REF!</definedName>
    <definedName name="______SCN6" localSheetId="55">#REF!</definedName>
    <definedName name="______SCN6" localSheetId="58">#REF!</definedName>
    <definedName name="______SCN6" localSheetId="59">#REF!</definedName>
    <definedName name="______SCN6" localSheetId="60">#REF!</definedName>
    <definedName name="______SCN6" localSheetId="61">#REF!</definedName>
    <definedName name="______SCN6" localSheetId="62">#REF!</definedName>
    <definedName name="______SCN6" localSheetId="70">#REF!</definedName>
    <definedName name="______SCN6" localSheetId="65">#REF!</definedName>
    <definedName name="______SCN6" localSheetId="34">#REF!</definedName>
    <definedName name="______SCN6" localSheetId="35">#REF!</definedName>
    <definedName name="______SCN6" localSheetId="37">#REF!</definedName>
    <definedName name="______SCN6" localSheetId="38">#REF!</definedName>
    <definedName name="______SCN6" localSheetId="74">#REF!</definedName>
    <definedName name="______SCN6" localSheetId="69">#REF!</definedName>
    <definedName name="______SCN6" localSheetId="73">#REF!</definedName>
    <definedName name="______SCN6" localSheetId="68">#REF!</definedName>
    <definedName name="______SCN6" localSheetId="72">#REF!</definedName>
    <definedName name="______SCN6" localSheetId="67">#REF!</definedName>
    <definedName name="______SCN6" localSheetId="71">#REF!</definedName>
    <definedName name="______SCN6" localSheetId="66">#REF!</definedName>
    <definedName name="______SCN6" localSheetId="22">#REF!</definedName>
    <definedName name="______SCN6" localSheetId="0">#REF!</definedName>
    <definedName name="______SCN6" localSheetId="9">#REF!</definedName>
    <definedName name="______SCN6" localSheetId="16">#REF!</definedName>
    <definedName name="______SCN6" localSheetId="21">#REF!</definedName>
    <definedName name="______SCN6" localSheetId="1">#REF!</definedName>
    <definedName name="______SCN6" localSheetId="5">#REF!</definedName>
    <definedName name="______SCN6">#REF!</definedName>
    <definedName name="______SE1" localSheetId="55">#REF!</definedName>
    <definedName name="______SE1" localSheetId="58">#REF!</definedName>
    <definedName name="______SE1" localSheetId="59">#REF!</definedName>
    <definedName name="______SE1" localSheetId="60">#REF!</definedName>
    <definedName name="______SE1" localSheetId="61">#REF!</definedName>
    <definedName name="______SE1" localSheetId="62">#REF!</definedName>
    <definedName name="______SE1" localSheetId="70">#REF!</definedName>
    <definedName name="______SE1" localSheetId="65">#REF!</definedName>
    <definedName name="______SE1" localSheetId="34">#REF!</definedName>
    <definedName name="______SE1" localSheetId="35">#REF!</definedName>
    <definedName name="______SE1" localSheetId="37">#REF!</definedName>
    <definedName name="______SE1" localSheetId="38">#REF!</definedName>
    <definedName name="______SE1" localSheetId="74">#REF!</definedName>
    <definedName name="______SE1" localSheetId="69">#REF!</definedName>
    <definedName name="______SE1" localSheetId="73">#REF!</definedName>
    <definedName name="______SE1" localSheetId="68">#REF!</definedName>
    <definedName name="______SE1" localSheetId="72">#REF!</definedName>
    <definedName name="______SE1" localSheetId="67">#REF!</definedName>
    <definedName name="______SE1" localSheetId="71">#REF!</definedName>
    <definedName name="______SE1" localSheetId="66">#REF!</definedName>
    <definedName name="______SE1" localSheetId="22">#REF!</definedName>
    <definedName name="______SE1" localSheetId="0">#REF!</definedName>
    <definedName name="______SE1" localSheetId="9">#REF!</definedName>
    <definedName name="______SE1" localSheetId="16">#REF!</definedName>
    <definedName name="______SE1" localSheetId="21">#REF!</definedName>
    <definedName name="______SE1" localSheetId="1">#REF!</definedName>
    <definedName name="______SE1" localSheetId="5">#REF!</definedName>
    <definedName name="______SE1">#REF!</definedName>
    <definedName name="______SET1" localSheetId="55">#REF!</definedName>
    <definedName name="______SET1" localSheetId="58">#REF!</definedName>
    <definedName name="______SET1" localSheetId="59">#REF!</definedName>
    <definedName name="______SET1" localSheetId="60">#REF!</definedName>
    <definedName name="______SET1" localSheetId="61">#REF!</definedName>
    <definedName name="______SET1" localSheetId="62">#REF!</definedName>
    <definedName name="______SET1" localSheetId="70">#REF!</definedName>
    <definedName name="______SET1" localSheetId="65">#REF!</definedName>
    <definedName name="______SET1" localSheetId="34">#REF!</definedName>
    <definedName name="______SET1" localSheetId="35">#REF!</definedName>
    <definedName name="______SET1" localSheetId="37">#REF!</definedName>
    <definedName name="______SET1" localSheetId="38">#REF!</definedName>
    <definedName name="______SET1" localSheetId="74">#REF!</definedName>
    <definedName name="______SET1" localSheetId="69">#REF!</definedName>
    <definedName name="______SET1" localSheetId="73">#REF!</definedName>
    <definedName name="______SET1" localSheetId="68">#REF!</definedName>
    <definedName name="______SET1" localSheetId="72">#REF!</definedName>
    <definedName name="______SET1" localSheetId="67">#REF!</definedName>
    <definedName name="______SET1" localSheetId="71">#REF!</definedName>
    <definedName name="______SET1" localSheetId="66">#REF!</definedName>
    <definedName name="______SET1" localSheetId="22">#REF!</definedName>
    <definedName name="______SET1" localSheetId="9">#REF!</definedName>
    <definedName name="______SET1" localSheetId="16">#REF!</definedName>
    <definedName name="______SET1" localSheetId="21">#REF!</definedName>
    <definedName name="______SET1" localSheetId="5">#REF!</definedName>
    <definedName name="______SET1">#REF!</definedName>
    <definedName name="______SET2" localSheetId="55">#REF!</definedName>
    <definedName name="______SET2" localSheetId="58">#REF!</definedName>
    <definedName name="______SET2" localSheetId="59">#REF!</definedName>
    <definedName name="______SET2" localSheetId="60">#REF!</definedName>
    <definedName name="______SET2" localSheetId="61">#REF!</definedName>
    <definedName name="______SET2" localSheetId="62">#REF!</definedName>
    <definedName name="______SET2" localSheetId="70">#REF!</definedName>
    <definedName name="______SET2" localSheetId="65">#REF!</definedName>
    <definedName name="______SET2" localSheetId="34">#REF!</definedName>
    <definedName name="______SET2" localSheetId="35">#REF!</definedName>
    <definedName name="______SET2" localSheetId="37">#REF!</definedName>
    <definedName name="______SET2" localSheetId="38">#REF!</definedName>
    <definedName name="______SET2" localSheetId="74">#REF!</definedName>
    <definedName name="______SET2" localSheetId="69">#REF!</definedName>
    <definedName name="______SET2" localSheetId="73">#REF!</definedName>
    <definedName name="______SET2" localSheetId="68">#REF!</definedName>
    <definedName name="______SET2" localSheetId="72">#REF!</definedName>
    <definedName name="______SET2" localSheetId="67">#REF!</definedName>
    <definedName name="______SET2" localSheetId="71">#REF!</definedName>
    <definedName name="______SET2" localSheetId="66">#REF!</definedName>
    <definedName name="______SET2" localSheetId="22">#REF!</definedName>
    <definedName name="______SET2" localSheetId="9">#REF!</definedName>
    <definedName name="______SET2" localSheetId="16">#REF!</definedName>
    <definedName name="______SET2" localSheetId="21">#REF!</definedName>
    <definedName name="______SET2" localSheetId="5">#REF!</definedName>
    <definedName name="______SET2">#REF!</definedName>
    <definedName name="______SET21" localSheetId="55">#REF!</definedName>
    <definedName name="______SET21" localSheetId="58">#REF!</definedName>
    <definedName name="______SET21" localSheetId="59">#REF!</definedName>
    <definedName name="______SET21" localSheetId="60">#REF!</definedName>
    <definedName name="______SET21" localSheetId="61">#REF!</definedName>
    <definedName name="______SET21" localSheetId="62">#REF!</definedName>
    <definedName name="______SET21" localSheetId="70">#REF!</definedName>
    <definedName name="______SET21" localSheetId="65">#REF!</definedName>
    <definedName name="______SET21" localSheetId="34">#REF!</definedName>
    <definedName name="______SET21" localSheetId="35">#REF!</definedName>
    <definedName name="______SET21" localSheetId="37">#REF!</definedName>
    <definedName name="______SET21" localSheetId="38">#REF!</definedName>
    <definedName name="______SET21" localSheetId="74">#REF!</definedName>
    <definedName name="______SET21" localSheetId="69">#REF!</definedName>
    <definedName name="______SET21" localSheetId="73">#REF!</definedName>
    <definedName name="______SET21" localSheetId="68">#REF!</definedName>
    <definedName name="______SET21" localSheetId="72">#REF!</definedName>
    <definedName name="______SET21" localSheetId="67">#REF!</definedName>
    <definedName name="______SET21" localSheetId="71">#REF!</definedName>
    <definedName name="______SET21" localSheetId="66">#REF!</definedName>
    <definedName name="______SET21" localSheetId="22">#REF!</definedName>
    <definedName name="______SET21" localSheetId="9">#REF!</definedName>
    <definedName name="______SET21" localSheetId="16">#REF!</definedName>
    <definedName name="______SET21" localSheetId="21">#REF!</definedName>
    <definedName name="______SET21" localSheetId="5">#REF!</definedName>
    <definedName name="______SET21">#REF!</definedName>
    <definedName name="______SI1" localSheetId="55">#REF!</definedName>
    <definedName name="______SI1" localSheetId="58">#REF!</definedName>
    <definedName name="______SI1" localSheetId="59">#REF!</definedName>
    <definedName name="______SI1" localSheetId="60">#REF!</definedName>
    <definedName name="______SI1" localSheetId="61">#REF!</definedName>
    <definedName name="______SI1" localSheetId="62">#REF!</definedName>
    <definedName name="______SI1" localSheetId="70">#REF!</definedName>
    <definedName name="______SI1" localSheetId="65">#REF!</definedName>
    <definedName name="______SI1" localSheetId="34">#REF!</definedName>
    <definedName name="______SI1" localSheetId="35">#REF!</definedName>
    <definedName name="______SI1" localSheetId="37">#REF!</definedName>
    <definedName name="______SI1" localSheetId="38">#REF!</definedName>
    <definedName name="______SI1" localSheetId="74">#REF!</definedName>
    <definedName name="______SI1" localSheetId="69">#REF!</definedName>
    <definedName name="______SI1" localSheetId="73">#REF!</definedName>
    <definedName name="______SI1" localSheetId="68">#REF!</definedName>
    <definedName name="______SI1" localSheetId="72">#REF!</definedName>
    <definedName name="______SI1" localSheetId="67">#REF!</definedName>
    <definedName name="______SI1" localSheetId="71">#REF!</definedName>
    <definedName name="______SI1" localSheetId="66">#REF!</definedName>
    <definedName name="______SI1" localSheetId="22">#REF!</definedName>
    <definedName name="______SI1" localSheetId="9">#REF!</definedName>
    <definedName name="______SI1" localSheetId="16">#REF!</definedName>
    <definedName name="______SI1" localSheetId="21">#REF!</definedName>
    <definedName name="______SI1" localSheetId="5">#REF!</definedName>
    <definedName name="______SI1">#REF!</definedName>
    <definedName name="______TB2">'[6]SPT vs PHI'!$B$2:$C$65</definedName>
    <definedName name="______Tk1" localSheetId="55">#REF!</definedName>
    <definedName name="______Tk1" localSheetId="58">#REF!</definedName>
    <definedName name="______Tk1" localSheetId="59">#REF!</definedName>
    <definedName name="______Tk1" localSheetId="60">#REF!</definedName>
    <definedName name="______Tk1" localSheetId="61">#REF!</definedName>
    <definedName name="______Tk1" localSheetId="62">#REF!</definedName>
    <definedName name="______Tk1" localSheetId="70">#REF!</definedName>
    <definedName name="______Tk1" localSheetId="65">#REF!</definedName>
    <definedName name="______Tk1" localSheetId="34">#REF!</definedName>
    <definedName name="______Tk1" localSheetId="35">#REF!</definedName>
    <definedName name="______Tk1" localSheetId="37">#REF!</definedName>
    <definedName name="______Tk1" localSheetId="38">#REF!</definedName>
    <definedName name="______Tk1" localSheetId="74">#REF!</definedName>
    <definedName name="______Tk1" localSheetId="69">#REF!</definedName>
    <definedName name="______Tk1" localSheetId="73">#REF!</definedName>
    <definedName name="______Tk1" localSheetId="68">#REF!</definedName>
    <definedName name="______Tk1" localSheetId="72">#REF!</definedName>
    <definedName name="______Tk1" localSheetId="67">#REF!</definedName>
    <definedName name="______Tk1" localSheetId="71">#REF!</definedName>
    <definedName name="______Tk1" localSheetId="66">#REF!</definedName>
    <definedName name="______Tk1" localSheetId="22">#REF!</definedName>
    <definedName name="______Tk1" localSheetId="0">#REF!</definedName>
    <definedName name="______Tk1" localSheetId="9">#REF!</definedName>
    <definedName name="______Tk1" localSheetId="14">#REF!</definedName>
    <definedName name="______Tk1" localSheetId="16">#REF!</definedName>
    <definedName name="______Tk1" localSheetId="21">#REF!</definedName>
    <definedName name="______Tk1" localSheetId="1">#REF!</definedName>
    <definedName name="______Tk1" localSheetId="5">#REF!</definedName>
    <definedName name="______Tk1">#REF!</definedName>
    <definedName name="______Tkl1" localSheetId="55">#REF!</definedName>
    <definedName name="______Tkl1" localSheetId="58">#REF!</definedName>
    <definedName name="______Tkl1" localSheetId="59">#REF!</definedName>
    <definedName name="______Tkl1" localSheetId="60">#REF!</definedName>
    <definedName name="______Tkl1" localSheetId="61">#REF!</definedName>
    <definedName name="______Tkl1" localSheetId="62">#REF!</definedName>
    <definedName name="______Tkl1" localSheetId="70">#REF!</definedName>
    <definedName name="______Tkl1" localSheetId="65">#REF!</definedName>
    <definedName name="______Tkl1" localSheetId="34">#REF!</definedName>
    <definedName name="______Tkl1" localSheetId="35">#REF!</definedName>
    <definedName name="______Tkl1" localSheetId="37">#REF!</definedName>
    <definedName name="______Tkl1" localSheetId="38">#REF!</definedName>
    <definedName name="______Tkl1" localSheetId="74">#REF!</definedName>
    <definedName name="______Tkl1" localSheetId="69">#REF!</definedName>
    <definedName name="______Tkl1" localSheetId="73">#REF!</definedName>
    <definedName name="______Tkl1" localSheetId="68">#REF!</definedName>
    <definedName name="______Tkl1" localSheetId="72">#REF!</definedName>
    <definedName name="______Tkl1" localSheetId="67">#REF!</definedName>
    <definedName name="______Tkl1" localSheetId="71">#REF!</definedName>
    <definedName name="______Tkl1" localSheetId="66">#REF!</definedName>
    <definedName name="______Tkl1" localSheetId="22">#REF!</definedName>
    <definedName name="______Tkl1" localSheetId="0">#REF!</definedName>
    <definedName name="______Tkl1" localSheetId="9">#REF!</definedName>
    <definedName name="______Tkl1" localSheetId="16">#REF!</definedName>
    <definedName name="______Tkl1" localSheetId="21">#REF!</definedName>
    <definedName name="______Tkl1" localSheetId="1">#REF!</definedName>
    <definedName name="______Tkl1" localSheetId="5">#REF!</definedName>
    <definedName name="______Tkl1">#REF!</definedName>
    <definedName name="______TOT200" localSheetId="70">[5]det_est!#REF!</definedName>
    <definedName name="______TOT200" localSheetId="65">[5]det_est!#REF!</definedName>
    <definedName name="______TOT200" localSheetId="34">[5]det_est!#REF!</definedName>
    <definedName name="______TOT200" localSheetId="35">[5]det_est!#REF!</definedName>
    <definedName name="______TOT200" localSheetId="37">[5]det_est!#REF!</definedName>
    <definedName name="______TOT200" localSheetId="38">[5]det_est!#REF!</definedName>
    <definedName name="______TOT200" localSheetId="74">[5]det_est!#REF!</definedName>
    <definedName name="______TOT200" localSheetId="69">[5]det_est!#REF!</definedName>
    <definedName name="______TOT200" localSheetId="73">[5]det_est!#REF!</definedName>
    <definedName name="______TOT200" localSheetId="68">[5]det_est!#REF!</definedName>
    <definedName name="______TOT200" localSheetId="72">[5]det_est!#REF!</definedName>
    <definedName name="______TOT200" localSheetId="67">[5]det_est!#REF!</definedName>
    <definedName name="______TOT200" localSheetId="71">[5]det_est!#REF!</definedName>
    <definedName name="______TOT200" localSheetId="66">[5]det_est!#REF!</definedName>
    <definedName name="______TOT200" localSheetId="22">[5]det_est!#REF!</definedName>
    <definedName name="______TOT200" localSheetId="0">[5]det_est!#REF!</definedName>
    <definedName name="______TOT200" localSheetId="9">[5]det_est!#REF!</definedName>
    <definedName name="______TOT200" localSheetId="16">[5]det_est!#REF!</definedName>
    <definedName name="______TOT200" localSheetId="21">[5]det_est!#REF!</definedName>
    <definedName name="______TOT200" localSheetId="1">[5]det_est!#REF!</definedName>
    <definedName name="______TOT200" localSheetId="5">[5]det_est!#REF!</definedName>
    <definedName name="______TOT200">[5]det_est!#REF!</definedName>
    <definedName name="______TOT225" localSheetId="70">[5]det_est!#REF!</definedName>
    <definedName name="______TOT225" localSheetId="65">[5]det_est!#REF!</definedName>
    <definedName name="______TOT225" localSheetId="34">[5]det_est!#REF!</definedName>
    <definedName name="______TOT225" localSheetId="35">[5]det_est!#REF!</definedName>
    <definedName name="______TOT225" localSheetId="37">[5]det_est!#REF!</definedName>
    <definedName name="______TOT225" localSheetId="38">[5]det_est!#REF!</definedName>
    <definedName name="______TOT225" localSheetId="74">[5]det_est!#REF!</definedName>
    <definedName name="______TOT225" localSheetId="69">[5]det_est!#REF!</definedName>
    <definedName name="______TOT225" localSheetId="73">[5]det_est!#REF!</definedName>
    <definedName name="______TOT225" localSheetId="68">[5]det_est!#REF!</definedName>
    <definedName name="______TOT225" localSheetId="72">[5]det_est!#REF!</definedName>
    <definedName name="______TOT225" localSheetId="67">[5]det_est!#REF!</definedName>
    <definedName name="______TOT225" localSheetId="71">[5]det_est!#REF!</definedName>
    <definedName name="______TOT225" localSheetId="66">[5]det_est!#REF!</definedName>
    <definedName name="______TOT225" localSheetId="22">[5]det_est!#REF!</definedName>
    <definedName name="______TOT225" localSheetId="0">[5]det_est!#REF!</definedName>
    <definedName name="______TOT225" localSheetId="9">[5]det_est!#REF!</definedName>
    <definedName name="______TOT225" localSheetId="16">[5]det_est!#REF!</definedName>
    <definedName name="______TOT225" localSheetId="21">[5]det_est!#REF!</definedName>
    <definedName name="______TOT225" localSheetId="1">[5]det_est!#REF!</definedName>
    <definedName name="______TOT225" localSheetId="5">[5]det_est!#REF!</definedName>
    <definedName name="______TOT225">[5]det_est!#REF!</definedName>
    <definedName name="______TOT250" localSheetId="70">[5]det_est!#REF!</definedName>
    <definedName name="______TOT250" localSheetId="65">[5]det_est!#REF!</definedName>
    <definedName name="______TOT250" localSheetId="34">[5]det_est!#REF!</definedName>
    <definedName name="______TOT250" localSheetId="35">[5]det_est!#REF!</definedName>
    <definedName name="______TOT250" localSheetId="37">[5]det_est!#REF!</definedName>
    <definedName name="______TOT250" localSheetId="38">[5]det_est!#REF!</definedName>
    <definedName name="______TOT250" localSheetId="74">[5]det_est!#REF!</definedName>
    <definedName name="______TOT250" localSheetId="69">[5]det_est!#REF!</definedName>
    <definedName name="______TOT250" localSheetId="73">[5]det_est!#REF!</definedName>
    <definedName name="______TOT250" localSheetId="68">[5]det_est!#REF!</definedName>
    <definedName name="______TOT250" localSheetId="72">[5]det_est!#REF!</definedName>
    <definedName name="______TOT250" localSheetId="67">[5]det_est!#REF!</definedName>
    <definedName name="______TOT250" localSheetId="71">[5]det_est!#REF!</definedName>
    <definedName name="______TOT250" localSheetId="66">[5]det_est!#REF!</definedName>
    <definedName name="______TOT250" localSheetId="22">[5]det_est!#REF!</definedName>
    <definedName name="______TOT250" localSheetId="0">[5]det_est!#REF!</definedName>
    <definedName name="______TOT250" localSheetId="9">[5]det_est!#REF!</definedName>
    <definedName name="______TOT250" localSheetId="16">[5]det_est!#REF!</definedName>
    <definedName name="______TOT250" localSheetId="21">[5]det_est!#REF!</definedName>
    <definedName name="______TOT250" localSheetId="1">[5]det_est!#REF!</definedName>
    <definedName name="______TOT250">[5]det_est!#REF!</definedName>
    <definedName name="______TOT280" localSheetId="70">[5]det_est!#REF!</definedName>
    <definedName name="______TOT280" localSheetId="65">[5]det_est!#REF!</definedName>
    <definedName name="______TOT280" localSheetId="34">[5]det_est!#REF!</definedName>
    <definedName name="______TOT280" localSheetId="35">[5]det_est!#REF!</definedName>
    <definedName name="______TOT280" localSheetId="37">[5]det_est!#REF!</definedName>
    <definedName name="______TOT280" localSheetId="38">[5]det_est!#REF!</definedName>
    <definedName name="______TOT280" localSheetId="74">[5]det_est!#REF!</definedName>
    <definedName name="______TOT280" localSheetId="69">[5]det_est!#REF!</definedName>
    <definedName name="______TOT280" localSheetId="73">[5]det_est!#REF!</definedName>
    <definedName name="______TOT280" localSheetId="68">[5]det_est!#REF!</definedName>
    <definedName name="______TOT280" localSheetId="72">[5]det_est!#REF!</definedName>
    <definedName name="______TOT280" localSheetId="67">[5]det_est!#REF!</definedName>
    <definedName name="______TOT280" localSheetId="71">[5]det_est!#REF!</definedName>
    <definedName name="______TOT280" localSheetId="66">[5]det_est!#REF!</definedName>
    <definedName name="______TOT280" localSheetId="22">[5]det_est!#REF!</definedName>
    <definedName name="______TOT280" localSheetId="0">[5]det_est!#REF!</definedName>
    <definedName name="______TOT280" localSheetId="9">[5]det_est!#REF!</definedName>
    <definedName name="______TOT280" localSheetId="16">[5]det_est!#REF!</definedName>
    <definedName name="______TOT280" localSheetId="21">[5]det_est!#REF!</definedName>
    <definedName name="______TOT280" localSheetId="1">[5]det_est!#REF!</definedName>
    <definedName name="______TOT280">[5]det_est!#REF!</definedName>
    <definedName name="______TOT315" localSheetId="34">[5]det_est!#REF!</definedName>
    <definedName name="______TOT315" localSheetId="35">[5]det_est!#REF!</definedName>
    <definedName name="______TOT315" localSheetId="37">[5]det_est!#REF!</definedName>
    <definedName name="______TOT315" localSheetId="38">[5]det_est!#REF!</definedName>
    <definedName name="______TOT315" localSheetId="22">[5]det_est!#REF!</definedName>
    <definedName name="______TOT315" localSheetId="9">[5]det_est!#REF!</definedName>
    <definedName name="______TOT315" localSheetId="16">[5]det_est!#REF!</definedName>
    <definedName name="______TOT315" localSheetId="21">[5]det_est!#REF!</definedName>
    <definedName name="______TOT315">[5]det_est!#REF!</definedName>
    <definedName name="______TOT355" localSheetId="34">[5]det_est!#REF!</definedName>
    <definedName name="______TOT355" localSheetId="35">[5]det_est!#REF!</definedName>
    <definedName name="______TOT355" localSheetId="37">[5]det_est!#REF!</definedName>
    <definedName name="______TOT355" localSheetId="38">[5]det_est!#REF!</definedName>
    <definedName name="______TOT355" localSheetId="22">[5]det_est!#REF!</definedName>
    <definedName name="______TOT355" localSheetId="9">[5]det_est!#REF!</definedName>
    <definedName name="______TOT355" localSheetId="16">[5]det_est!#REF!</definedName>
    <definedName name="______TOT355" localSheetId="21">[5]det_est!#REF!</definedName>
    <definedName name="______TOT355">[5]det_est!#REF!</definedName>
    <definedName name="______xlnm.Print_Area" localSheetId="22">#REF!</definedName>
    <definedName name="______xlnm.Print_Area" localSheetId="0">#REF!</definedName>
    <definedName name="______xlnm.Print_Area" localSheetId="9">#REF!</definedName>
    <definedName name="______xlnm.Print_Area" localSheetId="14">#REF!</definedName>
    <definedName name="______xlnm.Print_Area" localSheetId="16">#REF!</definedName>
    <definedName name="______xlnm.Print_Area" localSheetId="21">#REF!</definedName>
    <definedName name="______xlnm.Print_Area" localSheetId="1">#REF!</definedName>
    <definedName name="______xlnm.Print_Area" localSheetId="5">#REF!</definedName>
    <definedName name="______xlnm.Print_Area">#REF!</definedName>
    <definedName name="______xlnm.Print_Area_1" localSheetId="22">#REF!</definedName>
    <definedName name="______xlnm.Print_Area_1" localSheetId="0">#REF!</definedName>
    <definedName name="______xlnm.Print_Area_1" localSheetId="9">#REF!</definedName>
    <definedName name="______xlnm.Print_Area_1" localSheetId="16">#REF!</definedName>
    <definedName name="______xlnm.Print_Area_1" localSheetId="21">#REF!</definedName>
    <definedName name="______xlnm.Print_Area_1" localSheetId="1">#REF!</definedName>
    <definedName name="______xlnm.Print_Area_1" localSheetId="5">#REF!</definedName>
    <definedName name="______xlnm.Print_Area_1">#REF!</definedName>
    <definedName name="______xlnm.Print_Area_10" localSheetId="22">#REF!</definedName>
    <definedName name="______xlnm.Print_Area_10" localSheetId="0">#REF!</definedName>
    <definedName name="______xlnm.Print_Area_10" localSheetId="9">#REF!</definedName>
    <definedName name="______xlnm.Print_Area_10" localSheetId="16">#REF!</definedName>
    <definedName name="______xlnm.Print_Area_10" localSheetId="21">#REF!</definedName>
    <definedName name="______xlnm.Print_Area_10" localSheetId="1">#REF!</definedName>
    <definedName name="______xlnm.Print_Area_10" localSheetId="5">#REF!</definedName>
    <definedName name="______xlnm.Print_Area_10">#REF!</definedName>
    <definedName name="______xlnm.Print_Area_2" localSheetId="22">#REF!</definedName>
    <definedName name="______xlnm.Print_Area_2" localSheetId="9">#REF!</definedName>
    <definedName name="______xlnm.Print_Area_2" localSheetId="16">#REF!</definedName>
    <definedName name="______xlnm.Print_Area_2" localSheetId="21">#REF!</definedName>
    <definedName name="______xlnm.Print_Area_2" localSheetId="5">#REF!</definedName>
    <definedName name="______xlnm.Print_Area_2">#REF!</definedName>
    <definedName name="______xlnm.Print_Area_3" localSheetId="22">#REF!</definedName>
    <definedName name="______xlnm.Print_Area_3" localSheetId="9">#REF!</definedName>
    <definedName name="______xlnm.Print_Area_3" localSheetId="16">#REF!</definedName>
    <definedName name="______xlnm.Print_Area_3" localSheetId="21">#REF!</definedName>
    <definedName name="______xlnm.Print_Area_3" localSheetId="5">#REF!</definedName>
    <definedName name="______xlnm.Print_Area_3">#REF!</definedName>
    <definedName name="______xlnm.Print_Area_4" localSheetId="22">#REF!</definedName>
    <definedName name="______xlnm.Print_Area_4" localSheetId="9">#REF!</definedName>
    <definedName name="______xlnm.Print_Area_4" localSheetId="16">#REF!</definedName>
    <definedName name="______xlnm.Print_Area_4" localSheetId="21">#REF!</definedName>
    <definedName name="______xlnm.Print_Area_4" localSheetId="5">#REF!</definedName>
    <definedName name="______xlnm.Print_Area_4">#REF!</definedName>
    <definedName name="______xlnm.Print_Area_5" localSheetId="22">#REF!</definedName>
    <definedName name="______xlnm.Print_Area_5" localSheetId="9">#REF!</definedName>
    <definedName name="______xlnm.Print_Area_5" localSheetId="16">#REF!</definedName>
    <definedName name="______xlnm.Print_Area_5" localSheetId="21">#REF!</definedName>
    <definedName name="______xlnm.Print_Area_5" localSheetId="5">#REF!</definedName>
    <definedName name="______xlnm.Print_Area_5">#REF!</definedName>
    <definedName name="______xlnm.Print_Area_6" localSheetId="22">#REF!</definedName>
    <definedName name="______xlnm.Print_Area_6" localSheetId="9">#REF!</definedName>
    <definedName name="______xlnm.Print_Area_6" localSheetId="16">#REF!</definedName>
    <definedName name="______xlnm.Print_Area_6" localSheetId="21">#REF!</definedName>
    <definedName name="______xlnm.Print_Area_6" localSheetId="5">#REF!</definedName>
    <definedName name="______xlnm.Print_Area_6">#REF!</definedName>
    <definedName name="______xlnm.Print_Area_9" localSheetId="22">#REF!</definedName>
    <definedName name="______xlnm.Print_Area_9" localSheetId="9">#REF!</definedName>
    <definedName name="______xlnm.Print_Area_9" localSheetId="16">#REF!</definedName>
    <definedName name="______xlnm.Print_Area_9" localSheetId="21">#REF!</definedName>
    <definedName name="______xlnm.Print_Area_9" localSheetId="5">#REF!</definedName>
    <definedName name="______xlnm.Print_Area_9">#REF!</definedName>
    <definedName name="______xlnm.Print_Titles_1" localSheetId="22">#REF!</definedName>
    <definedName name="______xlnm.Print_Titles_1" localSheetId="9">#REF!</definedName>
    <definedName name="______xlnm.Print_Titles_1" localSheetId="16">#REF!</definedName>
    <definedName name="______xlnm.Print_Titles_1" localSheetId="21">#REF!</definedName>
    <definedName name="______xlnm.Print_Titles_1" localSheetId="5">#REF!</definedName>
    <definedName name="______xlnm.Print_Titles_1">#REF!</definedName>
    <definedName name="______xlnm.Print_Titles_10" localSheetId="22">#REF!</definedName>
    <definedName name="______xlnm.Print_Titles_10" localSheetId="9">#REF!</definedName>
    <definedName name="______xlnm.Print_Titles_10" localSheetId="16">#REF!</definedName>
    <definedName name="______xlnm.Print_Titles_10" localSheetId="21">#REF!</definedName>
    <definedName name="______xlnm.Print_Titles_10" localSheetId="5">#REF!</definedName>
    <definedName name="______xlnm.Print_Titles_10">#REF!</definedName>
    <definedName name="______xlnm.Print_Titles_3" localSheetId="22">#REF!</definedName>
    <definedName name="______xlnm.Print_Titles_3" localSheetId="9">#REF!</definedName>
    <definedName name="______xlnm.Print_Titles_3" localSheetId="16">#REF!</definedName>
    <definedName name="______xlnm.Print_Titles_3" localSheetId="21">#REF!</definedName>
    <definedName name="______xlnm.Print_Titles_3" localSheetId="5">#REF!</definedName>
    <definedName name="______xlnm.Print_Titles_3">#REF!</definedName>
    <definedName name="______xlnm.Print_Titles_7" localSheetId="22">'[2]Sch.Main Bldg.'!#REF!</definedName>
    <definedName name="______xlnm.Print_Titles_7" localSheetId="9">'[2]Sch.Main Bldg.'!#REF!</definedName>
    <definedName name="______xlnm.Print_Titles_7" localSheetId="16">'[2]Sch.Main Bldg.'!#REF!</definedName>
    <definedName name="______xlnm.Print_Titles_7" localSheetId="21">'[2]Sch.Main Bldg.'!#REF!</definedName>
    <definedName name="______xlnm.Print_Titles_7">'[2]Sch.Main Bldg.'!#REF!</definedName>
    <definedName name="______xlnm.Print_Titles_9" localSheetId="22">#REF!</definedName>
    <definedName name="______xlnm.Print_Titles_9" localSheetId="0">#REF!</definedName>
    <definedName name="______xlnm.Print_Titles_9" localSheetId="9">#REF!</definedName>
    <definedName name="______xlnm.Print_Titles_9" localSheetId="14">#REF!</definedName>
    <definedName name="______xlnm.Print_Titles_9" localSheetId="16">#REF!</definedName>
    <definedName name="______xlnm.Print_Titles_9" localSheetId="21">#REF!</definedName>
    <definedName name="______xlnm.Print_Titles_9" localSheetId="1">#REF!</definedName>
    <definedName name="______xlnm.Print_Titles_9" localSheetId="5">#REF!</definedName>
    <definedName name="______xlnm.Print_Titles_9">#REF!</definedName>
    <definedName name="_____DEF1" localSheetId="55">#REF!</definedName>
    <definedName name="_____DEF1" localSheetId="58">#REF!</definedName>
    <definedName name="_____DEF1" localSheetId="59">#REF!</definedName>
    <definedName name="_____DEF1" localSheetId="60">#REF!</definedName>
    <definedName name="_____DEF1" localSheetId="61">#REF!</definedName>
    <definedName name="_____DEF1" localSheetId="62">#REF!</definedName>
    <definedName name="_____DEF1" localSheetId="70">#REF!</definedName>
    <definedName name="_____DEF1" localSheetId="65">#REF!</definedName>
    <definedName name="_____DEF1" localSheetId="34">#REF!</definedName>
    <definedName name="_____DEF1" localSheetId="35">#REF!</definedName>
    <definedName name="_____DEF1" localSheetId="37">#REF!</definedName>
    <definedName name="_____DEF1" localSheetId="38">#REF!</definedName>
    <definedName name="_____DEF1" localSheetId="74">#REF!</definedName>
    <definedName name="_____DEF1" localSheetId="69">#REF!</definedName>
    <definedName name="_____DEF1" localSheetId="73">#REF!</definedName>
    <definedName name="_____DEF1" localSheetId="68">#REF!</definedName>
    <definedName name="_____DEF1" localSheetId="72">#REF!</definedName>
    <definedName name="_____DEF1" localSheetId="67">#REF!</definedName>
    <definedName name="_____DEF1" localSheetId="71">#REF!</definedName>
    <definedName name="_____DEF1" localSheetId="66">#REF!</definedName>
    <definedName name="_____DEF1" localSheetId="22">#REF!</definedName>
    <definedName name="_____DEF1" localSheetId="0">#REF!</definedName>
    <definedName name="_____DEF1" localSheetId="9">#REF!</definedName>
    <definedName name="_____DEF1" localSheetId="16">#REF!</definedName>
    <definedName name="_____DEF1" localSheetId="21">#REF!</definedName>
    <definedName name="_____DEF1" localSheetId="1">#REF!</definedName>
    <definedName name="_____DEF1" localSheetId="5">#REF!</definedName>
    <definedName name="_____DEF1">#REF!</definedName>
    <definedName name="_____DEF2" localSheetId="55">#REF!</definedName>
    <definedName name="_____DEF2" localSheetId="58">#REF!</definedName>
    <definedName name="_____DEF2" localSheetId="59">#REF!</definedName>
    <definedName name="_____DEF2" localSheetId="60">#REF!</definedName>
    <definedName name="_____DEF2" localSheetId="61">#REF!</definedName>
    <definedName name="_____DEF2" localSheetId="62">#REF!</definedName>
    <definedName name="_____DEF2" localSheetId="70">#REF!</definedName>
    <definedName name="_____DEF2" localSheetId="65">#REF!</definedName>
    <definedName name="_____DEF2" localSheetId="34">#REF!</definedName>
    <definedName name="_____DEF2" localSheetId="35">#REF!</definedName>
    <definedName name="_____DEF2" localSheetId="37">#REF!</definedName>
    <definedName name="_____DEF2" localSheetId="38">#REF!</definedName>
    <definedName name="_____DEF2" localSheetId="74">#REF!</definedName>
    <definedName name="_____DEF2" localSheetId="69">#REF!</definedName>
    <definedName name="_____DEF2" localSheetId="73">#REF!</definedName>
    <definedName name="_____DEF2" localSheetId="68">#REF!</definedName>
    <definedName name="_____DEF2" localSheetId="72">#REF!</definedName>
    <definedName name="_____DEF2" localSheetId="67">#REF!</definedName>
    <definedName name="_____DEF2" localSheetId="71">#REF!</definedName>
    <definedName name="_____DEF2" localSheetId="66">#REF!</definedName>
    <definedName name="_____DEF2" localSheetId="22">#REF!</definedName>
    <definedName name="_____DEF2" localSheetId="0">#REF!</definedName>
    <definedName name="_____DEF2" localSheetId="9">#REF!</definedName>
    <definedName name="_____DEF2" localSheetId="16">#REF!</definedName>
    <definedName name="_____DEF2" localSheetId="21">#REF!</definedName>
    <definedName name="_____DEF2" localSheetId="1">#REF!</definedName>
    <definedName name="_____DEF2" localSheetId="5">#REF!</definedName>
    <definedName name="_____DEF2">#REF!</definedName>
    <definedName name="_____del1" localSheetId="55">#REF!</definedName>
    <definedName name="_____del1" localSheetId="58">#REF!</definedName>
    <definedName name="_____del1" localSheetId="59">#REF!</definedName>
    <definedName name="_____del1" localSheetId="60">#REF!</definedName>
    <definedName name="_____del1" localSheetId="61">#REF!</definedName>
    <definedName name="_____del1" localSheetId="62">#REF!</definedName>
    <definedName name="_____del1" localSheetId="70">#REF!</definedName>
    <definedName name="_____del1" localSheetId="65">#REF!</definedName>
    <definedName name="_____del1" localSheetId="34">#REF!</definedName>
    <definedName name="_____del1" localSheetId="35">#REF!</definedName>
    <definedName name="_____del1" localSheetId="37">#REF!</definedName>
    <definedName name="_____del1" localSheetId="38">#REF!</definedName>
    <definedName name="_____del1" localSheetId="74">#REF!</definedName>
    <definedName name="_____del1" localSheetId="69">#REF!</definedName>
    <definedName name="_____del1" localSheetId="73">#REF!</definedName>
    <definedName name="_____del1" localSheetId="68">#REF!</definedName>
    <definedName name="_____del1" localSheetId="72">#REF!</definedName>
    <definedName name="_____del1" localSheetId="67">#REF!</definedName>
    <definedName name="_____del1" localSheetId="71">#REF!</definedName>
    <definedName name="_____del1" localSheetId="66">#REF!</definedName>
    <definedName name="_____del1" localSheetId="22">#REF!</definedName>
    <definedName name="_____del1" localSheetId="9">#REF!</definedName>
    <definedName name="_____del1" localSheetId="16">#REF!</definedName>
    <definedName name="_____del1" localSheetId="21">#REF!</definedName>
    <definedName name="_____del1" localSheetId="5">#REF!</definedName>
    <definedName name="_____del1">#REF!</definedName>
    <definedName name="_____DIA200" localSheetId="70">[5]det_est!#REF!</definedName>
    <definedName name="_____DIA200" localSheetId="65">[5]det_est!#REF!</definedName>
    <definedName name="_____DIA200" localSheetId="34">[5]det_est!#REF!</definedName>
    <definedName name="_____DIA200" localSheetId="35">[5]det_est!#REF!</definedName>
    <definedName name="_____DIA200" localSheetId="37">[5]det_est!#REF!</definedName>
    <definedName name="_____DIA200" localSheetId="38">[5]det_est!#REF!</definedName>
    <definedName name="_____DIA200" localSheetId="74">[5]det_est!#REF!</definedName>
    <definedName name="_____DIA200" localSheetId="69">[5]det_est!#REF!</definedName>
    <definedName name="_____DIA200" localSheetId="73">[5]det_est!#REF!</definedName>
    <definedName name="_____DIA200" localSheetId="68">[5]det_est!#REF!</definedName>
    <definedName name="_____DIA200" localSheetId="72">[5]det_est!#REF!</definedName>
    <definedName name="_____DIA200" localSheetId="67">[5]det_est!#REF!</definedName>
    <definedName name="_____DIA200" localSheetId="71">[5]det_est!#REF!</definedName>
    <definedName name="_____DIA200" localSheetId="66">[5]det_est!#REF!</definedName>
    <definedName name="_____DIA200" localSheetId="22">[5]det_est!#REF!</definedName>
    <definedName name="_____DIA200" localSheetId="9">[5]det_est!#REF!</definedName>
    <definedName name="_____DIA200" localSheetId="16">[5]det_est!#REF!</definedName>
    <definedName name="_____DIA200" localSheetId="21">[5]det_est!#REF!</definedName>
    <definedName name="_____DIA200">[5]det_est!#REF!</definedName>
    <definedName name="_____DIA225" localSheetId="70">[5]det_est!#REF!</definedName>
    <definedName name="_____DIA225" localSheetId="65">[5]det_est!#REF!</definedName>
    <definedName name="_____DIA225" localSheetId="34">[5]det_est!#REF!</definedName>
    <definedName name="_____DIA225" localSheetId="35">[5]det_est!#REF!</definedName>
    <definedName name="_____DIA225" localSheetId="37">[5]det_est!#REF!</definedName>
    <definedName name="_____DIA225" localSheetId="38">[5]det_est!#REF!</definedName>
    <definedName name="_____DIA225" localSheetId="74">[5]det_est!#REF!</definedName>
    <definedName name="_____DIA225" localSheetId="69">[5]det_est!#REF!</definedName>
    <definedName name="_____DIA225" localSheetId="73">[5]det_est!#REF!</definedName>
    <definedName name="_____DIA225" localSheetId="68">[5]det_est!#REF!</definedName>
    <definedName name="_____DIA225" localSheetId="72">[5]det_est!#REF!</definedName>
    <definedName name="_____DIA225" localSheetId="67">[5]det_est!#REF!</definedName>
    <definedName name="_____DIA225" localSheetId="71">[5]det_est!#REF!</definedName>
    <definedName name="_____DIA225" localSheetId="66">[5]det_est!#REF!</definedName>
    <definedName name="_____DIA225" localSheetId="22">[5]det_est!#REF!</definedName>
    <definedName name="_____DIA225" localSheetId="9">[5]det_est!#REF!</definedName>
    <definedName name="_____DIA225" localSheetId="16">[5]det_est!#REF!</definedName>
    <definedName name="_____DIA225" localSheetId="21">[5]det_est!#REF!</definedName>
    <definedName name="_____DIA225">[5]det_est!#REF!</definedName>
    <definedName name="_____DIA250" localSheetId="70">[5]det_est!#REF!</definedName>
    <definedName name="_____DIA250" localSheetId="65">[5]det_est!#REF!</definedName>
    <definedName name="_____DIA250" localSheetId="34">[5]det_est!#REF!</definedName>
    <definedName name="_____DIA250" localSheetId="35">[5]det_est!#REF!</definedName>
    <definedName name="_____DIA250" localSheetId="37">[5]det_est!#REF!</definedName>
    <definedName name="_____DIA250" localSheetId="38">[5]det_est!#REF!</definedName>
    <definedName name="_____DIA250" localSheetId="74">[5]det_est!#REF!</definedName>
    <definedName name="_____DIA250" localSheetId="69">[5]det_est!#REF!</definedName>
    <definedName name="_____DIA250" localSheetId="73">[5]det_est!#REF!</definedName>
    <definedName name="_____DIA250" localSheetId="68">[5]det_est!#REF!</definedName>
    <definedName name="_____DIA250" localSheetId="72">[5]det_est!#REF!</definedName>
    <definedName name="_____DIA250" localSheetId="67">[5]det_est!#REF!</definedName>
    <definedName name="_____DIA250" localSheetId="71">[5]det_est!#REF!</definedName>
    <definedName name="_____DIA250" localSheetId="66">[5]det_est!#REF!</definedName>
    <definedName name="_____DIA250" localSheetId="22">[5]det_est!#REF!</definedName>
    <definedName name="_____DIA250" localSheetId="9">[5]det_est!#REF!</definedName>
    <definedName name="_____DIA250" localSheetId="16">[5]det_est!#REF!</definedName>
    <definedName name="_____DIA250" localSheetId="21">[5]det_est!#REF!</definedName>
    <definedName name="_____DIA250">[5]det_est!#REF!</definedName>
    <definedName name="_____DIA280" localSheetId="70">[5]det_est!#REF!</definedName>
    <definedName name="_____DIA280" localSheetId="65">[5]det_est!#REF!</definedName>
    <definedName name="_____DIA280" localSheetId="34">[5]det_est!#REF!</definedName>
    <definedName name="_____DIA280" localSheetId="35">[5]det_est!#REF!</definedName>
    <definedName name="_____DIA280" localSheetId="37">[5]det_est!#REF!</definedName>
    <definedName name="_____DIA280" localSheetId="38">[5]det_est!#REF!</definedName>
    <definedName name="_____DIA280" localSheetId="74">[5]det_est!#REF!</definedName>
    <definedName name="_____DIA280" localSheetId="69">[5]det_est!#REF!</definedName>
    <definedName name="_____DIA280" localSheetId="73">[5]det_est!#REF!</definedName>
    <definedName name="_____DIA280" localSheetId="68">[5]det_est!#REF!</definedName>
    <definedName name="_____DIA280" localSheetId="72">[5]det_est!#REF!</definedName>
    <definedName name="_____DIA280" localSheetId="67">[5]det_est!#REF!</definedName>
    <definedName name="_____DIA280" localSheetId="71">[5]det_est!#REF!</definedName>
    <definedName name="_____DIA280" localSheetId="66">[5]det_est!#REF!</definedName>
    <definedName name="_____DIA280" localSheetId="22">[5]det_est!#REF!</definedName>
    <definedName name="_____DIA280" localSheetId="9">[5]det_est!#REF!</definedName>
    <definedName name="_____DIA280" localSheetId="16">[5]det_est!#REF!</definedName>
    <definedName name="_____DIA280" localSheetId="21">[5]det_est!#REF!</definedName>
    <definedName name="_____DIA280">[5]det_est!#REF!</definedName>
    <definedName name="_____DIA315" localSheetId="34">[5]det_est!#REF!</definedName>
    <definedName name="_____DIA315" localSheetId="35">[5]det_est!#REF!</definedName>
    <definedName name="_____DIA315" localSheetId="37">[5]det_est!#REF!</definedName>
    <definedName name="_____DIA315" localSheetId="38">[5]det_est!#REF!</definedName>
    <definedName name="_____DIA315" localSheetId="22">[5]det_est!#REF!</definedName>
    <definedName name="_____DIA315" localSheetId="9">[5]det_est!#REF!</definedName>
    <definedName name="_____DIA315" localSheetId="16">[5]det_est!#REF!</definedName>
    <definedName name="_____DIA315" localSheetId="21">[5]det_est!#REF!</definedName>
    <definedName name="_____DIA315">[5]det_est!#REF!</definedName>
    <definedName name="_____DIA355" localSheetId="34">[5]det_est!#REF!</definedName>
    <definedName name="_____DIA355" localSheetId="35">[5]det_est!#REF!</definedName>
    <definedName name="_____DIA355" localSheetId="37">[5]det_est!#REF!</definedName>
    <definedName name="_____DIA355" localSheetId="38">[5]det_est!#REF!</definedName>
    <definedName name="_____DIA355" localSheetId="22">[5]det_est!#REF!</definedName>
    <definedName name="_____DIA355" localSheetId="9">[5]det_est!#REF!</definedName>
    <definedName name="_____DIA355" localSheetId="16">[5]det_est!#REF!</definedName>
    <definedName name="_____DIA355" localSheetId="21">[5]det_est!#REF!</definedName>
    <definedName name="_____DIA355">[5]det_est!#REF!</definedName>
    <definedName name="_____ERA1" localSheetId="34">#REF!</definedName>
    <definedName name="_____ERA1" localSheetId="35">#REF!</definedName>
    <definedName name="_____ERA1" localSheetId="37">#REF!</definedName>
    <definedName name="_____ERA1" localSheetId="38">#REF!</definedName>
    <definedName name="_____ERA1" localSheetId="22">#REF!</definedName>
    <definedName name="_____ERA1" localSheetId="0">#REF!</definedName>
    <definedName name="_____ERA1" localSheetId="9">#REF!</definedName>
    <definedName name="_____ERA1" localSheetId="14">#REF!</definedName>
    <definedName name="_____ERA1" localSheetId="16">#REF!</definedName>
    <definedName name="_____ERA1" localSheetId="21">#REF!</definedName>
    <definedName name="_____ERA1" localSheetId="1">#REF!</definedName>
    <definedName name="_____ERA1" localSheetId="5">#REF!</definedName>
    <definedName name="_____ERA1">#REF!</definedName>
    <definedName name="_____ERA10" localSheetId="34">#REF!</definedName>
    <definedName name="_____ERA10" localSheetId="35">#REF!</definedName>
    <definedName name="_____ERA10" localSheetId="37">#REF!</definedName>
    <definedName name="_____ERA10" localSheetId="38">#REF!</definedName>
    <definedName name="_____ERA10" localSheetId="22">#REF!</definedName>
    <definedName name="_____ERA10" localSheetId="0">#REF!</definedName>
    <definedName name="_____ERA10" localSheetId="9">#REF!</definedName>
    <definedName name="_____ERA10" localSheetId="16">#REF!</definedName>
    <definedName name="_____ERA10" localSheetId="21">#REF!</definedName>
    <definedName name="_____ERA10" localSheetId="1">#REF!</definedName>
    <definedName name="_____ERA10" localSheetId="5">#REF!</definedName>
    <definedName name="_____ERA10">#REF!</definedName>
    <definedName name="_____ERA11" localSheetId="34">#REF!</definedName>
    <definedName name="_____ERA11" localSheetId="35">#REF!</definedName>
    <definedName name="_____ERA11" localSheetId="37">#REF!</definedName>
    <definedName name="_____ERA11" localSheetId="38">#REF!</definedName>
    <definedName name="_____ERA11" localSheetId="22">#REF!</definedName>
    <definedName name="_____ERA11" localSheetId="0">#REF!</definedName>
    <definedName name="_____ERA11" localSheetId="9">#REF!</definedName>
    <definedName name="_____ERA11" localSheetId="16">#REF!</definedName>
    <definedName name="_____ERA11" localSheetId="21">#REF!</definedName>
    <definedName name="_____ERA11" localSheetId="1">#REF!</definedName>
    <definedName name="_____ERA11" localSheetId="5">#REF!</definedName>
    <definedName name="_____ERA11">#REF!</definedName>
    <definedName name="_____ERA2" localSheetId="34">#REF!</definedName>
    <definedName name="_____ERA2" localSheetId="35">#REF!</definedName>
    <definedName name="_____ERA2" localSheetId="37">#REF!</definedName>
    <definedName name="_____ERA2" localSheetId="38">#REF!</definedName>
    <definedName name="_____ERA2" localSheetId="22">#REF!</definedName>
    <definedName name="_____ERA2" localSheetId="9">#REF!</definedName>
    <definedName name="_____ERA2" localSheetId="16">#REF!</definedName>
    <definedName name="_____ERA2" localSheetId="21">#REF!</definedName>
    <definedName name="_____ERA2" localSheetId="5">#REF!</definedName>
    <definedName name="_____ERA2">#REF!</definedName>
    <definedName name="_____ERA3" localSheetId="34">#REF!</definedName>
    <definedName name="_____ERA3" localSheetId="35">#REF!</definedName>
    <definedName name="_____ERA3" localSheetId="37">#REF!</definedName>
    <definedName name="_____ERA3" localSheetId="38">#REF!</definedName>
    <definedName name="_____ERA3" localSheetId="22">#REF!</definedName>
    <definedName name="_____ERA3" localSheetId="9">#REF!</definedName>
    <definedName name="_____ERA3" localSheetId="16">#REF!</definedName>
    <definedName name="_____ERA3" localSheetId="21">#REF!</definedName>
    <definedName name="_____ERA3" localSheetId="5">#REF!</definedName>
    <definedName name="_____ERA3">#REF!</definedName>
    <definedName name="_____ERA4">[3]Below_Earth!$H$12</definedName>
    <definedName name="_____ERA5" localSheetId="34">#REF!</definedName>
    <definedName name="_____ERA5" localSheetId="35">#REF!</definedName>
    <definedName name="_____ERA5" localSheetId="37">#REF!</definedName>
    <definedName name="_____ERA5" localSheetId="38">#REF!</definedName>
    <definedName name="_____ERA5" localSheetId="22">#REF!</definedName>
    <definedName name="_____ERA5" localSheetId="0">#REF!</definedName>
    <definedName name="_____ERA5" localSheetId="9">#REF!</definedName>
    <definedName name="_____ERA5" localSheetId="14">#REF!</definedName>
    <definedName name="_____ERA5" localSheetId="16">#REF!</definedName>
    <definedName name="_____ERA5" localSheetId="21">#REF!</definedName>
    <definedName name="_____ERA5" localSheetId="1">#REF!</definedName>
    <definedName name="_____ERA5" localSheetId="5">#REF!</definedName>
    <definedName name="_____ERA5">#REF!</definedName>
    <definedName name="_____ERA6" localSheetId="34">[4]DATA!#REF!</definedName>
    <definedName name="_____ERA6" localSheetId="35">[4]DATA!#REF!</definedName>
    <definedName name="_____ERA6" localSheetId="37">[4]DATA!#REF!</definedName>
    <definedName name="_____ERA6" localSheetId="38">[4]DATA!#REF!</definedName>
    <definedName name="_____ERA6" localSheetId="22">[4]DATA!#REF!</definedName>
    <definedName name="_____ERA6" localSheetId="0">[4]DATA!#REF!</definedName>
    <definedName name="_____ERA6" localSheetId="9">[4]DATA!#REF!</definedName>
    <definedName name="_____ERA6" localSheetId="14">[4]DATA!#REF!</definedName>
    <definedName name="_____ERA6" localSheetId="16">[4]DATA!#REF!</definedName>
    <definedName name="_____ERA6" localSheetId="21">[4]DATA!#REF!</definedName>
    <definedName name="_____ERA6" localSheetId="1">[4]DATA!#REF!</definedName>
    <definedName name="_____ERA6" localSheetId="5">[4]DATA!#REF!</definedName>
    <definedName name="_____ERA6">[4]DATA!#REF!</definedName>
    <definedName name="_____ERA7" localSheetId="34">[4]DATA!#REF!</definedName>
    <definedName name="_____ERA7" localSheetId="35">[4]DATA!#REF!</definedName>
    <definedName name="_____ERA7" localSheetId="37">[4]DATA!#REF!</definedName>
    <definedName name="_____ERA7" localSheetId="38">[4]DATA!#REF!</definedName>
    <definedName name="_____ERA7" localSheetId="22">[4]DATA!#REF!</definedName>
    <definedName name="_____ERA7" localSheetId="0">[4]DATA!#REF!</definedName>
    <definedName name="_____ERA7" localSheetId="9">[4]DATA!#REF!</definedName>
    <definedName name="_____ERA7" localSheetId="16">[4]DATA!#REF!</definedName>
    <definedName name="_____ERA7" localSheetId="21">[4]DATA!#REF!</definedName>
    <definedName name="_____ERA7" localSheetId="1">[4]DATA!#REF!</definedName>
    <definedName name="_____ERA7" localSheetId="5">[4]DATA!#REF!</definedName>
    <definedName name="_____ERA7">[4]DATA!#REF!</definedName>
    <definedName name="_____ERA8" localSheetId="34">[4]DATA!#REF!</definedName>
    <definedName name="_____ERA8" localSheetId="35">[4]DATA!#REF!</definedName>
    <definedName name="_____ERA8" localSheetId="37">[4]DATA!#REF!</definedName>
    <definedName name="_____ERA8" localSheetId="38">[4]DATA!#REF!</definedName>
    <definedName name="_____ERA8" localSheetId="22">[4]DATA!#REF!</definedName>
    <definedName name="_____ERA8" localSheetId="9">[4]DATA!#REF!</definedName>
    <definedName name="_____ERA8" localSheetId="16">[4]DATA!#REF!</definedName>
    <definedName name="_____ERA8" localSheetId="21">[4]DATA!#REF!</definedName>
    <definedName name="_____ERA8">[4]DATA!#REF!</definedName>
    <definedName name="_____ERA9" localSheetId="34">#REF!</definedName>
    <definedName name="_____ERA9" localSheetId="35">#REF!</definedName>
    <definedName name="_____ERA9" localSheetId="37">#REF!</definedName>
    <definedName name="_____ERA9" localSheetId="38">#REF!</definedName>
    <definedName name="_____ERA9" localSheetId="22">#REF!</definedName>
    <definedName name="_____ERA9" localSheetId="0">#REF!</definedName>
    <definedName name="_____ERA9" localSheetId="9">#REF!</definedName>
    <definedName name="_____ERA9" localSheetId="14">#REF!</definedName>
    <definedName name="_____ERA9" localSheetId="16">#REF!</definedName>
    <definedName name="_____ERA9" localSheetId="21">#REF!</definedName>
    <definedName name="_____ERA9" localSheetId="1">#REF!</definedName>
    <definedName name="_____ERA9" localSheetId="5">#REF!</definedName>
    <definedName name="_____ERA9">#REF!</definedName>
    <definedName name="_____HED1" localSheetId="34">#REF!</definedName>
    <definedName name="_____HED1" localSheetId="35">#REF!</definedName>
    <definedName name="_____HED1" localSheetId="37">#REF!</definedName>
    <definedName name="_____HED1" localSheetId="38">#REF!</definedName>
    <definedName name="_____HED1" localSheetId="22">#REF!</definedName>
    <definedName name="_____HED1" localSheetId="0">#REF!</definedName>
    <definedName name="_____HED1" localSheetId="9">#REF!</definedName>
    <definedName name="_____HED1" localSheetId="16">#REF!</definedName>
    <definedName name="_____HED1" localSheetId="21">#REF!</definedName>
    <definedName name="_____HED1" localSheetId="1">#REF!</definedName>
    <definedName name="_____HED1" localSheetId="5">#REF!</definedName>
    <definedName name="_____HED1">#REF!</definedName>
    <definedName name="_____HED2" localSheetId="34">#REF!</definedName>
    <definedName name="_____HED2" localSheetId="35">#REF!</definedName>
    <definedName name="_____HED2" localSheetId="37">#REF!</definedName>
    <definedName name="_____HED2" localSheetId="38">#REF!</definedName>
    <definedName name="_____HED2" localSheetId="22">#REF!</definedName>
    <definedName name="_____HED2" localSheetId="0">#REF!</definedName>
    <definedName name="_____HED2" localSheetId="9">#REF!</definedName>
    <definedName name="_____HED2" localSheetId="16">#REF!</definedName>
    <definedName name="_____HED2" localSheetId="21">#REF!</definedName>
    <definedName name="_____HED2" localSheetId="1">#REF!</definedName>
    <definedName name="_____HED2" localSheetId="5">#REF!</definedName>
    <definedName name="_____HED2">#REF!</definedName>
    <definedName name="_____Ki1" localSheetId="55">#REF!</definedName>
    <definedName name="_____Ki1" localSheetId="58">#REF!</definedName>
    <definedName name="_____Ki1" localSheetId="59">#REF!</definedName>
    <definedName name="_____Ki1" localSheetId="60">#REF!</definedName>
    <definedName name="_____Ki1" localSheetId="61">#REF!</definedName>
    <definedName name="_____Ki1" localSheetId="62">#REF!</definedName>
    <definedName name="_____Ki1" localSheetId="70">#REF!</definedName>
    <definedName name="_____Ki1" localSheetId="65">#REF!</definedName>
    <definedName name="_____Ki1" localSheetId="34">#REF!</definedName>
    <definedName name="_____Ki1" localSheetId="35">#REF!</definedName>
    <definedName name="_____Ki1" localSheetId="37">#REF!</definedName>
    <definedName name="_____Ki1" localSheetId="38">#REF!</definedName>
    <definedName name="_____Ki1" localSheetId="74">#REF!</definedName>
    <definedName name="_____Ki1" localSheetId="69">#REF!</definedName>
    <definedName name="_____Ki1" localSheetId="73">#REF!</definedName>
    <definedName name="_____Ki1" localSheetId="68">#REF!</definedName>
    <definedName name="_____Ki1" localSheetId="72">#REF!</definedName>
    <definedName name="_____Ki1" localSheetId="67">#REF!</definedName>
    <definedName name="_____Ki1" localSheetId="71">#REF!</definedName>
    <definedName name="_____Ki1" localSheetId="66">#REF!</definedName>
    <definedName name="_____Ki1" localSheetId="22">#REF!</definedName>
    <definedName name="_____Ki1" localSheetId="9">#REF!</definedName>
    <definedName name="_____Ki1" localSheetId="16">#REF!</definedName>
    <definedName name="_____Ki1" localSheetId="21">#REF!</definedName>
    <definedName name="_____Ki1" localSheetId="5">#REF!</definedName>
    <definedName name="_____Ki1">#REF!</definedName>
    <definedName name="_____Ki2" localSheetId="55">#REF!</definedName>
    <definedName name="_____Ki2" localSheetId="58">#REF!</definedName>
    <definedName name="_____Ki2" localSheetId="59">#REF!</definedName>
    <definedName name="_____Ki2" localSheetId="60">#REF!</definedName>
    <definedName name="_____Ki2" localSheetId="61">#REF!</definedName>
    <definedName name="_____Ki2" localSheetId="62">#REF!</definedName>
    <definedName name="_____Ki2" localSheetId="70">#REF!</definedName>
    <definedName name="_____Ki2" localSheetId="65">#REF!</definedName>
    <definedName name="_____Ki2" localSheetId="34">#REF!</definedName>
    <definedName name="_____Ki2" localSheetId="35">#REF!</definedName>
    <definedName name="_____Ki2" localSheetId="37">#REF!</definedName>
    <definedName name="_____Ki2" localSheetId="38">#REF!</definedName>
    <definedName name="_____Ki2" localSheetId="74">#REF!</definedName>
    <definedName name="_____Ki2" localSheetId="69">#REF!</definedName>
    <definedName name="_____Ki2" localSheetId="73">#REF!</definedName>
    <definedName name="_____Ki2" localSheetId="68">#REF!</definedName>
    <definedName name="_____Ki2" localSheetId="72">#REF!</definedName>
    <definedName name="_____Ki2" localSheetId="67">#REF!</definedName>
    <definedName name="_____Ki2" localSheetId="71">#REF!</definedName>
    <definedName name="_____Ki2" localSheetId="66">#REF!</definedName>
    <definedName name="_____Ki2" localSheetId="22">#REF!</definedName>
    <definedName name="_____Ki2" localSheetId="9">#REF!</definedName>
    <definedName name="_____Ki2" localSheetId="16">#REF!</definedName>
    <definedName name="_____Ki2" localSheetId="21">#REF!</definedName>
    <definedName name="_____Ki2" localSheetId="5">#REF!</definedName>
    <definedName name="_____Ki2">#REF!</definedName>
    <definedName name="_____RA1">'[7]B-W 25.0 (1-10)'!$B$52</definedName>
    <definedName name="_____SCN6" localSheetId="55">#REF!</definedName>
    <definedName name="_____SCN6" localSheetId="58">#REF!</definedName>
    <definedName name="_____SCN6" localSheetId="59">#REF!</definedName>
    <definedName name="_____SCN6" localSheetId="60">#REF!</definedName>
    <definedName name="_____SCN6" localSheetId="61">#REF!</definedName>
    <definedName name="_____SCN6" localSheetId="62">#REF!</definedName>
    <definedName name="_____SCN6" localSheetId="70">#REF!</definedName>
    <definedName name="_____SCN6" localSheetId="65">#REF!</definedName>
    <definedName name="_____SCN6" localSheetId="34">#REF!</definedName>
    <definedName name="_____SCN6" localSheetId="35">#REF!</definedName>
    <definedName name="_____SCN6" localSheetId="37">#REF!</definedName>
    <definedName name="_____SCN6" localSheetId="38">#REF!</definedName>
    <definedName name="_____SCN6" localSheetId="74">#REF!</definedName>
    <definedName name="_____SCN6" localSheetId="69">#REF!</definedName>
    <definedName name="_____SCN6" localSheetId="73">#REF!</definedName>
    <definedName name="_____SCN6" localSheetId="68">#REF!</definedName>
    <definedName name="_____SCN6" localSheetId="72">#REF!</definedName>
    <definedName name="_____SCN6" localSheetId="67">#REF!</definedName>
    <definedName name="_____SCN6" localSheetId="71">#REF!</definedName>
    <definedName name="_____SCN6" localSheetId="66">#REF!</definedName>
    <definedName name="_____SCN6" localSheetId="22">#REF!</definedName>
    <definedName name="_____SCN6" localSheetId="0">#REF!</definedName>
    <definedName name="_____SCN6" localSheetId="9">#REF!</definedName>
    <definedName name="_____SCN6" localSheetId="14">#REF!</definedName>
    <definedName name="_____SCN6" localSheetId="16">#REF!</definedName>
    <definedName name="_____SCN6" localSheetId="21">#REF!</definedName>
    <definedName name="_____SCN6" localSheetId="1">#REF!</definedName>
    <definedName name="_____SCN6" localSheetId="5">#REF!</definedName>
    <definedName name="_____SCN6">#REF!</definedName>
    <definedName name="_____SE1" localSheetId="55">#REF!</definedName>
    <definedName name="_____SE1" localSheetId="58">#REF!</definedName>
    <definedName name="_____SE1" localSheetId="59">#REF!</definedName>
    <definedName name="_____SE1" localSheetId="60">#REF!</definedName>
    <definedName name="_____SE1" localSheetId="61">#REF!</definedName>
    <definedName name="_____SE1" localSheetId="62">#REF!</definedName>
    <definedName name="_____SE1" localSheetId="70">#REF!</definedName>
    <definedName name="_____SE1" localSheetId="65">#REF!</definedName>
    <definedName name="_____SE1" localSheetId="34">#REF!</definedName>
    <definedName name="_____SE1" localSheetId="35">#REF!</definedName>
    <definedName name="_____SE1" localSheetId="37">#REF!</definedName>
    <definedName name="_____SE1" localSheetId="38">#REF!</definedName>
    <definedName name="_____SE1" localSheetId="74">#REF!</definedName>
    <definedName name="_____SE1" localSheetId="69">#REF!</definedName>
    <definedName name="_____SE1" localSheetId="73">#REF!</definedName>
    <definedName name="_____SE1" localSheetId="68">#REF!</definedName>
    <definedName name="_____SE1" localSheetId="72">#REF!</definedName>
    <definedName name="_____SE1" localSheetId="67">#REF!</definedName>
    <definedName name="_____SE1" localSheetId="71">#REF!</definedName>
    <definedName name="_____SE1" localSheetId="66">#REF!</definedName>
    <definedName name="_____SE1" localSheetId="22">#REF!</definedName>
    <definedName name="_____SE1" localSheetId="0">#REF!</definedName>
    <definedName name="_____SE1" localSheetId="9">#REF!</definedName>
    <definedName name="_____SE1" localSheetId="16">#REF!</definedName>
    <definedName name="_____SE1" localSheetId="21">#REF!</definedName>
    <definedName name="_____SE1" localSheetId="1">#REF!</definedName>
    <definedName name="_____SE1" localSheetId="5">#REF!</definedName>
    <definedName name="_____SE1">#REF!</definedName>
    <definedName name="_____SET1" localSheetId="55">#REF!</definedName>
    <definedName name="_____SET1" localSheetId="58">#REF!</definedName>
    <definedName name="_____SET1" localSheetId="59">#REF!</definedName>
    <definedName name="_____SET1" localSheetId="60">#REF!</definedName>
    <definedName name="_____SET1" localSheetId="61">#REF!</definedName>
    <definedName name="_____SET1" localSheetId="62">#REF!</definedName>
    <definedName name="_____SET1" localSheetId="70">#REF!</definedName>
    <definedName name="_____SET1" localSheetId="65">#REF!</definedName>
    <definedName name="_____SET1" localSheetId="34">#REF!</definedName>
    <definedName name="_____SET1" localSheetId="35">#REF!</definedName>
    <definedName name="_____SET1" localSheetId="37">#REF!</definedName>
    <definedName name="_____SET1" localSheetId="38">#REF!</definedName>
    <definedName name="_____SET1" localSheetId="74">#REF!</definedName>
    <definedName name="_____SET1" localSheetId="69">#REF!</definedName>
    <definedName name="_____SET1" localSheetId="73">#REF!</definedName>
    <definedName name="_____SET1" localSheetId="68">#REF!</definedName>
    <definedName name="_____SET1" localSheetId="72">#REF!</definedName>
    <definedName name="_____SET1" localSheetId="67">#REF!</definedName>
    <definedName name="_____SET1" localSheetId="71">#REF!</definedName>
    <definedName name="_____SET1" localSheetId="66">#REF!</definedName>
    <definedName name="_____SET1" localSheetId="22">#REF!</definedName>
    <definedName name="_____SET1" localSheetId="0">#REF!</definedName>
    <definedName name="_____SET1" localSheetId="9">#REF!</definedName>
    <definedName name="_____SET1" localSheetId="16">#REF!</definedName>
    <definedName name="_____SET1" localSheetId="21">#REF!</definedName>
    <definedName name="_____SET1" localSheetId="1">#REF!</definedName>
    <definedName name="_____SET1" localSheetId="5">#REF!</definedName>
    <definedName name="_____SET1">#REF!</definedName>
    <definedName name="_____SET2" localSheetId="55">#REF!</definedName>
    <definedName name="_____SET2" localSheetId="58">#REF!</definedName>
    <definedName name="_____SET2" localSheetId="59">#REF!</definedName>
    <definedName name="_____SET2" localSheetId="60">#REF!</definedName>
    <definedName name="_____SET2" localSheetId="61">#REF!</definedName>
    <definedName name="_____SET2" localSheetId="62">#REF!</definedName>
    <definedName name="_____SET2" localSheetId="70">#REF!</definedName>
    <definedName name="_____SET2" localSheetId="65">#REF!</definedName>
    <definedName name="_____SET2" localSheetId="34">#REF!</definedName>
    <definedName name="_____SET2" localSheetId="35">#REF!</definedName>
    <definedName name="_____SET2" localSheetId="37">#REF!</definedName>
    <definedName name="_____SET2" localSheetId="38">#REF!</definedName>
    <definedName name="_____SET2" localSheetId="74">#REF!</definedName>
    <definedName name="_____SET2" localSheetId="69">#REF!</definedName>
    <definedName name="_____SET2" localSheetId="73">#REF!</definedName>
    <definedName name="_____SET2" localSheetId="68">#REF!</definedName>
    <definedName name="_____SET2" localSheetId="72">#REF!</definedName>
    <definedName name="_____SET2" localSheetId="67">#REF!</definedName>
    <definedName name="_____SET2" localSheetId="71">#REF!</definedName>
    <definedName name="_____SET2" localSheetId="66">#REF!</definedName>
    <definedName name="_____SET2" localSheetId="22">#REF!</definedName>
    <definedName name="_____SET2" localSheetId="9">#REF!</definedName>
    <definedName name="_____SET2" localSheetId="16">#REF!</definedName>
    <definedName name="_____SET2" localSheetId="21">#REF!</definedName>
    <definedName name="_____SET2" localSheetId="5">#REF!</definedName>
    <definedName name="_____SET2">#REF!</definedName>
    <definedName name="_____SET21" localSheetId="55">#REF!</definedName>
    <definedName name="_____SET21" localSheetId="58">#REF!</definedName>
    <definedName name="_____SET21" localSheetId="59">#REF!</definedName>
    <definedName name="_____SET21" localSheetId="60">#REF!</definedName>
    <definedName name="_____SET21" localSheetId="61">#REF!</definedName>
    <definedName name="_____SET21" localSheetId="62">#REF!</definedName>
    <definedName name="_____SET21" localSheetId="70">#REF!</definedName>
    <definedName name="_____SET21" localSheetId="65">#REF!</definedName>
    <definedName name="_____SET21" localSheetId="34">#REF!</definedName>
    <definedName name="_____SET21" localSheetId="35">#REF!</definedName>
    <definedName name="_____SET21" localSheetId="37">#REF!</definedName>
    <definedName name="_____SET21" localSheetId="38">#REF!</definedName>
    <definedName name="_____SET21" localSheetId="74">#REF!</definedName>
    <definedName name="_____SET21" localSheetId="69">#REF!</definedName>
    <definedName name="_____SET21" localSheetId="73">#REF!</definedName>
    <definedName name="_____SET21" localSheetId="68">#REF!</definedName>
    <definedName name="_____SET21" localSheetId="72">#REF!</definedName>
    <definedName name="_____SET21" localSheetId="67">#REF!</definedName>
    <definedName name="_____SET21" localSheetId="71">#REF!</definedName>
    <definedName name="_____SET21" localSheetId="66">#REF!</definedName>
    <definedName name="_____SET21" localSheetId="22">#REF!</definedName>
    <definedName name="_____SET21" localSheetId="9">#REF!</definedName>
    <definedName name="_____SET21" localSheetId="16">#REF!</definedName>
    <definedName name="_____SET21" localSheetId="21">#REF!</definedName>
    <definedName name="_____SET21" localSheetId="5">#REF!</definedName>
    <definedName name="_____SET21">#REF!</definedName>
    <definedName name="_____TB2">'[6]SPT vs PHI'!$B$2:$C$65</definedName>
    <definedName name="_____Tk1" localSheetId="55">#REF!</definedName>
    <definedName name="_____Tk1" localSheetId="58">#REF!</definedName>
    <definedName name="_____Tk1" localSheetId="59">#REF!</definedName>
    <definedName name="_____Tk1" localSheetId="60">#REF!</definedName>
    <definedName name="_____Tk1" localSheetId="61">#REF!</definedName>
    <definedName name="_____Tk1" localSheetId="62">#REF!</definedName>
    <definedName name="_____Tk1" localSheetId="70">#REF!</definedName>
    <definedName name="_____Tk1" localSheetId="65">#REF!</definedName>
    <definedName name="_____Tk1" localSheetId="34">#REF!</definedName>
    <definedName name="_____Tk1" localSheetId="35">#REF!</definedName>
    <definedName name="_____Tk1" localSheetId="37">#REF!</definedName>
    <definedName name="_____Tk1" localSheetId="38">#REF!</definedName>
    <definedName name="_____Tk1" localSheetId="74">#REF!</definedName>
    <definedName name="_____Tk1" localSheetId="69">#REF!</definedName>
    <definedName name="_____Tk1" localSheetId="73">#REF!</definedName>
    <definedName name="_____Tk1" localSheetId="68">#REF!</definedName>
    <definedName name="_____Tk1" localSheetId="72">#REF!</definedName>
    <definedName name="_____Tk1" localSheetId="67">#REF!</definedName>
    <definedName name="_____Tk1" localSheetId="71">#REF!</definedName>
    <definedName name="_____Tk1" localSheetId="66">#REF!</definedName>
    <definedName name="_____Tk1" localSheetId="22">#REF!</definedName>
    <definedName name="_____Tk1" localSheetId="0">#REF!</definedName>
    <definedName name="_____Tk1" localSheetId="9">#REF!</definedName>
    <definedName name="_____Tk1" localSheetId="14">#REF!</definedName>
    <definedName name="_____Tk1" localSheetId="16">#REF!</definedName>
    <definedName name="_____Tk1" localSheetId="21">#REF!</definedName>
    <definedName name="_____Tk1" localSheetId="1">#REF!</definedName>
    <definedName name="_____Tk1" localSheetId="5">#REF!</definedName>
    <definedName name="_____Tk1">#REF!</definedName>
    <definedName name="_____Tkl1" localSheetId="55">#REF!</definedName>
    <definedName name="_____Tkl1" localSheetId="58">#REF!</definedName>
    <definedName name="_____Tkl1" localSheetId="59">#REF!</definedName>
    <definedName name="_____Tkl1" localSheetId="60">#REF!</definedName>
    <definedName name="_____Tkl1" localSheetId="61">#REF!</definedName>
    <definedName name="_____Tkl1" localSheetId="62">#REF!</definedName>
    <definedName name="_____Tkl1" localSheetId="70">#REF!</definedName>
    <definedName name="_____Tkl1" localSheetId="65">#REF!</definedName>
    <definedName name="_____Tkl1" localSheetId="34">#REF!</definedName>
    <definedName name="_____Tkl1" localSheetId="35">#REF!</definedName>
    <definedName name="_____Tkl1" localSheetId="37">#REF!</definedName>
    <definedName name="_____Tkl1" localSheetId="38">#REF!</definedName>
    <definedName name="_____Tkl1" localSheetId="74">#REF!</definedName>
    <definedName name="_____Tkl1" localSheetId="69">#REF!</definedName>
    <definedName name="_____Tkl1" localSheetId="73">#REF!</definedName>
    <definedName name="_____Tkl1" localSheetId="68">#REF!</definedName>
    <definedName name="_____Tkl1" localSheetId="72">#REF!</definedName>
    <definedName name="_____Tkl1" localSheetId="67">#REF!</definedName>
    <definedName name="_____Tkl1" localSheetId="71">#REF!</definedName>
    <definedName name="_____Tkl1" localSheetId="66">#REF!</definedName>
    <definedName name="_____Tkl1" localSheetId="22">#REF!</definedName>
    <definedName name="_____Tkl1" localSheetId="0">#REF!</definedName>
    <definedName name="_____Tkl1" localSheetId="9">#REF!</definedName>
    <definedName name="_____Tkl1" localSheetId="16">#REF!</definedName>
    <definedName name="_____Tkl1" localSheetId="21">#REF!</definedName>
    <definedName name="_____Tkl1" localSheetId="1">#REF!</definedName>
    <definedName name="_____Tkl1" localSheetId="5">#REF!</definedName>
    <definedName name="_____Tkl1">#REF!</definedName>
    <definedName name="_____TOT200" localSheetId="70">[5]det_est!#REF!</definedName>
    <definedName name="_____TOT200" localSheetId="65">[5]det_est!#REF!</definedName>
    <definedName name="_____TOT200" localSheetId="34">[5]det_est!#REF!</definedName>
    <definedName name="_____TOT200" localSheetId="35">[5]det_est!#REF!</definedName>
    <definedName name="_____TOT200" localSheetId="37">[5]det_est!#REF!</definedName>
    <definedName name="_____TOT200" localSheetId="38">[5]det_est!#REF!</definedName>
    <definedName name="_____TOT200" localSheetId="74">[5]det_est!#REF!</definedName>
    <definedName name="_____TOT200" localSheetId="69">[5]det_est!#REF!</definedName>
    <definedName name="_____TOT200" localSheetId="73">[5]det_est!#REF!</definedName>
    <definedName name="_____TOT200" localSheetId="68">[5]det_est!#REF!</definedName>
    <definedName name="_____TOT200" localSheetId="72">[5]det_est!#REF!</definedName>
    <definedName name="_____TOT200" localSheetId="67">[5]det_est!#REF!</definedName>
    <definedName name="_____TOT200" localSheetId="71">[5]det_est!#REF!</definedName>
    <definedName name="_____TOT200" localSheetId="66">[5]det_est!#REF!</definedName>
    <definedName name="_____TOT200" localSheetId="22">[5]det_est!#REF!</definedName>
    <definedName name="_____TOT200" localSheetId="0">[5]det_est!#REF!</definedName>
    <definedName name="_____TOT200" localSheetId="9">[5]det_est!#REF!</definedName>
    <definedName name="_____TOT200" localSheetId="16">[5]det_est!#REF!</definedName>
    <definedName name="_____TOT200" localSheetId="21">[5]det_est!#REF!</definedName>
    <definedName name="_____TOT200" localSheetId="1">[5]det_est!#REF!</definedName>
    <definedName name="_____TOT200" localSheetId="5">[5]det_est!#REF!</definedName>
    <definedName name="_____TOT200">[5]det_est!#REF!</definedName>
    <definedName name="_____TOT225" localSheetId="70">[5]det_est!#REF!</definedName>
    <definedName name="_____TOT225" localSheetId="65">[5]det_est!#REF!</definedName>
    <definedName name="_____TOT225" localSheetId="34">[5]det_est!#REF!</definedName>
    <definedName name="_____TOT225" localSheetId="35">[5]det_est!#REF!</definedName>
    <definedName name="_____TOT225" localSheetId="37">[5]det_est!#REF!</definedName>
    <definedName name="_____TOT225" localSheetId="38">[5]det_est!#REF!</definedName>
    <definedName name="_____TOT225" localSheetId="74">[5]det_est!#REF!</definedName>
    <definedName name="_____TOT225" localSheetId="69">[5]det_est!#REF!</definedName>
    <definedName name="_____TOT225" localSheetId="73">[5]det_est!#REF!</definedName>
    <definedName name="_____TOT225" localSheetId="68">[5]det_est!#REF!</definedName>
    <definedName name="_____TOT225" localSheetId="72">[5]det_est!#REF!</definedName>
    <definedName name="_____TOT225" localSheetId="67">[5]det_est!#REF!</definedName>
    <definedName name="_____TOT225" localSheetId="71">[5]det_est!#REF!</definedName>
    <definedName name="_____TOT225" localSheetId="66">[5]det_est!#REF!</definedName>
    <definedName name="_____TOT225" localSheetId="22">[5]det_est!#REF!</definedName>
    <definedName name="_____TOT225" localSheetId="0">[5]det_est!#REF!</definedName>
    <definedName name="_____TOT225" localSheetId="9">[5]det_est!#REF!</definedName>
    <definedName name="_____TOT225" localSheetId="16">[5]det_est!#REF!</definedName>
    <definedName name="_____TOT225" localSheetId="21">[5]det_est!#REF!</definedName>
    <definedName name="_____TOT225" localSheetId="1">[5]det_est!#REF!</definedName>
    <definedName name="_____TOT225" localSheetId="5">[5]det_est!#REF!</definedName>
    <definedName name="_____TOT225">[5]det_est!#REF!</definedName>
    <definedName name="_____TOT250" localSheetId="70">[5]det_est!#REF!</definedName>
    <definedName name="_____TOT250" localSheetId="65">[5]det_est!#REF!</definedName>
    <definedName name="_____TOT250" localSheetId="34">[5]det_est!#REF!</definedName>
    <definedName name="_____TOT250" localSheetId="35">[5]det_est!#REF!</definedName>
    <definedName name="_____TOT250" localSheetId="37">[5]det_est!#REF!</definedName>
    <definedName name="_____TOT250" localSheetId="38">[5]det_est!#REF!</definedName>
    <definedName name="_____TOT250" localSheetId="74">[5]det_est!#REF!</definedName>
    <definedName name="_____TOT250" localSheetId="69">[5]det_est!#REF!</definedName>
    <definedName name="_____TOT250" localSheetId="73">[5]det_est!#REF!</definedName>
    <definedName name="_____TOT250" localSheetId="68">[5]det_est!#REF!</definedName>
    <definedName name="_____TOT250" localSheetId="72">[5]det_est!#REF!</definedName>
    <definedName name="_____TOT250" localSheetId="67">[5]det_est!#REF!</definedName>
    <definedName name="_____TOT250" localSheetId="71">[5]det_est!#REF!</definedName>
    <definedName name="_____TOT250" localSheetId="66">[5]det_est!#REF!</definedName>
    <definedName name="_____TOT250" localSheetId="22">[5]det_est!#REF!</definedName>
    <definedName name="_____TOT250" localSheetId="0">[5]det_est!#REF!</definedName>
    <definedName name="_____TOT250" localSheetId="9">[5]det_est!#REF!</definedName>
    <definedName name="_____TOT250" localSheetId="16">[5]det_est!#REF!</definedName>
    <definedName name="_____TOT250" localSheetId="21">[5]det_est!#REF!</definedName>
    <definedName name="_____TOT250" localSheetId="1">[5]det_est!#REF!</definedName>
    <definedName name="_____TOT250">[5]det_est!#REF!</definedName>
    <definedName name="_____TOT280" localSheetId="70">[5]det_est!#REF!</definedName>
    <definedName name="_____TOT280" localSheetId="65">[5]det_est!#REF!</definedName>
    <definedName name="_____TOT280" localSheetId="34">[5]det_est!#REF!</definedName>
    <definedName name="_____TOT280" localSheetId="35">[5]det_est!#REF!</definedName>
    <definedName name="_____TOT280" localSheetId="37">[5]det_est!#REF!</definedName>
    <definedName name="_____TOT280" localSheetId="38">[5]det_est!#REF!</definedName>
    <definedName name="_____TOT280" localSheetId="74">[5]det_est!#REF!</definedName>
    <definedName name="_____TOT280" localSheetId="69">[5]det_est!#REF!</definedName>
    <definedName name="_____TOT280" localSheetId="73">[5]det_est!#REF!</definedName>
    <definedName name="_____TOT280" localSheetId="68">[5]det_est!#REF!</definedName>
    <definedName name="_____TOT280" localSheetId="72">[5]det_est!#REF!</definedName>
    <definedName name="_____TOT280" localSheetId="67">[5]det_est!#REF!</definedName>
    <definedName name="_____TOT280" localSheetId="71">[5]det_est!#REF!</definedName>
    <definedName name="_____TOT280" localSheetId="66">[5]det_est!#REF!</definedName>
    <definedName name="_____TOT280" localSheetId="22">[5]det_est!#REF!</definedName>
    <definedName name="_____TOT280" localSheetId="0">[5]det_est!#REF!</definedName>
    <definedName name="_____TOT280" localSheetId="9">[5]det_est!#REF!</definedName>
    <definedName name="_____TOT280" localSheetId="16">[5]det_est!#REF!</definedName>
    <definedName name="_____TOT280" localSheetId="21">[5]det_est!#REF!</definedName>
    <definedName name="_____TOT280" localSheetId="1">[5]det_est!#REF!</definedName>
    <definedName name="_____TOT280">[5]det_est!#REF!</definedName>
    <definedName name="_____TOT315" localSheetId="34">[5]det_est!#REF!</definedName>
    <definedName name="_____TOT315" localSheetId="35">[5]det_est!#REF!</definedName>
    <definedName name="_____TOT315" localSheetId="37">[5]det_est!#REF!</definedName>
    <definedName name="_____TOT315" localSheetId="38">[5]det_est!#REF!</definedName>
    <definedName name="_____TOT315" localSheetId="22">[5]det_est!#REF!</definedName>
    <definedName name="_____TOT315" localSheetId="9">[5]det_est!#REF!</definedName>
    <definedName name="_____TOT315" localSheetId="16">[5]det_est!#REF!</definedName>
    <definedName name="_____TOT315" localSheetId="21">[5]det_est!#REF!</definedName>
    <definedName name="_____TOT315">[5]det_est!#REF!</definedName>
    <definedName name="_____TOT355" localSheetId="34">[5]det_est!#REF!</definedName>
    <definedName name="_____TOT355" localSheetId="35">[5]det_est!#REF!</definedName>
    <definedName name="_____TOT355" localSheetId="37">[5]det_est!#REF!</definedName>
    <definedName name="_____TOT355" localSheetId="38">[5]det_est!#REF!</definedName>
    <definedName name="_____TOT355" localSheetId="22">[5]det_est!#REF!</definedName>
    <definedName name="_____TOT355" localSheetId="9">[5]det_est!#REF!</definedName>
    <definedName name="_____TOT355" localSheetId="16">[5]det_est!#REF!</definedName>
    <definedName name="_____TOT355" localSheetId="21">[5]det_est!#REF!</definedName>
    <definedName name="_____TOT355">[5]det_est!#REF!</definedName>
    <definedName name="_____xlnm.Print_Area" localSheetId="22">#REF!</definedName>
    <definedName name="_____xlnm.Print_Area" localSheetId="0">#REF!</definedName>
    <definedName name="_____xlnm.Print_Area" localSheetId="9">#REF!</definedName>
    <definedName name="_____xlnm.Print_Area" localSheetId="14">#REF!</definedName>
    <definedName name="_____xlnm.Print_Area" localSheetId="16">#REF!</definedName>
    <definedName name="_____xlnm.Print_Area" localSheetId="21">#REF!</definedName>
    <definedName name="_____xlnm.Print_Area" localSheetId="1">#REF!</definedName>
    <definedName name="_____xlnm.Print_Area" localSheetId="5">#REF!</definedName>
    <definedName name="_____xlnm.Print_Area">#REF!</definedName>
    <definedName name="_____xlnm.Print_Area_1" localSheetId="22">#REF!</definedName>
    <definedName name="_____xlnm.Print_Area_1" localSheetId="0">#REF!</definedName>
    <definedName name="_____xlnm.Print_Area_1" localSheetId="9">#REF!</definedName>
    <definedName name="_____xlnm.Print_Area_1" localSheetId="16">#REF!</definedName>
    <definedName name="_____xlnm.Print_Area_1" localSheetId="21">#REF!</definedName>
    <definedName name="_____xlnm.Print_Area_1" localSheetId="1">#REF!</definedName>
    <definedName name="_____xlnm.Print_Area_1" localSheetId="5">#REF!</definedName>
    <definedName name="_____xlnm.Print_Area_1">#REF!</definedName>
    <definedName name="_____xlnm.Print_Area_10" localSheetId="22">#REF!</definedName>
    <definedName name="_____xlnm.Print_Area_10" localSheetId="0">#REF!</definedName>
    <definedName name="_____xlnm.Print_Area_10" localSheetId="9">#REF!</definedName>
    <definedName name="_____xlnm.Print_Area_10" localSheetId="16">#REF!</definedName>
    <definedName name="_____xlnm.Print_Area_10" localSheetId="21">#REF!</definedName>
    <definedName name="_____xlnm.Print_Area_10" localSheetId="1">#REF!</definedName>
    <definedName name="_____xlnm.Print_Area_10" localSheetId="5">#REF!</definedName>
    <definedName name="_____xlnm.Print_Area_10">#REF!</definedName>
    <definedName name="_____xlnm.Print_Area_2" localSheetId="22">#REF!</definedName>
    <definedName name="_____xlnm.Print_Area_2" localSheetId="9">#REF!</definedName>
    <definedName name="_____xlnm.Print_Area_2" localSheetId="16">#REF!</definedName>
    <definedName name="_____xlnm.Print_Area_2" localSheetId="21">#REF!</definedName>
    <definedName name="_____xlnm.Print_Area_2" localSheetId="5">#REF!</definedName>
    <definedName name="_____xlnm.Print_Area_2">#REF!</definedName>
    <definedName name="_____xlnm.Print_Area_3" localSheetId="22">#REF!</definedName>
    <definedName name="_____xlnm.Print_Area_3" localSheetId="9">#REF!</definedName>
    <definedName name="_____xlnm.Print_Area_3" localSheetId="16">#REF!</definedName>
    <definedName name="_____xlnm.Print_Area_3" localSheetId="21">#REF!</definedName>
    <definedName name="_____xlnm.Print_Area_3" localSheetId="5">#REF!</definedName>
    <definedName name="_____xlnm.Print_Area_3">#REF!</definedName>
    <definedName name="_____xlnm.Print_Area_4" localSheetId="22">#REF!</definedName>
    <definedName name="_____xlnm.Print_Area_4" localSheetId="9">#REF!</definedName>
    <definedName name="_____xlnm.Print_Area_4" localSheetId="16">#REF!</definedName>
    <definedName name="_____xlnm.Print_Area_4" localSheetId="21">#REF!</definedName>
    <definedName name="_____xlnm.Print_Area_4" localSheetId="5">#REF!</definedName>
    <definedName name="_____xlnm.Print_Area_4">#REF!</definedName>
    <definedName name="_____xlnm.Print_Area_5" localSheetId="22">#REF!</definedName>
    <definedName name="_____xlnm.Print_Area_5" localSheetId="9">#REF!</definedName>
    <definedName name="_____xlnm.Print_Area_5" localSheetId="16">#REF!</definedName>
    <definedName name="_____xlnm.Print_Area_5" localSheetId="21">#REF!</definedName>
    <definedName name="_____xlnm.Print_Area_5" localSheetId="5">#REF!</definedName>
    <definedName name="_____xlnm.Print_Area_5">#REF!</definedName>
    <definedName name="_____xlnm.Print_Area_6" localSheetId="22">#REF!</definedName>
    <definedName name="_____xlnm.Print_Area_6" localSheetId="9">#REF!</definedName>
    <definedName name="_____xlnm.Print_Area_6" localSheetId="16">#REF!</definedName>
    <definedName name="_____xlnm.Print_Area_6" localSheetId="21">#REF!</definedName>
    <definedName name="_____xlnm.Print_Area_6" localSheetId="5">#REF!</definedName>
    <definedName name="_____xlnm.Print_Area_6">#REF!</definedName>
    <definedName name="_____xlnm.Print_Area_9" localSheetId="22">#REF!</definedName>
    <definedName name="_____xlnm.Print_Area_9" localSheetId="9">#REF!</definedName>
    <definedName name="_____xlnm.Print_Area_9" localSheetId="16">#REF!</definedName>
    <definedName name="_____xlnm.Print_Area_9" localSheetId="21">#REF!</definedName>
    <definedName name="_____xlnm.Print_Area_9" localSheetId="5">#REF!</definedName>
    <definedName name="_____xlnm.Print_Area_9">#REF!</definedName>
    <definedName name="_____xlnm.Print_Titles_1" localSheetId="22">#REF!</definedName>
    <definedName name="_____xlnm.Print_Titles_1" localSheetId="9">#REF!</definedName>
    <definedName name="_____xlnm.Print_Titles_1" localSheetId="16">#REF!</definedName>
    <definedName name="_____xlnm.Print_Titles_1" localSheetId="21">#REF!</definedName>
    <definedName name="_____xlnm.Print_Titles_1" localSheetId="5">#REF!</definedName>
    <definedName name="_____xlnm.Print_Titles_1">#REF!</definedName>
    <definedName name="_____xlnm.Print_Titles_10" localSheetId="22">#REF!</definedName>
    <definedName name="_____xlnm.Print_Titles_10" localSheetId="9">#REF!</definedName>
    <definedName name="_____xlnm.Print_Titles_10" localSheetId="16">#REF!</definedName>
    <definedName name="_____xlnm.Print_Titles_10" localSheetId="21">#REF!</definedName>
    <definedName name="_____xlnm.Print_Titles_10" localSheetId="5">#REF!</definedName>
    <definedName name="_____xlnm.Print_Titles_10">#REF!</definedName>
    <definedName name="_____xlnm.Print_Titles_3" localSheetId="22">#REF!</definedName>
    <definedName name="_____xlnm.Print_Titles_3" localSheetId="9">#REF!</definedName>
    <definedName name="_____xlnm.Print_Titles_3" localSheetId="16">#REF!</definedName>
    <definedName name="_____xlnm.Print_Titles_3" localSheetId="21">#REF!</definedName>
    <definedName name="_____xlnm.Print_Titles_3" localSheetId="5">#REF!</definedName>
    <definedName name="_____xlnm.Print_Titles_3">#REF!</definedName>
    <definedName name="_____xlnm.Print_Titles_7" localSheetId="22">'[2]Sch.Main Bldg.'!#REF!</definedName>
    <definedName name="_____xlnm.Print_Titles_7" localSheetId="9">'[2]Sch.Main Bldg.'!#REF!</definedName>
    <definedName name="_____xlnm.Print_Titles_7" localSheetId="16">'[2]Sch.Main Bldg.'!#REF!</definedName>
    <definedName name="_____xlnm.Print_Titles_7" localSheetId="21">'[2]Sch.Main Bldg.'!#REF!</definedName>
    <definedName name="_____xlnm.Print_Titles_7">'[2]Sch.Main Bldg.'!#REF!</definedName>
    <definedName name="_____xlnm.Print_Titles_9" localSheetId="22">#REF!</definedName>
    <definedName name="_____xlnm.Print_Titles_9" localSheetId="0">#REF!</definedName>
    <definedName name="_____xlnm.Print_Titles_9" localSheetId="9">#REF!</definedName>
    <definedName name="_____xlnm.Print_Titles_9" localSheetId="14">#REF!</definedName>
    <definedName name="_____xlnm.Print_Titles_9" localSheetId="16">#REF!</definedName>
    <definedName name="_____xlnm.Print_Titles_9" localSheetId="21">#REF!</definedName>
    <definedName name="_____xlnm.Print_Titles_9" localSheetId="1">#REF!</definedName>
    <definedName name="_____xlnm.Print_Titles_9" localSheetId="5">#REF!</definedName>
    <definedName name="_____xlnm.Print_Titles_9">#REF!</definedName>
    <definedName name="____DEF1" localSheetId="55">#REF!</definedName>
    <definedName name="____DEF1" localSheetId="58">#REF!</definedName>
    <definedName name="____DEF1" localSheetId="59">#REF!</definedName>
    <definedName name="____DEF1" localSheetId="60">#REF!</definedName>
    <definedName name="____DEF1" localSheetId="61">#REF!</definedName>
    <definedName name="____DEF1" localSheetId="62">#REF!</definedName>
    <definedName name="____DEF1" localSheetId="70">#REF!</definedName>
    <definedName name="____DEF1" localSheetId="65">#REF!</definedName>
    <definedName name="____DEF1" localSheetId="34">#REF!</definedName>
    <definedName name="____DEF1" localSheetId="35">#REF!</definedName>
    <definedName name="____DEF1" localSheetId="37">#REF!</definedName>
    <definedName name="____DEF1" localSheetId="38">#REF!</definedName>
    <definedName name="____DEF1" localSheetId="74">#REF!</definedName>
    <definedName name="____DEF1" localSheetId="69">#REF!</definedName>
    <definedName name="____DEF1" localSheetId="73">#REF!</definedName>
    <definedName name="____DEF1" localSheetId="68">#REF!</definedName>
    <definedName name="____DEF1" localSheetId="72">#REF!</definedName>
    <definedName name="____DEF1" localSheetId="67">#REF!</definedName>
    <definedName name="____DEF1" localSheetId="71">#REF!</definedName>
    <definedName name="____DEF1" localSheetId="66">#REF!</definedName>
    <definedName name="____DEF1" localSheetId="22">#REF!</definedName>
    <definedName name="____DEF1" localSheetId="0">#REF!</definedName>
    <definedName name="____DEF1" localSheetId="9">#REF!</definedName>
    <definedName name="____DEF1" localSheetId="16">#REF!</definedName>
    <definedName name="____DEF1" localSheetId="21">#REF!</definedName>
    <definedName name="____DEF1" localSheetId="1">#REF!</definedName>
    <definedName name="____DEF1" localSheetId="5">#REF!</definedName>
    <definedName name="____DEF1">#REF!</definedName>
    <definedName name="____DEF2" localSheetId="55">#REF!</definedName>
    <definedName name="____DEF2" localSheetId="58">#REF!</definedName>
    <definedName name="____DEF2" localSheetId="59">#REF!</definedName>
    <definedName name="____DEF2" localSheetId="60">#REF!</definedName>
    <definedName name="____DEF2" localSheetId="61">#REF!</definedName>
    <definedName name="____DEF2" localSheetId="62">#REF!</definedName>
    <definedName name="____DEF2" localSheetId="70">#REF!</definedName>
    <definedName name="____DEF2" localSheetId="65">#REF!</definedName>
    <definedName name="____DEF2" localSheetId="34">#REF!</definedName>
    <definedName name="____DEF2" localSheetId="35">#REF!</definedName>
    <definedName name="____DEF2" localSheetId="37">#REF!</definedName>
    <definedName name="____DEF2" localSheetId="38">#REF!</definedName>
    <definedName name="____DEF2" localSheetId="74">#REF!</definedName>
    <definedName name="____DEF2" localSheetId="69">#REF!</definedName>
    <definedName name="____DEF2" localSheetId="73">#REF!</definedName>
    <definedName name="____DEF2" localSheetId="68">#REF!</definedName>
    <definedName name="____DEF2" localSheetId="72">#REF!</definedName>
    <definedName name="____DEF2" localSheetId="67">#REF!</definedName>
    <definedName name="____DEF2" localSheetId="71">#REF!</definedName>
    <definedName name="____DEF2" localSheetId="66">#REF!</definedName>
    <definedName name="____DEF2" localSheetId="22">#REF!</definedName>
    <definedName name="____DEF2" localSheetId="0">#REF!</definedName>
    <definedName name="____DEF2" localSheetId="9">#REF!</definedName>
    <definedName name="____DEF2" localSheetId="16">#REF!</definedName>
    <definedName name="____DEF2" localSheetId="21">#REF!</definedName>
    <definedName name="____DEF2" localSheetId="1">#REF!</definedName>
    <definedName name="____DEF2" localSheetId="5">#REF!</definedName>
    <definedName name="____DEF2">#REF!</definedName>
    <definedName name="____del1" localSheetId="55">#REF!</definedName>
    <definedName name="____del1" localSheetId="58">#REF!</definedName>
    <definedName name="____del1" localSheetId="59">#REF!</definedName>
    <definedName name="____del1" localSheetId="60">#REF!</definedName>
    <definedName name="____del1" localSheetId="61">#REF!</definedName>
    <definedName name="____del1" localSheetId="62">#REF!</definedName>
    <definedName name="____del1" localSheetId="70">#REF!</definedName>
    <definedName name="____del1" localSheetId="65">#REF!</definedName>
    <definedName name="____del1" localSheetId="34">#REF!</definedName>
    <definedName name="____del1" localSheetId="35">#REF!</definedName>
    <definedName name="____del1" localSheetId="37">#REF!</definedName>
    <definedName name="____del1" localSheetId="38">#REF!</definedName>
    <definedName name="____del1" localSheetId="74">#REF!</definedName>
    <definedName name="____del1" localSheetId="69">#REF!</definedName>
    <definedName name="____del1" localSheetId="73">#REF!</definedName>
    <definedName name="____del1" localSheetId="68">#REF!</definedName>
    <definedName name="____del1" localSheetId="72">#REF!</definedName>
    <definedName name="____del1" localSheetId="67">#REF!</definedName>
    <definedName name="____del1" localSheetId="71">#REF!</definedName>
    <definedName name="____del1" localSheetId="66">#REF!</definedName>
    <definedName name="____del1" localSheetId="22">#REF!</definedName>
    <definedName name="____del1" localSheetId="9">#REF!</definedName>
    <definedName name="____del1" localSheetId="16">#REF!</definedName>
    <definedName name="____del1" localSheetId="21">#REF!</definedName>
    <definedName name="____del1" localSheetId="5">#REF!</definedName>
    <definedName name="____del1">#REF!</definedName>
    <definedName name="____DIA200" localSheetId="70">[5]det_est!#REF!</definedName>
    <definedName name="____DIA200" localSheetId="65">[5]det_est!#REF!</definedName>
    <definedName name="____DIA200" localSheetId="34">[5]det_est!#REF!</definedName>
    <definedName name="____DIA200" localSheetId="35">[5]det_est!#REF!</definedName>
    <definedName name="____DIA200" localSheetId="37">[5]det_est!#REF!</definedName>
    <definedName name="____DIA200" localSheetId="38">[5]det_est!#REF!</definedName>
    <definedName name="____DIA200" localSheetId="74">[5]det_est!#REF!</definedName>
    <definedName name="____DIA200" localSheetId="69">[5]det_est!#REF!</definedName>
    <definedName name="____DIA200" localSheetId="73">[5]det_est!#REF!</definedName>
    <definedName name="____DIA200" localSheetId="68">[5]det_est!#REF!</definedName>
    <definedName name="____DIA200" localSheetId="72">[5]det_est!#REF!</definedName>
    <definedName name="____DIA200" localSheetId="67">[5]det_est!#REF!</definedName>
    <definedName name="____DIA200" localSheetId="71">[5]det_est!#REF!</definedName>
    <definedName name="____DIA200" localSheetId="66">[5]det_est!#REF!</definedName>
    <definedName name="____DIA200" localSheetId="22">[5]det_est!#REF!</definedName>
    <definedName name="____DIA200" localSheetId="9">[5]det_est!#REF!</definedName>
    <definedName name="____DIA200" localSheetId="16">[5]det_est!#REF!</definedName>
    <definedName name="____DIA200" localSheetId="21">[5]det_est!#REF!</definedName>
    <definedName name="____DIA200">[5]det_est!#REF!</definedName>
    <definedName name="____DIA225" localSheetId="70">[5]det_est!#REF!</definedName>
    <definedName name="____DIA225" localSheetId="65">[5]det_est!#REF!</definedName>
    <definedName name="____DIA225" localSheetId="34">[5]det_est!#REF!</definedName>
    <definedName name="____DIA225" localSheetId="35">[5]det_est!#REF!</definedName>
    <definedName name="____DIA225" localSheetId="37">[5]det_est!#REF!</definedName>
    <definedName name="____DIA225" localSheetId="38">[5]det_est!#REF!</definedName>
    <definedName name="____DIA225" localSheetId="74">[5]det_est!#REF!</definedName>
    <definedName name="____DIA225" localSheetId="69">[5]det_est!#REF!</definedName>
    <definedName name="____DIA225" localSheetId="73">[5]det_est!#REF!</definedName>
    <definedName name="____DIA225" localSheetId="68">[5]det_est!#REF!</definedName>
    <definedName name="____DIA225" localSheetId="72">[5]det_est!#REF!</definedName>
    <definedName name="____DIA225" localSheetId="67">[5]det_est!#REF!</definedName>
    <definedName name="____DIA225" localSheetId="71">[5]det_est!#REF!</definedName>
    <definedName name="____DIA225" localSheetId="66">[5]det_est!#REF!</definedName>
    <definedName name="____DIA225" localSheetId="22">[5]det_est!#REF!</definedName>
    <definedName name="____DIA225" localSheetId="9">[5]det_est!#REF!</definedName>
    <definedName name="____DIA225" localSheetId="16">[5]det_est!#REF!</definedName>
    <definedName name="____DIA225" localSheetId="21">[5]det_est!#REF!</definedName>
    <definedName name="____DIA225">[5]det_est!#REF!</definedName>
    <definedName name="____DIA250" localSheetId="70">[5]det_est!#REF!</definedName>
    <definedName name="____DIA250" localSheetId="65">[5]det_est!#REF!</definedName>
    <definedName name="____DIA250" localSheetId="34">[5]det_est!#REF!</definedName>
    <definedName name="____DIA250" localSheetId="35">[5]det_est!#REF!</definedName>
    <definedName name="____DIA250" localSheetId="37">[5]det_est!#REF!</definedName>
    <definedName name="____DIA250" localSheetId="38">[5]det_est!#REF!</definedName>
    <definedName name="____DIA250" localSheetId="74">[5]det_est!#REF!</definedName>
    <definedName name="____DIA250" localSheetId="69">[5]det_est!#REF!</definedName>
    <definedName name="____DIA250" localSheetId="73">[5]det_est!#REF!</definedName>
    <definedName name="____DIA250" localSheetId="68">[5]det_est!#REF!</definedName>
    <definedName name="____DIA250" localSheetId="72">[5]det_est!#REF!</definedName>
    <definedName name="____DIA250" localSheetId="67">[5]det_est!#REF!</definedName>
    <definedName name="____DIA250" localSheetId="71">[5]det_est!#REF!</definedName>
    <definedName name="____DIA250" localSheetId="66">[5]det_est!#REF!</definedName>
    <definedName name="____DIA250" localSheetId="22">[5]det_est!#REF!</definedName>
    <definedName name="____DIA250" localSheetId="9">[5]det_est!#REF!</definedName>
    <definedName name="____DIA250" localSheetId="16">[5]det_est!#REF!</definedName>
    <definedName name="____DIA250" localSheetId="21">[5]det_est!#REF!</definedName>
    <definedName name="____DIA250">[5]det_est!#REF!</definedName>
    <definedName name="____DIA280" localSheetId="70">[5]det_est!#REF!</definedName>
    <definedName name="____DIA280" localSheetId="65">[5]det_est!#REF!</definedName>
    <definedName name="____DIA280" localSheetId="34">[5]det_est!#REF!</definedName>
    <definedName name="____DIA280" localSheetId="35">[5]det_est!#REF!</definedName>
    <definedName name="____DIA280" localSheetId="37">[5]det_est!#REF!</definedName>
    <definedName name="____DIA280" localSheetId="38">[5]det_est!#REF!</definedName>
    <definedName name="____DIA280" localSheetId="74">[5]det_est!#REF!</definedName>
    <definedName name="____DIA280" localSheetId="69">[5]det_est!#REF!</definedName>
    <definedName name="____DIA280" localSheetId="73">[5]det_est!#REF!</definedName>
    <definedName name="____DIA280" localSheetId="68">[5]det_est!#REF!</definedName>
    <definedName name="____DIA280" localSheetId="72">[5]det_est!#REF!</definedName>
    <definedName name="____DIA280" localSheetId="67">[5]det_est!#REF!</definedName>
    <definedName name="____DIA280" localSheetId="71">[5]det_est!#REF!</definedName>
    <definedName name="____DIA280" localSheetId="66">[5]det_est!#REF!</definedName>
    <definedName name="____DIA280" localSheetId="22">[5]det_est!#REF!</definedName>
    <definedName name="____DIA280" localSheetId="9">[5]det_est!#REF!</definedName>
    <definedName name="____DIA280" localSheetId="16">[5]det_est!#REF!</definedName>
    <definedName name="____DIA280" localSheetId="21">[5]det_est!#REF!</definedName>
    <definedName name="____DIA280">[5]det_est!#REF!</definedName>
    <definedName name="____DIA315" localSheetId="34">[5]det_est!#REF!</definedName>
    <definedName name="____DIA315" localSheetId="35">[5]det_est!#REF!</definedName>
    <definedName name="____DIA315" localSheetId="37">[5]det_est!#REF!</definedName>
    <definedName name="____DIA315" localSheetId="38">[5]det_est!#REF!</definedName>
    <definedName name="____DIA315" localSheetId="22">[5]det_est!#REF!</definedName>
    <definedName name="____DIA315" localSheetId="9">[5]det_est!#REF!</definedName>
    <definedName name="____DIA315" localSheetId="16">[5]det_est!#REF!</definedName>
    <definedName name="____DIA315" localSheetId="21">[5]det_est!#REF!</definedName>
    <definedName name="____DIA315">[5]det_est!#REF!</definedName>
    <definedName name="____DIA355" localSheetId="34">[5]det_est!#REF!</definedName>
    <definedName name="____DIA355" localSheetId="35">[5]det_est!#REF!</definedName>
    <definedName name="____DIA355" localSheetId="37">[5]det_est!#REF!</definedName>
    <definedName name="____DIA355" localSheetId="38">[5]det_est!#REF!</definedName>
    <definedName name="____DIA355" localSheetId="22">[5]det_est!#REF!</definedName>
    <definedName name="____DIA355" localSheetId="9">[5]det_est!#REF!</definedName>
    <definedName name="____DIA355" localSheetId="16">[5]det_est!#REF!</definedName>
    <definedName name="____DIA355" localSheetId="21">[5]det_est!#REF!</definedName>
    <definedName name="____DIA355">[5]det_est!#REF!</definedName>
    <definedName name="____ERA1" localSheetId="55">#REF!</definedName>
    <definedName name="____ERA1" localSheetId="58">#REF!</definedName>
    <definedName name="____ERA1" localSheetId="59">#REF!</definedName>
    <definedName name="____ERA1" localSheetId="60">#REF!</definedName>
    <definedName name="____ERA1" localSheetId="61">#REF!</definedName>
    <definedName name="____ERA1" localSheetId="62">#REF!</definedName>
    <definedName name="____ERA1" localSheetId="70">#REF!</definedName>
    <definedName name="____ERA1" localSheetId="65">#REF!</definedName>
    <definedName name="____ERA1" localSheetId="34">#REF!</definedName>
    <definedName name="____ERA1" localSheetId="35">#REF!</definedName>
    <definedName name="____ERA1" localSheetId="37">#REF!</definedName>
    <definedName name="____ERA1" localSheetId="38">#REF!</definedName>
    <definedName name="____ERA1" localSheetId="74">#REF!</definedName>
    <definedName name="____ERA1" localSheetId="69">#REF!</definedName>
    <definedName name="____ERA1" localSheetId="73">#REF!</definedName>
    <definedName name="____ERA1" localSheetId="68">#REF!</definedName>
    <definedName name="____ERA1" localSheetId="72">#REF!</definedName>
    <definedName name="____ERA1" localSheetId="67">#REF!</definedName>
    <definedName name="____ERA1" localSheetId="71">#REF!</definedName>
    <definedName name="____ERA1" localSheetId="66">#REF!</definedName>
    <definedName name="____ERA1" localSheetId="22">#REF!</definedName>
    <definedName name="____ERA1" localSheetId="0">#REF!</definedName>
    <definedName name="____ERA1" localSheetId="9">#REF!</definedName>
    <definedName name="____ERA1" localSheetId="14">#REF!</definedName>
    <definedName name="____ERA1" localSheetId="16">#REF!</definedName>
    <definedName name="____ERA1" localSheetId="21">#REF!</definedName>
    <definedName name="____ERA1" localSheetId="1">#REF!</definedName>
    <definedName name="____ERA1" localSheetId="5">#REF!</definedName>
    <definedName name="____ERA1">#REF!</definedName>
    <definedName name="____ERA10" localSheetId="55">#REF!</definedName>
    <definedName name="____ERA10" localSheetId="58">#REF!</definedName>
    <definedName name="____ERA10" localSheetId="59">#REF!</definedName>
    <definedName name="____ERA10" localSheetId="60">#REF!</definedName>
    <definedName name="____ERA10" localSheetId="61">#REF!</definedName>
    <definedName name="____ERA10" localSheetId="62">#REF!</definedName>
    <definedName name="____ERA10" localSheetId="70">#REF!</definedName>
    <definedName name="____ERA10" localSheetId="65">#REF!</definedName>
    <definedName name="____ERA10" localSheetId="34">#REF!</definedName>
    <definedName name="____ERA10" localSheetId="35">#REF!</definedName>
    <definedName name="____ERA10" localSheetId="37">#REF!</definedName>
    <definedName name="____ERA10" localSheetId="38">#REF!</definedName>
    <definedName name="____ERA10" localSheetId="74">#REF!</definedName>
    <definedName name="____ERA10" localSheetId="69">#REF!</definedName>
    <definedName name="____ERA10" localSheetId="73">#REF!</definedName>
    <definedName name="____ERA10" localSheetId="68">#REF!</definedName>
    <definedName name="____ERA10" localSheetId="72">#REF!</definedName>
    <definedName name="____ERA10" localSheetId="67">#REF!</definedName>
    <definedName name="____ERA10" localSheetId="71">#REF!</definedName>
    <definedName name="____ERA10" localSheetId="66">#REF!</definedName>
    <definedName name="____ERA10" localSheetId="22">#REF!</definedName>
    <definedName name="____ERA10" localSheetId="0">#REF!</definedName>
    <definedName name="____ERA10" localSheetId="9">#REF!</definedName>
    <definedName name="____ERA10" localSheetId="16">#REF!</definedName>
    <definedName name="____ERA10" localSheetId="21">#REF!</definedName>
    <definedName name="____ERA10" localSheetId="1">#REF!</definedName>
    <definedName name="____ERA10" localSheetId="5">#REF!</definedName>
    <definedName name="____ERA10">#REF!</definedName>
    <definedName name="____ERA11" localSheetId="55">#REF!</definedName>
    <definedName name="____ERA11" localSheetId="58">#REF!</definedName>
    <definedName name="____ERA11" localSheetId="59">#REF!</definedName>
    <definedName name="____ERA11" localSheetId="60">#REF!</definedName>
    <definedName name="____ERA11" localSheetId="61">#REF!</definedName>
    <definedName name="____ERA11" localSheetId="62">#REF!</definedName>
    <definedName name="____ERA11" localSheetId="70">#REF!</definedName>
    <definedName name="____ERA11" localSheetId="65">#REF!</definedName>
    <definedName name="____ERA11" localSheetId="34">#REF!</definedName>
    <definedName name="____ERA11" localSheetId="35">#REF!</definedName>
    <definedName name="____ERA11" localSheetId="37">#REF!</definedName>
    <definedName name="____ERA11" localSheetId="38">#REF!</definedName>
    <definedName name="____ERA11" localSheetId="74">#REF!</definedName>
    <definedName name="____ERA11" localSheetId="69">#REF!</definedName>
    <definedName name="____ERA11" localSheetId="73">#REF!</definedName>
    <definedName name="____ERA11" localSheetId="68">#REF!</definedName>
    <definedName name="____ERA11" localSheetId="72">#REF!</definedName>
    <definedName name="____ERA11" localSheetId="67">#REF!</definedName>
    <definedName name="____ERA11" localSheetId="71">#REF!</definedName>
    <definedName name="____ERA11" localSheetId="66">#REF!</definedName>
    <definedName name="____ERA11" localSheetId="22">#REF!</definedName>
    <definedName name="____ERA11" localSheetId="0">#REF!</definedName>
    <definedName name="____ERA11" localSheetId="9">#REF!</definedName>
    <definedName name="____ERA11" localSheetId="16">#REF!</definedName>
    <definedName name="____ERA11" localSheetId="21">#REF!</definedName>
    <definedName name="____ERA11" localSheetId="1">#REF!</definedName>
    <definedName name="____ERA11" localSheetId="5">#REF!</definedName>
    <definedName name="____ERA11">#REF!</definedName>
    <definedName name="____ERA2" localSheetId="55">#REF!</definedName>
    <definedName name="____ERA2" localSheetId="58">#REF!</definedName>
    <definedName name="____ERA2" localSheetId="59">#REF!</definedName>
    <definedName name="____ERA2" localSheetId="60">#REF!</definedName>
    <definedName name="____ERA2" localSheetId="61">#REF!</definedName>
    <definedName name="____ERA2" localSheetId="62">#REF!</definedName>
    <definedName name="____ERA2" localSheetId="70">#REF!</definedName>
    <definedName name="____ERA2" localSheetId="65">#REF!</definedName>
    <definedName name="____ERA2" localSheetId="34">#REF!</definedName>
    <definedName name="____ERA2" localSheetId="35">#REF!</definedName>
    <definedName name="____ERA2" localSheetId="37">#REF!</definedName>
    <definedName name="____ERA2" localSheetId="38">#REF!</definedName>
    <definedName name="____ERA2" localSheetId="74">#REF!</definedName>
    <definedName name="____ERA2" localSheetId="69">#REF!</definedName>
    <definedName name="____ERA2" localSheetId="73">#REF!</definedName>
    <definedName name="____ERA2" localSheetId="68">#REF!</definedName>
    <definedName name="____ERA2" localSheetId="72">#REF!</definedName>
    <definedName name="____ERA2" localSheetId="67">#REF!</definedName>
    <definedName name="____ERA2" localSheetId="71">#REF!</definedName>
    <definedName name="____ERA2" localSheetId="66">#REF!</definedName>
    <definedName name="____ERA2" localSheetId="22">#REF!</definedName>
    <definedName name="____ERA2" localSheetId="9">#REF!</definedName>
    <definedName name="____ERA2" localSheetId="16">#REF!</definedName>
    <definedName name="____ERA2" localSheetId="21">#REF!</definedName>
    <definedName name="____ERA2" localSheetId="5">#REF!</definedName>
    <definedName name="____ERA2">#REF!</definedName>
    <definedName name="____ERA3" localSheetId="55">#REF!</definedName>
    <definedName name="____ERA3" localSheetId="58">#REF!</definedName>
    <definedName name="____ERA3" localSheetId="59">#REF!</definedName>
    <definedName name="____ERA3" localSheetId="60">#REF!</definedName>
    <definedName name="____ERA3" localSheetId="61">#REF!</definedName>
    <definedName name="____ERA3" localSheetId="62">#REF!</definedName>
    <definedName name="____ERA3" localSheetId="70">#REF!</definedName>
    <definedName name="____ERA3" localSheetId="65">#REF!</definedName>
    <definedName name="____ERA3" localSheetId="34">#REF!</definedName>
    <definedName name="____ERA3" localSheetId="35">#REF!</definedName>
    <definedName name="____ERA3" localSheetId="37">#REF!</definedName>
    <definedName name="____ERA3" localSheetId="38">#REF!</definedName>
    <definedName name="____ERA3" localSheetId="74">#REF!</definedName>
    <definedName name="____ERA3" localSheetId="69">#REF!</definedName>
    <definedName name="____ERA3" localSheetId="73">#REF!</definedName>
    <definedName name="____ERA3" localSheetId="68">#REF!</definedName>
    <definedName name="____ERA3" localSheetId="72">#REF!</definedName>
    <definedName name="____ERA3" localSheetId="67">#REF!</definedName>
    <definedName name="____ERA3" localSheetId="71">#REF!</definedName>
    <definedName name="____ERA3" localSheetId="66">#REF!</definedName>
    <definedName name="____ERA3" localSheetId="22">#REF!</definedName>
    <definedName name="____ERA3" localSheetId="9">#REF!</definedName>
    <definedName name="____ERA3" localSheetId="16">#REF!</definedName>
    <definedName name="____ERA3" localSheetId="21">#REF!</definedName>
    <definedName name="____ERA3" localSheetId="5">#REF!</definedName>
    <definedName name="____ERA3">#REF!</definedName>
    <definedName name="____ERA4">[3]Below_Earth!$H$12</definedName>
    <definedName name="____ERA5" localSheetId="55">#REF!</definedName>
    <definedName name="____ERA5" localSheetId="58">#REF!</definedName>
    <definedName name="____ERA5" localSheetId="59">#REF!</definedName>
    <definedName name="____ERA5" localSheetId="60">#REF!</definedName>
    <definedName name="____ERA5" localSheetId="61">#REF!</definedName>
    <definedName name="____ERA5" localSheetId="62">#REF!</definedName>
    <definedName name="____ERA5" localSheetId="70">#REF!</definedName>
    <definedName name="____ERA5" localSheetId="65">#REF!</definedName>
    <definedName name="____ERA5" localSheetId="34">#REF!</definedName>
    <definedName name="____ERA5" localSheetId="35">#REF!</definedName>
    <definedName name="____ERA5" localSheetId="37">#REF!</definedName>
    <definedName name="____ERA5" localSheetId="38">#REF!</definedName>
    <definedName name="____ERA5" localSheetId="74">#REF!</definedName>
    <definedName name="____ERA5" localSheetId="69">#REF!</definedName>
    <definedName name="____ERA5" localSheetId="73">#REF!</definedName>
    <definedName name="____ERA5" localSheetId="68">#REF!</definedName>
    <definedName name="____ERA5" localSheetId="72">#REF!</definedName>
    <definedName name="____ERA5" localSheetId="67">#REF!</definedName>
    <definedName name="____ERA5" localSheetId="71">#REF!</definedName>
    <definedName name="____ERA5" localSheetId="66">#REF!</definedName>
    <definedName name="____ERA5" localSheetId="22">#REF!</definedName>
    <definedName name="____ERA5" localSheetId="0">#REF!</definedName>
    <definedName name="____ERA5" localSheetId="9">#REF!</definedName>
    <definedName name="____ERA5" localSheetId="14">#REF!</definedName>
    <definedName name="____ERA5" localSheetId="16">#REF!</definedName>
    <definedName name="____ERA5" localSheetId="21">#REF!</definedName>
    <definedName name="____ERA5" localSheetId="1">#REF!</definedName>
    <definedName name="____ERA5" localSheetId="5">#REF!</definedName>
    <definedName name="____ERA5">#REF!</definedName>
    <definedName name="____ERA6" localSheetId="70">[4]DATA!#REF!</definedName>
    <definedName name="____ERA6" localSheetId="65">[4]DATA!#REF!</definedName>
    <definedName name="____ERA6" localSheetId="34">[4]DATA!#REF!</definedName>
    <definedName name="____ERA6" localSheetId="35">[4]DATA!#REF!</definedName>
    <definedName name="____ERA6" localSheetId="37">[4]DATA!#REF!</definedName>
    <definedName name="____ERA6" localSheetId="38">[4]DATA!#REF!</definedName>
    <definedName name="____ERA6" localSheetId="74">[4]DATA!#REF!</definedName>
    <definedName name="____ERA6" localSheetId="69">[4]DATA!#REF!</definedName>
    <definedName name="____ERA6" localSheetId="73">[4]DATA!#REF!</definedName>
    <definedName name="____ERA6" localSheetId="68">[4]DATA!#REF!</definedName>
    <definedName name="____ERA6" localSheetId="72">[4]DATA!#REF!</definedName>
    <definedName name="____ERA6" localSheetId="67">[4]DATA!#REF!</definedName>
    <definedName name="____ERA6" localSheetId="71">[4]DATA!#REF!</definedName>
    <definedName name="____ERA6" localSheetId="66">[4]DATA!#REF!</definedName>
    <definedName name="____ERA6" localSheetId="22">[4]DATA!#REF!</definedName>
    <definedName name="____ERA6" localSheetId="0">[4]DATA!#REF!</definedName>
    <definedName name="____ERA6" localSheetId="9">[4]DATA!#REF!</definedName>
    <definedName name="____ERA6" localSheetId="14">[4]DATA!#REF!</definedName>
    <definedName name="____ERA6" localSheetId="16">[4]DATA!#REF!</definedName>
    <definedName name="____ERA6" localSheetId="21">[4]DATA!#REF!</definedName>
    <definedName name="____ERA6" localSheetId="1">[4]DATA!#REF!</definedName>
    <definedName name="____ERA6" localSheetId="5">[4]DATA!#REF!</definedName>
    <definedName name="____ERA6">[4]DATA!#REF!</definedName>
    <definedName name="____ERA7" localSheetId="70">[4]DATA!#REF!</definedName>
    <definedName name="____ERA7" localSheetId="65">[4]DATA!#REF!</definedName>
    <definedName name="____ERA7" localSheetId="34">[4]DATA!#REF!</definedName>
    <definedName name="____ERA7" localSheetId="35">[4]DATA!#REF!</definedName>
    <definedName name="____ERA7" localSheetId="37">[4]DATA!#REF!</definedName>
    <definedName name="____ERA7" localSheetId="38">[4]DATA!#REF!</definedName>
    <definedName name="____ERA7" localSheetId="74">[4]DATA!#REF!</definedName>
    <definedName name="____ERA7" localSheetId="69">[4]DATA!#REF!</definedName>
    <definedName name="____ERA7" localSheetId="73">[4]DATA!#REF!</definedName>
    <definedName name="____ERA7" localSheetId="68">[4]DATA!#REF!</definedName>
    <definedName name="____ERA7" localSheetId="72">[4]DATA!#REF!</definedName>
    <definedName name="____ERA7" localSheetId="67">[4]DATA!#REF!</definedName>
    <definedName name="____ERA7" localSheetId="71">[4]DATA!#REF!</definedName>
    <definedName name="____ERA7" localSheetId="66">[4]DATA!#REF!</definedName>
    <definedName name="____ERA7" localSheetId="22">[4]DATA!#REF!</definedName>
    <definedName name="____ERA7" localSheetId="0">[4]DATA!#REF!</definedName>
    <definedName name="____ERA7" localSheetId="9">[4]DATA!#REF!</definedName>
    <definedName name="____ERA7" localSheetId="16">[4]DATA!#REF!</definedName>
    <definedName name="____ERA7" localSheetId="21">[4]DATA!#REF!</definedName>
    <definedName name="____ERA7" localSheetId="1">[4]DATA!#REF!</definedName>
    <definedName name="____ERA7" localSheetId="5">[4]DATA!#REF!</definedName>
    <definedName name="____ERA7">[4]DATA!#REF!</definedName>
    <definedName name="____ERA8" localSheetId="34">[4]DATA!#REF!</definedName>
    <definedName name="____ERA8" localSheetId="35">[4]DATA!#REF!</definedName>
    <definedName name="____ERA8" localSheetId="37">[4]DATA!#REF!</definedName>
    <definedName name="____ERA8" localSheetId="38">[4]DATA!#REF!</definedName>
    <definedName name="____ERA8" localSheetId="22">[4]DATA!#REF!</definedName>
    <definedName name="____ERA8" localSheetId="9">[4]DATA!#REF!</definedName>
    <definedName name="____ERA8" localSheetId="16">[4]DATA!#REF!</definedName>
    <definedName name="____ERA8" localSheetId="21">[4]DATA!#REF!</definedName>
    <definedName name="____ERA8">[4]DATA!#REF!</definedName>
    <definedName name="____ERA9" localSheetId="55">#REF!</definedName>
    <definedName name="____ERA9" localSheetId="58">#REF!</definedName>
    <definedName name="____ERA9" localSheetId="59">#REF!</definedName>
    <definedName name="____ERA9" localSheetId="60">#REF!</definedName>
    <definedName name="____ERA9" localSheetId="61">#REF!</definedName>
    <definedName name="____ERA9" localSheetId="62">#REF!</definedName>
    <definedName name="____ERA9" localSheetId="70">#REF!</definedName>
    <definedName name="____ERA9" localSheetId="65">#REF!</definedName>
    <definedName name="____ERA9" localSheetId="34">#REF!</definedName>
    <definedName name="____ERA9" localSheetId="35">#REF!</definedName>
    <definedName name="____ERA9" localSheetId="37">#REF!</definedName>
    <definedName name="____ERA9" localSheetId="38">#REF!</definedName>
    <definedName name="____ERA9" localSheetId="74">#REF!</definedName>
    <definedName name="____ERA9" localSheetId="69">#REF!</definedName>
    <definedName name="____ERA9" localSheetId="73">#REF!</definedName>
    <definedName name="____ERA9" localSheetId="68">#REF!</definedName>
    <definedName name="____ERA9" localSheetId="72">#REF!</definedName>
    <definedName name="____ERA9" localSheetId="67">#REF!</definedName>
    <definedName name="____ERA9" localSheetId="71">#REF!</definedName>
    <definedName name="____ERA9" localSheetId="66">#REF!</definedName>
    <definedName name="____ERA9" localSheetId="22">#REF!</definedName>
    <definedName name="____ERA9" localSheetId="0">#REF!</definedName>
    <definedName name="____ERA9" localSheetId="9">#REF!</definedName>
    <definedName name="____ERA9" localSheetId="14">#REF!</definedName>
    <definedName name="____ERA9" localSheetId="16">#REF!</definedName>
    <definedName name="____ERA9" localSheetId="21">#REF!</definedName>
    <definedName name="____ERA9" localSheetId="1">#REF!</definedName>
    <definedName name="____ERA9" localSheetId="5">#REF!</definedName>
    <definedName name="____ERA9">#REF!</definedName>
    <definedName name="____HED1" localSheetId="55">#REF!</definedName>
    <definedName name="____HED1" localSheetId="58">#REF!</definedName>
    <definedName name="____HED1" localSheetId="59">#REF!</definedName>
    <definedName name="____HED1" localSheetId="60">#REF!</definedName>
    <definedName name="____HED1" localSheetId="61">#REF!</definedName>
    <definedName name="____HED1" localSheetId="62">#REF!</definedName>
    <definedName name="____HED1" localSheetId="70">#REF!</definedName>
    <definedName name="____HED1" localSheetId="65">#REF!</definedName>
    <definedName name="____HED1" localSheetId="34">#REF!</definedName>
    <definedName name="____HED1" localSheetId="35">#REF!</definedName>
    <definedName name="____HED1" localSheetId="37">#REF!</definedName>
    <definedName name="____HED1" localSheetId="38">#REF!</definedName>
    <definedName name="____HED1" localSheetId="74">#REF!</definedName>
    <definedName name="____HED1" localSheetId="69">#REF!</definedName>
    <definedName name="____HED1" localSheetId="73">#REF!</definedName>
    <definedName name="____HED1" localSheetId="68">#REF!</definedName>
    <definedName name="____HED1" localSheetId="72">#REF!</definedName>
    <definedName name="____HED1" localSheetId="67">#REF!</definedName>
    <definedName name="____HED1" localSheetId="71">#REF!</definedName>
    <definedName name="____HED1" localSheetId="66">#REF!</definedName>
    <definedName name="____HED1" localSheetId="22">#REF!</definedName>
    <definedName name="____HED1" localSheetId="0">#REF!</definedName>
    <definedName name="____HED1" localSheetId="9">#REF!</definedName>
    <definedName name="____HED1" localSheetId="16">#REF!</definedName>
    <definedName name="____HED1" localSheetId="21">#REF!</definedName>
    <definedName name="____HED1" localSheetId="1">#REF!</definedName>
    <definedName name="____HED1" localSheetId="5">#REF!</definedName>
    <definedName name="____HED1">#REF!</definedName>
    <definedName name="____HED2" localSheetId="55">#REF!</definedName>
    <definedName name="____HED2" localSheetId="58">#REF!</definedName>
    <definedName name="____HED2" localSheetId="59">#REF!</definedName>
    <definedName name="____HED2" localSheetId="60">#REF!</definedName>
    <definedName name="____HED2" localSheetId="61">#REF!</definedName>
    <definedName name="____HED2" localSheetId="62">#REF!</definedName>
    <definedName name="____HED2" localSheetId="70">#REF!</definedName>
    <definedName name="____HED2" localSheetId="65">#REF!</definedName>
    <definedName name="____HED2" localSheetId="34">#REF!</definedName>
    <definedName name="____HED2" localSheetId="35">#REF!</definedName>
    <definedName name="____HED2" localSheetId="37">#REF!</definedName>
    <definedName name="____HED2" localSheetId="38">#REF!</definedName>
    <definedName name="____HED2" localSheetId="74">#REF!</definedName>
    <definedName name="____HED2" localSheetId="69">#REF!</definedName>
    <definedName name="____HED2" localSheetId="73">#REF!</definedName>
    <definedName name="____HED2" localSheetId="68">#REF!</definedName>
    <definedName name="____HED2" localSheetId="72">#REF!</definedName>
    <definedName name="____HED2" localSheetId="67">#REF!</definedName>
    <definedName name="____HED2" localSheetId="71">#REF!</definedName>
    <definedName name="____HED2" localSheetId="66">#REF!</definedName>
    <definedName name="____HED2" localSheetId="22">#REF!</definedName>
    <definedName name="____HED2" localSheetId="0">#REF!</definedName>
    <definedName name="____HED2" localSheetId="9">#REF!</definedName>
    <definedName name="____HED2" localSheetId="16">#REF!</definedName>
    <definedName name="____HED2" localSheetId="21">#REF!</definedName>
    <definedName name="____HED2" localSheetId="1">#REF!</definedName>
    <definedName name="____HED2" localSheetId="5">#REF!</definedName>
    <definedName name="____HED2">#REF!</definedName>
    <definedName name="____Ki1" localSheetId="55">#REF!</definedName>
    <definedName name="____Ki1" localSheetId="58">#REF!</definedName>
    <definedName name="____Ki1" localSheetId="59">#REF!</definedName>
    <definedName name="____Ki1" localSheetId="60">#REF!</definedName>
    <definedName name="____Ki1" localSheetId="61">#REF!</definedName>
    <definedName name="____Ki1" localSheetId="62">#REF!</definedName>
    <definedName name="____Ki1" localSheetId="70">#REF!</definedName>
    <definedName name="____Ki1" localSheetId="65">#REF!</definedName>
    <definedName name="____Ki1" localSheetId="34">#REF!</definedName>
    <definedName name="____Ki1" localSheetId="35">#REF!</definedName>
    <definedName name="____Ki1" localSheetId="37">#REF!</definedName>
    <definedName name="____Ki1" localSheetId="38">#REF!</definedName>
    <definedName name="____Ki1" localSheetId="74">#REF!</definedName>
    <definedName name="____Ki1" localSheetId="69">#REF!</definedName>
    <definedName name="____Ki1" localSheetId="73">#REF!</definedName>
    <definedName name="____Ki1" localSheetId="68">#REF!</definedName>
    <definedName name="____Ki1" localSheetId="72">#REF!</definedName>
    <definedName name="____Ki1" localSheetId="67">#REF!</definedName>
    <definedName name="____Ki1" localSheetId="71">#REF!</definedName>
    <definedName name="____Ki1" localSheetId="66">#REF!</definedName>
    <definedName name="____Ki1" localSheetId="22">#REF!</definedName>
    <definedName name="____Ki1" localSheetId="9">#REF!</definedName>
    <definedName name="____Ki1" localSheetId="16">#REF!</definedName>
    <definedName name="____Ki1" localSheetId="21">#REF!</definedName>
    <definedName name="____Ki1" localSheetId="5">#REF!</definedName>
    <definedName name="____Ki1">#REF!</definedName>
    <definedName name="____Ki2" localSheetId="55">#REF!</definedName>
    <definedName name="____Ki2" localSheetId="58">#REF!</definedName>
    <definedName name="____Ki2" localSheetId="59">#REF!</definedName>
    <definedName name="____Ki2" localSheetId="60">#REF!</definedName>
    <definedName name="____Ki2" localSheetId="61">#REF!</definedName>
    <definedName name="____Ki2" localSheetId="62">#REF!</definedName>
    <definedName name="____Ki2" localSheetId="70">#REF!</definedName>
    <definedName name="____Ki2" localSheetId="65">#REF!</definedName>
    <definedName name="____Ki2" localSheetId="34">#REF!</definedName>
    <definedName name="____Ki2" localSheetId="35">#REF!</definedName>
    <definedName name="____Ki2" localSheetId="37">#REF!</definedName>
    <definedName name="____Ki2" localSheetId="38">#REF!</definedName>
    <definedName name="____Ki2" localSheetId="74">#REF!</definedName>
    <definedName name="____Ki2" localSheetId="69">#REF!</definedName>
    <definedName name="____Ki2" localSheetId="73">#REF!</definedName>
    <definedName name="____Ki2" localSheetId="68">#REF!</definedName>
    <definedName name="____Ki2" localSheetId="72">#REF!</definedName>
    <definedName name="____Ki2" localSheetId="67">#REF!</definedName>
    <definedName name="____Ki2" localSheetId="71">#REF!</definedName>
    <definedName name="____Ki2" localSheetId="66">#REF!</definedName>
    <definedName name="____Ki2" localSheetId="22">#REF!</definedName>
    <definedName name="____Ki2" localSheetId="9">#REF!</definedName>
    <definedName name="____Ki2" localSheetId="16">#REF!</definedName>
    <definedName name="____Ki2" localSheetId="21">#REF!</definedName>
    <definedName name="____Ki2" localSheetId="5">#REF!</definedName>
    <definedName name="____Ki2">#REF!</definedName>
    <definedName name="____RA1">'[7]B-W 25.0 (1-10)'!$B$52</definedName>
    <definedName name="____RL2" localSheetId="55">#REF!</definedName>
    <definedName name="____RL2" localSheetId="58">#REF!</definedName>
    <definedName name="____RL2" localSheetId="59">#REF!</definedName>
    <definedName name="____RL2" localSheetId="60">#REF!</definedName>
    <definedName name="____RL2" localSheetId="61">#REF!</definedName>
    <definedName name="____RL2" localSheetId="62">#REF!</definedName>
    <definedName name="____RL2" localSheetId="70">#REF!</definedName>
    <definedName name="____RL2" localSheetId="65">#REF!</definedName>
    <definedName name="____RL2" localSheetId="34">#REF!</definedName>
    <definedName name="____RL2" localSheetId="35">#REF!</definedName>
    <definedName name="____RL2" localSheetId="37">#REF!</definedName>
    <definedName name="____RL2" localSheetId="38">#REF!</definedName>
    <definedName name="____RL2" localSheetId="74">#REF!</definedName>
    <definedName name="____RL2" localSheetId="69">#REF!</definedName>
    <definedName name="____RL2" localSheetId="73">#REF!</definedName>
    <definedName name="____RL2" localSheetId="68">#REF!</definedName>
    <definedName name="____RL2" localSheetId="72">#REF!</definedName>
    <definedName name="____RL2" localSheetId="67">#REF!</definedName>
    <definedName name="____RL2" localSheetId="71">#REF!</definedName>
    <definedName name="____RL2" localSheetId="66">#REF!</definedName>
    <definedName name="____RL2" localSheetId="22">#REF!</definedName>
    <definedName name="____RL2" localSheetId="0">#REF!</definedName>
    <definedName name="____RL2" localSheetId="9">#REF!</definedName>
    <definedName name="____RL2" localSheetId="14">#REF!</definedName>
    <definedName name="____RL2" localSheetId="16">#REF!</definedName>
    <definedName name="____RL2" localSheetId="21">#REF!</definedName>
    <definedName name="____RL2" localSheetId="1">#REF!</definedName>
    <definedName name="____RL2" localSheetId="5">#REF!</definedName>
    <definedName name="____RL2">#REF!</definedName>
    <definedName name="____SCN6" localSheetId="55">#REF!</definedName>
    <definedName name="____SCN6" localSheetId="58">#REF!</definedName>
    <definedName name="____SCN6" localSheetId="59">#REF!</definedName>
    <definedName name="____SCN6" localSheetId="60">#REF!</definedName>
    <definedName name="____SCN6" localSheetId="61">#REF!</definedName>
    <definedName name="____SCN6" localSheetId="62">#REF!</definedName>
    <definedName name="____SCN6" localSheetId="70">#REF!</definedName>
    <definedName name="____SCN6" localSheetId="65">#REF!</definedName>
    <definedName name="____SCN6" localSheetId="34">#REF!</definedName>
    <definedName name="____SCN6" localSheetId="35">#REF!</definedName>
    <definedName name="____SCN6" localSheetId="37">#REF!</definedName>
    <definedName name="____SCN6" localSheetId="38">#REF!</definedName>
    <definedName name="____SCN6" localSheetId="74">#REF!</definedName>
    <definedName name="____SCN6" localSheetId="69">#REF!</definedName>
    <definedName name="____SCN6" localSheetId="73">#REF!</definedName>
    <definedName name="____SCN6" localSheetId="68">#REF!</definedName>
    <definedName name="____SCN6" localSheetId="72">#REF!</definedName>
    <definedName name="____SCN6" localSheetId="67">#REF!</definedName>
    <definedName name="____SCN6" localSheetId="71">#REF!</definedName>
    <definedName name="____SCN6" localSheetId="66">#REF!</definedName>
    <definedName name="____SCN6" localSheetId="22">#REF!</definedName>
    <definedName name="____SCN6" localSheetId="0">#REF!</definedName>
    <definedName name="____SCN6" localSheetId="9">#REF!</definedName>
    <definedName name="____SCN6" localSheetId="16">#REF!</definedName>
    <definedName name="____SCN6" localSheetId="21">#REF!</definedName>
    <definedName name="____SCN6" localSheetId="1">#REF!</definedName>
    <definedName name="____SCN6" localSheetId="5">#REF!</definedName>
    <definedName name="____SCN6">#REF!</definedName>
    <definedName name="____SE1" localSheetId="55">#REF!</definedName>
    <definedName name="____SE1" localSheetId="58">#REF!</definedName>
    <definedName name="____SE1" localSheetId="59">#REF!</definedName>
    <definedName name="____SE1" localSheetId="60">#REF!</definedName>
    <definedName name="____SE1" localSheetId="61">#REF!</definedName>
    <definedName name="____SE1" localSheetId="62">#REF!</definedName>
    <definedName name="____SE1" localSheetId="70">#REF!</definedName>
    <definedName name="____SE1" localSheetId="65">#REF!</definedName>
    <definedName name="____SE1" localSheetId="34">#REF!</definedName>
    <definedName name="____SE1" localSheetId="35">#REF!</definedName>
    <definedName name="____SE1" localSheetId="37">#REF!</definedName>
    <definedName name="____SE1" localSheetId="38">#REF!</definedName>
    <definedName name="____SE1" localSheetId="74">#REF!</definedName>
    <definedName name="____SE1" localSheetId="69">#REF!</definedName>
    <definedName name="____SE1" localSheetId="73">#REF!</definedName>
    <definedName name="____SE1" localSheetId="68">#REF!</definedName>
    <definedName name="____SE1" localSheetId="72">#REF!</definedName>
    <definedName name="____SE1" localSheetId="67">#REF!</definedName>
    <definedName name="____SE1" localSheetId="71">#REF!</definedName>
    <definedName name="____SE1" localSheetId="66">#REF!</definedName>
    <definedName name="____SE1" localSheetId="22">#REF!</definedName>
    <definedName name="____SE1" localSheetId="0">#REF!</definedName>
    <definedName name="____SE1" localSheetId="9">#REF!</definedName>
    <definedName name="____SE1" localSheetId="16">#REF!</definedName>
    <definedName name="____SE1" localSheetId="21">#REF!</definedName>
    <definedName name="____SE1" localSheetId="1">#REF!</definedName>
    <definedName name="____SE1" localSheetId="5">#REF!</definedName>
    <definedName name="____SE1">#REF!</definedName>
    <definedName name="____SET1" localSheetId="55">#REF!</definedName>
    <definedName name="____SET1" localSheetId="58">#REF!</definedName>
    <definedName name="____SET1" localSheetId="59">#REF!</definedName>
    <definedName name="____SET1" localSheetId="60">#REF!</definedName>
    <definedName name="____SET1" localSheetId="61">#REF!</definedName>
    <definedName name="____SET1" localSheetId="62">#REF!</definedName>
    <definedName name="____SET1" localSheetId="70">#REF!</definedName>
    <definedName name="____SET1" localSheetId="65">#REF!</definedName>
    <definedName name="____SET1" localSheetId="34">#REF!</definedName>
    <definedName name="____SET1" localSheetId="35">#REF!</definedName>
    <definedName name="____SET1" localSheetId="37">#REF!</definedName>
    <definedName name="____SET1" localSheetId="38">#REF!</definedName>
    <definedName name="____SET1" localSheetId="74">#REF!</definedName>
    <definedName name="____SET1" localSheetId="69">#REF!</definedName>
    <definedName name="____SET1" localSheetId="73">#REF!</definedName>
    <definedName name="____SET1" localSheetId="68">#REF!</definedName>
    <definedName name="____SET1" localSheetId="72">#REF!</definedName>
    <definedName name="____SET1" localSheetId="67">#REF!</definedName>
    <definedName name="____SET1" localSheetId="71">#REF!</definedName>
    <definedName name="____SET1" localSheetId="66">#REF!</definedName>
    <definedName name="____SET1" localSheetId="22">#REF!</definedName>
    <definedName name="____SET1" localSheetId="9">#REF!</definedName>
    <definedName name="____SET1" localSheetId="16">#REF!</definedName>
    <definedName name="____SET1" localSheetId="21">#REF!</definedName>
    <definedName name="____SET1" localSheetId="5">#REF!</definedName>
    <definedName name="____SET1">#REF!</definedName>
    <definedName name="____SET2" localSheetId="55">#REF!</definedName>
    <definedName name="____SET2" localSheetId="58">#REF!</definedName>
    <definedName name="____SET2" localSheetId="59">#REF!</definedName>
    <definedName name="____SET2" localSheetId="60">#REF!</definedName>
    <definedName name="____SET2" localSheetId="61">#REF!</definedName>
    <definedName name="____SET2" localSheetId="62">#REF!</definedName>
    <definedName name="____SET2" localSheetId="70">#REF!</definedName>
    <definedName name="____SET2" localSheetId="65">#REF!</definedName>
    <definedName name="____SET2" localSheetId="34">#REF!</definedName>
    <definedName name="____SET2" localSheetId="35">#REF!</definedName>
    <definedName name="____SET2" localSheetId="37">#REF!</definedName>
    <definedName name="____SET2" localSheetId="38">#REF!</definedName>
    <definedName name="____SET2" localSheetId="74">#REF!</definedName>
    <definedName name="____SET2" localSheetId="69">#REF!</definedName>
    <definedName name="____SET2" localSheetId="73">#REF!</definedName>
    <definedName name="____SET2" localSheetId="68">#REF!</definedName>
    <definedName name="____SET2" localSheetId="72">#REF!</definedName>
    <definedName name="____SET2" localSheetId="67">#REF!</definedName>
    <definedName name="____SET2" localSheetId="71">#REF!</definedName>
    <definedName name="____SET2" localSheetId="66">#REF!</definedName>
    <definedName name="____SET2" localSheetId="22">#REF!</definedName>
    <definedName name="____SET2" localSheetId="9">#REF!</definedName>
    <definedName name="____SET2" localSheetId="16">#REF!</definedName>
    <definedName name="____SET2" localSheetId="21">#REF!</definedName>
    <definedName name="____SET2" localSheetId="5">#REF!</definedName>
    <definedName name="____SET2">#REF!</definedName>
    <definedName name="____SET21" localSheetId="55">#REF!</definedName>
    <definedName name="____SET21" localSheetId="58">#REF!</definedName>
    <definedName name="____SET21" localSheetId="59">#REF!</definedName>
    <definedName name="____SET21" localSheetId="60">#REF!</definedName>
    <definedName name="____SET21" localSheetId="61">#REF!</definedName>
    <definedName name="____SET21" localSheetId="62">#REF!</definedName>
    <definedName name="____SET21" localSheetId="70">#REF!</definedName>
    <definedName name="____SET21" localSheetId="65">#REF!</definedName>
    <definedName name="____SET21" localSheetId="34">#REF!</definedName>
    <definedName name="____SET21" localSheetId="35">#REF!</definedName>
    <definedName name="____SET21" localSheetId="37">#REF!</definedName>
    <definedName name="____SET21" localSheetId="38">#REF!</definedName>
    <definedName name="____SET21" localSheetId="74">#REF!</definedName>
    <definedName name="____SET21" localSheetId="69">#REF!</definedName>
    <definedName name="____SET21" localSheetId="73">#REF!</definedName>
    <definedName name="____SET21" localSheetId="68">#REF!</definedName>
    <definedName name="____SET21" localSheetId="72">#REF!</definedName>
    <definedName name="____SET21" localSheetId="67">#REF!</definedName>
    <definedName name="____SET21" localSheetId="71">#REF!</definedName>
    <definedName name="____SET21" localSheetId="66">#REF!</definedName>
    <definedName name="____SET21" localSheetId="22">#REF!</definedName>
    <definedName name="____SET21" localSheetId="9">#REF!</definedName>
    <definedName name="____SET21" localSheetId="16">#REF!</definedName>
    <definedName name="____SET21" localSheetId="21">#REF!</definedName>
    <definedName name="____SET21" localSheetId="5">#REF!</definedName>
    <definedName name="____SET21">#REF!</definedName>
    <definedName name="____SI1" localSheetId="55">#REF!</definedName>
    <definedName name="____SI1" localSheetId="58">#REF!</definedName>
    <definedName name="____SI1" localSheetId="59">#REF!</definedName>
    <definedName name="____SI1" localSheetId="60">#REF!</definedName>
    <definedName name="____SI1" localSheetId="61">#REF!</definedName>
    <definedName name="____SI1" localSheetId="62">#REF!</definedName>
    <definedName name="____SI1" localSheetId="70">#REF!</definedName>
    <definedName name="____SI1" localSheetId="65">#REF!</definedName>
    <definedName name="____SI1" localSheetId="34">#REF!</definedName>
    <definedName name="____SI1" localSheetId="35">#REF!</definedName>
    <definedName name="____SI1" localSheetId="37">#REF!</definedName>
    <definedName name="____SI1" localSheetId="38">#REF!</definedName>
    <definedName name="____SI1" localSheetId="74">#REF!</definedName>
    <definedName name="____SI1" localSheetId="69">#REF!</definedName>
    <definedName name="____SI1" localSheetId="73">#REF!</definedName>
    <definedName name="____SI1" localSheetId="68">#REF!</definedName>
    <definedName name="____SI1" localSheetId="72">#REF!</definedName>
    <definedName name="____SI1" localSheetId="67">#REF!</definedName>
    <definedName name="____SI1" localSheetId="71">#REF!</definedName>
    <definedName name="____SI1" localSheetId="66">#REF!</definedName>
    <definedName name="____SI1" localSheetId="22">#REF!</definedName>
    <definedName name="____SI1" localSheetId="9">#REF!</definedName>
    <definedName name="____SI1" localSheetId="16">#REF!</definedName>
    <definedName name="____SI1" localSheetId="21">#REF!</definedName>
    <definedName name="____SI1" localSheetId="5">#REF!</definedName>
    <definedName name="____SI1">#REF!</definedName>
    <definedName name="____TB2">'[6]SPT vs PHI'!$B$2:$C$65</definedName>
    <definedName name="____Tk1" localSheetId="55">#REF!</definedName>
    <definedName name="____Tk1" localSheetId="58">#REF!</definedName>
    <definedName name="____Tk1" localSheetId="59">#REF!</definedName>
    <definedName name="____Tk1" localSheetId="60">#REF!</definedName>
    <definedName name="____Tk1" localSheetId="61">#REF!</definedName>
    <definedName name="____Tk1" localSheetId="62">#REF!</definedName>
    <definedName name="____Tk1" localSheetId="70">#REF!</definedName>
    <definedName name="____Tk1" localSheetId="65">#REF!</definedName>
    <definedName name="____Tk1" localSheetId="34">#REF!</definedName>
    <definedName name="____Tk1" localSheetId="35">#REF!</definedName>
    <definedName name="____Tk1" localSheetId="37">#REF!</definedName>
    <definedName name="____Tk1" localSheetId="38">#REF!</definedName>
    <definedName name="____Tk1" localSheetId="74">#REF!</definedName>
    <definedName name="____Tk1" localSheetId="69">#REF!</definedName>
    <definedName name="____Tk1" localSheetId="73">#REF!</definedName>
    <definedName name="____Tk1" localSheetId="68">#REF!</definedName>
    <definedName name="____Tk1" localSheetId="72">#REF!</definedName>
    <definedName name="____Tk1" localSheetId="67">#REF!</definedName>
    <definedName name="____Tk1" localSheetId="71">#REF!</definedName>
    <definedName name="____Tk1" localSheetId="66">#REF!</definedName>
    <definedName name="____Tk1" localSheetId="22">#REF!</definedName>
    <definedName name="____Tk1" localSheetId="0">#REF!</definedName>
    <definedName name="____Tk1" localSheetId="9">#REF!</definedName>
    <definedName name="____Tk1" localSheetId="14">#REF!</definedName>
    <definedName name="____Tk1" localSheetId="16">#REF!</definedName>
    <definedName name="____Tk1" localSheetId="21">#REF!</definedName>
    <definedName name="____Tk1" localSheetId="1">#REF!</definedName>
    <definedName name="____Tk1" localSheetId="5">#REF!</definedName>
    <definedName name="____Tk1">#REF!</definedName>
    <definedName name="____Tkl1" localSheetId="55">#REF!</definedName>
    <definedName name="____Tkl1" localSheetId="58">#REF!</definedName>
    <definedName name="____Tkl1" localSheetId="59">#REF!</definedName>
    <definedName name="____Tkl1" localSheetId="60">#REF!</definedName>
    <definedName name="____Tkl1" localSheetId="61">#REF!</definedName>
    <definedName name="____Tkl1" localSheetId="62">#REF!</definedName>
    <definedName name="____Tkl1" localSheetId="70">#REF!</definedName>
    <definedName name="____Tkl1" localSheetId="65">#REF!</definedName>
    <definedName name="____Tkl1" localSheetId="34">#REF!</definedName>
    <definedName name="____Tkl1" localSheetId="35">#REF!</definedName>
    <definedName name="____Tkl1" localSheetId="37">#REF!</definedName>
    <definedName name="____Tkl1" localSheetId="38">#REF!</definedName>
    <definedName name="____Tkl1" localSheetId="74">#REF!</definedName>
    <definedName name="____Tkl1" localSheetId="69">#REF!</definedName>
    <definedName name="____Tkl1" localSheetId="73">#REF!</definedName>
    <definedName name="____Tkl1" localSheetId="68">#REF!</definedName>
    <definedName name="____Tkl1" localSheetId="72">#REF!</definedName>
    <definedName name="____Tkl1" localSheetId="67">#REF!</definedName>
    <definedName name="____Tkl1" localSheetId="71">#REF!</definedName>
    <definedName name="____Tkl1" localSheetId="66">#REF!</definedName>
    <definedName name="____Tkl1" localSheetId="22">#REF!</definedName>
    <definedName name="____Tkl1" localSheetId="0">#REF!</definedName>
    <definedName name="____Tkl1" localSheetId="9">#REF!</definedName>
    <definedName name="____Tkl1" localSheetId="16">#REF!</definedName>
    <definedName name="____Tkl1" localSheetId="21">#REF!</definedName>
    <definedName name="____Tkl1" localSheetId="1">#REF!</definedName>
    <definedName name="____Tkl1" localSheetId="5">#REF!</definedName>
    <definedName name="____Tkl1">#REF!</definedName>
    <definedName name="____TOT200" localSheetId="70">[5]det_est!#REF!</definedName>
    <definedName name="____TOT200" localSheetId="65">[5]det_est!#REF!</definedName>
    <definedName name="____TOT200" localSheetId="34">[5]det_est!#REF!</definedName>
    <definedName name="____TOT200" localSheetId="35">[5]det_est!#REF!</definedName>
    <definedName name="____TOT200" localSheetId="37">[5]det_est!#REF!</definedName>
    <definedName name="____TOT200" localSheetId="38">[5]det_est!#REF!</definedName>
    <definedName name="____TOT200" localSheetId="74">[5]det_est!#REF!</definedName>
    <definedName name="____TOT200" localSheetId="69">[5]det_est!#REF!</definedName>
    <definedName name="____TOT200" localSheetId="73">[5]det_est!#REF!</definedName>
    <definedName name="____TOT200" localSheetId="68">[5]det_est!#REF!</definedName>
    <definedName name="____TOT200" localSheetId="72">[5]det_est!#REF!</definedName>
    <definedName name="____TOT200" localSheetId="67">[5]det_est!#REF!</definedName>
    <definedName name="____TOT200" localSheetId="71">[5]det_est!#REF!</definedName>
    <definedName name="____TOT200" localSheetId="66">[5]det_est!#REF!</definedName>
    <definedName name="____TOT200" localSheetId="22">[5]det_est!#REF!</definedName>
    <definedName name="____TOT200" localSheetId="0">[5]det_est!#REF!</definedName>
    <definedName name="____TOT200" localSheetId="9">[5]det_est!#REF!</definedName>
    <definedName name="____TOT200" localSheetId="16">[5]det_est!#REF!</definedName>
    <definedName name="____TOT200" localSheetId="21">[5]det_est!#REF!</definedName>
    <definedName name="____TOT200" localSheetId="1">[5]det_est!#REF!</definedName>
    <definedName name="____TOT200" localSheetId="5">[5]det_est!#REF!</definedName>
    <definedName name="____TOT200">[5]det_est!#REF!</definedName>
    <definedName name="____TOT225" localSheetId="70">[5]det_est!#REF!</definedName>
    <definedName name="____TOT225" localSheetId="65">[5]det_est!#REF!</definedName>
    <definedName name="____TOT225" localSheetId="34">[5]det_est!#REF!</definedName>
    <definedName name="____TOT225" localSheetId="35">[5]det_est!#REF!</definedName>
    <definedName name="____TOT225" localSheetId="37">[5]det_est!#REF!</definedName>
    <definedName name="____TOT225" localSheetId="38">[5]det_est!#REF!</definedName>
    <definedName name="____TOT225" localSheetId="74">[5]det_est!#REF!</definedName>
    <definedName name="____TOT225" localSheetId="69">[5]det_est!#REF!</definedName>
    <definedName name="____TOT225" localSheetId="73">[5]det_est!#REF!</definedName>
    <definedName name="____TOT225" localSheetId="68">[5]det_est!#REF!</definedName>
    <definedName name="____TOT225" localSheetId="72">[5]det_est!#REF!</definedName>
    <definedName name="____TOT225" localSheetId="67">[5]det_est!#REF!</definedName>
    <definedName name="____TOT225" localSheetId="71">[5]det_est!#REF!</definedName>
    <definedName name="____TOT225" localSheetId="66">[5]det_est!#REF!</definedName>
    <definedName name="____TOT225" localSheetId="22">[5]det_est!#REF!</definedName>
    <definedName name="____TOT225" localSheetId="0">[5]det_est!#REF!</definedName>
    <definedName name="____TOT225" localSheetId="9">[5]det_est!#REF!</definedName>
    <definedName name="____TOT225" localSheetId="16">[5]det_est!#REF!</definedName>
    <definedName name="____TOT225" localSheetId="21">[5]det_est!#REF!</definedName>
    <definedName name="____TOT225" localSheetId="1">[5]det_est!#REF!</definedName>
    <definedName name="____TOT225" localSheetId="5">[5]det_est!#REF!</definedName>
    <definedName name="____TOT225">[5]det_est!#REF!</definedName>
    <definedName name="____TOT250" localSheetId="70">[5]det_est!#REF!</definedName>
    <definedName name="____TOT250" localSheetId="65">[5]det_est!#REF!</definedName>
    <definedName name="____TOT250" localSheetId="34">[5]det_est!#REF!</definedName>
    <definedName name="____TOT250" localSheetId="35">[5]det_est!#REF!</definedName>
    <definedName name="____TOT250" localSheetId="37">[5]det_est!#REF!</definedName>
    <definedName name="____TOT250" localSheetId="38">[5]det_est!#REF!</definedName>
    <definedName name="____TOT250" localSheetId="74">[5]det_est!#REF!</definedName>
    <definedName name="____TOT250" localSheetId="69">[5]det_est!#REF!</definedName>
    <definedName name="____TOT250" localSheetId="73">[5]det_est!#REF!</definedName>
    <definedName name="____TOT250" localSheetId="68">[5]det_est!#REF!</definedName>
    <definedName name="____TOT250" localSheetId="72">[5]det_est!#REF!</definedName>
    <definedName name="____TOT250" localSheetId="67">[5]det_est!#REF!</definedName>
    <definedName name="____TOT250" localSheetId="71">[5]det_est!#REF!</definedName>
    <definedName name="____TOT250" localSheetId="66">[5]det_est!#REF!</definedName>
    <definedName name="____TOT250" localSheetId="22">[5]det_est!#REF!</definedName>
    <definedName name="____TOT250" localSheetId="0">[5]det_est!#REF!</definedName>
    <definedName name="____TOT250" localSheetId="9">[5]det_est!#REF!</definedName>
    <definedName name="____TOT250" localSheetId="16">[5]det_est!#REF!</definedName>
    <definedName name="____TOT250" localSheetId="21">[5]det_est!#REF!</definedName>
    <definedName name="____TOT250" localSheetId="1">[5]det_est!#REF!</definedName>
    <definedName name="____TOT250">[5]det_est!#REF!</definedName>
    <definedName name="____TOT280" localSheetId="70">[5]det_est!#REF!</definedName>
    <definedName name="____TOT280" localSheetId="65">[5]det_est!#REF!</definedName>
    <definedName name="____TOT280" localSheetId="34">[5]det_est!#REF!</definedName>
    <definedName name="____TOT280" localSheetId="35">[5]det_est!#REF!</definedName>
    <definedName name="____TOT280" localSheetId="37">[5]det_est!#REF!</definedName>
    <definedName name="____TOT280" localSheetId="38">[5]det_est!#REF!</definedName>
    <definedName name="____TOT280" localSheetId="74">[5]det_est!#REF!</definedName>
    <definedName name="____TOT280" localSheetId="69">[5]det_est!#REF!</definedName>
    <definedName name="____TOT280" localSheetId="73">[5]det_est!#REF!</definedName>
    <definedName name="____TOT280" localSheetId="68">[5]det_est!#REF!</definedName>
    <definedName name="____TOT280" localSheetId="72">[5]det_est!#REF!</definedName>
    <definedName name="____TOT280" localSheetId="67">[5]det_est!#REF!</definedName>
    <definedName name="____TOT280" localSheetId="71">[5]det_est!#REF!</definedName>
    <definedName name="____TOT280" localSheetId="66">[5]det_est!#REF!</definedName>
    <definedName name="____TOT280" localSheetId="22">[5]det_est!#REF!</definedName>
    <definedName name="____TOT280" localSheetId="0">[5]det_est!#REF!</definedName>
    <definedName name="____TOT280" localSheetId="9">[5]det_est!#REF!</definedName>
    <definedName name="____TOT280" localSheetId="16">[5]det_est!#REF!</definedName>
    <definedName name="____TOT280" localSheetId="21">[5]det_est!#REF!</definedName>
    <definedName name="____TOT280" localSheetId="1">[5]det_est!#REF!</definedName>
    <definedName name="____TOT280">[5]det_est!#REF!</definedName>
    <definedName name="____TOT315" localSheetId="34">[5]det_est!#REF!</definedName>
    <definedName name="____TOT315" localSheetId="35">[5]det_est!#REF!</definedName>
    <definedName name="____TOT315" localSheetId="37">[5]det_est!#REF!</definedName>
    <definedName name="____TOT315" localSheetId="38">[5]det_est!#REF!</definedName>
    <definedName name="____TOT315" localSheetId="22">[5]det_est!#REF!</definedName>
    <definedName name="____TOT315" localSheetId="9">[5]det_est!#REF!</definedName>
    <definedName name="____TOT315" localSheetId="16">[5]det_est!#REF!</definedName>
    <definedName name="____TOT315" localSheetId="21">[5]det_est!#REF!</definedName>
    <definedName name="____TOT315">[5]det_est!#REF!</definedName>
    <definedName name="____TOT355" localSheetId="34">[5]det_est!#REF!</definedName>
    <definedName name="____TOT355" localSheetId="35">[5]det_est!#REF!</definedName>
    <definedName name="____TOT355" localSheetId="37">[5]det_est!#REF!</definedName>
    <definedName name="____TOT355" localSheetId="38">[5]det_est!#REF!</definedName>
    <definedName name="____TOT355" localSheetId="22">[5]det_est!#REF!</definedName>
    <definedName name="____TOT355" localSheetId="9">[5]det_est!#REF!</definedName>
    <definedName name="____TOT355" localSheetId="16">[5]det_est!#REF!</definedName>
    <definedName name="____TOT355" localSheetId="21">[5]det_est!#REF!</definedName>
    <definedName name="____TOT355">[5]det_est!#REF!</definedName>
    <definedName name="____xlnm.Print_Area" localSheetId="22">#REF!</definedName>
    <definedName name="____xlnm.Print_Area" localSheetId="0">#REF!</definedName>
    <definedName name="____xlnm.Print_Area" localSheetId="9">#REF!</definedName>
    <definedName name="____xlnm.Print_Area" localSheetId="14">#REF!</definedName>
    <definedName name="____xlnm.Print_Area" localSheetId="16">#REF!</definedName>
    <definedName name="____xlnm.Print_Area" localSheetId="21">#REF!</definedName>
    <definedName name="____xlnm.Print_Area" localSheetId="1">#REF!</definedName>
    <definedName name="____xlnm.Print_Area" localSheetId="5">#REF!</definedName>
    <definedName name="____xlnm.Print_Area">#REF!</definedName>
    <definedName name="____xlnm.Print_Area_1" localSheetId="22">#REF!</definedName>
    <definedName name="____xlnm.Print_Area_1" localSheetId="0">#REF!</definedName>
    <definedName name="____xlnm.Print_Area_1" localSheetId="9">#REF!</definedName>
    <definedName name="____xlnm.Print_Area_1" localSheetId="16">#REF!</definedName>
    <definedName name="____xlnm.Print_Area_1" localSheetId="21">#REF!</definedName>
    <definedName name="____xlnm.Print_Area_1" localSheetId="1">#REF!</definedName>
    <definedName name="____xlnm.Print_Area_1" localSheetId="5">#REF!</definedName>
    <definedName name="____xlnm.Print_Area_1">#REF!</definedName>
    <definedName name="____xlnm.Print_Area_10" localSheetId="22">#REF!</definedName>
    <definedName name="____xlnm.Print_Area_10" localSheetId="0">#REF!</definedName>
    <definedName name="____xlnm.Print_Area_10" localSheetId="9">#REF!</definedName>
    <definedName name="____xlnm.Print_Area_10" localSheetId="16">#REF!</definedName>
    <definedName name="____xlnm.Print_Area_10" localSheetId="21">#REF!</definedName>
    <definedName name="____xlnm.Print_Area_10" localSheetId="1">#REF!</definedName>
    <definedName name="____xlnm.Print_Area_10" localSheetId="5">#REF!</definedName>
    <definedName name="____xlnm.Print_Area_10">#REF!</definedName>
    <definedName name="____xlnm.Print_Area_2" localSheetId="22">#REF!</definedName>
    <definedName name="____xlnm.Print_Area_2" localSheetId="9">#REF!</definedName>
    <definedName name="____xlnm.Print_Area_2" localSheetId="16">#REF!</definedName>
    <definedName name="____xlnm.Print_Area_2" localSheetId="21">#REF!</definedName>
    <definedName name="____xlnm.Print_Area_2" localSheetId="5">#REF!</definedName>
    <definedName name="____xlnm.Print_Area_2">#REF!</definedName>
    <definedName name="____xlnm.Print_Area_3" localSheetId="22">#REF!</definedName>
    <definedName name="____xlnm.Print_Area_3" localSheetId="9">#REF!</definedName>
    <definedName name="____xlnm.Print_Area_3" localSheetId="16">#REF!</definedName>
    <definedName name="____xlnm.Print_Area_3" localSheetId="21">#REF!</definedName>
    <definedName name="____xlnm.Print_Area_3" localSheetId="5">#REF!</definedName>
    <definedName name="____xlnm.Print_Area_3">#REF!</definedName>
    <definedName name="____xlnm.Print_Area_4" localSheetId="22">#REF!</definedName>
    <definedName name="____xlnm.Print_Area_4" localSheetId="9">#REF!</definedName>
    <definedName name="____xlnm.Print_Area_4" localSheetId="16">#REF!</definedName>
    <definedName name="____xlnm.Print_Area_4" localSheetId="21">#REF!</definedName>
    <definedName name="____xlnm.Print_Area_4" localSheetId="5">#REF!</definedName>
    <definedName name="____xlnm.Print_Area_4">#REF!</definedName>
    <definedName name="____xlnm.Print_Area_5" localSheetId="22">#REF!</definedName>
    <definedName name="____xlnm.Print_Area_5" localSheetId="9">#REF!</definedName>
    <definedName name="____xlnm.Print_Area_5" localSheetId="16">#REF!</definedName>
    <definedName name="____xlnm.Print_Area_5" localSheetId="21">#REF!</definedName>
    <definedName name="____xlnm.Print_Area_5" localSheetId="5">#REF!</definedName>
    <definedName name="____xlnm.Print_Area_5">#REF!</definedName>
    <definedName name="____xlnm.Print_Area_6" localSheetId="22">#REF!</definedName>
    <definedName name="____xlnm.Print_Area_6" localSheetId="9">#REF!</definedName>
    <definedName name="____xlnm.Print_Area_6" localSheetId="16">#REF!</definedName>
    <definedName name="____xlnm.Print_Area_6" localSheetId="21">#REF!</definedName>
    <definedName name="____xlnm.Print_Area_6" localSheetId="5">#REF!</definedName>
    <definedName name="____xlnm.Print_Area_6">#REF!</definedName>
    <definedName name="____xlnm.Print_Area_9" localSheetId="22">#REF!</definedName>
    <definedName name="____xlnm.Print_Area_9" localSheetId="9">#REF!</definedName>
    <definedName name="____xlnm.Print_Area_9" localSheetId="16">#REF!</definedName>
    <definedName name="____xlnm.Print_Area_9" localSheetId="21">#REF!</definedName>
    <definedName name="____xlnm.Print_Area_9" localSheetId="5">#REF!</definedName>
    <definedName name="____xlnm.Print_Area_9">#REF!</definedName>
    <definedName name="____xlnm.Print_Titles_1" localSheetId="22">#REF!</definedName>
    <definedName name="____xlnm.Print_Titles_1" localSheetId="9">#REF!</definedName>
    <definedName name="____xlnm.Print_Titles_1" localSheetId="16">#REF!</definedName>
    <definedName name="____xlnm.Print_Titles_1" localSheetId="21">#REF!</definedName>
    <definedName name="____xlnm.Print_Titles_1" localSheetId="5">#REF!</definedName>
    <definedName name="____xlnm.Print_Titles_1">#REF!</definedName>
    <definedName name="____xlnm.Print_Titles_10" localSheetId="22">#REF!</definedName>
    <definedName name="____xlnm.Print_Titles_10" localSheetId="9">#REF!</definedName>
    <definedName name="____xlnm.Print_Titles_10" localSheetId="16">#REF!</definedName>
    <definedName name="____xlnm.Print_Titles_10" localSheetId="21">#REF!</definedName>
    <definedName name="____xlnm.Print_Titles_10" localSheetId="5">#REF!</definedName>
    <definedName name="____xlnm.Print_Titles_10">#REF!</definedName>
    <definedName name="____xlnm.Print_Titles_3" localSheetId="22">#REF!</definedName>
    <definedName name="____xlnm.Print_Titles_3" localSheetId="9">#REF!</definedName>
    <definedName name="____xlnm.Print_Titles_3" localSheetId="16">#REF!</definedName>
    <definedName name="____xlnm.Print_Titles_3" localSheetId="21">#REF!</definedName>
    <definedName name="____xlnm.Print_Titles_3" localSheetId="5">#REF!</definedName>
    <definedName name="____xlnm.Print_Titles_3">#REF!</definedName>
    <definedName name="____xlnm.Print_Titles_7" localSheetId="22">'[2]Sch.Main Bldg.'!#REF!</definedName>
    <definedName name="____xlnm.Print_Titles_7" localSheetId="9">'[2]Sch.Main Bldg.'!#REF!</definedName>
    <definedName name="____xlnm.Print_Titles_7" localSheetId="16">'[2]Sch.Main Bldg.'!#REF!</definedName>
    <definedName name="____xlnm.Print_Titles_7" localSheetId="21">'[2]Sch.Main Bldg.'!#REF!</definedName>
    <definedName name="____xlnm.Print_Titles_7">'[2]Sch.Main Bldg.'!#REF!</definedName>
    <definedName name="____xlnm.Print_Titles_9" localSheetId="22">#REF!</definedName>
    <definedName name="____xlnm.Print_Titles_9" localSheetId="0">#REF!</definedName>
    <definedName name="____xlnm.Print_Titles_9" localSheetId="9">#REF!</definedName>
    <definedName name="____xlnm.Print_Titles_9" localSheetId="14">#REF!</definedName>
    <definedName name="____xlnm.Print_Titles_9" localSheetId="16">#REF!</definedName>
    <definedName name="____xlnm.Print_Titles_9" localSheetId="21">#REF!</definedName>
    <definedName name="____xlnm.Print_Titles_9" localSheetId="1">#REF!</definedName>
    <definedName name="____xlnm.Print_Titles_9" localSheetId="5">#REF!</definedName>
    <definedName name="____xlnm.Print_Titles_9">#REF!</definedName>
    <definedName name="___can430">40.73</definedName>
    <definedName name="___can435">43.3</definedName>
    <definedName name="___DEF1" localSheetId="55">#REF!</definedName>
    <definedName name="___DEF1" localSheetId="58">#REF!</definedName>
    <definedName name="___DEF1" localSheetId="59">#REF!</definedName>
    <definedName name="___DEF1" localSheetId="60">#REF!</definedName>
    <definedName name="___DEF1" localSheetId="61">#REF!</definedName>
    <definedName name="___DEF1" localSheetId="62">#REF!</definedName>
    <definedName name="___DEF1" localSheetId="70">#REF!</definedName>
    <definedName name="___DEF1" localSheetId="65">#REF!</definedName>
    <definedName name="___DEF1" localSheetId="34">#REF!</definedName>
    <definedName name="___DEF1" localSheetId="35">#REF!</definedName>
    <definedName name="___DEF1" localSheetId="37">#REF!</definedName>
    <definedName name="___DEF1" localSheetId="38">#REF!</definedName>
    <definedName name="___DEF1" localSheetId="74">#REF!</definedName>
    <definedName name="___DEF1" localSheetId="69">#REF!</definedName>
    <definedName name="___DEF1" localSheetId="73">#REF!</definedName>
    <definedName name="___DEF1" localSheetId="68">#REF!</definedName>
    <definedName name="___DEF1" localSheetId="72">#REF!</definedName>
    <definedName name="___DEF1" localSheetId="67">#REF!</definedName>
    <definedName name="___DEF1" localSheetId="71">#REF!</definedName>
    <definedName name="___DEF1" localSheetId="66">#REF!</definedName>
    <definedName name="___DEF1" localSheetId="22">#REF!</definedName>
    <definedName name="___DEF1" localSheetId="0">#REF!</definedName>
    <definedName name="___DEF1" localSheetId="9">#REF!</definedName>
    <definedName name="___DEF1" localSheetId="14">#REF!</definedName>
    <definedName name="___DEF1" localSheetId="16">#REF!</definedName>
    <definedName name="___DEF1" localSheetId="21">#REF!</definedName>
    <definedName name="___DEF1" localSheetId="1">#REF!</definedName>
    <definedName name="___DEF1" localSheetId="5">#REF!</definedName>
    <definedName name="___DEF1">#REF!</definedName>
    <definedName name="___DEF2" localSheetId="55">#REF!</definedName>
    <definedName name="___DEF2" localSheetId="58">#REF!</definedName>
    <definedName name="___DEF2" localSheetId="59">#REF!</definedName>
    <definedName name="___DEF2" localSheetId="60">#REF!</definedName>
    <definedName name="___DEF2" localSheetId="61">#REF!</definedName>
    <definedName name="___DEF2" localSheetId="62">#REF!</definedName>
    <definedName name="___DEF2" localSheetId="70">#REF!</definedName>
    <definedName name="___DEF2" localSheetId="65">#REF!</definedName>
    <definedName name="___DEF2" localSheetId="34">#REF!</definedName>
    <definedName name="___DEF2" localSheetId="35">#REF!</definedName>
    <definedName name="___DEF2" localSheetId="37">#REF!</definedName>
    <definedName name="___DEF2" localSheetId="38">#REF!</definedName>
    <definedName name="___DEF2" localSheetId="74">#REF!</definedName>
    <definedName name="___DEF2" localSheetId="69">#REF!</definedName>
    <definedName name="___DEF2" localSheetId="73">#REF!</definedName>
    <definedName name="___DEF2" localSheetId="68">#REF!</definedName>
    <definedName name="___DEF2" localSheetId="72">#REF!</definedName>
    <definedName name="___DEF2" localSheetId="67">#REF!</definedName>
    <definedName name="___DEF2" localSheetId="71">#REF!</definedName>
    <definedName name="___DEF2" localSheetId="66">#REF!</definedName>
    <definedName name="___DEF2" localSheetId="22">#REF!</definedName>
    <definedName name="___DEF2" localSheetId="0">#REF!</definedName>
    <definedName name="___DEF2" localSheetId="9">#REF!</definedName>
    <definedName name="___DEF2" localSheetId="16">#REF!</definedName>
    <definedName name="___DEF2" localSheetId="21">#REF!</definedName>
    <definedName name="___DEF2" localSheetId="1">#REF!</definedName>
    <definedName name="___DEF2" localSheetId="5">#REF!</definedName>
    <definedName name="___DEF2">#REF!</definedName>
    <definedName name="___del1" localSheetId="55">#REF!</definedName>
    <definedName name="___del1" localSheetId="58">#REF!</definedName>
    <definedName name="___del1" localSheetId="59">#REF!</definedName>
    <definedName name="___del1" localSheetId="60">#REF!</definedName>
    <definedName name="___del1" localSheetId="61">#REF!</definedName>
    <definedName name="___del1" localSheetId="62">#REF!</definedName>
    <definedName name="___del1" localSheetId="70">#REF!</definedName>
    <definedName name="___del1" localSheetId="65">#REF!</definedName>
    <definedName name="___del1" localSheetId="34">#REF!</definedName>
    <definedName name="___del1" localSheetId="35">#REF!</definedName>
    <definedName name="___del1" localSheetId="37">#REF!</definedName>
    <definedName name="___del1" localSheetId="38">#REF!</definedName>
    <definedName name="___del1" localSheetId="74">#REF!</definedName>
    <definedName name="___del1" localSheetId="69">#REF!</definedName>
    <definedName name="___del1" localSheetId="73">#REF!</definedName>
    <definedName name="___del1" localSheetId="68">#REF!</definedName>
    <definedName name="___del1" localSheetId="72">#REF!</definedName>
    <definedName name="___del1" localSheetId="67">#REF!</definedName>
    <definedName name="___del1" localSheetId="71">#REF!</definedName>
    <definedName name="___del1" localSheetId="66">#REF!</definedName>
    <definedName name="___del1" localSheetId="22">#REF!</definedName>
    <definedName name="___del1" localSheetId="0">#REF!</definedName>
    <definedName name="___del1" localSheetId="9">#REF!</definedName>
    <definedName name="___del1" localSheetId="16">#REF!</definedName>
    <definedName name="___del1" localSheetId="21">#REF!</definedName>
    <definedName name="___del1" localSheetId="1">#REF!</definedName>
    <definedName name="___del1" localSheetId="5">#REF!</definedName>
    <definedName name="___del1">#REF!</definedName>
    <definedName name="___DIA200" localSheetId="70">[5]det_est!#REF!</definedName>
    <definedName name="___DIA200" localSheetId="65">[5]det_est!#REF!</definedName>
    <definedName name="___DIA200" localSheetId="34">[5]det_est!#REF!</definedName>
    <definedName name="___DIA200" localSheetId="35">[5]det_est!#REF!</definedName>
    <definedName name="___DIA200" localSheetId="37">[5]det_est!#REF!</definedName>
    <definedName name="___DIA200" localSheetId="38">[5]det_est!#REF!</definedName>
    <definedName name="___DIA200" localSheetId="74">[5]det_est!#REF!</definedName>
    <definedName name="___DIA200" localSheetId="69">[5]det_est!#REF!</definedName>
    <definedName name="___DIA200" localSheetId="73">[5]det_est!#REF!</definedName>
    <definedName name="___DIA200" localSheetId="68">[5]det_est!#REF!</definedName>
    <definedName name="___DIA200" localSheetId="72">[5]det_est!#REF!</definedName>
    <definedName name="___DIA200" localSheetId="67">[5]det_est!#REF!</definedName>
    <definedName name="___DIA200" localSheetId="71">[5]det_est!#REF!</definedName>
    <definedName name="___DIA200" localSheetId="66">[5]det_est!#REF!</definedName>
    <definedName name="___DIA200" localSheetId="22">[5]det_est!#REF!</definedName>
    <definedName name="___DIA200" localSheetId="0">[5]det_est!#REF!</definedName>
    <definedName name="___DIA200" localSheetId="9">[5]det_est!#REF!</definedName>
    <definedName name="___DIA200" localSheetId="16">[5]det_est!#REF!</definedName>
    <definedName name="___DIA200" localSheetId="21">[5]det_est!#REF!</definedName>
    <definedName name="___DIA200" localSheetId="1">[5]det_est!#REF!</definedName>
    <definedName name="___DIA200" localSheetId="5">[5]det_est!#REF!</definedName>
    <definedName name="___DIA200">[5]det_est!#REF!</definedName>
    <definedName name="___DIA225" localSheetId="70">[5]det_est!#REF!</definedName>
    <definedName name="___DIA225" localSheetId="65">[5]det_est!#REF!</definedName>
    <definedName name="___DIA225" localSheetId="34">[5]det_est!#REF!</definedName>
    <definedName name="___DIA225" localSheetId="35">[5]det_est!#REF!</definedName>
    <definedName name="___DIA225" localSheetId="37">[5]det_est!#REF!</definedName>
    <definedName name="___DIA225" localSheetId="38">[5]det_est!#REF!</definedName>
    <definedName name="___DIA225" localSheetId="74">[5]det_est!#REF!</definedName>
    <definedName name="___DIA225" localSheetId="69">[5]det_est!#REF!</definedName>
    <definedName name="___DIA225" localSheetId="73">[5]det_est!#REF!</definedName>
    <definedName name="___DIA225" localSheetId="68">[5]det_est!#REF!</definedName>
    <definedName name="___DIA225" localSheetId="72">[5]det_est!#REF!</definedName>
    <definedName name="___DIA225" localSheetId="67">[5]det_est!#REF!</definedName>
    <definedName name="___DIA225" localSheetId="71">[5]det_est!#REF!</definedName>
    <definedName name="___DIA225" localSheetId="66">[5]det_est!#REF!</definedName>
    <definedName name="___DIA225" localSheetId="22">[5]det_est!#REF!</definedName>
    <definedName name="___DIA225" localSheetId="0">[5]det_est!#REF!</definedName>
    <definedName name="___DIA225" localSheetId="9">[5]det_est!#REF!</definedName>
    <definedName name="___DIA225" localSheetId="16">[5]det_est!#REF!</definedName>
    <definedName name="___DIA225" localSheetId="21">[5]det_est!#REF!</definedName>
    <definedName name="___DIA225" localSheetId="1">[5]det_est!#REF!</definedName>
    <definedName name="___DIA225" localSheetId="5">[5]det_est!#REF!</definedName>
    <definedName name="___DIA225">[5]det_est!#REF!</definedName>
    <definedName name="___DIA250" localSheetId="70">[5]det_est!#REF!</definedName>
    <definedName name="___DIA250" localSheetId="65">[5]det_est!#REF!</definedName>
    <definedName name="___DIA250" localSheetId="34">[5]det_est!#REF!</definedName>
    <definedName name="___DIA250" localSheetId="35">[5]det_est!#REF!</definedName>
    <definedName name="___DIA250" localSheetId="37">[5]det_est!#REF!</definedName>
    <definedName name="___DIA250" localSheetId="38">[5]det_est!#REF!</definedName>
    <definedName name="___DIA250" localSheetId="74">[5]det_est!#REF!</definedName>
    <definedName name="___DIA250" localSheetId="69">[5]det_est!#REF!</definedName>
    <definedName name="___DIA250" localSheetId="73">[5]det_est!#REF!</definedName>
    <definedName name="___DIA250" localSheetId="68">[5]det_est!#REF!</definedName>
    <definedName name="___DIA250" localSheetId="72">[5]det_est!#REF!</definedName>
    <definedName name="___DIA250" localSheetId="67">[5]det_est!#REF!</definedName>
    <definedName name="___DIA250" localSheetId="71">[5]det_est!#REF!</definedName>
    <definedName name="___DIA250" localSheetId="66">[5]det_est!#REF!</definedName>
    <definedName name="___DIA250" localSheetId="22">[5]det_est!#REF!</definedName>
    <definedName name="___DIA250" localSheetId="0">[5]det_est!#REF!</definedName>
    <definedName name="___DIA250" localSheetId="9">[5]det_est!#REF!</definedName>
    <definedName name="___DIA250" localSheetId="16">[5]det_est!#REF!</definedName>
    <definedName name="___DIA250" localSheetId="21">[5]det_est!#REF!</definedName>
    <definedName name="___DIA250" localSheetId="1">[5]det_est!#REF!</definedName>
    <definedName name="___DIA250" localSheetId="5">[5]det_est!#REF!</definedName>
    <definedName name="___DIA250">[5]det_est!#REF!</definedName>
    <definedName name="___DIA280" localSheetId="70">[5]det_est!#REF!</definedName>
    <definedName name="___DIA280" localSheetId="65">[5]det_est!#REF!</definedName>
    <definedName name="___DIA280" localSheetId="34">[5]det_est!#REF!</definedName>
    <definedName name="___DIA280" localSheetId="35">[5]det_est!#REF!</definedName>
    <definedName name="___DIA280" localSheetId="37">[5]det_est!#REF!</definedName>
    <definedName name="___DIA280" localSheetId="38">[5]det_est!#REF!</definedName>
    <definedName name="___DIA280" localSheetId="74">[5]det_est!#REF!</definedName>
    <definedName name="___DIA280" localSheetId="69">[5]det_est!#REF!</definedName>
    <definedName name="___DIA280" localSheetId="73">[5]det_est!#REF!</definedName>
    <definedName name="___DIA280" localSheetId="68">[5]det_est!#REF!</definedName>
    <definedName name="___DIA280" localSheetId="72">[5]det_est!#REF!</definedName>
    <definedName name="___DIA280" localSheetId="67">[5]det_est!#REF!</definedName>
    <definedName name="___DIA280" localSheetId="71">[5]det_est!#REF!</definedName>
    <definedName name="___DIA280" localSheetId="66">[5]det_est!#REF!</definedName>
    <definedName name="___DIA280" localSheetId="22">[5]det_est!#REF!</definedName>
    <definedName name="___DIA280" localSheetId="0">[5]det_est!#REF!</definedName>
    <definedName name="___DIA280" localSheetId="9">[5]det_est!#REF!</definedName>
    <definedName name="___DIA280" localSheetId="16">[5]det_est!#REF!</definedName>
    <definedName name="___DIA280" localSheetId="21">[5]det_est!#REF!</definedName>
    <definedName name="___DIA280" localSheetId="1">[5]det_est!#REF!</definedName>
    <definedName name="___DIA280" localSheetId="5">[5]det_est!#REF!</definedName>
    <definedName name="___DIA280">[5]det_est!#REF!</definedName>
    <definedName name="___DIA315" localSheetId="34">[5]det_est!#REF!</definedName>
    <definedName name="___DIA315" localSheetId="35">[5]det_est!#REF!</definedName>
    <definedName name="___DIA315" localSheetId="37">[5]det_est!#REF!</definedName>
    <definedName name="___DIA315" localSheetId="38">[5]det_est!#REF!</definedName>
    <definedName name="___DIA315" localSheetId="22">[5]det_est!#REF!</definedName>
    <definedName name="___DIA315" localSheetId="0">[5]det_est!#REF!</definedName>
    <definedName name="___DIA315" localSheetId="9">[5]det_est!#REF!</definedName>
    <definedName name="___DIA315" localSheetId="16">[5]det_est!#REF!</definedName>
    <definedName name="___DIA315" localSheetId="21">[5]det_est!#REF!</definedName>
    <definedName name="___DIA315" localSheetId="1">[5]det_est!#REF!</definedName>
    <definedName name="___DIA315" localSheetId="5">[5]det_est!#REF!</definedName>
    <definedName name="___DIA315">[5]det_est!#REF!</definedName>
    <definedName name="___DIA355" localSheetId="34">[5]det_est!#REF!</definedName>
    <definedName name="___DIA355" localSheetId="35">[5]det_est!#REF!</definedName>
    <definedName name="___DIA355" localSheetId="37">[5]det_est!#REF!</definedName>
    <definedName name="___DIA355" localSheetId="38">[5]det_est!#REF!</definedName>
    <definedName name="___DIA355" localSheetId="22">[5]det_est!#REF!</definedName>
    <definedName name="___DIA355" localSheetId="9">[5]det_est!#REF!</definedName>
    <definedName name="___DIA355" localSheetId="16">[5]det_est!#REF!</definedName>
    <definedName name="___DIA355" localSheetId="21">[5]det_est!#REF!</definedName>
    <definedName name="___DIA355">[5]det_est!#REF!</definedName>
    <definedName name="___ERA1" localSheetId="90">#REF!</definedName>
    <definedName name="___ERA1" localSheetId="55">#REF!</definedName>
    <definedName name="___ERA1" localSheetId="58">#REF!</definedName>
    <definedName name="___ERA1" localSheetId="59">#REF!</definedName>
    <definedName name="___ERA1" localSheetId="60">#REF!</definedName>
    <definedName name="___ERA1" localSheetId="61">#REF!</definedName>
    <definedName name="___ERA1" localSheetId="62">#REF!</definedName>
    <definedName name="___ERA1" localSheetId="70">#REF!</definedName>
    <definedName name="___ERA1" localSheetId="65">#REF!</definedName>
    <definedName name="___ERA1" localSheetId="34">#REF!</definedName>
    <definedName name="___ERA1" localSheetId="35">#REF!</definedName>
    <definedName name="___ERA1" localSheetId="37">#REF!</definedName>
    <definedName name="___ERA1" localSheetId="38">#REF!</definedName>
    <definedName name="___ERA1" localSheetId="74">#REF!</definedName>
    <definedName name="___ERA1" localSheetId="69">#REF!</definedName>
    <definedName name="___ERA1" localSheetId="73">#REF!</definedName>
    <definedName name="___ERA1" localSheetId="68">#REF!</definedName>
    <definedName name="___ERA1" localSheetId="72">#REF!</definedName>
    <definedName name="___ERA1" localSheetId="67">#REF!</definedName>
    <definedName name="___ERA1" localSheetId="71">#REF!</definedName>
    <definedName name="___ERA1" localSheetId="66">#REF!</definedName>
    <definedName name="___ERA1" localSheetId="22">#REF!</definedName>
    <definedName name="___ERA1" localSheetId="0">#REF!</definedName>
    <definedName name="___ERA1" localSheetId="9">#REF!</definedName>
    <definedName name="___ERA1" localSheetId="14">#REF!</definedName>
    <definedName name="___ERA1" localSheetId="16">#REF!</definedName>
    <definedName name="___ERA1" localSheetId="21">#REF!</definedName>
    <definedName name="___ERA1" localSheetId="1">#REF!</definedName>
    <definedName name="___ERA1" localSheetId="5">#REF!</definedName>
    <definedName name="___ERA1">#REF!</definedName>
    <definedName name="___ERA10" localSheetId="90">#REF!</definedName>
    <definedName name="___ERA10" localSheetId="55">#REF!</definedName>
    <definedName name="___ERA10" localSheetId="58">#REF!</definedName>
    <definedName name="___ERA10" localSheetId="59">#REF!</definedName>
    <definedName name="___ERA10" localSheetId="60">#REF!</definedName>
    <definedName name="___ERA10" localSheetId="61">#REF!</definedName>
    <definedName name="___ERA10" localSheetId="62">#REF!</definedName>
    <definedName name="___ERA10" localSheetId="70">#REF!</definedName>
    <definedName name="___ERA10" localSheetId="65">#REF!</definedName>
    <definedName name="___ERA10" localSheetId="34">#REF!</definedName>
    <definedName name="___ERA10" localSheetId="35">#REF!</definedName>
    <definedName name="___ERA10" localSheetId="37">#REF!</definedName>
    <definedName name="___ERA10" localSheetId="38">#REF!</definedName>
    <definedName name="___ERA10" localSheetId="74">#REF!</definedName>
    <definedName name="___ERA10" localSheetId="69">#REF!</definedName>
    <definedName name="___ERA10" localSheetId="73">#REF!</definedName>
    <definedName name="___ERA10" localSheetId="68">#REF!</definedName>
    <definedName name="___ERA10" localSheetId="72">#REF!</definedName>
    <definedName name="___ERA10" localSheetId="67">#REF!</definedName>
    <definedName name="___ERA10" localSheetId="71">#REF!</definedName>
    <definedName name="___ERA10" localSheetId="66">#REF!</definedName>
    <definedName name="___ERA10" localSheetId="22">#REF!</definedName>
    <definedName name="___ERA10" localSheetId="0">#REF!</definedName>
    <definedName name="___ERA10" localSheetId="9">#REF!</definedName>
    <definedName name="___ERA10" localSheetId="16">#REF!</definedName>
    <definedName name="___ERA10" localSheetId="21">#REF!</definedName>
    <definedName name="___ERA10" localSheetId="1">#REF!</definedName>
    <definedName name="___ERA10" localSheetId="5">#REF!</definedName>
    <definedName name="___ERA10">#REF!</definedName>
    <definedName name="___ERA11" localSheetId="90">#REF!</definedName>
    <definedName name="___ERA11" localSheetId="55">#REF!</definedName>
    <definedName name="___ERA11" localSheetId="58">#REF!</definedName>
    <definedName name="___ERA11" localSheetId="59">#REF!</definedName>
    <definedName name="___ERA11" localSheetId="60">#REF!</definedName>
    <definedName name="___ERA11" localSheetId="61">#REF!</definedName>
    <definedName name="___ERA11" localSheetId="62">#REF!</definedName>
    <definedName name="___ERA11" localSheetId="70">#REF!</definedName>
    <definedName name="___ERA11" localSheetId="65">#REF!</definedName>
    <definedName name="___ERA11" localSheetId="34">#REF!</definedName>
    <definedName name="___ERA11" localSheetId="35">#REF!</definedName>
    <definedName name="___ERA11" localSheetId="37">#REF!</definedName>
    <definedName name="___ERA11" localSheetId="38">#REF!</definedName>
    <definedName name="___ERA11" localSheetId="74">#REF!</definedName>
    <definedName name="___ERA11" localSheetId="69">#REF!</definedName>
    <definedName name="___ERA11" localSheetId="73">#REF!</definedName>
    <definedName name="___ERA11" localSheetId="68">#REF!</definedName>
    <definedName name="___ERA11" localSheetId="72">#REF!</definedName>
    <definedName name="___ERA11" localSheetId="67">#REF!</definedName>
    <definedName name="___ERA11" localSheetId="71">#REF!</definedName>
    <definedName name="___ERA11" localSheetId="66">#REF!</definedName>
    <definedName name="___ERA11" localSheetId="22">#REF!</definedName>
    <definedName name="___ERA11" localSheetId="0">#REF!</definedName>
    <definedName name="___ERA11" localSheetId="9">#REF!</definedName>
    <definedName name="___ERA11" localSheetId="16">#REF!</definedName>
    <definedName name="___ERA11" localSheetId="21">#REF!</definedName>
    <definedName name="___ERA11" localSheetId="1">#REF!</definedName>
    <definedName name="___ERA11" localSheetId="5">#REF!</definedName>
    <definedName name="___ERA11">#REF!</definedName>
    <definedName name="___ERA2" localSheetId="90">#REF!</definedName>
    <definedName name="___ERA2" localSheetId="55">#REF!</definedName>
    <definedName name="___ERA2" localSheetId="58">#REF!</definedName>
    <definedName name="___ERA2" localSheetId="59">#REF!</definedName>
    <definedName name="___ERA2" localSheetId="60">#REF!</definedName>
    <definedName name="___ERA2" localSheetId="61">#REF!</definedName>
    <definedName name="___ERA2" localSheetId="62">#REF!</definedName>
    <definedName name="___ERA2" localSheetId="70">#REF!</definedName>
    <definedName name="___ERA2" localSheetId="65">#REF!</definedName>
    <definedName name="___ERA2" localSheetId="34">#REF!</definedName>
    <definedName name="___ERA2" localSheetId="35">#REF!</definedName>
    <definedName name="___ERA2" localSheetId="37">#REF!</definedName>
    <definedName name="___ERA2" localSheetId="38">#REF!</definedName>
    <definedName name="___ERA2" localSheetId="74">#REF!</definedName>
    <definedName name="___ERA2" localSheetId="69">#REF!</definedName>
    <definedName name="___ERA2" localSheetId="73">#REF!</definedName>
    <definedName name="___ERA2" localSheetId="68">#REF!</definedName>
    <definedName name="___ERA2" localSheetId="72">#REF!</definedName>
    <definedName name="___ERA2" localSheetId="67">#REF!</definedName>
    <definedName name="___ERA2" localSheetId="71">#REF!</definedName>
    <definedName name="___ERA2" localSheetId="66">#REF!</definedName>
    <definedName name="___ERA2" localSheetId="22">#REF!</definedName>
    <definedName name="___ERA2" localSheetId="9">#REF!</definedName>
    <definedName name="___ERA2" localSheetId="16">#REF!</definedName>
    <definedName name="___ERA2" localSheetId="21">#REF!</definedName>
    <definedName name="___ERA2" localSheetId="5">#REF!</definedName>
    <definedName name="___ERA2">#REF!</definedName>
    <definedName name="___ERA3" localSheetId="90">#REF!</definedName>
    <definedName name="___ERA3" localSheetId="55">#REF!</definedName>
    <definedName name="___ERA3" localSheetId="58">#REF!</definedName>
    <definedName name="___ERA3" localSheetId="59">#REF!</definedName>
    <definedName name="___ERA3" localSheetId="60">#REF!</definedName>
    <definedName name="___ERA3" localSheetId="61">#REF!</definedName>
    <definedName name="___ERA3" localSheetId="62">#REF!</definedName>
    <definedName name="___ERA3" localSheetId="70">#REF!</definedName>
    <definedName name="___ERA3" localSheetId="65">#REF!</definedName>
    <definedName name="___ERA3" localSheetId="34">#REF!</definedName>
    <definedName name="___ERA3" localSheetId="35">#REF!</definedName>
    <definedName name="___ERA3" localSheetId="37">#REF!</definedName>
    <definedName name="___ERA3" localSheetId="38">#REF!</definedName>
    <definedName name="___ERA3" localSheetId="74">#REF!</definedName>
    <definedName name="___ERA3" localSheetId="69">#REF!</definedName>
    <definedName name="___ERA3" localSheetId="73">#REF!</definedName>
    <definedName name="___ERA3" localSheetId="68">#REF!</definedName>
    <definedName name="___ERA3" localSheetId="72">#REF!</definedName>
    <definedName name="___ERA3" localSheetId="67">#REF!</definedName>
    <definedName name="___ERA3" localSheetId="71">#REF!</definedName>
    <definedName name="___ERA3" localSheetId="66">#REF!</definedName>
    <definedName name="___ERA3" localSheetId="22">#REF!</definedName>
    <definedName name="___ERA3" localSheetId="9">#REF!</definedName>
    <definedName name="___ERA3" localSheetId="16">#REF!</definedName>
    <definedName name="___ERA3" localSheetId="21">#REF!</definedName>
    <definedName name="___ERA3" localSheetId="5">#REF!</definedName>
    <definedName name="___ERA3">#REF!</definedName>
    <definedName name="___ERA4">[3]Below_Earth!$H$12</definedName>
    <definedName name="___ERA5" localSheetId="90">#REF!</definedName>
    <definedName name="___ERA5" localSheetId="55">#REF!</definedName>
    <definedName name="___ERA5" localSheetId="58">#REF!</definedName>
    <definedName name="___ERA5" localSheetId="59">#REF!</definedName>
    <definedName name="___ERA5" localSheetId="60">#REF!</definedName>
    <definedName name="___ERA5" localSheetId="61">#REF!</definedName>
    <definedName name="___ERA5" localSheetId="62">#REF!</definedName>
    <definedName name="___ERA5" localSheetId="70">#REF!</definedName>
    <definedName name="___ERA5" localSheetId="65">#REF!</definedName>
    <definedName name="___ERA5" localSheetId="34">#REF!</definedName>
    <definedName name="___ERA5" localSheetId="35">#REF!</definedName>
    <definedName name="___ERA5" localSheetId="37">#REF!</definedName>
    <definedName name="___ERA5" localSheetId="38">#REF!</definedName>
    <definedName name="___ERA5" localSheetId="74">#REF!</definedName>
    <definedName name="___ERA5" localSheetId="69">#REF!</definedName>
    <definedName name="___ERA5" localSheetId="73">#REF!</definedName>
    <definedName name="___ERA5" localSheetId="68">#REF!</definedName>
    <definedName name="___ERA5" localSheetId="72">#REF!</definedName>
    <definedName name="___ERA5" localSheetId="67">#REF!</definedName>
    <definedName name="___ERA5" localSheetId="71">#REF!</definedName>
    <definedName name="___ERA5" localSheetId="66">#REF!</definedName>
    <definedName name="___ERA5" localSheetId="22">#REF!</definedName>
    <definedName name="___ERA5" localSheetId="0">#REF!</definedName>
    <definedName name="___ERA5" localSheetId="9">#REF!</definedName>
    <definedName name="___ERA5" localSheetId="14">#REF!</definedName>
    <definedName name="___ERA5" localSheetId="16">#REF!</definedName>
    <definedName name="___ERA5" localSheetId="21">#REF!</definedName>
    <definedName name="___ERA5" localSheetId="1">#REF!</definedName>
    <definedName name="___ERA5" localSheetId="5">#REF!</definedName>
    <definedName name="___ERA5">#REF!</definedName>
    <definedName name="___ERA6" localSheetId="70">[4]DATA!#REF!</definedName>
    <definedName name="___ERA6" localSheetId="65">[4]DATA!#REF!</definedName>
    <definedName name="___ERA6" localSheetId="34">[4]DATA!#REF!</definedName>
    <definedName name="___ERA6" localSheetId="35">[4]DATA!#REF!</definedName>
    <definedName name="___ERA6" localSheetId="37">[4]DATA!#REF!</definedName>
    <definedName name="___ERA6" localSheetId="38">[4]DATA!#REF!</definedName>
    <definedName name="___ERA6" localSheetId="74">[4]DATA!#REF!</definedName>
    <definedName name="___ERA6" localSheetId="69">[4]DATA!#REF!</definedName>
    <definedName name="___ERA6" localSheetId="73">[4]DATA!#REF!</definedName>
    <definedName name="___ERA6" localSheetId="68">[4]DATA!#REF!</definedName>
    <definedName name="___ERA6" localSheetId="72">[4]DATA!#REF!</definedName>
    <definedName name="___ERA6" localSheetId="67">[4]DATA!#REF!</definedName>
    <definedName name="___ERA6" localSheetId="71">[4]DATA!#REF!</definedName>
    <definedName name="___ERA6" localSheetId="66">[4]DATA!#REF!</definedName>
    <definedName name="___ERA6" localSheetId="22">[4]DATA!#REF!</definedName>
    <definedName name="___ERA6" localSheetId="0">[4]DATA!#REF!</definedName>
    <definedName name="___ERA6" localSheetId="9">[4]DATA!#REF!</definedName>
    <definedName name="___ERA6" localSheetId="14">[4]DATA!#REF!</definedName>
    <definedName name="___ERA6" localSheetId="16">[4]DATA!#REF!</definedName>
    <definedName name="___ERA6" localSheetId="21">[4]DATA!#REF!</definedName>
    <definedName name="___ERA6" localSheetId="1">[4]DATA!#REF!</definedName>
    <definedName name="___ERA6" localSheetId="5">[4]DATA!#REF!</definedName>
    <definedName name="___ERA6">[4]DATA!#REF!</definedName>
    <definedName name="___ERA7" localSheetId="70">[4]DATA!#REF!</definedName>
    <definedName name="___ERA7" localSheetId="65">[4]DATA!#REF!</definedName>
    <definedName name="___ERA7" localSheetId="34">[4]DATA!#REF!</definedName>
    <definedName name="___ERA7" localSheetId="35">[4]DATA!#REF!</definedName>
    <definedName name="___ERA7" localSheetId="37">[4]DATA!#REF!</definedName>
    <definedName name="___ERA7" localSheetId="38">[4]DATA!#REF!</definedName>
    <definedName name="___ERA7" localSheetId="74">[4]DATA!#REF!</definedName>
    <definedName name="___ERA7" localSheetId="69">[4]DATA!#REF!</definedName>
    <definedName name="___ERA7" localSheetId="73">[4]DATA!#REF!</definedName>
    <definedName name="___ERA7" localSheetId="68">[4]DATA!#REF!</definedName>
    <definedName name="___ERA7" localSheetId="72">[4]DATA!#REF!</definedName>
    <definedName name="___ERA7" localSheetId="67">[4]DATA!#REF!</definedName>
    <definedName name="___ERA7" localSheetId="71">[4]DATA!#REF!</definedName>
    <definedName name="___ERA7" localSheetId="66">[4]DATA!#REF!</definedName>
    <definedName name="___ERA7" localSheetId="22">[4]DATA!#REF!</definedName>
    <definedName name="___ERA7" localSheetId="0">[4]DATA!#REF!</definedName>
    <definedName name="___ERA7" localSheetId="9">[4]DATA!#REF!</definedName>
    <definedName name="___ERA7" localSheetId="16">[4]DATA!#REF!</definedName>
    <definedName name="___ERA7" localSheetId="21">[4]DATA!#REF!</definedName>
    <definedName name="___ERA7" localSheetId="1">[4]DATA!#REF!</definedName>
    <definedName name="___ERA7" localSheetId="5">[4]DATA!#REF!</definedName>
    <definedName name="___ERA7">[4]DATA!#REF!</definedName>
    <definedName name="___ERA8" localSheetId="34">[4]DATA!#REF!</definedName>
    <definedName name="___ERA8" localSheetId="35">[4]DATA!#REF!</definedName>
    <definedName name="___ERA8" localSheetId="37">[4]DATA!#REF!</definedName>
    <definedName name="___ERA8" localSheetId="38">[4]DATA!#REF!</definedName>
    <definedName name="___ERA8" localSheetId="22">[4]DATA!#REF!</definedName>
    <definedName name="___ERA8" localSheetId="9">[4]DATA!#REF!</definedName>
    <definedName name="___ERA8" localSheetId="16">[4]DATA!#REF!</definedName>
    <definedName name="___ERA8" localSheetId="21">[4]DATA!#REF!</definedName>
    <definedName name="___ERA8" localSheetId="5">[4]DATA!#REF!</definedName>
    <definedName name="___ERA8">[4]DATA!#REF!</definedName>
    <definedName name="___ERA9" localSheetId="90">#REF!</definedName>
    <definedName name="___ERA9" localSheetId="55">#REF!</definedName>
    <definedName name="___ERA9" localSheetId="58">#REF!</definedName>
    <definedName name="___ERA9" localSheetId="59">#REF!</definedName>
    <definedName name="___ERA9" localSheetId="60">#REF!</definedName>
    <definedName name="___ERA9" localSheetId="61">#REF!</definedName>
    <definedName name="___ERA9" localSheetId="62">#REF!</definedName>
    <definedName name="___ERA9" localSheetId="70">#REF!</definedName>
    <definedName name="___ERA9" localSheetId="65">#REF!</definedName>
    <definedName name="___ERA9" localSheetId="34">#REF!</definedName>
    <definedName name="___ERA9" localSheetId="35">#REF!</definedName>
    <definedName name="___ERA9" localSheetId="37">#REF!</definedName>
    <definedName name="___ERA9" localSheetId="38">#REF!</definedName>
    <definedName name="___ERA9" localSheetId="74">#REF!</definedName>
    <definedName name="___ERA9" localSheetId="69">#REF!</definedName>
    <definedName name="___ERA9" localSheetId="73">#REF!</definedName>
    <definedName name="___ERA9" localSheetId="68">#REF!</definedName>
    <definedName name="___ERA9" localSheetId="72">#REF!</definedName>
    <definedName name="___ERA9" localSheetId="67">#REF!</definedName>
    <definedName name="___ERA9" localSheetId="71">#REF!</definedName>
    <definedName name="___ERA9" localSheetId="66">#REF!</definedName>
    <definedName name="___ERA9" localSheetId="22">#REF!</definedName>
    <definedName name="___ERA9" localSheetId="0">#REF!</definedName>
    <definedName name="___ERA9" localSheetId="9">#REF!</definedName>
    <definedName name="___ERA9" localSheetId="14">#REF!</definedName>
    <definedName name="___ERA9" localSheetId="16">#REF!</definedName>
    <definedName name="___ERA9" localSheetId="21">#REF!</definedName>
    <definedName name="___ERA9" localSheetId="1">#REF!</definedName>
    <definedName name="___ERA9" localSheetId="5">#REF!</definedName>
    <definedName name="___ERA9">#REF!</definedName>
    <definedName name="___HED1" localSheetId="90">#REF!</definedName>
    <definedName name="___HED1" localSheetId="55">#REF!</definedName>
    <definedName name="___HED1" localSheetId="58">#REF!</definedName>
    <definedName name="___HED1" localSheetId="59">#REF!</definedName>
    <definedName name="___HED1" localSheetId="60">#REF!</definedName>
    <definedName name="___HED1" localSheetId="61">#REF!</definedName>
    <definedName name="___HED1" localSheetId="62">#REF!</definedName>
    <definedName name="___HED1" localSheetId="70">#REF!</definedName>
    <definedName name="___HED1" localSheetId="65">#REF!</definedName>
    <definedName name="___HED1" localSheetId="34">#REF!</definedName>
    <definedName name="___HED1" localSheetId="35">#REF!</definedName>
    <definedName name="___HED1" localSheetId="37">#REF!</definedName>
    <definedName name="___HED1" localSheetId="38">#REF!</definedName>
    <definedName name="___HED1" localSheetId="74">#REF!</definedName>
    <definedName name="___HED1" localSheetId="69">#REF!</definedName>
    <definedName name="___HED1" localSheetId="73">#REF!</definedName>
    <definedName name="___HED1" localSheetId="68">#REF!</definedName>
    <definedName name="___HED1" localSheetId="72">#REF!</definedName>
    <definedName name="___HED1" localSheetId="67">#REF!</definedName>
    <definedName name="___HED1" localSheetId="71">#REF!</definedName>
    <definedName name="___HED1" localSheetId="66">#REF!</definedName>
    <definedName name="___HED1" localSheetId="22">#REF!</definedName>
    <definedName name="___HED1" localSheetId="0">#REF!</definedName>
    <definedName name="___HED1" localSheetId="9">#REF!</definedName>
    <definedName name="___HED1" localSheetId="16">#REF!</definedName>
    <definedName name="___HED1" localSheetId="21">#REF!</definedName>
    <definedName name="___HED1" localSheetId="1">#REF!</definedName>
    <definedName name="___HED1" localSheetId="5">#REF!</definedName>
    <definedName name="___HED1">#REF!</definedName>
    <definedName name="___HED2" localSheetId="90">#REF!</definedName>
    <definedName name="___HED2" localSheetId="55">#REF!</definedName>
    <definedName name="___HED2" localSheetId="58">#REF!</definedName>
    <definedName name="___HED2" localSheetId="59">#REF!</definedName>
    <definedName name="___HED2" localSheetId="60">#REF!</definedName>
    <definedName name="___HED2" localSheetId="61">#REF!</definedName>
    <definedName name="___HED2" localSheetId="62">#REF!</definedName>
    <definedName name="___HED2" localSheetId="70">#REF!</definedName>
    <definedName name="___HED2" localSheetId="65">#REF!</definedName>
    <definedName name="___HED2" localSheetId="34">#REF!</definedName>
    <definedName name="___HED2" localSheetId="35">#REF!</definedName>
    <definedName name="___HED2" localSheetId="37">#REF!</definedName>
    <definedName name="___HED2" localSheetId="38">#REF!</definedName>
    <definedName name="___HED2" localSheetId="74">#REF!</definedName>
    <definedName name="___HED2" localSheetId="69">#REF!</definedName>
    <definedName name="___HED2" localSheetId="73">#REF!</definedName>
    <definedName name="___HED2" localSheetId="68">#REF!</definedName>
    <definedName name="___HED2" localSheetId="72">#REF!</definedName>
    <definedName name="___HED2" localSheetId="67">#REF!</definedName>
    <definedName name="___HED2" localSheetId="71">#REF!</definedName>
    <definedName name="___HED2" localSheetId="66">#REF!</definedName>
    <definedName name="___HED2" localSheetId="22">#REF!</definedName>
    <definedName name="___HED2" localSheetId="0">#REF!</definedName>
    <definedName name="___HED2" localSheetId="9">#REF!</definedName>
    <definedName name="___HED2" localSheetId="16">#REF!</definedName>
    <definedName name="___HED2" localSheetId="21">#REF!</definedName>
    <definedName name="___HED2" localSheetId="1">#REF!</definedName>
    <definedName name="___HED2" localSheetId="5">#REF!</definedName>
    <definedName name="___HED2">#REF!</definedName>
    <definedName name="___Ki1" localSheetId="55">#REF!</definedName>
    <definedName name="___Ki1" localSheetId="58">#REF!</definedName>
    <definedName name="___Ki1" localSheetId="59">#REF!</definedName>
    <definedName name="___Ki1" localSheetId="60">#REF!</definedName>
    <definedName name="___Ki1" localSheetId="61">#REF!</definedName>
    <definedName name="___Ki1" localSheetId="62">#REF!</definedName>
    <definedName name="___Ki1" localSheetId="70">#REF!</definedName>
    <definedName name="___Ki1" localSheetId="65">#REF!</definedName>
    <definedName name="___Ki1" localSheetId="34">#REF!</definedName>
    <definedName name="___Ki1" localSheetId="35">#REF!</definedName>
    <definedName name="___Ki1" localSheetId="37">#REF!</definedName>
    <definedName name="___Ki1" localSheetId="38">#REF!</definedName>
    <definedName name="___Ki1" localSheetId="74">#REF!</definedName>
    <definedName name="___Ki1" localSheetId="69">#REF!</definedName>
    <definedName name="___Ki1" localSheetId="73">#REF!</definedName>
    <definedName name="___Ki1" localSheetId="68">#REF!</definedName>
    <definedName name="___Ki1" localSheetId="72">#REF!</definedName>
    <definedName name="___Ki1" localSheetId="67">#REF!</definedName>
    <definedName name="___Ki1" localSheetId="71">#REF!</definedName>
    <definedName name="___Ki1" localSheetId="66">#REF!</definedName>
    <definedName name="___Ki1" localSheetId="22">#REF!</definedName>
    <definedName name="___Ki1" localSheetId="9">#REF!</definedName>
    <definedName name="___Ki1" localSheetId="16">#REF!</definedName>
    <definedName name="___Ki1" localSheetId="21">#REF!</definedName>
    <definedName name="___Ki1" localSheetId="5">#REF!</definedName>
    <definedName name="___Ki1">#REF!</definedName>
    <definedName name="___Ki2" localSheetId="55">#REF!</definedName>
    <definedName name="___Ki2" localSheetId="58">#REF!</definedName>
    <definedName name="___Ki2" localSheetId="59">#REF!</definedName>
    <definedName name="___Ki2" localSheetId="60">#REF!</definedName>
    <definedName name="___Ki2" localSheetId="61">#REF!</definedName>
    <definedName name="___Ki2" localSheetId="62">#REF!</definedName>
    <definedName name="___Ki2" localSheetId="70">#REF!</definedName>
    <definedName name="___Ki2" localSheetId="65">#REF!</definedName>
    <definedName name="___Ki2" localSheetId="34">#REF!</definedName>
    <definedName name="___Ki2" localSheetId="35">#REF!</definedName>
    <definedName name="___Ki2" localSheetId="37">#REF!</definedName>
    <definedName name="___Ki2" localSheetId="38">#REF!</definedName>
    <definedName name="___Ki2" localSheetId="74">#REF!</definedName>
    <definedName name="___Ki2" localSheetId="69">#REF!</definedName>
    <definedName name="___Ki2" localSheetId="73">#REF!</definedName>
    <definedName name="___Ki2" localSheetId="68">#REF!</definedName>
    <definedName name="___Ki2" localSheetId="72">#REF!</definedName>
    <definedName name="___Ki2" localSheetId="67">#REF!</definedName>
    <definedName name="___Ki2" localSheetId="71">#REF!</definedName>
    <definedName name="___Ki2" localSheetId="66">#REF!</definedName>
    <definedName name="___Ki2" localSheetId="22">#REF!</definedName>
    <definedName name="___Ki2" localSheetId="9">#REF!</definedName>
    <definedName name="___Ki2" localSheetId="16">#REF!</definedName>
    <definedName name="___Ki2" localSheetId="21">#REF!</definedName>
    <definedName name="___Ki2" localSheetId="5">#REF!</definedName>
    <definedName name="___Ki2">#REF!</definedName>
    <definedName name="___RA1">'[7]B-W 25.0 (1-10)'!$B$52</definedName>
    <definedName name="___SCN6" localSheetId="55">#REF!</definedName>
    <definedName name="___SCN6" localSheetId="58">#REF!</definedName>
    <definedName name="___SCN6" localSheetId="59">#REF!</definedName>
    <definedName name="___SCN6" localSheetId="60">#REF!</definedName>
    <definedName name="___SCN6" localSheetId="61">#REF!</definedName>
    <definedName name="___SCN6" localSheetId="62">#REF!</definedName>
    <definedName name="___SCN6" localSheetId="70">#REF!</definedName>
    <definedName name="___SCN6" localSheetId="65">#REF!</definedName>
    <definedName name="___SCN6" localSheetId="34">#REF!</definedName>
    <definedName name="___SCN6" localSheetId="35">#REF!</definedName>
    <definedName name="___SCN6" localSheetId="37">#REF!</definedName>
    <definedName name="___SCN6" localSheetId="38">#REF!</definedName>
    <definedName name="___SCN6" localSheetId="74">#REF!</definedName>
    <definedName name="___SCN6" localSheetId="69">#REF!</definedName>
    <definedName name="___SCN6" localSheetId="73">#REF!</definedName>
    <definedName name="___SCN6" localSheetId="68">#REF!</definedName>
    <definedName name="___SCN6" localSheetId="72">#REF!</definedName>
    <definedName name="___SCN6" localSheetId="67">#REF!</definedName>
    <definedName name="___SCN6" localSheetId="71">#REF!</definedName>
    <definedName name="___SCN6" localSheetId="66">#REF!</definedName>
    <definedName name="___SCN6" localSheetId="22">#REF!</definedName>
    <definedName name="___SCN6" localSheetId="0">#REF!</definedName>
    <definedName name="___SCN6" localSheetId="9">#REF!</definedName>
    <definedName name="___SCN6" localSheetId="14">#REF!</definedName>
    <definedName name="___SCN6" localSheetId="16">#REF!</definedName>
    <definedName name="___SCN6" localSheetId="21">#REF!</definedName>
    <definedName name="___SCN6" localSheetId="1">#REF!</definedName>
    <definedName name="___SCN6" localSheetId="5">#REF!</definedName>
    <definedName name="___SCN6">#REF!</definedName>
    <definedName name="___SE1" localSheetId="55">#REF!</definedName>
    <definedName name="___SE1" localSheetId="58">#REF!</definedName>
    <definedName name="___SE1" localSheetId="59">#REF!</definedName>
    <definedName name="___SE1" localSheetId="60">#REF!</definedName>
    <definedName name="___SE1" localSheetId="61">#REF!</definedName>
    <definedName name="___SE1" localSheetId="62">#REF!</definedName>
    <definedName name="___SE1" localSheetId="70">#REF!</definedName>
    <definedName name="___SE1" localSheetId="65">#REF!</definedName>
    <definedName name="___SE1" localSheetId="34">#REF!</definedName>
    <definedName name="___SE1" localSheetId="35">#REF!</definedName>
    <definedName name="___SE1" localSheetId="37">#REF!</definedName>
    <definedName name="___SE1" localSheetId="38">#REF!</definedName>
    <definedName name="___SE1" localSheetId="74">#REF!</definedName>
    <definedName name="___SE1" localSheetId="69">#REF!</definedName>
    <definedName name="___SE1" localSheetId="73">#REF!</definedName>
    <definedName name="___SE1" localSheetId="68">#REF!</definedName>
    <definedName name="___SE1" localSheetId="72">#REF!</definedName>
    <definedName name="___SE1" localSheetId="67">#REF!</definedName>
    <definedName name="___SE1" localSheetId="71">#REF!</definedName>
    <definedName name="___SE1" localSheetId="66">#REF!</definedName>
    <definedName name="___SE1" localSheetId="22">#REF!</definedName>
    <definedName name="___SE1" localSheetId="0">#REF!</definedName>
    <definedName name="___SE1" localSheetId="9">#REF!</definedName>
    <definedName name="___SE1" localSheetId="16">#REF!</definedName>
    <definedName name="___SE1" localSheetId="21">#REF!</definedName>
    <definedName name="___SE1" localSheetId="1">#REF!</definedName>
    <definedName name="___SE1" localSheetId="5">#REF!</definedName>
    <definedName name="___SE1">#REF!</definedName>
    <definedName name="___SET1" localSheetId="55">#REF!</definedName>
    <definedName name="___SET1" localSheetId="58">#REF!</definedName>
    <definedName name="___SET1" localSheetId="59">#REF!</definedName>
    <definedName name="___SET1" localSheetId="60">#REF!</definedName>
    <definedName name="___SET1" localSheetId="61">#REF!</definedName>
    <definedName name="___SET1" localSheetId="62">#REF!</definedName>
    <definedName name="___SET1" localSheetId="70">#REF!</definedName>
    <definedName name="___SET1" localSheetId="65">#REF!</definedName>
    <definedName name="___SET1" localSheetId="34">#REF!</definedName>
    <definedName name="___SET1" localSheetId="35">#REF!</definedName>
    <definedName name="___SET1" localSheetId="37">#REF!</definedName>
    <definedName name="___SET1" localSheetId="38">#REF!</definedName>
    <definedName name="___SET1" localSheetId="74">#REF!</definedName>
    <definedName name="___SET1" localSheetId="69">#REF!</definedName>
    <definedName name="___SET1" localSheetId="73">#REF!</definedName>
    <definedName name="___SET1" localSheetId="68">#REF!</definedName>
    <definedName name="___SET1" localSheetId="72">#REF!</definedName>
    <definedName name="___SET1" localSheetId="67">#REF!</definedName>
    <definedName name="___SET1" localSheetId="71">#REF!</definedName>
    <definedName name="___SET1" localSheetId="66">#REF!</definedName>
    <definedName name="___SET1" localSheetId="22">#REF!</definedName>
    <definedName name="___SET1" localSheetId="0">#REF!</definedName>
    <definedName name="___SET1" localSheetId="9">#REF!</definedName>
    <definedName name="___SET1" localSheetId="16">#REF!</definedName>
    <definedName name="___SET1" localSheetId="21">#REF!</definedName>
    <definedName name="___SET1" localSheetId="1">#REF!</definedName>
    <definedName name="___SET1" localSheetId="5">#REF!</definedName>
    <definedName name="___SET1">#REF!</definedName>
    <definedName name="___SET2" localSheetId="55">#REF!</definedName>
    <definedName name="___SET2" localSheetId="58">#REF!</definedName>
    <definedName name="___SET2" localSheetId="59">#REF!</definedName>
    <definedName name="___SET2" localSheetId="60">#REF!</definedName>
    <definedName name="___SET2" localSheetId="61">#REF!</definedName>
    <definedName name="___SET2" localSheetId="62">#REF!</definedName>
    <definedName name="___SET2" localSheetId="70">#REF!</definedName>
    <definedName name="___SET2" localSheetId="65">#REF!</definedName>
    <definedName name="___SET2" localSheetId="34">#REF!</definedName>
    <definedName name="___SET2" localSheetId="35">#REF!</definedName>
    <definedName name="___SET2" localSheetId="37">#REF!</definedName>
    <definedName name="___SET2" localSheetId="38">#REF!</definedName>
    <definedName name="___SET2" localSheetId="74">#REF!</definedName>
    <definedName name="___SET2" localSheetId="69">#REF!</definedName>
    <definedName name="___SET2" localSheetId="73">#REF!</definedName>
    <definedName name="___SET2" localSheetId="68">#REF!</definedName>
    <definedName name="___SET2" localSheetId="72">#REF!</definedName>
    <definedName name="___SET2" localSheetId="67">#REF!</definedName>
    <definedName name="___SET2" localSheetId="71">#REF!</definedName>
    <definedName name="___SET2" localSheetId="66">#REF!</definedName>
    <definedName name="___SET2" localSheetId="22">#REF!</definedName>
    <definedName name="___SET2" localSheetId="9">#REF!</definedName>
    <definedName name="___SET2" localSheetId="16">#REF!</definedName>
    <definedName name="___SET2" localSheetId="21">#REF!</definedName>
    <definedName name="___SET2" localSheetId="5">#REF!</definedName>
    <definedName name="___SET2">#REF!</definedName>
    <definedName name="___SET21" localSheetId="55">#REF!</definedName>
    <definedName name="___SET21" localSheetId="58">#REF!</definedName>
    <definedName name="___SET21" localSheetId="59">#REF!</definedName>
    <definedName name="___SET21" localSheetId="60">#REF!</definedName>
    <definedName name="___SET21" localSheetId="61">#REF!</definedName>
    <definedName name="___SET21" localSheetId="62">#REF!</definedName>
    <definedName name="___SET21" localSheetId="70">#REF!</definedName>
    <definedName name="___SET21" localSheetId="65">#REF!</definedName>
    <definedName name="___SET21" localSheetId="34">#REF!</definedName>
    <definedName name="___SET21" localSheetId="35">#REF!</definedName>
    <definedName name="___SET21" localSheetId="37">#REF!</definedName>
    <definedName name="___SET21" localSheetId="38">#REF!</definedName>
    <definedName name="___SET21" localSheetId="74">#REF!</definedName>
    <definedName name="___SET21" localSheetId="69">#REF!</definedName>
    <definedName name="___SET21" localSheetId="73">#REF!</definedName>
    <definedName name="___SET21" localSheetId="68">#REF!</definedName>
    <definedName name="___SET21" localSheetId="72">#REF!</definedName>
    <definedName name="___SET21" localSheetId="67">#REF!</definedName>
    <definedName name="___SET21" localSheetId="71">#REF!</definedName>
    <definedName name="___SET21" localSheetId="66">#REF!</definedName>
    <definedName name="___SET21" localSheetId="22">#REF!</definedName>
    <definedName name="___SET21" localSheetId="9">#REF!</definedName>
    <definedName name="___SET21" localSheetId="16">#REF!</definedName>
    <definedName name="___SET21" localSheetId="21">#REF!</definedName>
    <definedName name="___SET21" localSheetId="5">#REF!</definedName>
    <definedName name="___SET21">#REF!</definedName>
    <definedName name="___TB2">'[6]SPT vs PHI'!$B$2:$C$65</definedName>
    <definedName name="___Tk1" localSheetId="55">#REF!</definedName>
    <definedName name="___Tk1" localSheetId="58">#REF!</definedName>
    <definedName name="___Tk1" localSheetId="59">#REF!</definedName>
    <definedName name="___Tk1" localSheetId="60">#REF!</definedName>
    <definedName name="___Tk1" localSheetId="61">#REF!</definedName>
    <definedName name="___Tk1" localSheetId="62">#REF!</definedName>
    <definedName name="___Tk1" localSheetId="70">#REF!</definedName>
    <definedName name="___Tk1" localSheetId="65">#REF!</definedName>
    <definedName name="___Tk1" localSheetId="34">#REF!</definedName>
    <definedName name="___Tk1" localSheetId="35">#REF!</definedName>
    <definedName name="___Tk1" localSheetId="37">#REF!</definedName>
    <definedName name="___Tk1" localSheetId="38">#REF!</definedName>
    <definedName name="___Tk1" localSheetId="74">#REF!</definedName>
    <definedName name="___Tk1" localSheetId="69">#REF!</definedName>
    <definedName name="___Tk1" localSheetId="73">#REF!</definedName>
    <definedName name="___Tk1" localSheetId="68">#REF!</definedName>
    <definedName name="___Tk1" localSheetId="72">#REF!</definedName>
    <definedName name="___Tk1" localSheetId="67">#REF!</definedName>
    <definedName name="___Tk1" localSheetId="71">#REF!</definedName>
    <definedName name="___Tk1" localSheetId="66">#REF!</definedName>
    <definedName name="___Tk1" localSheetId="22">#REF!</definedName>
    <definedName name="___Tk1" localSheetId="0">#REF!</definedName>
    <definedName name="___Tk1" localSheetId="9">#REF!</definedName>
    <definedName name="___Tk1" localSheetId="14">#REF!</definedName>
    <definedName name="___Tk1" localSheetId="16">#REF!</definedName>
    <definedName name="___Tk1" localSheetId="21">#REF!</definedName>
    <definedName name="___Tk1" localSheetId="1">#REF!</definedName>
    <definedName name="___Tk1" localSheetId="5">#REF!</definedName>
    <definedName name="___Tk1">#REF!</definedName>
    <definedName name="___Tkl1" localSheetId="55">#REF!</definedName>
    <definedName name="___Tkl1" localSheetId="58">#REF!</definedName>
    <definedName name="___Tkl1" localSheetId="59">#REF!</definedName>
    <definedName name="___Tkl1" localSheetId="60">#REF!</definedName>
    <definedName name="___Tkl1" localSheetId="61">#REF!</definedName>
    <definedName name="___Tkl1" localSheetId="62">#REF!</definedName>
    <definedName name="___Tkl1" localSheetId="70">#REF!</definedName>
    <definedName name="___Tkl1" localSheetId="65">#REF!</definedName>
    <definedName name="___Tkl1" localSheetId="34">#REF!</definedName>
    <definedName name="___Tkl1" localSheetId="35">#REF!</definedName>
    <definedName name="___Tkl1" localSheetId="37">#REF!</definedName>
    <definedName name="___Tkl1" localSheetId="38">#REF!</definedName>
    <definedName name="___Tkl1" localSheetId="74">#REF!</definedName>
    <definedName name="___Tkl1" localSheetId="69">#REF!</definedName>
    <definedName name="___Tkl1" localSheetId="73">#REF!</definedName>
    <definedName name="___Tkl1" localSheetId="68">#REF!</definedName>
    <definedName name="___Tkl1" localSheetId="72">#REF!</definedName>
    <definedName name="___Tkl1" localSheetId="67">#REF!</definedName>
    <definedName name="___Tkl1" localSheetId="71">#REF!</definedName>
    <definedName name="___Tkl1" localSheetId="66">#REF!</definedName>
    <definedName name="___Tkl1" localSheetId="22">#REF!</definedName>
    <definedName name="___Tkl1" localSheetId="0">#REF!</definedName>
    <definedName name="___Tkl1" localSheetId="9">#REF!</definedName>
    <definedName name="___Tkl1" localSheetId="16">#REF!</definedName>
    <definedName name="___Tkl1" localSheetId="21">#REF!</definedName>
    <definedName name="___Tkl1" localSheetId="1">#REF!</definedName>
    <definedName name="___Tkl1" localSheetId="5">#REF!</definedName>
    <definedName name="___Tkl1">#REF!</definedName>
    <definedName name="___TOT200" localSheetId="70">[5]det_est!#REF!</definedName>
    <definedName name="___TOT200" localSheetId="65">[5]det_est!#REF!</definedName>
    <definedName name="___TOT200" localSheetId="34">[5]det_est!#REF!</definedName>
    <definedName name="___TOT200" localSheetId="35">[5]det_est!#REF!</definedName>
    <definedName name="___TOT200" localSheetId="37">[5]det_est!#REF!</definedName>
    <definedName name="___TOT200" localSheetId="38">[5]det_est!#REF!</definedName>
    <definedName name="___TOT200" localSheetId="74">[5]det_est!#REF!</definedName>
    <definedName name="___TOT200" localSheetId="69">[5]det_est!#REF!</definedName>
    <definedName name="___TOT200" localSheetId="73">[5]det_est!#REF!</definedName>
    <definedName name="___TOT200" localSheetId="68">[5]det_est!#REF!</definedName>
    <definedName name="___TOT200" localSheetId="72">[5]det_est!#REF!</definedName>
    <definedName name="___TOT200" localSheetId="67">[5]det_est!#REF!</definedName>
    <definedName name="___TOT200" localSheetId="71">[5]det_est!#REF!</definedName>
    <definedName name="___TOT200" localSheetId="66">[5]det_est!#REF!</definedName>
    <definedName name="___TOT200" localSheetId="22">[5]det_est!#REF!</definedName>
    <definedName name="___TOT200" localSheetId="0">[5]det_est!#REF!</definedName>
    <definedName name="___TOT200" localSheetId="9">[5]det_est!#REF!</definedName>
    <definedName name="___TOT200" localSheetId="16">[5]det_est!#REF!</definedName>
    <definedName name="___TOT200" localSheetId="21">[5]det_est!#REF!</definedName>
    <definedName name="___TOT200" localSheetId="1">[5]det_est!#REF!</definedName>
    <definedName name="___TOT200" localSheetId="5">[5]det_est!#REF!</definedName>
    <definedName name="___TOT200">[5]det_est!#REF!</definedName>
    <definedName name="___TOT225" localSheetId="70">[5]det_est!#REF!</definedName>
    <definedName name="___TOT225" localSheetId="65">[5]det_est!#REF!</definedName>
    <definedName name="___TOT225" localSheetId="34">[5]det_est!#REF!</definedName>
    <definedName name="___TOT225" localSheetId="35">[5]det_est!#REF!</definedName>
    <definedName name="___TOT225" localSheetId="37">[5]det_est!#REF!</definedName>
    <definedName name="___TOT225" localSheetId="38">[5]det_est!#REF!</definedName>
    <definedName name="___TOT225" localSheetId="74">[5]det_est!#REF!</definedName>
    <definedName name="___TOT225" localSheetId="69">[5]det_est!#REF!</definedName>
    <definedName name="___TOT225" localSheetId="73">[5]det_est!#REF!</definedName>
    <definedName name="___TOT225" localSheetId="68">[5]det_est!#REF!</definedName>
    <definedName name="___TOT225" localSheetId="72">[5]det_est!#REF!</definedName>
    <definedName name="___TOT225" localSheetId="67">[5]det_est!#REF!</definedName>
    <definedName name="___TOT225" localSheetId="71">[5]det_est!#REF!</definedName>
    <definedName name="___TOT225" localSheetId="66">[5]det_est!#REF!</definedName>
    <definedName name="___TOT225" localSheetId="22">[5]det_est!#REF!</definedName>
    <definedName name="___TOT225" localSheetId="0">[5]det_est!#REF!</definedName>
    <definedName name="___TOT225" localSheetId="9">[5]det_est!#REF!</definedName>
    <definedName name="___TOT225" localSheetId="16">[5]det_est!#REF!</definedName>
    <definedName name="___TOT225" localSheetId="21">[5]det_est!#REF!</definedName>
    <definedName name="___TOT225" localSheetId="1">[5]det_est!#REF!</definedName>
    <definedName name="___TOT225" localSheetId="5">[5]det_est!#REF!</definedName>
    <definedName name="___TOT225">[5]det_est!#REF!</definedName>
    <definedName name="___TOT250" localSheetId="70">[5]det_est!#REF!</definedName>
    <definedName name="___TOT250" localSheetId="65">[5]det_est!#REF!</definedName>
    <definedName name="___TOT250" localSheetId="34">[5]det_est!#REF!</definedName>
    <definedName name="___TOT250" localSheetId="35">[5]det_est!#REF!</definedName>
    <definedName name="___TOT250" localSheetId="37">[5]det_est!#REF!</definedName>
    <definedName name="___TOT250" localSheetId="38">[5]det_est!#REF!</definedName>
    <definedName name="___TOT250" localSheetId="74">[5]det_est!#REF!</definedName>
    <definedName name="___TOT250" localSheetId="69">[5]det_est!#REF!</definedName>
    <definedName name="___TOT250" localSheetId="73">[5]det_est!#REF!</definedName>
    <definedName name="___TOT250" localSheetId="68">[5]det_est!#REF!</definedName>
    <definedName name="___TOT250" localSheetId="72">[5]det_est!#REF!</definedName>
    <definedName name="___TOT250" localSheetId="67">[5]det_est!#REF!</definedName>
    <definedName name="___TOT250" localSheetId="71">[5]det_est!#REF!</definedName>
    <definedName name="___TOT250" localSheetId="66">[5]det_est!#REF!</definedName>
    <definedName name="___TOT250" localSheetId="22">[5]det_est!#REF!</definedName>
    <definedName name="___TOT250" localSheetId="0">[5]det_est!#REF!</definedName>
    <definedName name="___TOT250" localSheetId="9">[5]det_est!#REF!</definedName>
    <definedName name="___TOT250" localSheetId="16">[5]det_est!#REF!</definedName>
    <definedName name="___TOT250" localSheetId="21">[5]det_est!#REF!</definedName>
    <definedName name="___TOT250" localSheetId="1">[5]det_est!#REF!</definedName>
    <definedName name="___TOT250">[5]det_est!#REF!</definedName>
    <definedName name="___TOT280" localSheetId="70">[5]det_est!#REF!</definedName>
    <definedName name="___TOT280" localSheetId="65">[5]det_est!#REF!</definedName>
    <definedName name="___TOT280" localSheetId="34">[5]det_est!#REF!</definedName>
    <definedName name="___TOT280" localSheetId="35">[5]det_est!#REF!</definedName>
    <definedName name="___TOT280" localSheetId="37">[5]det_est!#REF!</definedName>
    <definedName name="___TOT280" localSheetId="38">[5]det_est!#REF!</definedName>
    <definedName name="___TOT280" localSheetId="74">[5]det_est!#REF!</definedName>
    <definedName name="___TOT280" localSheetId="69">[5]det_est!#REF!</definedName>
    <definedName name="___TOT280" localSheetId="73">[5]det_est!#REF!</definedName>
    <definedName name="___TOT280" localSheetId="68">[5]det_est!#REF!</definedName>
    <definedName name="___TOT280" localSheetId="72">[5]det_est!#REF!</definedName>
    <definedName name="___TOT280" localSheetId="67">[5]det_est!#REF!</definedName>
    <definedName name="___TOT280" localSheetId="71">[5]det_est!#REF!</definedName>
    <definedName name="___TOT280" localSheetId="66">[5]det_est!#REF!</definedName>
    <definedName name="___TOT280" localSheetId="22">[5]det_est!#REF!</definedName>
    <definedName name="___TOT280" localSheetId="0">[5]det_est!#REF!</definedName>
    <definedName name="___TOT280" localSheetId="9">[5]det_est!#REF!</definedName>
    <definedName name="___TOT280" localSheetId="16">[5]det_est!#REF!</definedName>
    <definedName name="___TOT280" localSheetId="21">[5]det_est!#REF!</definedName>
    <definedName name="___TOT280" localSheetId="1">[5]det_est!#REF!</definedName>
    <definedName name="___TOT280">[5]det_est!#REF!</definedName>
    <definedName name="___TOT315" localSheetId="34">[5]det_est!#REF!</definedName>
    <definedName name="___TOT315" localSheetId="35">[5]det_est!#REF!</definedName>
    <definedName name="___TOT315" localSheetId="37">[5]det_est!#REF!</definedName>
    <definedName name="___TOT315" localSheetId="38">[5]det_est!#REF!</definedName>
    <definedName name="___TOT315" localSheetId="22">[5]det_est!#REF!</definedName>
    <definedName name="___TOT315" localSheetId="9">[5]det_est!#REF!</definedName>
    <definedName name="___TOT315" localSheetId="16">[5]det_est!#REF!</definedName>
    <definedName name="___TOT315" localSheetId="21">[5]det_est!#REF!</definedName>
    <definedName name="___TOT315">[5]det_est!#REF!</definedName>
    <definedName name="___TOT355" localSheetId="34">[5]det_est!#REF!</definedName>
    <definedName name="___TOT355" localSheetId="35">[5]det_est!#REF!</definedName>
    <definedName name="___TOT355" localSheetId="37">[5]det_est!#REF!</definedName>
    <definedName name="___TOT355" localSheetId="38">[5]det_est!#REF!</definedName>
    <definedName name="___TOT355" localSheetId="22">[5]det_est!#REF!</definedName>
    <definedName name="___TOT355" localSheetId="9">[5]det_est!#REF!</definedName>
    <definedName name="___TOT355" localSheetId="16">[5]det_est!#REF!</definedName>
    <definedName name="___TOT355" localSheetId="21">[5]det_est!#REF!</definedName>
    <definedName name="___TOT355">[5]det_est!#REF!</definedName>
    <definedName name="___xlnm.Print_Area" localSheetId="22">#REF!</definedName>
    <definedName name="___xlnm.Print_Area" localSheetId="0">#REF!</definedName>
    <definedName name="___xlnm.Print_Area" localSheetId="9">#REF!</definedName>
    <definedName name="___xlnm.Print_Area" localSheetId="14">#REF!</definedName>
    <definedName name="___xlnm.Print_Area" localSheetId="16">#REF!</definedName>
    <definedName name="___xlnm.Print_Area" localSheetId="21">#REF!</definedName>
    <definedName name="___xlnm.Print_Area" localSheetId="1">#REF!</definedName>
    <definedName name="___xlnm.Print_Area" localSheetId="5">#REF!</definedName>
    <definedName name="___xlnm.Print_Area">#REF!</definedName>
    <definedName name="___xlnm.Print_Area_1" localSheetId="22">#REF!</definedName>
    <definedName name="___xlnm.Print_Area_1" localSheetId="0">#REF!</definedName>
    <definedName name="___xlnm.Print_Area_1" localSheetId="9">#REF!</definedName>
    <definedName name="___xlnm.Print_Area_1" localSheetId="16">#REF!</definedName>
    <definedName name="___xlnm.Print_Area_1" localSheetId="21">#REF!</definedName>
    <definedName name="___xlnm.Print_Area_1" localSheetId="1">#REF!</definedName>
    <definedName name="___xlnm.Print_Area_1" localSheetId="5">#REF!</definedName>
    <definedName name="___xlnm.Print_Area_1">#REF!</definedName>
    <definedName name="___xlnm.Print_Area_10" localSheetId="22">#REF!</definedName>
    <definedName name="___xlnm.Print_Area_10" localSheetId="0">#REF!</definedName>
    <definedName name="___xlnm.Print_Area_10" localSheetId="9">#REF!</definedName>
    <definedName name="___xlnm.Print_Area_10" localSheetId="16">#REF!</definedName>
    <definedName name="___xlnm.Print_Area_10" localSheetId="21">#REF!</definedName>
    <definedName name="___xlnm.Print_Area_10" localSheetId="1">#REF!</definedName>
    <definedName name="___xlnm.Print_Area_10" localSheetId="5">#REF!</definedName>
    <definedName name="___xlnm.Print_Area_10">#REF!</definedName>
    <definedName name="___xlnm.Print_Area_2" localSheetId="22">#REF!</definedName>
    <definedName name="___xlnm.Print_Area_2" localSheetId="9">#REF!</definedName>
    <definedName name="___xlnm.Print_Area_2" localSheetId="16">#REF!</definedName>
    <definedName name="___xlnm.Print_Area_2" localSheetId="21">#REF!</definedName>
    <definedName name="___xlnm.Print_Area_2" localSheetId="5">#REF!</definedName>
    <definedName name="___xlnm.Print_Area_2">#REF!</definedName>
    <definedName name="___xlnm.Print_Area_3" localSheetId="22">#REF!</definedName>
    <definedName name="___xlnm.Print_Area_3" localSheetId="9">#REF!</definedName>
    <definedName name="___xlnm.Print_Area_3" localSheetId="16">#REF!</definedName>
    <definedName name="___xlnm.Print_Area_3" localSheetId="21">#REF!</definedName>
    <definedName name="___xlnm.Print_Area_3" localSheetId="5">#REF!</definedName>
    <definedName name="___xlnm.Print_Area_3">#REF!</definedName>
    <definedName name="___xlnm.Print_Area_4" localSheetId="22">#REF!</definedName>
    <definedName name="___xlnm.Print_Area_4" localSheetId="9">#REF!</definedName>
    <definedName name="___xlnm.Print_Area_4" localSheetId="16">#REF!</definedName>
    <definedName name="___xlnm.Print_Area_4" localSheetId="21">#REF!</definedName>
    <definedName name="___xlnm.Print_Area_4" localSheetId="5">#REF!</definedName>
    <definedName name="___xlnm.Print_Area_4">#REF!</definedName>
    <definedName name="___xlnm.Print_Area_5" localSheetId="22">#REF!</definedName>
    <definedName name="___xlnm.Print_Area_5" localSheetId="9">#REF!</definedName>
    <definedName name="___xlnm.Print_Area_5" localSheetId="16">#REF!</definedName>
    <definedName name="___xlnm.Print_Area_5" localSheetId="21">#REF!</definedName>
    <definedName name="___xlnm.Print_Area_5" localSheetId="5">#REF!</definedName>
    <definedName name="___xlnm.Print_Area_5">#REF!</definedName>
    <definedName name="___xlnm.Print_Area_6" localSheetId="22">#REF!</definedName>
    <definedName name="___xlnm.Print_Area_6" localSheetId="9">#REF!</definedName>
    <definedName name="___xlnm.Print_Area_6" localSheetId="16">#REF!</definedName>
    <definedName name="___xlnm.Print_Area_6" localSheetId="21">#REF!</definedName>
    <definedName name="___xlnm.Print_Area_6" localSheetId="5">#REF!</definedName>
    <definedName name="___xlnm.Print_Area_6">#REF!</definedName>
    <definedName name="___xlnm.Print_Area_9" localSheetId="22">#REF!</definedName>
    <definedName name="___xlnm.Print_Area_9" localSheetId="9">#REF!</definedName>
    <definedName name="___xlnm.Print_Area_9" localSheetId="16">#REF!</definedName>
    <definedName name="___xlnm.Print_Area_9" localSheetId="21">#REF!</definedName>
    <definedName name="___xlnm.Print_Area_9" localSheetId="5">#REF!</definedName>
    <definedName name="___xlnm.Print_Area_9">#REF!</definedName>
    <definedName name="___xlnm.Print_Titles_1" localSheetId="22">#REF!</definedName>
    <definedName name="___xlnm.Print_Titles_1" localSheetId="9">#REF!</definedName>
    <definedName name="___xlnm.Print_Titles_1" localSheetId="16">#REF!</definedName>
    <definedName name="___xlnm.Print_Titles_1" localSheetId="21">#REF!</definedName>
    <definedName name="___xlnm.Print_Titles_1" localSheetId="5">#REF!</definedName>
    <definedName name="___xlnm.Print_Titles_1">#REF!</definedName>
    <definedName name="___xlnm.Print_Titles_10" localSheetId="22">#REF!</definedName>
    <definedName name="___xlnm.Print_Titles_10" localSheetId="9">#REF!</definedName>
    <definedName name="___xlnm.Print_Titles_10" localSheetId="16">#REF!</definedName>
    <definedName name="___xlnm.Print_Titles_10" localSheetId="21">#REF!</definedName>
    <definedName name="___xlnm.Print_Titles_10" localSheetId="5">#REF!</definedName>
    <definedName name="___xlnm.Print_Titles_10">#REF!</definedName>
    <definedName name="___xlnm.Print_Titles_3" localSheetId="22">#REF!</definedName>
    <definedName name="___xlnm.Print_Titles_3" localSheetId="9">#REF!</definedName>
    <definedName name="___xlnm.Print_Titles_3" localSheetId="16">#REF!</definedName>
    <definedName name="___xlnm.Print_Titles_3" localSheetId="21">#REF!</definedName>
    <definedName name="___xlnm.Print_Titles_3" localSheetId="5">#REF!</definedName>
    <definedName name="___xlnm.Print_Titles_3">#REF!</definedName>
    <definedName name="___xlnm.Print_Titles_7" localSheetId="22">'[2]Sch.Main Bldg.'!#REF!</definedName>
    <definedName name="___xlnm.Print_Titles_7" localSheetId="9">'[2]Sch.Main Bldg.'!#REF!</definedName>
    <definedName name="___xlnm.Print_Titles_7" localSheetId="16">'[2]Sch.Main Bldg.'!#REF!</definedName>
    <definedName name="___xlnm.Print_Titles_7" localSheetId="21">'[2]Sch.Main Bldg.'!#REF!</definedName>
    <definedName name="___xlnm.Print_Titles_7">'[2]Sch.Main Bldg.'!#REF!</definedName>
    <definedName name="___xlnm.Print_Titles_9" localSheetId="22">#REF!</definedName>
    <definedName name="___xlnm.Print_Titles_9" localSheetId="0">#REF!</definedName>
    <definedName name="___xlnm.Print_Titles_9" localSheetId="9">#REF!</definedName>
    <definedName name="___xlnm.Print_Titles_9" localSheetId="14">#REF!</definedName>
    <definedName name="___xlnm.Print_Titles_9" localSheetId="16">#REF!</definedName>
    <definedName name="___xlnm.Print_Titles_9" localSheetId="21">#REF!</definedName>
    <definedName name="___xlnm.Print_Titles_9" localSheetId="1">#REF!</definedName>
    <definedName name="___xlnm.Print_Titles_9" localSheetId="5">#REF!</definedName>
    <definedName name="___xlnm.Print_Titles_9">#REF!</definedName>
    <definedName name="__123Graph_A" localSheetId="55" hidden="1">#REF!</definedName>
    <definedName name="__123Graph_A" localSheetId="58" hidden="1">#REF!</definedName>
    <definedName name="__123Graph_A" localSheetId="59" hidden="1">#REF!</definedName>
    <definedName name="__123Graph_A" localSheetId="60" hidden="1">#REF!</definedName>
    <definedName name="__123Graph_A" localSheetId="61" hidden="1">#REF!</definedName>
    <definedName name="__123Graph_A" localSheetId="62" hidden="1">#REF!</definedName>
    <definedName name="__123Graph_A" localSheetId="70" hidden="1">#REF!</definedName>
    <definedName name="__123Graph_A" localSheetId="65" hidden="1">#REF!</definedName>
    <definedName name="__123Graph_A" localSheetId="34" hidden="1">#REF!</definedName>
    <definedName name="__123Graph_A" localSheetId="35" hidden="1">#REF!</definedName>
    <definedName name="__123Graph_A" localSheetId="37" hidden="1">#REF!</definedName>
    <definedName name="__123Graph_A" localSheetId="38" hidden="1">#REF!</definedName>
    <definedName name="__123Graph_A" localSheetId="74" hidden="1">#REF!</definedName>
    <definedName name="__123Graph_A" localSheetId="69" hidden="1">#REF!</definedName>
    <definedName name="__123Graph_A" localSheetId="73" hidden="1">#REF!</definedName>
    <definedName name="__123Graph_A" localSheetId="68" hidden="1">#REF!</definedName>
    <definedName name="__123Graph_A" localSheetId="72" hidden="1">#REF!</definedName>
    <definedName name="__123Graph_A" localSheetId="67" hidden="1">#REF!</definedName>
    <definedName name="__123Graph_A" localSheetId="71" hidden="1">#REF!</definedName>
    <definedName name="__123Graph_A" localSheetId="66" hidden="1">#REF!</definedName>
    <definedName name="__123Graph_A" localSheetId="22" hidden="1">#REF!</definedName>
    <definedName name="__123Graph_A" localSheetId="0" hidden="1">#REF!</definedName>
    <definedName name="__123Graph_A" localSheetId="9" hidden="1">#REF!</definedName>
    <definedName name="__123Graph_A" localSheetId="16" hidden="1">#REF!</definedName>
    <definedName name="__123Graph_A" localSheetId="21" hidden="1">#REF!</definedName>
    <definedName name="__123Graph_A" localSheetId="1" hidden="1">#REF!</definedName>
    <definedName name="__123Graph_A" localSheetId="5" hidden="1">#REF!</definedName>
    <definedName name="__123Graph_A" hidden="1">#REF!</definedName>
    <definedName name="__123Graph_B" localSheetId="55" hidden="1">#REF!</definedName>
    <definedName name="__123Graph_B" localSheetId="58" hidden="1">#REF!</definedName>
    <definedName name="__123Graph_B" localSheetId="59" hidden="1">#REF!</definedName>
    <definedName name="__123Graph_B" localSheetId="60" hidden="1">#REF!</definedName>
    <definedName name="__123Graph_B" localSheetId="61" hidden="1">#REF!</definedName>
    <definedName name="__123Graph_B" localSheetId="62" hidden="1">#REF!</definedName>
    <definedName name="__123Graph_B" localSheetId="70" hidden="1">#REF!</definedName>
    <definedName name="__123Graph_B" localSheetId="65" hidden="1">#REF!</definedName>
    <definedName name="__123Graph_B" localSheetId="34" hidden="1">#REF!</definedName>
    <definedName name="__123Graph_B" localSheetId="35" hidden="1">#REF!</definedName>
    <definedName name="__123Graph_B" localSheetId="37" hidden="1">#REF!</definedName>
    <definedName name="__123Graph_B" localSheetId="38" hidden="1">#REF!</definedName>
    <definedName name="__123Graph_B" localSheetId="74" hidden="1">#REF!</definedName>
    <definedName name="__123Graph_B" localSheetId="69" hidden="1">#REF!</definedName>
    <definedName name="__123Graph_B" localSheetId="73" hidden="1">#REF!</definedName>
    <definedName name="__123Graph_B" localSheetId="68" hidden="1">#REF!</definedName>
    <definedName name="__123Graph_B" localSheetId="72" hidden="1">#REF!</definedName>
    <definedName name="__123Graph_B" localSheetId="67" hidden="1">#REF!</definedName>
    <definedName name="__123Graph_B" localSheetId="71" hidden="1">#REF!</definedName>
    <definedName name="__123Graph_B" localSheetId="66" hidden="1">#REF!</definedName>
    <definedName name="__123Graph_B" localSheetId="22" hidden="1">#REF!</definedName>
    <definedName name="__123Graph_B" localSheetId="0" hidden="1">#REF!</definedName>
    <definedName name="__123Graph_B" localSheetId="9" hidden="1">#REF!</definedName>
    <definedName name="__123Graph_B" localSheetId="16" hidden="1">#REF!</definedName>
    <definedName name="__123Graph_B" localSheetId="21" hidden="1">#REF!</definedName>
    <definedName name="__123Graph_B" localSheetId="1" hidden="1">#REF!</definedName>
    <definedName name="__123Graph_B" localSheetId="5" hidden="1">#REF!</definedName>
    <definedName name="__123Graph_B" hidden="1">#REF!</definedName>
    <definedName name="__123Graph_C" localSheetId="55" hidden="1">#REF!</definedName>
    <definedName name="__123Graph_C" localSheetId="58" hidden="1">#REF!</definedName>
    <definedName name="__123Graph_C" localSheetId="59" hidden="1">#REF!</definedName>
    <definedName name="__123Graph_C" localSheetId="60" hidden="1">#REF!</definedName>
    <definedName name="__123Graph_C" localSheetId="61" hidden="1">#REF!</definedName>
    <definedName name="__123Graph_C" localSheetId="62" hidden="1">#REF!</definedName>
    <definedName name="__123Graph_C" localSheetId="70" hidden="1">#REF!</definedName>
    <definedName name="__123Graph_C" localSheetId="65" hidden="1">#REF!</definedName>
    <definedName name="__123Graph_C" localSheetId="34" hidden="1">#REF!</definedName>
    <definedName name="__123Graph_C" localSheetId="35" hidden="1">#REF!</definedName>
    <definedName name="__123Graph_C" localSheetId="37" hidden="1">#REF!</definedName>
    <definedName name="__123Graph_C" localSheetId="38" hidden="1">#REF!</definedName>
    <definedName name="__123Graph_C" localSheetId="74" hidden="1">#REF!</definedName>
    <definedName name="__123Graph_C" localSheetId="69" hidden="1">#REF!</definedName>
    <definedName name="__123Graph_C" localSheetId="73" hidden="1">#REF!</definedName>
    <definedName name="__123Graph_C" localSheetId="68" hidden="1">#REF!</definedName>
    <definedName name="__123Graph_C" localSheetId="72" hidden="1">#REF!</definedName>
    <definedName name="__123Graph_C" localSheetId="67" hidden="1">#REF!</definedName>
    <definedName name="__123Graph_C" localSheetId="71" hidden="1">#REF!</definedName>
    <definedName name="__123Graph_C" localSheetId="66" hidden="1">#REF!</definedName>
    <definedName name="__123Graph_C" localSheetId="22" hidden="1">#REF!</definedName>
    <definedName name="__123Graph_C" localSheetId="9" hidden="1">#REF!</definedName>
    <definedName name="__123Graph_C" localSheetId="16" hidden="1">#REF!</definedName>
    <definedName name="__123Graph_C" localSheetId="21" hidden="1">#REF!</definedName>
    <definedName name="__123Graph_C" localSheetId="5" hidden="1">#REF!</definedName>
    <definedName name="__123Graph_C" hidden="1">#REF!</definedName>
    <definedName name="__123Graph_D" localSheetId="55" hidden="1">#REF!</definedName>
    <definedName name="__123Graph_D" localSheetId="58" hidden="1">#REF!</definedName>
    <definedName name="__123Graph_D" localSheetId="59" hidden="1">#REF!</definedName>
    <definedName name="__123Graph_D" localSheetId="60" hidden="1">#REF!</definedName>
    <definedName name="__123Graph_D" localSheetId="61" hidden="1">#REF!</definedName>
    <definedName name="__123Graph_D" localSheetId="62" hidden="1">#REF!</definedName>
    <definedName name="__123Graph_D" localSheetId="70" hidden="1">#REF!</definedName>
    <definedName name="__123Graph_D" localSheetId="65" hidden="1">#REF!</definedName>
    <definedName name="__123Graph_D" localSheetId="34" hidden="1">#REF!</definedName>
    <definedName name="__123Graph_D" localSheetId="35" hidden="1">#REF!</definedName>
    <definedName name="__123Graph_D" localSheetId="37" hidden="1">#REF!</definedName>
    <definedName name="__123Graph_D" localSheetId="38" hidden="1">#REF!</definedName>
    <definedName name="__123Graph_D" localSheetId="74" hidden="1">#REF!</definedName>
    <definedName name="__123Graph_D" localSheetId="69" hidden="1">#REF!</definedName>
    <definedName name="__123Graph_D" localSheetId="73" hidden="1">#REF!</definedName>
    <definedName name="__123Graph_D" localSheetId="68" hidden="1">#REF!</definedName>
    <definedName name="__123Graph_D" localSheetId="72" hidden="1">#REF!</definedName>
    <definedName name="__123Graph_D" localSheetId="67" hidden="1">#REF!</definedName>
    <definedName name="__123Graph_D" localSheetId="71" hidden="1">#REF!</definedName>
    <definedName name="__123Graph_D" localSheetId="66" hidden="1">#REF!</definedName>
    <definedName name="__123Graph_D" localSheetId="22" hidden="1">#REF!</definedName>
    <definedName name="__123Graph_D" localSheetId="9" hidden="1">#REF!</definedName>
    <definedName name="__123Graph_D" localSheetId="16" hidden="1">#REF!</definedName>
    <definedName name="__123Graph_D" localSheetId="21" hidden="1">#REF!</definedName>
    <definedName name="__123Graph_D" localSheetId="5" hidden="1">#REF!</definedName>
    <definedName name="__123Graph_D" hidden="1">#REF!</definedName>
    <definedName name="__123Graph_E" localSheetId="55" hidden="1">#REF!</definedName>
    <definedName name="__123Graph_E" localSheetId="58" hidden="1">#REF!</definedName>
    <definedName name="__123Graph_E" localSheetId="59" hidden="1">#REF!</definedName>
    <definedName name="__123Graph_E" localSheetId="60" hidden="1">#REF!</definedName>
    <definedName name="__123Graph_E" localSheetId="61" hidden="1">#REF!</definedName>
    <definedName name="__123Graph_E" localSheetId="62" hidden="1">#REF!</definedName>
    <definedName name="__123Graph_E" localSheetId="70" hidden="1">#REF!</definedName>
    <definedName name="__123Graph_E" localSheetId="65" hidden="1">#REF!</definedName>
    <definedName name="__123Graph_E" localSheetId="34" hidden="1">#REF!</definedName>
    <definedName name="__123Graph_E" localSheetId="35" hidden="1">#REF!</definedName>
    <definedName name="__123Graph_E" localSheetId="37" hidden="1">#REF!</definedName>
    <definedName name="__123Graph_E" localSheetId="38" hidden="1">#REF!</definedName>
    <definedName name="__123Graph_E" localSheetId="74" hidden="1">#REF!</definedName>
    <definedName name="__123Graph_E" localSheetId="69" hidden="1">#REF!</definedName>
    <definedName name="__123Graph_E" localSheetId="73" hidden="1">#REF!</definedName>
    <definedName name="__123Graph_E" localSheetId="68" hidden="1">#REF!</definedName>
    <definedName name="__123Graph_E" localSheetId="72" hidden="1">#REF!</definedName>
    <definedName name="__123Graph_E" localSheetId="67" hidden="1">#REF!</definedName>
    <definedName name="__123Graph_E" localSheetId="71" hidden="1">#REF!</definedName>
    <definedName name="__123Graph_E" localSheetId="66" hidden="1">#REF!</definedName>
    <definedName name="__123Graph_E" localSheetId="22" hidden="1">#REF!</definedName>
    <definedName name="__123Graph_E" localSheetId="9" hidden="1">#REF!</definedName>
    <definedName name="__123Graph_E" localSheetId="16" hidden="1">#REF!</definedName>
    <definedName name="__123Graph_E" localSheetId="21" hidden="1">#REF!</definedName>
    <definedName name="__123Graph_E" localSheetId="5" hidden="1">#REF!</definedName>
    <definedName name="__123Graph_E" hidden="1">#REF!</definedName>
    <definedName name="__123Graph_F" localSheetId="55" hidden="1">#REF!</definedName>
    <definedName name="__123Graph_F" localSheetId="58" hidden="1">#REF!</definedName>
    <definedName name="__123Graph_F" localSheetId="59" hidden="1">#REF!</definedName>
    <definedName name="__123Graph_F" localSheetId="60" hidden="1">#REF!</definedName>
    <definedName name="__123Graph_F" localSheetId="61" hidden="1">#REF!</definedName>
    <definedName name="__123Graph_F" localSheetId="62" hidden="1">#REF!</definedName>
    <definedName name="__123Graph_F" localSheetId="70" hidden="1">#REF!</definedName>
    <definedName name="__123Graph_F" localSheetId="65" hidden="1">#REF!</definedName>
    <definedName name="__123Graph_F" localSheetId="34" hidden="1">#REF!</definedName>
    <definedName name="__123Graph_F" localSheetId="35" hidden="1">#REF!</definedName>
    <definedName name="__123Graph_F" localSheetId="37" hidden="1">#REF!</definedName>
    <definedName name="__123Graph_F" localSheetId="38" hidden="1">#REF!</definedName>
    <definedName name="__123Graph_F" localSheetId="74" hidden="1">#REF!</definedName>
    <definedName name="__123Graph_F" localSheetId="69" hidden="1">#REF!</definedName>
    <definedName name="__123Graph_F" localSheetId="73" hidden="1">#REF!</definedName>
    <definedName name="__123Graph_F" localSheetId="68" hidden="1">#REF!</definedName>
    <definedName name="__123Graph_F" localSheetId="72" hidden="1">#REF!</definedName>
    <definedName name="__123Graph_F" localSheetId="67" hidden="1">#REF!</definedName>
    <definedName name="__123Graph_F" localSheetId="71" hidden="1">#REF!</definedName>
    <definedName name="__123Graph_F" localSheetId="66" hidden="1">#REF!</definedName>
    <definedName name="__123Graph_F" localSheetId="22" hidden="1">#REF!</definedName>
    <definedName name="__123Graph_F" localSheetId="9" hidden="1">#REF!</definedName>
    <definedName name="__123Graph_F" localSheetId="16" hidden="1">#REF!</definedName>
    <definedName name="__123Graph_F" localSheetId="21" hidden="1">#REF!</definedName>
    <definedName name="__123Graph_F" localSheetId="5" hidden="1">#REF!</definedName>
    <definedName name="__123Graph_F" hidden="1">#REF!</definedName>
    <definedName name="__123Graph_X" localSheetId="55" hidden="1">#REF!</definedName>
    <definedName name="__123Graph_X" localSheetId="58" hidden="1">#REF!</definedName>
    <definedName name="__123Graph_X" localSheetId="59" hidden="1">#REF!</definedName>
    <definedName name="__123Graph_X" localSheetId="60" hidden="1">#REF!</definedName>
    <definedName name="__123Graph_X" localSheetId="61" hidden="1">#REF!</definedName>
    <definedName name="__123Graph_X" localSheetId="62" hidden="1">#REF!</definedName>
    <definedName name="__123Graph_X" localSheetId="70" hidden="1">#REF!</definedName>
    <definedName name="__123Graph_X" localSheetId="65" hidden="1">#REF!</definedName>
    <definedName name="__123Graph_X" localSheetId="34" hidden="1">#REF!</definedName>
    <definedName name="__123Graph_X" localSheetId="35" hidden="1">#REF!</definedName>
    <definedName name="__123Graph_X" localSheetId="37" hidden="1">#REF!</definedName>
    <definedName name="__123Graph_X" localSheetId="38" hidden="1">#REF!</definedName>
    <definedName name="__123Graph_X" localSheetId="74" hidden="1">#REF!</definedName>
    <definedName name="__123Graph_X" localSheetId="69" hidden="1">#REF!</definedName>
    <definedName name="__123Graph_X" localSheetId="73" hidden="1">#REF!</definedName>
    <definedName name="__123Graph_X" localSheetId="68" hidden="1">#REF!</definedName>
    <definedName name="__123Graph_X" localSheetId="72" hidden="1">#REF!</definedName>
    <definedName name="__123Graph_X" localSheetId="67" hidden="1">#REF!</definedName>
    <definedName name="__123Graph_X" localSheetId="71" hidden="1">#REF!</definedName>
    <definedName name="__123Graph_X" localSheetId="66" hidden="1">#REF!</definedName>
    <definedName name="__123Graph_X" localSheetId="22" hidden="1">#REF!</definedName>
    <definedName name="__123Graph_X" localSheetId="9" hidden="1">#REF!</definedName>
    <definedName name="__123Graph_X" localSheetId="16" hidden="1">#REF!</definedName>
    <definedName name="__123Graph_X" localSheetId="21" hidden="1">#REF!</definedName>
    <definedName name="__123Graph_X" localSheetId="5" hidden="1">#REF!</definedName>
    <definedName name="__123Graph_X" hidden="1">#REF!</definedName>
    <definedName name="__aoc1">'[8]01'!$H$43</definedName>
    <definedName name="__aoc10">#N/A</definedName>
    <definedName name="__aoc11" localSheetId="55">#REF!</definedName>
    <definedName name="__aoc11" localSheetId="58">#REF!</definedName>
    <definedName name="__aoc11" localSheetId="59">#REF!</definedName>
    <definedName name="__aoc11" localSheetId="60">#REF!</definedName>
    <definedName name="__aoc11" localSheetId="61">#REF!</definedName>
    <definedName name="__aoc11" localSheetId="62">#REF!</definedName>
    <definedName name="__aoc11" localSheetId="70">#REF!</definedName>
    <definedName name="__aoc11" localSheetId="65">#REF!</definedName>
    <definedName name="__aoc11" localSheetId="34">#REF!</definedName>
    <definedName name="__aoc11" localSheetId="35">#REF!</definedName>
    <definedName name="__aoc11" localSheetId="37">#REF!</definedName>
    <definedName name="__aoc11" localSheetId="38">#REF!</definedName>
    <definedName name="__aoc11" localSheetId="74">#REF!</definedName>
    <definedName name="__aoc11" localSheetId="69">#REF!</definedName>
    <definedName name="__aoc11" localSheetId="73">#REF!</definedName>
    <definedName name="__aoc11" localSheetId="68">#REF!</definedName>
    <definedName name="__aoc11" localSheetId="72">#REF!</definedName>
    <definedName name="__aoc11" localSheetId="67">#REF!</definedName>
    <definedName name="__aoc11" localSheetId="71">#REF!</definedName>
    <definedName name="__aoc11" localSheetId="66">#REF!</definedName>
    <definedName name="__aoc11" localSheetId="22">#REF!</definedName>
    <definedName name="__aoc11" localSheetId="0">#REF!</definedName>
    <definedName name="__aoc11" localSheetId="9">#REF!</definedName>
    <definedName name="__aoc11" localSheetId="14">#REF!</definedName>
    <definedName name="__aoc11" localSheetId="16">#REF!</definedName>
    <definedName name="__aoc11" localSheetId="21">#REF!</definedName>
    <definedName name="__aoc11" localSheetId="1">#REF!</definedName>
    <definedName name="__aoc11" localSheetId="5">#REF!</definedName>
    <definedName name="__aoc11">#REF!</definedName>
    <definedName name="__aoc2">'[8]02'!$H$24</definedName>
    <definedName name="__aoc3">'[8]03'!$H$21</definedName>
    <definedName name="__aoc4">'[8]04'!$H$33</definedName>
    <definedName name="__aoc7" localSheetId="55">#REF!</definedName>
    <definedName name="__aoc7" localSheetId="58">#REF!</definedName>
    <definedName name="__aoc7" localSheetId="59">#REF!</definedName>
    <definedName name="__aoc7" localSheetId="60">#REF!</definedName>
    <definedName name="__aoc7" localSheetId="61">#REF!</definedName>
    <definedName name="__aoc7" localSheetId="62">#REF!</definedName>
    <definedName name="__aoc7" localSheetId="70">#REF!</definedName>
    <definedName name="__aoc7" localSheetId="65">#REF!</definedName>
    <definedName name="__aoc7" localSheetId="34">#REF!</definedName>
    <definedName name="__aoc7" localSheetId="35">#REF!</definedName>
    <definedName name="__aoc7" localSheetId="37">#REF!</definedName>
    <definedName name="__aoc7" localSheetId="38">#REF!</definedName>
    <definedName name="__aoc7" localSheetId="74">#REF!</definedName>
    <definedName name="__aoc7" localSheetId="69">#REF!</definedName>
    <definedName name="__aoc7" localSheetId="73">#REF!</definedName>
    <definedName name="__aoc7" localSheetId="68">#REF!</definedName>
    <definedName name="__aoc7" localSheetId="72">#REF!</definedName>
    <definedName name="__aoc7" localSheetId="67">#REF!</definedName>
    <definedName name="__aoc7" localSheetId="71">#REF!</definedName>
    <definedName name="__aoc7" localSheetId="66">#REF!</definedName>
    <definedName name="__aoc7" localSheetId="22">#REF!</definedName>
    <definedName name="__aoc7" localSheetId="0">#REF!</definedName>
    <definedName name="__aoc7" localSheetId="9">#REF!</definedName>
    <definedName name="__aoc7" localSheetId="14">#REF!</definedName>
    <definedName name="__aoc7" localSheetId="16">#REF!</definedName>
    <definedName name="__aoc7" localSheetId="21">#REF!</definedName>
    <definedName name="__aoc7" localSheetId="1">#REF!</definedName>
    <definedName name="__aoc7" localSheetId="5">#REF!</definedName>
    <definedName name="__aoc7">#REF!</definedName>
    <definedName name="__aoc8" localSheetId="55">#REF!</definedName>
    <definedName name="__aoc8" localSheetId="58">#REF!</definedName>
    <definedName name="__aoc8" localSheetId="59">#REF!</definedName>
    <definedName name="__aoc8" localSheetId="60">#REF!</definedName>
    <definedName name="__aoc8" localSheetId="61">#REF!</definedName>
    <definedName name="__aoc8" localSheetId="62">#REF!</definedName>
    <definedName name="__aoc8" localSheetId="70">#REF!</definedName>
    <definedName name="__aoc8" localSheetId="65">#REF!</definedName>
    <definedName name="__aoc8" localSheetId="34">#REF!</definedName>
    <definedName name="__aoc8" localSheetId="35">#REF!</definedName>
    <definedName name="__aoc8" localSheetId="37">#REF!</definedName>
    <definedName name="__aoc8" localSheetId="38">#REF!</definedName>
    <definedName name="__aoc8" localSheetId="74">#REF!</definedName>
    <definedName name="__aoc8" localSheetId="69">#REF!</definedName>
    <definedName name="__aoc8" localSheetId="73">#REF!</definedName>
    <definedName name="__aoc8" localSheetId="68">#REF!</definedName>
    <definedName name="__aoc8" localSheetId="72">#REF!</definedName>
    <definedName name="__aoc8" localSheetId="67">#REF!</definedName>
    <definedName name="__aoc8" localSheetId="71">#REF!</definedName>
    <definedName name="__aoc8" localSheetId="66">#REF!</definedName>
    <definedName name="__aoc8" localSheetId="22">#REF!</definedName>
    <definedName name="__aoc8" localSheetId="0">#REF!</definedName>
    <definedName name="__aoc8" localSheetId="9">#REF!</definedName>
    <definedName name="__aoc8" localSheetId="16">#REF!</definedName>
    <definedName name="__aoc8" localSheetId="21">#REF!</definedName>
    <definedName name="__aoc8" localSheetId="1">#REF!</definedName>
    <definedName name="__aoc8" localSheetId="5">#REF!</definedName>
    <definedName name="__aoc8">#REF!</definedName>
    <definedName name="__aoc9" localSheetId="55">#REF!</definedName>
    <definedName name="__aoc9" localSheetId="58">#REF!</definedName>
    <definedName name="__aoc9" localSheetId="59">#REF!</definedName>
    <definedName name="__aoc9" localSheetId="60">#REF!</definedName>
    <definedName name="__aoc9" localSheetId="61">#REF!</definedName>
    <definedName name="__aoc9" localSheetId="62">#REF!</definedName>
    <definedName name="__aoc9" localSheetId="70">#REF!</definedName>
    <definedName name="__aoc9" localSheetId="65">#REF!</definedName>
    <definedName name="__aoc9" localSheetId="34">#REF!</definedName>
    <definedName name="__aoc9" localSheetId="35">#REF!</definedName>
    <definedName name="__aoc9" localSheetId="37">#REF!</definedName>
    <definedName name="__aoc9" localSheetId="38">#REF!</definedName>
    <definedName name="__aoc9" localSheetId="74">#REF!</definedName>
    <definedName name="__aoc9" localSheetId="69">#REF!</definedName>
    <definedName name="__aoc9" localSheetId="73">#REF!</definedName>
    <definedName name="__aoc9" localSheetId="68">#REF!</definedName>
    <definedName name="__aoc9" localSheetId="72">#REF!</definedName>
    <definedName name="__aoc9" localSheetId="67">#REF!</definedName>
    <definedName name="__aoc9" localSheetId="71">#REF!</definedName>
    <definedName name="__aoc9" localSheetId="66">#REF!</definedName>
    <definedName name="__aoc9" localSheetId="22">#REF!</definedName>
    <definedName name="__aoc9" localSheetId="0">#REF!</definedName>
    <definedName name="__aoc9" localSheetId="9">#REF!</definedName>
    <definedName name="__aoc9" localSheetId="16">#REF!</definedName>
    <definedName name="__aoc9" localSheetId="21">#REF!</definedName>
    <definedName name="__aoc9" localSheetId="1">#REF!</definedName>
    <definedName name="__aoc9" localSheetId="5">#REF!</definedName>
    <definedName name="__aoc9">#REF!</definedName>
    <definedName name="__can430">40.73</definedName>
    <definedName name="__can435">43.3</definedName>
    <definedName name="__cem1" localSheetId="41">[9]Rates!$H$11</definedName>
    <definedName name="__cem1" localSheetId="42">[9]Rates!$H$11</definedName>
    <definedName name="__cem1" localSheetId="43">[9]Rates!$H$11</definedName>
    <definedName name="__cem1" localSheetId="44">[9]Rates!$H$11</definedName>
    <definedName name="__cem1" localSheetId="45">[9]Rates!$H$11</definedName>
    <definedName name="__cem1" localSheetId="22">[9]Rates!$H$11</definedName>
    <definedName name="__cem1" localSheetId="0">[9]Rates!$H$11</definedName>
    <definedName name="__cem1" localSheetId="7">[9]Rates!$H$11</definedName>
    <definedName name="__cem1" localSheetId="12">[9]Rates!$H$11</definedName>
    <definedName name="__cem1" localSheetId="17">[9]Rates!$H$11</definedName>
    <definedName name="__cem1" localSheetId="9">[9]Rates!$H$11</definedName>
    <definedName name="__cem1" localSheetId="11">[9]Rates!$H$11</definedName>
    <definedName name="__cem1" localSheetId="14">[9]Rates!$H$11</definedName>
    <definedName name="__cem1" localSheetId="8">[9]Rates!$H$11</definedName>
    <definedName name="__cem1" localSheetId="13">[9]Rates!$H$11</definedName>
    <definedName name="__cem1" localSheetId="10">[9]Rates!$H$11</definedName>
    <definedName name="__cem1" localSheetId="15">[9]Rates!$H$11</definedName>
    <definedName name="__cem1" localSheetId="16">[9]Rates!$H$11</definedName>
    <definedName name="__cem1" localSheetId="21">[9]Rates!$H$11</definedName>
    <definedName name="__cem1" localSheetId="1">[9]Rates!$H$11</definedName>
    <definedName name="__cem1" localSheetId="19">[9]Rates!$H$11</definedName>
    <definedName name="__cem1" localSheetId="18">[9]Rates!$H$11</definedName>
    <definedName name="__cem1" localSheetId="20">[9]Rates!$H$11</definedName>
    <definedName name="__cem1" localSheetId="23">[9]Rates!$H$11</definedName>
    <definedName name="__cem1" localSheetId="24">[9]Rates!$H$11</definedName>
    <definedName name="__cem1" localSheetId="5">[10]Rates!$H$11</definedName>
    <definedName name="__cem1">[10]Rates!$H$11</definedName>
    <definedName name="__DEF1" localSheetId="55">#REF!</definedName>
    <definedName name="__DEF1" localSheetId="58">#REF!</definedName>
    <definedName name="__DEF1" localSheetId="59">#REF!</definedName>
    <definedName name="__DEF1" localSheetId="60">#REF!</definedName>
    <definedName name="__DEF1" localSheetId="61">#REF!</definedName>
    <definedName name="__DEF1" localSheetId="62">#REF!</definedName>
    <definedName name="__DEF1" localSheetId="70">#REF!</definedName>
    <definedName name="__DEF1" localSheetId="65">#REF!</definedName>
    <definedName name="__DEF1" localSheetId="34">#REF!</definedName>
    <definedName name="__DEF1" localSheetId="35">#REF!</definedName>
    <definedName name="__DEF1" localSheetId="37">#REF!</definedName>
    <definedName name="__DEF1" localSheetId="38">#REF!</definedName>
    <definedName name="__DEF1" localSheetId="74">#REF!</definedName>
    <definedName name="__DEF1" localSheetId="69">#REF!</definedName>
    <definedName name="__DEF1" localSheetId="73">#REF!</definedName>
    <definedName name="__DEF1" localSheetId="68">#REF!</definedName>
    <definedName name="__DEF1" localSheetId="72">#REF!</definedName>
    <definedName name="__DEF1" localSheetId="67">#REF!</definedName>
    <definedName name="__DEF1" localSheetId="71">#REF!</definedName>
    <definedName name="__DEF1" localSheetId="66">#REF!</definedName>
    <definedName name="__DEF1" localSheetId="22">#REF!</definedName>
    <definedName name="__DEF1" localSheetId="0">#REF!</definedName>
    <definedName name="__DEF1" localSheetId="9">#REF!</definedName>
    <definedName name="__DEF1" localSheetId="14">#REF!</definedName>
    <definedName name="__DEF1" localSheetId="16">#REF!</definedName>
    <definedName name="__DEF1" localSheetId="21">#REF!</definedName>
    <definedName name="__DEF1" localSheetId="1">#REF!</definedName>
    <definedName name="__DEF1" localSheetId="5">#REF!</definedName>
    <definedName name="__DEF1">#REF!</definedName>
    <definedName name="__DEF2" localSheetId="55">#REF!</definedName>
    <definedName name="__DEF2" localSheetId="58">#REF!</definedName>
    <definedName name="__DEF2" localSheetId="59">#REF!</definedName>
    <definedName name="__DEF2" localSheetId="60">#REF!</definedName>
    <definedName name="__DEF2" localSheetId="61">#REF!</definedName>
    <definedName name="__DEF2" localSheetId="62">#REF!</definedName>
    <definedName name="__DEF2" localSheetId="70">#REF!</definedName>
    <definedName name="__DEF2" localSheetId="65">#REF!</definedName>
    <definedName name="__DEF2" localSheetId="34">#REF!</definedName>
    <definedName name="__DEF2" localSheetId="35">#REF!</definedName>
    <definedName name="__DEF2" localSheetId="37">#REF!</definedName>
    <definedName name="__DEF2" localSheetId="38">#REF!</definedName>
    <definedName name="__DEF2" localSheetId="74">#REF!</definedName>
    <definedName name="__DEF2" localSheetId="69">#REF!</definedName>
    <definedName name="__DEF2" localSheetId="73">#REF!</definedName>
    <definedName name="__DEF2" localSheetId="68">#REF!</definedName>
    <definedName name="__DEF2" localSheetId="72">#REF!</definedName>
    <definedName name="__DEF2" localSheetId="67">#REF!</definedName>
    <definedName name="__DEF2" localSheetId="71">#REF!</definedName>
    <definedName name="__DEF2" localSheetId="66">#REF!</definedName>
    <definedName name="__DEF2" localSheetId="22">#REF!</definedName>
    <definedName name="__DEF2" localSheetId="0">#REF!</definedName>
    <definedName name="__DEF2" localSheetId="9">#REF!</definedName>
    <definedName name="__DEF2" localSheetId="16">#REF!</definedName>
    <definedName name="__DEF2" localSheetId="21">#REF!</definedName>
    <definedName name="__DEF2" localSheetId="1">#REF!</definedName>
    <definedName name="__DEF2" localSheetId="5">#REF!</definedName>
    <definedName name="__DEF2">#REF!</definedName>
    <definedName name="__del1" localSheetId="55">#REF!</definedName>
    <definedName name="__del1" localSheetId="58">#REF!</definedName>
    <definedName name="__del1" localSheetId="59">#REF!</definedName>
    <definedName name="__del1" localSheetId="60">#REF!</definedName>
    <definedName name="__del1" localSheetId="61">#REF!</definedName>
    <definedName name="__del1" localSheetId="62">#REF!</definedName>
    <definedName name="__del1" localSheetId="70">#REF!</definedName>
    <definedName name="__del1" localSheetId="65">#REF!</definedName>
    <definedName name="__del1" localSheetId="34">#REF!</definedName>
    <definedName name="__del1" localSheetId="35">#REF!</definedName>
    <definedName name="__del1" localSheetId="37">#REF!</definedName>
    <definedName name="__del1" localSheetId="38">#REF!</definedName>
    <definedName name="__del1" localSheetId="74">#REF!</definedName>
    <definedName name="__del1" localSheetId="69">#REF!</definedName>
    <definedName name="__del1" localSheetId="73">#REF!</definedName>
    <definedName name="__del1" localSheetId="68">#REF!</definedName>
    <definedName name="__del1" localSheetId="72">#REF!</definedName>
    <definedName name="__del1" localSheetId="67">#REF!</definedName>
    <definedName name="__del1" localSheetId="71">#REF!</definedName>
    <definedName name="__del1" localSheetId="66">#REF!</definedName>
    <definedName name="__del1" localSheetId="22">#REF!</definedName>
    <definedName name="__del1" localSheetId="0">#REF!</definedName>
    <definedName name="__del1" localSheetId="9">#REF!</definedName>
    <definedName name="__del1" localSheetId="16">#REF!</definedName>
    <definedName name="__del1" localSheetId="21">#REF!</definedName>
    <definedName name="__del1" localSheetId="1">#REF!</definedName>
    <definedName name="__del1" localSheetId="5">#REF!</definedName>
    <definedName name="__del1">#REF!</definedName>
    <definedName name="__DIA200" localSheetId="70">[5]det_est!#REF!</definedName>
    <definedName name="__DIA200" localSheetId="65">[5]det_est!#REF!</definedName>
    <definedName name="__DIA200" localSheetId="34">[5]det_est!#REF!</definedName>
    <definedName name="__DIA200" localSheetId="35">[5]det_est!#REF!</definedName>
    <definedName name="__DIA200" localSheetId="37">[5]det_est!#REF!</definedName>
    <definedName name="__DIA200" localSheetId="38">[5]det_est!#REF!</definedName>
    <definedName name="__DIA200" localSheetId="74">[5]det_est!#REF!</definedName>
    <definedName name="__DIA200" localSheetId="69">[5]det_est!#REF!</definedName>
    <definedName name="__DIA200" localSheetId="73">[5]det_est!#REF!</definedName>
    <definedName name="__DIA200" localSheetId="68">[5]det_est!#REF!</definedName>
    <definedName name="__DIA200" localSheetId="72">[5]det_est!#REF!</definedName>
    <definedName name="__DIA200" localSheetId="67">[5]det_est!#REF!</definedName>
    <definedName name="__DIA200" localSheetId="71">[5]det_est!#REF!</definedName>
    <definedName name="__DIA200" localSheetId="66">[5]det_est!#REF!</definedName>
    <definedName name="__DIA200" localSheetId="22">[5]det_est!#REF!</definedName>
    <definedName name="__DIA200" localSheetId="0">[5]det_est!#REF!</definedName>
    <definedName name="__DIA200" localSheetId="9">[5]det_est!#REF!</definedName>
    <definedName name="__DIA200" localSheetId="16">[5]det_est!#REF!</definedName>
    <definedName name="__DIA200" localSheetId="21">[5]det_est!#REF!</definedName>
    <definedName name="__DIA200" localSheetId="1">[5]det_est!#REF!</definedName>
    <definedName name="__DIA200" localSheetId="5">[5]det_est!#REF!</definedName>
    <definedName name="__DIA200">[5]det_est!#REF!</definedName>
    <definedName name="__DIA225" localSheetId="70">[5]det_est!#REF!</definedName>
    <definedName name="__DIA225" localSheetId="65">[5]det_est!#REF!</definedName>
    <definedName name="__DIA225" localSheetId="34">[5]det_est!#REF!</definedName>
    <definedName name="__DIA225" localSheetId="35">[5]det_est!#REF!</definedName>
    <definedName name="__DIA225" localSheetId="37">[5]det_est!#REF!</definedName>
    <definedName name="__DIA225" localSheetId="38">[5]det_est!#REF!</definedName>
    <definedName name="__DIA225" localSheetId="74">[5]det_est!#REF!</definedName>
    <definedName name="__DIA225" localSheetId="69">[5]det_est!#REF!</definedName>
    <definedName name="__DIA225" localSheetId="73">[5]det_est!#REF!</definedName>
    <definedName name="__DIA225" localSheetId="68">[5]det_est!#REF!</definedName>
    <definedName name="__DIA225" localSheetId="72">[5]det_est!#REF!</definedName>
    <definedName name="__DIA225" localSheetId="67">[5]det_est!#REF!</definedName>
    <definedName name="__DIA225" localSheetId="71">[5]det_est!#REF!</definedName>
    <definedName name="__DIA225" localSheetId="66">[5]det_est!#REF!</definedName>
    <definedName name="__DIA225" localSheetId="22">[5]det_est!#REF!</definedName>
    <definedName name="__DIA225" localSheetId="0">[5]det_est!#REF!</definedName>
    <definedName name="__DIA225" localSheetId="9">[5]det_est!#REF!</definedName>
    <definedName name="__DIA225" localSheetId="16">[5]det_est!#REF!</definedName>
    <definedName name="__DIA225" localSheetId="21">[5]det_est!#REF!</definedName>
    <definedName name="__DIA225" localSheetId="1">[5]det_est!#REF!</definedName>
    <definedName name="__DIA225" localSheetId="5">[5]det_est!#REF!</definedName>
    <definedName name="__DIA225">[5]det_est!#REF!</definedName>
    <definedName name="__DIA250" localSheetId="70">[5]det_est!#REF!</definedName>
    <definedName name="__DIA250" localSheetId="65">[5]det_est!#REF!</definedName>
    <definedName name="__DIA250" localSheetId="34">[5]det_est!#REF!</definedName>
    <definedName name="__DIA250" localSheetId="35">[5]det_est!#REF!</definedName>
    <definedName name="__DIA250" localSheetId="37">[5]det_est!#REF!</definedName>
    <definedName name="__DIA250" localSheetId="38">[5]det_est!#REF!</definedName>
    <definedName name="__DIA250" localSheetId="74">[5]det_est!#REF!</definedName>
    <definedName name="__DIA250" localSheetId="69">[5]det_est!#REF!</definedName>
    <definedName name="__DIA250" localSheetId="73">[5]det_est!#REF!</definedName>
    <definedName name="__DIA250" localSheetId="68">[5]det_est!#REF!</definedName>
    <definedName name="__DIA250" localSheetId="72">[5]det_est!#REF!</definedName>
    <definedName name="__DIA250" localSheetId="67">[5]det_est!#REF!</definedName>
    <definedName name="__DIA250" localSheetId="71">[5]det_est!#REF!</definedName>
    <definedName name="__DIA250" localSheetId="66">[5]det_est!#REF!</definedName>
    <definedName name="__DIA250" localSheetId="22">[5]det_est!#REF!</definedName>
    <definedName name="__DIA250" localSheetId="0">[5]det_est!#REF!</definedName>
    <definedName name="__DIA250" localSheetId="9">[5]det_est!#REF!</definedName>
    <definedName name="__DIA250" localSheetId="16">[5]det_est!#REF!</definedName>
    <definedName name="__DIA250" localSheetId="21">[5]det_est!#REF!</definedName>
    <definedName name="__DIA250" localSheetId="1">[5]det_est!#REF!</definedName>
    <definedName name="__DIA250" localSheetId="5">[5]det_est!#REF!</definedName>
    <definedName name="__DIA250">[5]det_est!#REF!</definedName>
    <definedName name="__DIA280" localSheetId="70">[5]det_est!#REF!</definedName>
    <definedName name="__DIA280" localSheetId="65">[5]det_est!#REF!</definedName>
    <definedName name="__DIA280" localSheetId="34">[5]det_est!#REF!</definedName>
    <definedName name="__DIA280" localSheetId="35">[5]det_est!#REF!</definedName>
    <definedName name="__DIA280" localSheetId="37">[5]det_est!#REF!</definedName>
    <definedName name="__DIA280" localSheetId="38">[5]det_est!#REF!</definedName>
    <definedName name="__DIA280" localSheetId="74">[5]det_est!#REF!</definedName>
    <definedName name="__DIA280" localSheetId="69">[5]det_est!#REF!</definedName>
    <definedName name="__DIA280" localSheetId="73">[5]det_est!#REF!</definedName>
    <definedName name="__DIA280" localSheetId="68">[5]det_est!#REF!</definedName>
    <definedName name="__DIA280" localSheetId="72">[5]det_est!#REF!</definedName>
    <definedName name="__DIA280" localSheetId="67">[5]det_est!#REF!</definedName>
    <definedName name="__DIA280" localSheetId="71">[5]det_est!#REF!</definedName>
    <definedName name="__DIA280" localSheetId="66">[5]det_est!#REF!</definedName>
    <definedName name="__DIA280" localSheetId="22">[5]det_est!#REF!</definedName>
    <definedName name="__DIA280" localSheetId="0">[5]det_est!#REF!</definedName>
    <definedName name="__DIA280" localSheetId="9">[5]det_est!#REF!</definedName>
    <definedName name="__DIA280" localSheetId="16">[5]det_est!#REF!</definedName>
    <definedName name="__DIA280" localSheetId="21">[5]det_est!#REF!</definedName>
    <definedName name="__DIA280" localSheetId="1">[5]det_est!#REF!</definedName>
    <definedName name="__DIA280" localSheetId="5">[5]det_est!#REF!</definedName>
    <definedName name="__DIA280">[5]det_est!#REF!</definedName>
    <definedName name="__DIA315" localSheetId="34">[5]det_est!#REF!</definedName>
    <definedName name="__DIA315" localSheetId="35">[5]det_est!#REF!</definedName>
    <definedName name="__DIA315" localSheetId="37">[5]det_est!#REF!</definedName>
    <definedName name="__DIA315" localSheetId="38">[5]det_est!#REF!</definedName>
    <definedName name="__DIA315" localSheetId="22">[5]det_est!#REF!</definedName>
    <definedName name="__DIA315" localSheetId="9">[5]det_est!#REF!</definedName>
    <definedName name="__DIA315" localSheetId="16">[5]det_est!#REF!</definedName>
    <definedName name="__DIA315" localSheetId="21">[5]det_est!#REF!</definedName>
    <definedName name="__DIA315">[5]det_est!#REF!</definedName>
    <definedName name="__DIA355" localSheetId="34">[5]det_est!#REF!</definedName>
    <definedName name="__DIA355" localSheetId="35">[5]det_est!#REF!</definedName>
    <definedName name="__DIA355" localSheetId="37">[5]det_est!#REF!</definedName>
    <definedName name="__DIA355" localSheetId="38">[5]det_est!#REF!</definedName>
    <definedName name="__DIA355" localSheetId="22">[5]det_est!#REF!</definedName>
    <definedName name="__DIA355" localSheetId="9">[5]det_est!#REF!</definedName>
    <definedName name="__DIA355" localSheetId="16">[5]det_est!#REF!</definedName>
    <definedName name="__DIA355" localSheetId="21">[5]det_est!#REF!</definedName>
    <definedName name="__DIA355">[5]det_est!#REF!</definedName>
    <definedName name="__DSR5" localSheetId="34">[11]VARIABLE!#REF!</definedName>
    <definedName name="__DSR5" localSheetId="35">[11]VARIABLE!#REF!</definedName>
    <definedName name="__DSR5" localSheetId="37">[11]VARIABLE!#REF!</definedName>
    <definedName name="__DSR5" localSheetId="38">[11]VARIABLE!#REF!</definedName>
    <definedName name="__DSR5" localSheetId="41">[12]VARIABLE!#REF!</definedName>
    <definedName name="__DSR5" localSheetId="42">[12]VARIABLE!#REF!</definedName>
    <definedName name="__DSR5" localSheetId="43">[12]VARIABLE!#REF!</definedName>
    <definedName name="__DSR5" localSheetId="44">[12]VARIABLE!#REF!</definedName>
    <definedName name="__DSR5" localSheetId="45">[12]VARIABLE!#REF!</definedName>
    <definedName name="__DSR5" localSheetId="22">[12]VARIABLE!#REF!</definedName>
    <definedName name="__DSR5" localSheetId="0">[12]VARIABLE!#REF!</definedName>
    <definedName name="__DSR5" localSheetId="7">[12]VARIABLE!#REF!</definedName>
    <definedName name="__DSR5" localSheetId="12">[12]VARIABLE!#REF!</definedName>
    <definedName name="__DSR5" localSheetId="17">[12]VARIABLE!#REF!</definedName>
    <definedName name="__DSR5" localSheetId="9">[12]VARIABLE!#REF!</definedName>
    <definedName name="__DSR5" localSheetId="11">[12]VARIABLE!#REF!</definedName>
    <definedName name="__DSR5" localSheetId="14">[12]VARIABLE!#REF!</definedName>
    <definedName name="__DSR5" localSheetId="8">[12]VARIABLE!#REF!</definedName>
    <definedName name="__DSR5" localSheetId="13">[12]VARIABLE!#REF!</definedName>
    <definedName name="__DSR5" localSheetId="10">[12]VARIABLE!#REF!</definedName>
    <definedName name="__DSR5" localSheetId="15">[12]VARIABLE!#REF!</definedName>
    <definedName name="__DSR5" localSheetId="16">[12]VARIABLE!#REF!</definedName>
    <definedName name="__DSR5" localSheetId="21">[12]VARIABLE!#REF!</definedName>
    <definedName name="__DSR5" localSheetId="1">[12]VARIABLE!#REF!</definedName>
    <definedName name="__DSR5" localSheetId="19">[12]VARIABLE!#REF!</definedName>
    <definedName name="__DSR5" localSheetId="18">[12]VARIABLE!#REF!</definedName>
    <definedName name="__DSR5" localSheetId="20">[12]VARIABLE!#REF!</definedName>
    <definedName name="__DSR5" localSheetId="23">[12]VARIABLE!#REF!</definedName>
    <definedName name="__DSR5" localSheetId="24">[12]VARIABLE!#REF!</definedName>
    <definedName name="__DSR5" localSheetId="5">[13]VARIABLE!#REF!</definedName>
    <definedName name="__DSR5">[13]VARIABLE!#REF!</definedName>
    <definedName name="__ERA1" localSheetId="90">#REF!</definedName>
    <definedName name="__ERA1" localSheetId="55">#REF!</definedName>
    <definedName name="__ERA1" localSheetId="58">#REF!</definedName>
    <definedName name="__ERA1" localSheetId="59">#REF!</definedName>
    <definedName name="__ERA1" localSheetId="60">#REF!</definedName>
    <definedName name="__ERA1" localSheetId="61">#REF!</definedName>
    <definedName name="__ERA1" localSheetId="31">#REF!</definedName>
    <definedName name="__ERA1" localSheetId="62">#REF!</definedName>
    <definedName name="__ERA1" localSheetId="70">#REF!</definedName>
    <definedName name="__ERA1" localSheetId="65">#REF!</definedName>
    <definedName name="__ERA1" localSheetId="82">#REF!</definedName>
    <definedName name="__ERA1" localSheetId="34">#REF!</definedName>
    <definedName name="__ERA1" localSheetId="35">#REF!</definedName>
    <definedName name="__ERA1" localSheetId="37">#REF!</definedName>
    <definedName name="__ERA1" localSheetId="38">#REF!</definedName>
    <definedName name="__ERA1" localSheetId="39">#REF!</definedName>
    <definedName name="__ERA1" localSheetId="74">#REF!</definedName>
    <definedName name="__ERA1" localSheetId="69">#REF!</definedName>
    <definedName name="__ERA1" localSheetId="73">#REF!</definedName>
    <definedName name="__ERA1" localSheetId="68">#REF!</definedName>
    <definedName name="__ERA1" localSheetId="72">#REF!</definedName>
    <definedName name="__ERA1" localSheetId="67">#REF!</definedName>
    <definedName name="__ERA1" localSheetId="71">#REF!</definedName>
    <definedName name="__ERA1" localSheetId="66">#REF!</definedName>
    <definedName name="__ERA1" localSheetId="22">#REF!</definedName>
    <definedName name="__ERA1" localSheetId="0">#REF!</definedName>
    <definedName name="__ERA1" localSheetId="9">#REF!</definedName>
    <definedName name="__ERA1" localSheetId="14">#REF!</definedName>
    <definedName name="__ERA1" localSheetId="16">#REF!</definedName>
    <definedName name="__ERA1" localSheetId="21">#REF!</definedName>
    <definedName name="__ERA1" localSheetId="1">#REF!</definedName>
    <definedName name="__ERA1" localSheetId="83">#REF!</definedName>
    <definedName name="__ERA1" localSheetId="5">#REF!</definedName>
    <definedName name="__ERA1">#REF!</definedName>
    <definedName name="__ERA10" localSheetId="90">#REF!</definedName>
    <definedName name="__ERA10" localSheetId="55">#REF!</definedName>
    <definedName name="__ERA10" localSheetId="58">#REF!</definedName>
    <definedName name="__ERA10" localSheetId="59">#REF!</definedName>
    <definedName name="__ERA10" localSheetId="60">#REF!</definedName>
    <definedName name="__ERA10" localSheetId="61">#REF!</definedName>
    <definedName name="__ERA10" localSheetId="31">#REF!</definedName>
    <definedName name="__ERA10" localSheetId="62">#REF!</definedName>
    <definedName name="__ERA10" localSheetId="70">#REF!</definedName>
    <definedName name="__ERA10" localSheetId="65">#REF!</definedName>
    <definedName name="__ERA10" localSheetId="82">#REF!</definedName>
    <definedName name="__ERA10" localSheetId="34">#REF!</definedName>
    <definedName name="__ERA10" localSheetId="35">#REF!</definedName>
    <definedName name="__ERA10" localSheetId="37">#REF!</definedName>
    <definedName name="__ERA10" localSheetId="38">#REF!</definedName>
    <definedName name="__ERA10" localSheetId="74">#REF!</definedName>
    <definedName name="__ERA10" localSheetId="69">#REF!</definedName>
    <definedName name="__ERA10" localSheetId="73">#REF!</definedName>
    <definedName name="__ERA10" localSheetId="68">#REF!</definedName>
    <definedName name="__ERA10" localSheetId="72">#REF!</definedName>
    <definedName name="__ERA10" localSheetId="67">#REF!</definedName>
    <definedName name="__ERA10" localSheetId="71">#REF!</definedName>
    <definedName name="__ERA10" localSheetId="66">#REF!</definedName>
    <definedName name="__ERA10" localSheetId="22">#REF!</definedName>
    <definedName name="__ERA10" localSheetId="0">#REF!</definedName>
    <definedName name="__ERA10" localSheetId="9">#REF!</definedName>
    <definedName name="__ERA10" localSheetId="16">#REF!</definedName>
    <definedName name="__ERA10" localSheetId="21">#REF!</definedName>
    <definedName name="__ERA10" localSheetId="1">#REF!</definedName>
    <definedName name="__ERA10" localSheetId="83">#REF!</definedName>
    <definedName name="__ERA10" localSheetId="5">#REF!</definedName>
    <definedName name="__ERA10">#REF!</definedName>
    <definedName name="__ERA11" localSheetId="90">#REF!</definedName>
    <definedName name="__ERA11" localSheetId="55">#REF!</definedName>
    <definedName name="__ERA11" localSheetId="58">#REF!</definedName>
    <definedName name="__ERA11" localSheetId="59">#REF!</definedName>
    <definedName name="__ERA11" localSheetId="60">#REF!</definedName>
    <definedName name="__ERA11" localSheetId="61">#REF!</definedName>
    <definedName name="__ERA11" localSheetId="31">#REF!</definedName>
    <definedName name="__ERA11" localSheetId="62">#REF!</definedName>
    <definedName name="__ERA11" localSheetId="70">#REF!</definedName>
    <definedName name="__ERA11" localSheetId="65">#REF!</definedName>
    <definedName name="__ERA11" localSheetId="82">#REF!</definedName>
    <definedName name="__ERA11" localSheetId="34">#REF!</definedName>
    <definedName name="__ERA11" localSheetId="35">#REF!</definedName>
    <definedName name="__ERA11" localSheetId="37">#REF!</definedName>
    <definedName name="__ERA11" localSheetId="38">#REF!</definedName>
    <definedName name="__ERA11" localSheetId="74">#REF!</definedName>
    <definedName name="__ERA11" localSheetId="69">#REF!</definedName>
    <definedName name="__ERA11" localSheetId="73">#REF!</definedName>
    <definedName name="__ERA11" localSheetId="68">#REF!</definedName>
    <definedName name="__ERA11" localSheetId="72">#REF!</definedName>
    <definedName name="__ERA11" localSheetId="67">#REF!</definedName>
    <definedName name="__ERA11" localSheetId="71">#REF!</definedName>
    <definedName name="__ERA11" localSheetId="66">#REF!</definedName>
    <definedName name="__ERA11" localSheetId="22">#REF!</definedName>
    <definedName name="__ERA11" localSheetId="0">#REF!</definedName>
    <definedName name="__ERA11" localSheetId="9">#REF!</definedName>
    <definedName name="__ERA11" localSheetId="16">#REF!</definedName>
    <definedName name="__ERA11" localSheetId="21">#REF!</definedName>
    <definedName name="__ERA11" localSheetId="1">#REF!</definedName>
    <definedName name="__ERA11" localSheetId="83">#REF!</definedName>
    <definedName name="__ERA11" localSheetId="5">#REF!</definedName>
    <definedName name="__ERA11">#REF!</definedName>
    <definedName name="__ERA2" localSheetId="90">#REF!</definedName>
    <definedName name="__ERA2" localSheetId="55">#REF!</definedName>
    <definedName name="__ERA2" localSheetId="58">#REF!</definedName>
    <definedName name="__ERA2" localSheetId="59">#REF!</definedName>
    <definedName name="__ERA2" localSheetId="60">#REF!</definedName>
    <definedName name="__ERA2" localSheetId="61">#REF!</definedName>
    <definedName name="__ERA2" localSheetId="31">#REF!</definedName>
    <definedName name="__ERA2" localSheetId="62">#REF!</definedName>
    <definedName name="__ERA2" localSheetId="70">#REF!</definedName>
    <definedName name="__ERA2" localSheetId="65">#REF!</definedName>
    <definedName name="__ERA2" localSheetId="82">#REF!</definedName>
    <definedName name="__ERA2" localSheetId="34">#REF!</definedName>
    <definedName name="__ERA2" localSheetId="35">#REF!</definedName>
    <definedName name="__ERA2" localSheetId="37">#REF!</definedName>
    <definedName name="__ERA2" localSheetId="38">#REF!</definedName>
    <definedName name="__ERA2" localSheetId="74">#REF!</definedName>
    <definedName name="__ERA2" localSheetId="69">#REF!</definedName>
    <definedName name="__ERA2" localSheetId="73">#REF!</definedName>
    <definedName name="__ERA2" localSheetId="68">#REF!</definedName>
    <definedName name="__ERA2" localSheetId="72">#REF!</definedName>
    <definedName name="__ERA2" localSheetId="67">#REF!</definedName>
    <definedName name="__ERA2" localSheetId="71">#REF!</definedName>
    <definedName name="__ERA2" localSheetId="66">#REF!</definedName>
    <definedName name="__ERA2" localSheetId="22">#REF!</definedName>
    <definedName name="__ERA2" localSheetId="9">#REF!</definedName>
    <definedName name="__ERA2" localSheetId="16">#REF!</definedName>
    <definedName name="__ERA2" localSheetId="21">#REF!</definedName>
    <definedName name="__ERA2" localSheetId="83">#REF!</definedName>
    <definedName name="__ERA2" localSheetId="5">#REF!</definedName>
    <definedName name="__ERA2">#REF!</definedName>
    <definedName name="__ERA3" localSheetId="90">#REF!</definedName>
    <definedName name="__ERA3" localSheetId="55">#REF!</definedName>
    <definedName name="__ERA3" localSheetId="58">#REF!</definedName>
    <definedName name="__ERA3" localSheetId="59">#REF!</definedName>
    <definedName name="__ERA3" localSheetId="60">#REF!</definedName>
    <definedName name="__ERA3" localSheetId="61">#REF!</definedName>
    <definedName name="__ERA3" localSheetId="31">#REF!</definedName>
    <definedName name="__ERA3" localSheetId="62">#REF!</definedName>
    <definedName name="__ERA3" localSheetId="70">#REF!</definedName>
    <definedName name="__ERA3" localSheetId="65">#REF!</definedName>
    <definedName name="__ERA3" localSheetId="82">#REF!</definedName>
    <definedName name="__ERA3" localSheetId="34">#REF!</definedName>
    <definedName name="__ERA3" localSheetId="35">#REF!</definedName>
    <definedName name="__ERA3" localSheetId="37">#REF!</definedName>
    <definedName name="__ERA3" localSheetId="38">#REF!</definedName>
    <definedName name="__ERA3" localSheetId="74">#REF!</definedName>
    <definedName name="__ERA3" localSheetId="69">#REF!</definedName>
    <definedName name="__ERA3" localSheetId="73">#REF!</definedName>
    <definedName name="__ERA3" localSheetId="68">#REF!</definedName>
    <definedName name="__ERA3" localSheetId="72">#REF!</definedName>
    <definedName name="__ERA3" localSheetId="67">#REF!</definedName>
    <definedName name="__ERA3" localSheetId="71">#REF!</definedName>
    <definedName name="__ERA3" localSheetId="66">#REF!</definedName>
    <definedName name="__ERA3" localSheetId="22">#REF!</definedName>
    <definedName name="__ERA3" localSheetId="9">#REF!</definedName>
    <definedName name="__ERA3" localSheetId="16">#REF!</definedName>
    <definedName name="__ERA3" localSheetId="21">#REF!</definedName>
    <definedName name="__ERA3" localSheetId="83">#REF!</definedName>
    <definedName name="__ERA3" localSheetId="5">#REF!</definedName>
    <definedName name="__ERA3">#REF!</definedName>
    <definedName name="__ERA4">[3]Below_Earth!$H$12</definedName>
    <definedName name="__ERA5" localSheetId="90">#REF!</definedName>
    <definedName name="__ERA5" localSheetId="55">#REF!</definedName>
    <definedName name="__ERA5" localSheetId="58">#REF!</definedName>
    <definedName name="__ERA5" localSheetId="59">#REF!</definedName>
    <definedName name="__ERA5" localSheetId="60">#REF!</definedName>
    <definedName name="__ERA5" localSheetId="61">#REF!</definedName>
    <definedName name="__ERA5" localSheetId="31">#REF!</definedName>
    <definedName name="__ERA5" localSheetId="62">#REF!</definedName>
    <definedName name="__ERA5" localSheetId="70">#REF!</definedName>
    <definedName name="__ERA5" localSheetId="65">#REF!</definedName>
    <definedName name="__ERA5" localSheetId="82">#REF!</definedName>
    <definedName name="__ERA5" localSheetId="34">#REF!</definedName>
    <definedName name="__ERA5" localSheetId="35">#REF!</definedName>
    <definedName name="__ERA5" localSheetId="37">#REF!</definedName>
    <definedName name="__ERA5" localSheetId="38">#REF!</definedName>
    <definedName name="__ERA5" localSheetId="74">#REF!</definedName>
    <definedName name="__ERA5" localSheetId="69">#REF!</definedName>
    <definedName name="__ERA5" localSheetId="73">#REF!</definedName>
    <definedName name="__ERA5" localSheetId="68">#REF!</definedName>
    <definedName name="__ERA5" localSheetId="72">#REF!</definedName>
    <definedName name="__ERA5" localSheetId="67">#REF!</definedName>
    <definedName name="__ERA5" localSheetId="71">#REF!</definedName>
    <definedName name="__ERA5" localSheetId="66">#REF!</definedName>
    <definedName name="__ERA5" localSheetId="22">#REF!</definedName>
    <definedName name="__ERA5" localSheetId="0">#REF!</definedName>
    <definedName name="__ERA5" localSheetId="9">#REF!</definedName>
    <definedName name="__ERA5" localSheetId="14">#REF!</definedName>
    <definedName name="__ERA5" localSheetId="16">#REF!</definedName>
    <definedName name="__ERA5" localSheetId="21">#REF!</definedName>
    <definedName name="__ERA5" localSheetId="1">#REF!</definedName>
    <definedName name="__ERA5" localSheetId="83">#REF!</definedName>
    <definedName name="__ERA5" localSheetId="5">#REF!</definedName>
    <definedName name="__ERA5">#REF!</definedName>
    <definedName name="__ERA6" localSheetId="70">[4]DATA!#REF!</definedName>
    <definedName name="__ERA6" localSheetId="65">[4]DATA!#REF!</definedName>
    <definedName name="__ERA6" localSheetId="34">[4]DATA!#REF!</definedName>
    <definedName name="__ERA6" localSheetId="35">[4]DATA!#REF!</definedName>
    <definedName name="__ERA6" localSheetId="37">[4]DATA!#REF!</definedName>
    <definedName name="__ERA6" localSheetId="38">[4]DATA!#REF!</definedName>
    <definedName name="__ERA6" localSheetId="74">[4]DATA!#REF!</definedName>
    <definedName name="__ERA6" localSheetId="69">[4]DATA!#REF!</definedName>
    <definedName name="__ERA6" localSheetId="73">[4]DATA!#REF!</definedName>
    <definedName name="__ERA6" localSheetId="68">[4]DATA!#REF!</definedName>
    <definedName name="__ERA6" localSheetId="72">[4]DATA!#REF!</definedName>
    <definedName name="__ERA6" localSheetId="67">[4]DATA!#REF!</definedName>
    <definedName name="__ERA6" localSheetId="71">[4]DATA!#REF!</definedName>
    <definedName name="__ERA6" localSheetId="66">[4]DATA!#REF!</definedName>
    <definedName name="__ERA6" localSheetId="22">[4]DATA!#REF!</definedName>
    <definedName name="__ERA6" localSheetId="0">[4]DATA!#REF!</definedName>
    <definedName name="__ERA6" localSheetId="9">[4]DATA!#REF!</definedName>
    <definedName name="__ERA6" localSheetId="14">[4]DATA!#REF!</definedName>
    <definedName name="__ERA6" localSheetId="16">[4]DATA!#REF!</definedName>
    <definedName name="__ERA6" localSheetId="21">[4]DATA!#REF!</definedName>
    <definedName name="__ERA6" localSheetId="1">[4]DATA!#REF!</definedName>
    <definedName name="__ERA6" localSheetId="5">[4]DATA!#REF!</definedName>
    <definedName name="__ERA6">[4]DATA!#REF!</definedName>
    <definedName name="__ERA7" localSheetId="70">[4]DATA!#REF!</definedName>
    <definedName name="__ERA7" localSheetId="65">[4]DATA!#REF!</definedName>
    <definedName name="__ERA7" localSheetId="34">[4]DATA!#REF!</definedName>
    <definedName name="__ERA7" localSheetId="35">[4]DATA!#REF!</definedName>
    <definedName name="__ERA7" localSheetId="37">[4]DATA!#REF!</definedName>
    <definedName name="__ERA7" localSheetId="38">[4]DATA!#REF!</definedName>
    <definedName name="__ERA7" localSheetId="74">[4]DATA!#REF!</definedName>
    <definedName name="__ERA7" localSheetId="69">[4]DATA!#REF!</definedName>
    <definedName name="__ERA7" localSheetId="73">[4]DATA!#REF!</definedName>
    <definedName name="__ERA7" localSheetId="68">[4]DATA!#REF!</definedName>
    <definedName name="__ERA7" localSheetId="72">[4]DATA!#REF!</definedName>
    <definedName name="__ERA7" localSheetId="67">[4]DATA!#REF!</definedName>
    <definedName name="__ERA7" localSheetId="71">[4]DATA!#REF!</definedName>
    <definedName name="__ERA7" localSheetId="66">[4]DATA!#REF!</definedName>
    <definedName name="__ERA7" localSheetId="22">[4]DATA!#REF!</definedName>
    <definedName name="__ERA7" localSheetId="0">[4]DATA!#REF!</definedName>
    <definedName name="__ERA7" localSheetId="9">[4]DATA!#REF!</definedName>
    <definedName name="__ERA7" localSheetId="16">[4]DATA!#REF!</definedName>
    <definedName name="__ERA7" localSheetId="21">[4]DATA!#REF!</definedName>
    <definedName name="__ERA7" localSheetId="1">[4]DATA!#REF!</definedName>
    <definedName name="__ERA7" localSheetId="5">[4]DATA!#REF!</definedName>
    <definedName name="__ERA7">[4]DATA!#REF!</definedName>
    <definedName name="__ERA8" localSheetId="34">[4]DATA!#REF!</definedName>
    <definedName name="__ERA8" localSheetId="35">[4]DATA!#REF!</definedName>
    <definedName name="__ERA8" localSheetId="37">[4]DATA!#REF!</definedName>
    <definedName name="__ERA8" localSheetId="38">[4]DATA!#REF!</definedName>
    <definedName name="__ERA8" localSheetId="22">[4]DATA!#REF!</definedName>
    <definedName name="__ERA8" localSheetId="9">[4]DATA!#REF!</definedName>
    <definedName name="__ERA8" localSheetId="16">[4]DATA!#REF!</definedName>
    <definedName name="__ERA8" localSheetId="21">[4]DATA!#REF!</definedName>
    <definedName name="__ERA8" localSheetId="5">[4]DATA!#REF!</definedName>
    <definedName name="__ERA8">[4]DATA!#REF!</definedName>
    <definedName name="__ERA9" localSheetId="90">#REF!</definedName>
    <definedName name="__ERA9" localSheetId="55">#REF!</definedName>
    <definedName name="__ERA9" localSheetId="58">#REF!</definedName>
    <definedName name="__ERA9" localSheetId="59">#REF!</definedName>
    <definedName name="__ERA9" localSheetId="60">#REF!</definedName>
    <definedName name="__ERA9" localSheetId="61">#REF!</definedName>
    <definedName name="__ERA9" localSheetId="31">#REF!</definedName>
    <definedName name="__ERA9" localSheetId="62">#REF!</definedName>
    <definedName name="__ERA9" localSheetId="70">#REF!</definedName>
    <definedName name="__ERA9" localSheetId="65">#REF!</definedName>
    <definedName name="__ERA9" localSheetId="82">#REF!</definedName>
    <definedName name="__ERA9" localSheetId="34">#REF!</definedName>
    <definedName name="__ERA9" localSheetId="35">#REF!</definedName>
    <definedName name="__ERA9" localSheetId="37">#REF!</definedName>
    <definedName name="__ERA9" localSheetId="38">#REF!</definedName>
    <definedName name="__ERA9" localSheetId="74">#REF!</definedName>
    <definedName name="__ERA9" localSheetId="69">#REF!</definedName>
    <definedName name="__ERA9" localSheetId="73">#REF!</definedName>
    <definedName name="__ERA9" localSheetId="68">#REF!</definedName>
    <definedName name="__ERA9" localSheetId="72">#REF!</definedName>
    <definedName name="__ERA9" localSheetId="67">#REF!</definedName>
    <definedName name="__ERA9" localSheetId="71">#REF!</definedName>
    <definedName name="__ERA9" localSheetId="66">#REF!</definedName>
    <definedName name="__ERA9" localSheetId="22">#REF!</definedName>
    <definedName name="__ERA9" localSheetId="0">#REF!</definedName>
    <definedName name="__ERA9" localSheetId="9">#REF!</definedName>
    <definedName name="__ERA9" localSheetId="14">#REF!</definedName>
    <definedName name="__ERA9" localSheetId="16">#REF!</definedName>
    <definedName name="__ERA9" localSheetId="21">#REF!</definedName>
    <definedName name="__ERA9" localSheetId="1">#REF!</definedName>
    <definedName name="__ERA9" localSheetId="83">#REF!</definedName>
    <definedName name="__ERA9" localSheetId="5">#REF!</definedName>
    <definedName name="__ERA9">#REF!</definedName>
    <definedName name="__HED1" localSheetId="90">#REF!</definedName>
    <definedName name="__HED1" localSheetId="55">#REF!</definedName>
    <definedName name="__HED1" localSheetId="58">#REF!</definedName>
    <definedName name="__HED1" localSheetId="59">#REF!</definedName>
    <definedName name="__HED1" localSheetId="60">#REF!</definedName>
    <definedName name="__HED1" localSheetId="61">#REF!</definedName>
    <definedName name="__HED1" localSheetId="31">#REF!</definedName>
    <definedName name="__HED1" localSheetId="62">#REF!</definedName>
    <definedName name="__HED1" localSheetId="70">#REF!</definedName>
    <definedName name="__HED1" localSheetId="65">#REF!</definedName>
    <definedName name="__HED1" localSheetId="82">#REF!</definedName>
    <definedName name="__HED1" localSheetId="34">#REF!</definedName>
    <definedName name="__HED1" localSheetId="35">#REF!</definedName>
    <definedName name="__HED1" localSheetId="37">#REF!</definedName>
    <definedName name="__HED1" localSheetId="38">#REF!</definedName>
    <definedName name="__HED1" localSheetId="74">#REF!</definedName>
    <definedName name="__HED1" localSheetId="69">#REF!</definedName>
    <definedName name="__HED1" localSheetId="73">#REF!</definedName>
    <definedName name="__HED1" localSheetId="68">#REF!</definedName>
    <definedName name="__HED1" localSheetId="72">#REF!</definedName>
    <definedName name="__HED1" localSheetId="67">#REF!</definedName>
    <definedName name="__HED1" localSheetId="71">#REF!</definedName>
    <definedName name="__HED1" localSheetId="66">#REF!</definedName>
    <definedName name="__HED1" localSheetId="22">#REF!</definedName>
    <definedName name="__HED1" localSheetId="0">#REF!</definedName>
    <definedName name="__HED1" localSheetId="9">#REF!</definedName>
    <definedName name="__HED1" localSheetId="16">#REF!</definedName>
    <definedName name="__HED1" localSheetId="21">#REF!</definedName>
    <definedName name="__HED1" localSheetId="1">#REF!</definedName>
    <definedName name="__HED1" localSheetId="83">#REF!</definedName>
    <definedName name="__HED1" localSheetId="5">#REF!</definedName>
    <definedName name="__HED1">#REF!</definedName>
    <definedName name="__HED2" localSheetId="90">#REF!</definedName>
    <definedName name="__HED2" localSheetId="55">#REF!</definedName>
    <definedName name="__HED2" localSheetId="58">#REF!</definedName>
    <definedName name="__HED2" localSheetId="59">#REF!</definedName>
    <definedName name="__HED2" localSheetId="60">#REF!</definedName>
    <definedName name="__HED2" localSheetId="61">#REF!</definedName>
    <definedName name="__HED2" localSheetId="31">#REF!</definedName>
    <definedName name="__HED2" localSheetId="62">#REF!</definedName>
    <definedName name="__HED2" localSheetId="70">#REF!</definedName>
    <definedName name="__HED2" localSheetId="65">#REF!</definedName>
    <definedName name="__HED2" localSheetId="82">#REF!</definedName>
    <definedName name="__HED2" localSheetId="34">#REF!</definedName>
    <definedName name="__HED2" localSheetId="35">#REF!</definedName>
    <definedName name="__HED2" localSheetId="37">#REF!</definedName>
    <definedName name="__HED2" localSheetId="38">#REF!</definedName>
    <definedName name="__HED2" localSheetId="74">#REF!</definedName>
    <definedName name="__HED2" localSheetId="69">#REF!</definedName>
    <definedName name="__HED2" localSheetId="73">#REF!</definedName>
    <definedName name="__HED2" localSheetId="68">#REF!</definedName>
    <definedName name="__HED2" localSheetId="72">#REF!</definedName>
    <definedName name="__HED2" localSheetId="67">#REF!</definedName>
    <definedName name="__HED2" localSheetId="71">#REF!</definedName>
    <definedName name="__HED2" localSheetId="66">#REF!</definedName>
    <definedName name="__HED2" localSheetId="22">#REF!</definedName>
    <definedName name="__HED2" localSheetId="0">#REF!</definedName>
    <definedName name="__HED2" localSheetId="9">#REF!</definedName>
    <definedName name="__HED2" localSheetId="16">#REF!</definedName>
    <definedName name="__HED2" localSheetId="21">#REF!</definedName>
    <definedName name="__HED2" localSheetId="1">#REF!</definedName>
    <definedName name="__HED2" localSheetId="83">#REF!</definedName>
    <definedName name="__HED2" localSheetId="5">#REF!</definedName>
    <definedName name="__HED2">#REF!</definedName>
    <definedName name="__Ki1" localSheetId="55">#REF!</definedName>
    <definedName name="__Ki1" localSheetId="58">#REF!</definedName>
    <definedName name="__Ki1" localSheetId="59">#REF!</definedName>
    <definedName name="__Ki1" localSheetId="60">#REF!</definedName>
    <definedName name="__Ki1" localSheetId="61">#REF!</definedName>
    <definedName name="__Ki1" localSheetId="62">#REF!</definedName>
    <definedName name="__Ki1" localSheetId="70">#REF!</definedName>
    <definedName name="__Ki1" localSheetId="65">#REF!</definedName>
    <definedName name="__Ki1" localSheetId="34">#REF!</definedName>
    <definedName name="__Ki1" localSheetId="35">#REF!</definedName>
    <definedName name="__Ki1" localSheetId="37">#REF!</definedName>
    <definedName name="__Ki1" localSheetId="38">#REF!</definedName>
    <definedName name="__Ki1" localSheetId="74">#REF!</definedName>
    <definedName name="__Ki1" localSheetId="69">#REF!</definedName>
    <definedName name="__Ki1" localSheetId="73">#REF!</definedName>
    <definedName name="__Ki1" localSheetId="68">#REF!</definedName>
    <definedName name="__Ki1" localSheetId="72">#REF!</definedName>
    <definedName name="__Ki1" localSheetId="67">#REF!</definedName>
    <definedName name="__Ki1" localSheetId="71">#REF!</definedName>
    <definedName name="__Ki1" localSheetId="66">#REF!</definedName>
    <definedName name="__Ki1" localSheetId="22">#REF!</definedName>
    <definedName name="__Ki1" localSheetId="9">#REF!</definedName>
    <definedName name="__Ki1" localSheetId="16">#REF!</definedName>
    <definedName name="__Ki1" localSheetId="21">#REF!</definedName>
    <definedName name="__Ki1" localSheetId="5">#REF!</definedName>
    <definedName name="__Ki1">#REF!</definedName>
    <definedName name="__Ki2" localSheetId="55">#REF!</definedName>
    <definedName name="__Ki2" localSheetId="58">#REF!</definedName>
    <definedName name="__Ki2" localSheetId="59">#REF!</definedName>
    <definedName name="__Ki2" localSheetId="60">#REF!</definedName>
    <definedName name="__Ki2" localSheetId="61">#REF!</definedName>
    <definedName name="__Ki2" localSheetId="62">#REF!</definedName>
    <definedName name="__Ki2" localSheetId="70">#REF!</definedName>
    <definedName name="__Ki2" localSheetId="65">#REF!</definedName>
    <definedName name="__Ki2" localSheetId="34">#REF!</definedName>
    <definedName name="__Ki2" localSheetId="35">#REF!</definedName>
    <definedName name="__Ki2" localSheetId="37">#REF!</definedName>
    <definedName name="__Ki2" localSheetId="38">#REF!</definedName>
    <definedName name="__Ki2" localSheetId="74">#REF!</definedName>
    <definedName name="__Ki2" localSheetId="69">#REF!</definedName>
    <definedName name="__Ki2" localSheetId="73">#REF!</definedName>
    <definedName name="__Ki2" localSheetId="68">#REF!</definedName>
    <definedName name="__Ki2" localSheetId="72">#REF!</definedName>
    <definedName name="__Ki2" localSheetId="67">#REF!</definedName>
    <definedName name="__Ki2" localSheetId="71">#REF!</definedName>
    <definedName name="__Ki2" localSheetId="66">#REF!</definedName>
    <definedName name="__Ki2" localSheetId="22">#REF!</definedName>
    <definedName name="__Ki2" localSheetId="9">#REF!</definedName>
    <definedName name="__Ki2" localSheetId="16">#REF!</definedName>
    <definedName name="__Ki2" localSheetId="21">#REF!</definedName>
    <definedName name="__Ki2" localSheetId="5">#REF!</definedName>
    <definedName name="__Ki2">#REF!</definedName>
    <definedName name="__RA1">'[7]B-W 25.0 (1-10)'!$B$52</definedName>
    <definedName name="__RL2" localSheetId="55">#REF!</definedName>
    <definedName name="__RL2" localSheetId="58">#REF!</definedName>
    <definedName name="__RL2" localSheetId="59">#REF!</definedName>
    <definedName name="__RL2" localSheetId="60">#REF!</definedName>
    <definedName name="__RL2" localSheetId="61">#REF!</definedName>
    <definedName name="__RL2" localSheetId="62">#REF!</definedName>
    <definedName name="__RL2" localSheetId="70">#REF!</definedName>
    <definedName name="__RL2" localSheetId="65">#REF!</definedName>
    <definedName name="__RL2" localSheetId="34">#REF!</definedName>
    <definedName name="__RL2" localSheetId="35">#REF!</definedName>
    <definedName name="__RL2" localSheetId="37">#REF!</definedName>
    <definedName name="__RL2" localSheetId="38">#REF!</definedName>
    <definedName name="__RL2" localSheetId="74">#REF!</definedName>
    <definedName name="__RL2" localSheetId="69">#REF!</definedName>
    <definedName name="__RL2" localSheetId="73">#REF!</definedName>
    <definedName name="__RL2" localSheetId="68">#REF!</definedName>
    <definedName name="__RL2" localSheetId="72">#REF!</definedName>
    <definedName name="__RL2" localSheetId="67">#REF!</definedName>
    <definedName name="__RL2" localSheetId="71">#REF!</definedName>
    <definedName name="__RL2" localSheetId="66">#REF!</definedName>
    <definedName name="__RL2" localSheetId="22">#REF!</definedName>
    <definedName name="__RL2" localSheetId="0">#REF!</definedName>
    <definedName name="__RL2" localSheetId="9">#REF!</definedName>
    <definedName name="__RL2" localSheetId="14">#REF!</definedName>
    <definedName name="__RL2" localSheetId="16">#REF!</definedName>
    <definedName name="__RL2" localSheetId="21">#REF!</definedName>
    <definedName name="__RL2" localSheetId="1">#REF!</definedName>
    <definedName name="__RL2" localSheetId="5">#REF!</definedName>
    <definedName name="__RL2">#REF!</definedName>
    <definedName name="__SCN6" localSheetId="55">#REF!</definedName>
    <definedName name="__SCN6" localSheetId="58">#REF!</definedName>
    <definedName name="__SCN6" localSheetId="59">#REF!</definedName>
    <definedName name="__SCN6" localSheetId="60">#REF!</definedName>
    <definedName name="__SCN6" localSheetId="61">#REF!</definedName>
    <definedName name="__SCN6" localSheetId="62">#REF!</definedName>
    <definedName name="__SCN6" localSheetId="70">#REF!</definedName>
    <definedName name="__SCN6" localSheetId="65">#REF!</definedName>
    <definedName name="__SCN6" localSheetId="34">#REF!</definedName>
    <definedName name="__SCN6" localSheetId="35">#REF!</definedName>
    <definedName name="__SCN6" localSheetId="37">#REF!</definedName>
    <definedName name="__SCN6" localSheetId="38">#REF!</definedName>
    <definedName name="__SCN6" localSheetId="74">#REF!</definedName>
    <definedName name="__SCN6" localSheetId="69">#REF!</definedName>
    <definedName name="__SCN6" localSheetId="73">#REF!</definedName>
    <definedName name="__SCN6" localSheetId="68">#REF!</definedName>
    <definedName name="__SCN6" localSheetId="72">#REF!</definedName>
    <definedName name="__SCN6" localSheetId="67">#REF!</definedName>
    <definedName name="__SCN6" localSheetId="71">#REF!</definedName>
    <definedName name="__SCN6" localSheetId="66">#REF!</definedName>
    <definedName name="__SCN6" localSheetId="22">#REF!</definedName>
    <definedName name="__SCN6" localSheetId="0">#REF!</definedName>
    <definedName name="__SCN6" localSheetId="9">#REF!</definedName>
    <definedName name="__SCN6" localSheetId="16">#REF!</definedName>
    <definedName name="__SCN6" localSheetId="21">#REF!</definedName>
    <definedName name="__SCN6" localSheetId="1">#REF!</definedName>
    <definedName name="__SCN6" localSheetId="5">#REF!</definedName>
    <definedName name="__SCN6">#REF!</definedName>
    <definedName name="__SE1" localSheetId="55">#REF!</definedName>
    <definedName name="__SE1" localSheetId="58">#REF!</definedName>
    <definedName name="__SE1" localSheetId="59">#REF!</definedName>
    <definedName name="__SE1" localSheetId="60">#REF!</definedName>
    <definedName name="__SE1" localSheetId="61">#REF!</definedName>
    <definedName name="__SE1" localSheetId="62">#REF!</definedName>
    <definedName name="__SE1" localSheetId="70">#REF!</definedName>
    <definedName name="__SE1" localSheetId="65">#REF!</definedName>
    <definedName name="__SE1" localSheetId="34">#REF!</definedName>
    <definedName name="__SE1" localSheetId="35">#REF!</definedName>
    <definedName name="__SE1" localSheetId="37">#REF!</definedName>
    <definedName name="__SE1" localSheetId="38">#REF!</definedName>
    <definedName name="__SE1" localSheetId="74">#REF!</definedName>
    <definedName name="__SE1" localSheetId="69">#REF!</definedName>
    <definedName name="__SE1" localSheetId="73">#REF!</definedName>
    <definedName name="__SE1" localSheetId="68">#REF!</definedName>
    <definedName name="__SE1" localSheetId="72">#REF!</definedName>
    <definedName name="__SE1" localSheetId="67">#REF!</definedName>
    <definedName name="__SE1" localSheetId="71">#REF!</definedName>
    <definedName name="__SE1" localSheetId="66">#REF!</definedName>
    <definedName name="__SE1" localSheetId="22">#REF!</definedName>
    <definedName name="__SE1" localSheetId="0">#REF!</definedName>
    <definedName name="__SE1" localSheetId="9">#REF!</definedName>
    <definedName name="__SE1" localSheetId="16">#REF!</definedName>
    <definedName name="__SE1" localSheetId="21">#REF!</definedName>
    <definedName name="__SE1" localSheetId="1">#REF!</definedName>
    <definedName name="__SE1" localSheetId="5">#REF!</definedName>
    <definedName name="__SE1">#REF!</definedName>
    <definedName name="__SET1" localSheetId="55">#REF!</definedName>
    <definedName name="__SET1" localSheetId="58">#REF!</definedName>
    <definedName name="__SET1" localSheetId="59">#REF!</definedName>
    <definedName name="__SET1" localSheetId="60">#REF!</definedName>
    <definedName name="__SET1" localSheetId="61">#REF!</definedName>
    <definedName name="__SET1" localSheetId="62">#REF!</definedName>
    <definedName name="__SET1" localSheetId="70">#REF!</definedName>
    <definedName name="__SET1" localSheetId="65">#REF!</definedName>
    <definedName name="__SET1" localSheetId="34">#REF!</definedName>
    <definedName name="__SET1" localSheetId="35">#REF!</definedName>
    <definedName name="__SET1" localSheetId="37">#REF!</definedName>
    <definedName name="__SET1" localSheetId="38">#REF!</definedName>
    <definedName name="__SET1" localSheetId="74">#REF!</definedName>
    <definedName name="__SET1" localSheetId="69">#REF!</definedName>
    <definedName name="__SET1" localSheetId="73">#REF!</definedName>
    <definedName name="__SET1" localSheetId="68">#REF!</definedName>
    <definedName name="__SET1" localSheetId="72">#REF!</definedName>
    <definedName name="__SET1" localSheetId="67">#REF!</definedName>
    <definedName name="__SET1" localSheetId="71">#REF!</definedName>
    <definedName name="__SET1" localSheetId="66">#REF!</definedName>
    <definedName name="__SET1" localSheetId="22">#REF!</definedName>
    <definedName name="__SET1" localSheetId="9">#REF!</definedName>
    <definedName name="__SET1" localSheetId="16">#REF!</definedName>
    <definedName name="__SET1" localSheetId="21">#REF!</definedName>
    <definedName name="__SET1" localSheetId="5">#REF!</definedName>
    <definedName name="__SET1">#REF!</definedName>
    <definedName name="__SET2" localSheetId="55">#REF!</definedName>
    <definedName name="__SET2" localSheetId="58">#REF!</definedName>
    <definedName name="__SET2" localSheetId="59">#REF!</definedName>
    <definedName name="__SET2" localSheetId="60">#REF!</definedName>
    <definedName name="__SET2" localSheetId="61">#REF!</definedName>
    <definedName name="__SET2" localSheetId="62">#REF!</definedName>
    <definedName name="__SET2" localSheetId="70">#REF!</definedName>
    <definedName name="__SET2" localSheetId="65">#REF!</definedName>
    <definedName name="__SET2" localSheetId="34">#REF!</definedName>
    <definedName name="__SET2" localSheetId="35">#REF!</definedName>
    <definedName name="__SET2" localSheetId="37">#REF!</definedName>
    <definedName name="__SET2" localSheetId="38">#REF!</definedName>
    <definedName name="__SET2" localSheetId="74">#REF!</definedName>
    <definedName name="__SET2" localSheetId="69">#REF!</definedName>
    <definedName name="__SET2" localSheetId="73">#REF!</definedName>
    <definedName name="__SET2" localSheetId="68">#REF!</definedName>
    <definedName name="__SET2" localSheetId="72">#REF!</definedName>
    <definedName name="__SET2" localSheetId="67">#REF!</definedName>
    <definedName name="__SET2" localSheetId="71">#REF!</definedName>
    <definedName name="__SET2" localSheetId="66">#REF!</definedName>
    <definedName name="__SET2" localSheetId="22">#REF!</definedName>
    <definedName name="__SET2" localSheetId="9">#REF!</definedName>
    <definedName name="__SET2" localSheetId="16">#REF!</definedName>
    <definedName name="__SET2" localSheetId="21">#REF!</definedName>
    <definedName name="__SET2" localSheetId="5">#REF!</definedName>
    <definedName name="__SET2">#REF!</definedName>
    <definedName name="__SET21" localSheetId="55">#REF!</definedName>
    <definedName name="__SET21" localSheetId="58">#REF!</definedName>
    <definedName name="__SET21" localSheetId="59">#REF!</definedName>
    <definedName name="__SET21" localSheetId="60">#REF!</definedName>
    <definedName name="__SET21" localSheetId="61">#REF!</definedName>
    <definedName name="__SET21" localSheetId="62">#REF!</definedName>
    <definedName name="__SET21" localSheetId="70">#REF!</definedName>
    <definedName name="__SET21" localSheetId="65">#REF!</definedName>
    <definedName name="__SET21" localSheetId="34">#REF!</definedName>
    <definedName name="__SET21" localSheetId="35">#REF!</definedName>
    <definedName name="__SET21" localSheetId="37">#REF!</definedName>
    <definedName name="__SET21" localSheetId="38">#REF!</definedName>
    <definedName name="__SET21" localSheetId="74">#REF!</definedName>
    <definedName name="__SET21" localSheetId="69">#REF!</definedName>
    <definedName name="__SET21" localSheetId="73">#REF!</definedName>
    <definedName name="__SET21" localSheetId="68">#REF!</definedName>
    <definedName name="__SET21" localSheetId="72">#REF!</definedName>
    <definedName name="__SET21" localSheetId="67">#REF!</definedName>
    <definedName name="__SET21" localSheetId="71">#REF!</definedName>
    <definedName name="__SET21" localSheetId="66">#REF!</definedName>
    <definedName name="__SET21" localSheetId="22">#REF!</definedName>
    <definedName name="__SET21" localSheetId="9">#REF!</definedName>
    <definedName name="__SET21" localSheetId="16">#REF!</definedName>
    <definedName name="__SET21" localSheetId="21">#REF!</definedName>
    <definedName name="__SET21" localSheetId="5">#REF!</definedName>
    <definedName name="__SET21">#REF!</definedName>
    <definedName name="__SI1" localSheetId="55">#REF!</definedName>
    <definedName name="__SI1" localSheetId="58">#REF!</definedName>
    <definedName name="__SI1" localSheetId="59">#REF!</definedName>
    <definedName name="__SI1" localSheetId="60">#REF!</definedName>
    <definedName name="__SI1" localSheetId="61">#REF!</definedName>
    <definedName name="__SI1" localSheetId="62">#REF!</definedName>
    <definedName name="__SI1" localSheetId="70">#REF!</definedName>
    <definedName name="__SI1" localSheetId="65">#REF!</definedName>
    <definedName name="__SI1" localSheetId="34">#REF!</definedName>
    <definedName name="__SI1" localSheetId="35">#REF!</definedName>
    <definedName name="__SI1" localSheetId="37">#REF!</definedName>
    <definedName name="__SI1" localSheetId="38">#REF!</definedName>
    <definedName name="__SI1" localSheetId="74">#REF!</definedName>
    <definedName name="__SI1" localSheetId="69">#REF!</definedName>
    <definedName name="__SI1" localSheetId="73">#REF!</definedName>
    <definedName name="__SI1" localSheetId="68">#REF!</definedName>
    <definedName name="__SI1" localSheetId="72">#REF!</definedName>
    <definedName name="__SI1" localSheetId="67">#REF!</definedName>
    <definedName name="__SI1" localSheetId="71">#REF!</definedName>
    <definedName name="__SI1" localSheetId="66">#REF!</definedName>
    <definedName name="__SI1" localSheetId="22">#REF!</definedName>
    <definedName name="__SI1" localSheetId="9">#REF!</definedName>
    <definedName name="__SI1" localSheetId="16">#REF!</definedName>
    <definedName name="__SI1" localSheetId="21">#REF!</definedName>
    <definedName name="__SI1" localSheetId="5">#REF!</definedName>
    <definedName name="__SI1">#REF!</definedName>
    <definedName name="__TB2">'[6]SPT vs PHI'!$B$2:$C$65</definedName>
    <definedName name="__Tk1" localSheetId="55">#REF!</definedName>
    <definedName name="__Tk1" localSheetId="58">#REF!</definedName>
    <definedName name="__Tk1" localSheetId="59">#REF!</definedName>
    <definedName name="__Tk1" localSheetId="60">#REF!</definedName>
    <definedName name="__Tk1" localSheetId="61">#REF!</definedName>
    <definedName name="__Tk1" localSheetId="62">#REF!</definedName>
    <definedName name="__Tk1" localSheetId="70">#REF!</definedName>
    <definedName name="__Tk1" localSheetId="65">#REF!</definedName>
    <definedName name="__Tk1" localSheetId="34">#REF!</definedName>
    <definedName name="__Tk1" localSheetId="35">#REF!</definedName>
    <definedName name="__Tk1" localSheetId="37">#REF!</definedName>
    <definedName name="__Tk1" localSheetId="38">#REF!</definedName>
    <definedName name="__Tk1" localSheetId="74">#REF!</definedName>
    <definedName name="__Tk1" localSheetId="69">#REF!</definedName>
    <definedName name="__Tk1" localSheetId="73">#REF!</definedName>
    <definedName name="__Tk1" localSheetId="68">#REF!</definedName>
    <definedName name="__Tk1" localSheetId="72">#REF!</definedName>
    <definedName name="__Tk1" localSheetId="67">#REF!</definedName>
    <definedName name="__Tk1" localSheetId="71">#REF!</definedName>
    <definedName name="__Tk1" localSheetId="66">#REF!</definedName>
    <definedName name="__Tk1" localSheetId="22">#REF!</definedName>
    <definedName name="__Tk1" localSheetId="0">#REF!</definedName>
    <definedName name="__Tk1" localSheetId="9">#REF!</definedName>
    <definedName name="__Tk1" localSheetId="14">#REF!</definedName>
    <definedName name="__Tk1" localSheetId="16">#REF!</definedName>
    <definedName name="__Tk1" localSheetId="21">#REF!</definedName>
    <definedName name="__Tk1" localSheetId="1">#REF!</definedName>
    <definedName name="__Tk1" localSheetId="5">#REF!</definedName>
    <definedName name="__Tk1">#REF!</definedName>
    <definedName name="__Tkl1" localSheetId="55">#REF!</definedName>
    <definedName name="__Tkl1" localSheetId="58">#REF!</definedName>
    <definedName name="__Tkl1" localSheetId="59">#REF!</definedName>
    <definedName name="__Tkl1" localSheetId="60">#REF!</definedName>
    <definedName name="__Tkl1" localSheetId="61">#REF!</definedName>
    <definedName name="__Tkl1" localSheetId="62">#REF!</definedName>
    <definedName name="__Tkl1" localSheetId="70">#REF!</definedName>
    <definedName name="__Tkl1" localSheetId="65">#REF!</definedName>
    <definedName name="__Tkl1" localSheetId="34">#REF!</definedName>
    <definedName name="__Tkl1" localSheetId="35">#REF!</definedName>
    <definedName name="__Tkl1" localSheetId="37">#REF!</definedName>
    <definedName name="__Tkl1" localSheetId="38">#REF!</definedName>
    <definedName name="__Tkl1" localSheetId="74">#REF!</definedName>
    <definedName name="__Tkl1" localSheetId="69">#REF!</definedName>
    <definedName name="__Tkl1" localSheetId="73">#REF!</definedName>
    <definedName name="__Tkl1" localSheetId="68">#REF!</definedName>
    <definedName name="__Tkl1" localSheetId="72">#REF!</definedName>
    <definedName name="__Tkl1" localSheetId="67">#REF!</definedName>
    <definedName name="__Tkl1" localSheetId="71">#REF!</definedName>
    <definedName name="__Tkl1" localSheetId="66">#REF!</definedName>
    <definedName name="__Tkl1" localSheetId="22">#REF!</definedName>
    <definedName name="__Tkl1" localSheetId="0">#REF!</definedName>
    <definedName name="__Tkl1" localSheetId="9">#REF!</definedName>
    <definedName name="__Tkl1" localSheetId="16">#REF!</definedName>
    <definedName name="__Tkl1" localSheetId="21">#REF!</definedName>
    <definedName name="__Tkl1" localSheetId="1">#REF!</definedName>
    <definedName name="__Tkl1" localSheetId="5">#REF!</definedName>
    <definedName name="__Tkl1">#REF!</definedName>
    <definedName name="__TOT200" localSheetId="70">[5]det_est!#REF!</definedName>
    <definedName name="__TOT200" localSheetId="65">[5]det_est!#REF!</definedName>
    <definedName name="__TOT200" localSheetId="34">[5]det_est!#REF!</definedName>
    <definedName name="__TOT200" localSheetId="35">[5]det_est!#REF!</definedName>
    <definedName name="__TOT200" localSheetId="37">[5]det_est!#REF!</definedName>
    <definedName name="__TOT200" localSheetId="38">[5]det_est!#REF!</definedName>
    <definedName name="__TOT200" localSheetId="74">[5]det_est!#REF!</definedName>
    <definedName name="__TOT200" localSheetId="69">[5]det_est!#REF!</definedName>
    <definedName name="__TOT200" localSheetId="73">[5]det_est!#REF!</definedName>
    <definedName name="__TOT200" localSheetId="68">[5]det_est!#REF!</definedName>
    <definedName name="__TOT200" localSheetId="72">[5]det_est!#REF!</definedName>
    <definedName name="__TOT200" localSheetId="67">[5]det_est!#REF!</definedName>
    <definedName name="__TOT200" localSheetId="71">[5]det_est!#REF!</definedName>
    <definedName name="__TOT200" localSheetId="66">[5]det_est!#REF!</definedName>
    <definedName name="__TOT200" localSheetId="22">[5]det_est!#REF!</definedName>
    <definedName name="__TOT200" localSheetId="0">[5]det_est!#REF!</definedName>
    <definedName name="__TOT200" localSheetId="9">[5]det_est!#REF!</definedName>
    <definedName name="__TOT200" localSheetId="16">[5]det_est!#REF!</definedName>
    <definedName name="__TOT200" localSheetId="21">[5]det_est!#REF!</definedName>
    <definedName name="__TOT200" localSheetId="1">[5]det_est!#REF!</definedName>
    <definedName name="__TOT200" localSheetId="5">[5]det_est!#REF!</definedName>
    <definedName name="__TOT200">[5]det_est!#REF!</definedName>
    <definedName name="__TOT225" localSheetId="70">[5]det_est!#REF!</definedName>
    <definedName name="__TOT225" localSheetId="65">[5]det_est!#REF!</definedName>
    <definedName name="__TOT225" localSheetId="34">[5]det_est!#REF!</definedName>
    <definedName name="__TOT225" localSheetId="35">[5]det_est!#REF!</definedName>
    <definedName name="__TOT225" localSheetId="37">[5]det_est!#REF!</definedName>
    <definedName name="__TOT225" localSheetId="38">[5]det_est!#REF!</definedName>
    <definedName name="__TOT225" localSheetId="74">[5]det_est!#REF!</definedName>
    <definedName name="__TOT225" localSheetId="69">[5]det_est!#REF!</definedName>
    <definedName name="__TOT225" localSheetId="73">[5]det_est!#REF!</definedName>
    <definedName name="__TOT225" localSheetId="68">[5]det_est!#REF!</definedName>
    <definedName name="__TOT225" localSheetId="72">[5]det_est!#REF!</definedName>
    <definedName name="__TOT225" localSheetId="67">[5]det_est!#REF!</definedName>
    <definedName name="__TOT225" localSheetId="71">[5]det_est!#REF!</definedName>
    <definedName name="__TOT225" localSheetId="66">[5]det_est!#REF!</definedName>
    <definedName name="__TOT225" localSheetId="22">[5]det_est!#REF!</definedName>
    <definedName name="__TOT225" localSheetId="0">[5]det_est!#REF!</definedName>
    <definedName name="__TOT225" localSheetId="9">[5]det_est!#REF!</definedName>
    <definedName name="__TOT225" localSheetId="16">[5]det_est!#REF!</definedName>
    <definedName name="__TOT225" localSheetId="21">[5]det_est!#REF!</definedName>
    <definedName name="__TOT225" localSheetId="1">[5]det_est!#REF!</definedName>
    <definedName name="__TOT225" localSheetId="5">[5]det_est!#REF!</definedName>
    <definedName name="__TOT225">[5]det_est!#REF!</definedName>
    <definedName name="__TOT250" localSheetId="70">[5]det_est!#REF!</definedName>
    <definedName name="__TOT250" localSheetId="65">[5]det_est!#REF!</definedName>
    <definedName name="__TOT250" localSheetId="34">[5]det_est!#REF!</definedName>
    <definedName name="__TOT250" localSheetId="35">[5]det_est!#REF!</definedName>
    <definedName name="__TOT250" localSheetId="37">[5]det_est!#REF!</definedName>
    <definedName name="__TOT250" localSheetId="38">[5]det_est!#REF!</definedName>
    <definedName name="__TOT250" localSheetId="74">[5]det_est!#REF!</definedName>
    <definedName name="__TOT250" localSheetId="69">[5]det_est!#REF!</definedName>
    <definedName name="__TOT250" localSheetId="73">[5]det_est!#REF!</definedName>
    <definedName name="__TOT250" localSheetId="68">[5]det_est!#REF!</definedName>
    <definedName name="__TOT250" localSheetId="72">[5]det_est!#REF!</definedName>
    <definedName name="__TOT250" localSheetId="67">[5]det_est!#REF!</definedName>
    <definedName name="__TOT250" localSheetId="71">[5]det_est!#REF!</definedName>
    <definedName name="__TOT250" localSheetId="66">[5]det_est!#REF!</definedName>
    <definedName name="__TOT250" localSheetId="22">[5]det_est!#REF!</definedName>
    <definedName name="__TOT250" localSheetId="0">[5]det_est!#REF!</definedName>
    <definedName name="__TOT250" localSheetId="9">[5]det_est!#REF!</definedName>
    <definedName name="__TOT250" localSheetId="16">[5]det_est!#REF!</definedName>
    <definedName name="__TOT250" localSheetId="21">[5]det_est!#REF!</definedName>
    <definedName name="__TOT250" localSheetId="1">[5]det_est!#REF!</definedName>
    <definedName name="__TOT250">[5]det_est!#REF!</definedName>
    <definedName name="__TOT280" localSheetId="70">[5]det_est!#REF!</definedName>
    <definedName name="__TOT280" localSheetId="65">[5]det_est!#REF!</definedName>
    <definedName name="__TOT280" localSheetId="34">[5]det_est!#REF!</definedName>
    <definedName name="__TOT280" localSheetId="35">[5]det_est!#REF!</definedName>
    <definedName name="__TOT280" localSheetId="37">[5]det_est!#REF!</definedName>
    <definedName name="__TOT280" localSheetId="38">[5]det_est!#REF!</definedName>
    <definedName name="__TOT280" localSheetId="74">[5]det_est!#REF!</definedName>
    <definedName name="__TOT280" localSheetId="69">[5]det_est!#REF!</definedName>
    <definedName name="__TOT280" localSheetId="73">[5]det_est!#REF!</definedName>
    <definedName name="__TOT280" localSheetId="68">[5]det_est!#REF!</definedName>
    <definedName name="__TOT280" localSheetId="72">[5]det_est!#REF!</definedName>
    <definedName name="__TOT280" localSheetId="67">[5]det_est!#REF!</definedName>
    <definedName name="__TOT280" localSheetId="71">[5]det_est!#REF!</definedName>
    <definedName name="__TOT280" localSheetId="66">[5]det_est!#REF!</definedName>
    <definedName name="__TOT280" localSheetId="22">[5]det_est!#REF!</definedName>
    <definedName name="__TOT280" localSheetId="0">[5]det_est!#REF!</definedName>
    <definedName name="__TOT280" localSheetId="9">[5]det_est!#REF!</definedName>
    <definedName name="__TOT280" localSheetId="16">[5]det_est!#REF!</definedName>
    <definedName name="__TOT280" localSheetId="21">[5]det_est!#REF!</definedName>
    <definedName name="__TOT280" localSheetId="1">[5]det_est!#REF!</definedName>
    <definedName name="__TOT280">[5]det_est!#REF!</definedName>
    <definedName name="__TOT315" localSheetId="34">[5]det_est!#REF!</definedName>
    <definedName name="__TOT315" localSheetId="35">[5]det_est!#REF!</definedName>
    <definedName name="__TOT315" localSheetId="37">[5]det_est!#REF!</definedName>
    <definedName name="__TOT315" localSheetId="38">[5]det_est!#REF!</definedName>
    <definedName name="__TOT315" localSheetId="22">[5]det_est!#REF!</definedName>
    <definedName name="__TOT315" localSheetId="9">[5]det_est!#REF!</definedName>
    <definedName name="__TOT315" localSheetId="16">[5]det_est!#REF!</definedName>
    <definedName name="__TOT315" localSheetId="21">[5]det_est!#REF!</definedName>
    <definedName name="__TOT315">[5]det_est!#REF!</definedName>
    <definedName name="__TOT355" localSheetId="34">[5]det_est!#REF!</definedName>
    <definedName name="__TOT355" localSheetId="35">[5]det_est!#REF!</definedName>
    <definedName name="__TOT355" localSheetId="37">[5]det_est!#REF!</definedName>
    <definedName name="__TOT355" localSheetId="38">[5]det_est!#REF!</definedName>
    <definedName name="__TOT355" localSheetId="22">[5]det_est!#REF!</definedName>
    <definedName name="__TOT355" localSheetId="9">[5]det_est!#REF!</definedName>
    <definedName name="__TOT355" localSheetId="16">[5]det_est!#REF!</definedName>
    <definedName name="__TOT355" localSheetId="21">[5]det_est!#REF!</definedName>
    <definedName name="__TOT355">[5]det_est!#REF!</definedName>
    <definedName name="__xlnm.Print_Area" localSheetId="22">#REF!</definedName>
    <definedName name="__xlnm.Print_Area" localSheetId="0">#REF!</definedName>
    <definedName name="__xlnm.Print_Area" localSheetId="9">#REF!</definedName>
    <definedName name="__xlnm.Print_Area" localSheetId="14">#REF!</definedName>
    <definedName name="__xlnm.Print_Area" localSheetId="16">#REF!</definedName>
    <definedName name="__xlnm.Print_Area" localSheetId="21">#REF!</definedName>
    <definedName name="__xlnm.Print_Area" localSheetId="1">#REF!</definedName>
    <definedName name="__xlnm.Print_Area" localSheetId="5">#REF!</definedName>
    <definedName name="__xlnm.Print_Area">#REF!</definedName>
    <definedName name="__xlnm.Print_Area_1" localSheetId="22">#REF!</definedName>
    <definedName name="__xlnm.Print_Area_1" localSheetId="0">#REF!</definedName>
    <definedName name="__xlnm.Print_Area_1" localSheetId="9">#REF!</definedName>
    <definedName name="__xlnm.Print_Area_1" localSheetId="16">#REF!</definedName>
    <definedName name="__xlnm.Print_Area_1" localSheetId="21">#REF!</definedName>
    <definedName name="__xlnm.Print_Area_1" localSheetId="1">#REF!</definedName>
    <definedName name="__xlnm.Print_Area_1" localSheetId="5">#REF!</definedName>
    <definedName name="__xlnm.Print_Area_1">#REF!</definedName>
    <definedName name="__xlnm.Print_Area_10" localSheetId="22">#REF!</definedName>
    <definedName name="__xlnm.Print_Area_10" localSheetId="0">#REF!</definedName>
    <definedName name="__xlnm.Print_Area_10" localSheetId="9">#REF!</definedName>
    <definedName name="__xlnm.Print_Area_10" localSheetId="16">#REF!</definedName>
    <definedName name="__xlnm.Print_Area_10" localSheetId="21">#REF!</definedName>
    <definedName name="__xlnm.Print_Area_10" localSheetId="1">#REF!</definedName>
    <definedName name="__xlnm.Print_Area_10" localSheetId="5">#REF!</definedName>
    <definedName name="__xlnm.Print_Area_10">#REF!</definedName>
    <definedName name="__xlnm.Print_Area_2" localSheetId="22">#REF!</definedName>
    <definedName name="__xlnm.Print_Area_2" localSheetId="9">#REF!</definedName>
    <definedName name="__xlnm.Print_Area_2" localSheetId="16">#REF!</definedName>
    <definedName name="__xlnm.Print_Area_2" localSheetId="21">#REF!</definedName>
    <definedName name="__xlnm.Print_Area_2" localSheetId="5">#REF!</definedName>
    <definedName name="__xlnm.Print_Area_2">#REF!</definedName>
    <definedName name="__xlnm.Print_Area_3" localSheetId="22">#REF!</definedName>
    <definedName name="__xlnm.Print_Area_3" localSheetId="9">#REF!</definedName>
    <definedName name="__xlnm.Print_Area_3" localSheetId="16">#REF!</definedName>
    <definedName name="__xlnm.Print_Area_3" localSheetId="21">#REF!</definedName>
    <definedName name="__xlnm.Print_Area_3" localSheetId="5">#REF!</definedName>
    <definedName name="__xlnm.Print_Area_3">#REF!</definedName>
    <definedName name="__xlnm.Print_Area_4" localSheetId="22">#REF!</definedName>
    <definedName name="__xlnm.Print_Area_4" localSheetId="9">#REF!</definedName>
    <definedName name="__xlnm.Print_Area_4" localSheetId="16">#REF!</definedName>
    <definedName name="__xlnm.Print_Area_4" localSheetId="21">#REF!</definedName>
    <definedName name="__xlnm.Print_Area_4" localSheetId="5">#REF!</definedName>
    <definedName name="__xlnm.Print_Area_4">#REF!</definedName>
    <definedName name="__xlnm.Print_Area_5" localSheetId="22">#REF!</definedName>
    <definedName name="__xlnm.Print_Area_5" localSheetId="9">#REF!</definedName>
    <definedName name="__xlnm.Print_Area_5" localSheetId="16">#REF!</definedName>
    <definedName name="__xlnm.Print_Area_5" localSheetId="21">#REF!</definedName>
    <definedName name="__xlnm.Print_Area_5" localSheetId="5">#REF!</definedName>
    <definedName name="__xlnm.Print_Area_5">#REF!</definedName>
    <definedName name="__xlnm.Print_Area_6" localSheetId="22">#REF!</definedName>
    <definedName name="__xlnm.Print_Area_6" localSheetId="9">#REF!</definedName>
    <definedName name="__xlnm.Print_Area_6" localSheetId="16">#REF!</definedName>
    <definedName name="__xlnm.Print_Area_6" localSheetId="21">#REF!</definedName>
    <definedName name="__xlnm.Print_Area_6" localSheetId="5">#REF!</definedName>
    <definedName name="__xlnm.Print_Area_6">#REF!</definedName>
    <definedName name="__xlnm.Print_Area_9" localSheetId="22">#REF!</definedName>
    <definedName name="__xlnm.Print_Area_9" localSheetId="9">#REF!</definedName>
    <definedName name="__xlnm.Print_Area_9" localSheetId="16">#REF!</definedName>
    <definedName name="__xlnm.Print_Area_9" localSheetId="21">#REF!</definedName>
    <definedName name="__xlnm.Print_Area_9" localSheetId="5">#REF!</definedName>
    <definedName name="__xlnm.Print_Area_9">#REF!</definedName>
    <definedName name="__xlnm.Print_Titles_1" localSheetId="22">#REF!</definedName>
    <definedName name="__xlnm.Print_Titles_1" localSheetId="9">#REF!</definedName>
    <definedName name="__xlnm.Print_Titles_1" localSheetId="16">#REF!</definedName>
    <definedName name="__xlnm.Print_Titles_1" localSheetId="21">#REF!</definedName>
    <definedName name="__xlnm.Print_Titles_1" localSheetId="5">#REF!</definedName>
    <definedName name="__xlnm.Print_Titles_1">#REF!</definedName>
    <definedName name="__xlnm.Print_Titles_10" localSheetId="22">#REF!</definedName>
    <definedName name="__xlnm.Print_Titles_10" localSheetId="9">#REF!</definedName>
    <definedName name="__xlnm.Print_Titles_10" localSheetId="16">#REF!</definedName>
    <definedName name="__xlnm.Print_Titles_10" localSheetId="21">#REF!</definedName>
    <definedName name="__xlnm.Print_Titles_10" localSheetId="5">#REF!</definedName>
    <definedName name="__xlnm.Print_Titles_10">#REF!</definedName>
    <definedName name="__xlnm.Print_Titles_3" localSheetId="22">#REF!</definedName>
    <definedName name="__xlnm.Print_Titles_3" localSheetId="9">#REF!</definedName>
    <definedName name="__xlnm.Print_Titles_3" localSheetId="16">#REF!</definedName>
    <definedName name="__xlnm.Print_Titles_3" localSheetId="21">#REF!</definedName>
    <definedName name="__xlnm.Print_Titles_3" localSheetId="5">#REF!</definedName>
    <definedName name="__xlnm.Print_Titles_3">#REF!</definedName>
    <definedName name="__xlnm.Print_Titles_7" localSheetId="22">'[2]Sch.Main Bldg.'!#REF!</definedName>
    <definedName name="__xlnm.Print_Titles_7" localSheetId="9">'[2]Sch.Main Bldg.'!#REF!</definedName>
    <definedName name="__xlnm.Print_Titles_7" localSheetId="16">'[2]Sch.Main Bldg.'!#REF!</definedName>
    <definedName name="__xlnm.Print_Titles_7" localSheetId="21">'[2]Sch.Main Bldg.'!#REF!</definedName>
    <definedName name="__xlnm.Print_Titles_7">'[2]Sch.Main Bldg.'!#REF!</definedName>
    <definedName name="__xlnm.Print_Titles_9" localSheetId="22">#REF!</definedName>
    <definedName name="__xlnm.Print_Titles_9" localSheetId="0">#REF!</definedName>
    <definedName name="__xlnm.Print_Titles_9" localSheetId="9">#REF!</definedName>
    <definedName name="__xlnm.Print_Titles_9" localSheetId="14">#REF!</definedName>
    <definedName name="__xlnm.Print_Titles_9" localSheetId="16">#REF!</definedName>
    <definedName name="__xlnm.Print_Titles_9" localSheetId="21">#REF!</definedName>
    <definedName name="__xlnm.Print_Titles_9" localSheetId="1">#REF!</definedName>
    <definedName name="__xlnm.Print_Titles_9" localSheetId="5">#REF!</definedName>
    <definedName name="__xlnm.Print_Titles_9">#REF!</definedName>
    <definedName name="_0" localSheetId="55">#REF!</definedName>
    <definedName name="_0" localSheetId="58">#REF!</definedName>
    <definedName name="_0" localSheetId="59">#REF!</definedName>
    <definedName name="_0" localSheetId="60">#REF!</definedName>
    <definedName name="_0" localSheetId="61">#REF!</definedName>
    <definedName name="_0" localSheetId="62">#REF!</definedName>
    <definedName name="_0" localSheetId="70">#REF!</definedName>
    <definedName name="_0" localSheetId="65">#REF!</definedName>
    <definedName name="_0" localSheetId="34">#REF!</definedName>
    <definedName name="_0" localSheetId="35">#REF!</definedName>
    <definedName name="_0" localSheetId="37">#REF!</definedName>
    <definedName name="_0" localSheetId="38">#REF!</definedName>
    <definedName name="_0" localSheetId="74">#REF!</definedName>
    <definedName name="_0" localSheetId="69">#REF!</definedName>
    <definedName name="_0" localSheetId="73">#REF!</definedName>
    <definedName name="_0" localSheetId="68">#REF!</definedName>
    <definedName name="_0" localSheetId="72">#REF!</definedName>
    <definedName name="_0" localSheetId="67">#REF!</definedName>
    <definedName name="_0" localSheetId="71">#REF!</definedName>
    <definedName name="_0" localSheetId="66">#REF!</definedName>
    <definedName name="_0" localSheetId="22">#REF!</definedName>
    <definedName name="_0" localSheetId="0">#REF!</definedName>
    <definedName name="_0" localSheetId="9">#REF!</definedName>
    <definedName name="_0" localSheetId="16">#REF!</definedName>
    <definedName name="_0" localSheetId="21">#REF!</definedName>
    <definedName name="_0" localSheetId="1">#REF!</definedName>
    <definedName name="_0" localSheetId="5">#REF!</definedName>
    <definedName name="_0">#REF!</definedName>
    <definedName name="_06_Aug_04" localSheetId="55">#REF!</definedName>
    <definedName name="_06_Aug_04" localSheetId="58">#REF!</definedName>
    <definedName name="_06_Aug_04" localSheetId="59">#REF!</definedName>
    <definedName name="_06_Aug_04" localSheetId="60">#REF!</definedName>
    <definedName name="_06_Aug_04" localSheetId="61">#REF!</definedName>
    <definedName name="_06_Aug_04" localSheetId="62">#REF!</definedName>
    <definedName name="_06_Aug_04" localSheetId="70">#REF!</definedName>
    <definedName name="_06_Aug_04" localSheetId="65">#REF!</definedName>
    <definedName name="_06_Aug_04" localSheetId="34">#REF!</definedName>
    <definedName name="_06_Aug_04" localSheetId="35">#REF!</definedName>
    <definedName name="_06_Aug_04" localSheetId="37">#REF!</definedName>
    <definedName name="_06_Aug_04" localSheetId="38">#REF!</definedName>
    <definedName name="_06_Aug_04" localSheetId="74">#REF!</definedName>
    <definedName name="_06_Aug_04" localSheetId="69">#REF!</definedName>
    <definedName name="_06_Aug_04" localSheetId="73">#REF!</definedName>
    <definedName name="_06_Aug_04" localSheetId="68">#REF!</definedName>
    <definedName name="_06_Aug_04" localSheetId="72">#REF!</definedName>
    <definedName name="_06_Aug_04" localSheetId="67">#REF!</definedName>
    <definedName name="_06_Aug_04" localSheetId="71">#REF!</definedName>
    <definedName name="_06_Aug_04" localSheetId="66">#REF!</definedName>
    <definedName name="_06_Aug_04" localSheetId="22">#REF!</definedName>
    <definedName name="_06_Aug_04" localSheetId="0">#REF!</definedName>
    <definedName name="_06_Aug_04" localSheetId="9">#REF!</definedName>
    <definedName name="_06_Aug_04" localSheetId="16">#REF!</definedName>
    <definedName name="_06_Aug_04" localSheetId="21">#REF!</definedName>
    <definedName name="_06_Aug_04" localSheetId="1">#REF!</definedName>
    <definedName name="_06_Aug_04" localSheetId="5">#REF!</definedName>
    <definedName name="_06_Aug_04">#REF!</definedName>
    <definedName name="_1">#N/A</definedName>
    <definedName name="_1__123Graph_AChart_3" localSheetId="55" hidden="1">#REF!</definedName>
    <definedName name="_1__123Graph_AChart_3" localSheetId="58" hidden="1">#REF!</definedName>
    <definedName name="_1__123Graph_AChart_3" localSheetId="59" hidden="1">#REF!</definedName>
    <definedName name="_1__123Graph_AChart_3" localSheetId="60" hidden="1">#REF!</definedName>
    <definedName name="_1__123Graph_AChart_3" localSheetId="61" hidden="1">#REF!</definedName>
    <definedName name="_1__123Graph_AChart_3" localSheetId="62" hidden="1">#REF!</definedName>
    <definedName name="_1__123Graph_AChart_3" localSheetId="70" hidden="1">#REF!</definedName>
    <definedName name="_1__123Graph_AChart_3" localSheetId="65" hidden="1">#REF!</definedName>
    <definedName name="_1__123Graph_AChart_3" localSheetId="34" hidden="1">#REF!</definedName>
    <definedName name="_1__123Graph_AChart_3" localSheetId="35" hidden="1">#REF!</definedName>
    <definedName name="_1__123Graph_AChart_3" localSheetId="37" hidden="1">#REF!</definedName>
    <definedName name="_1__123Graph_AChart_3" localSheetId="38" hidden="1">#REF!</definedName>
    <definedName name="_1__123Graph_AChart_3" localSheetId="74" hidden="1">#REF!</definedName>
    <definedName name="_1__123Graph_AChart_3" localSheetId="69" hidden="1">#REF!</definedName>
    <definedName name="_1__123Graph_AChart_3" localSheetId="73" hidden="1">#REF!</definedName>
    <definedName name="_1__123Graph_AChart_3" localSheetId="68" hidden="1">#REF!</definedName>
    <definedName name="_1__123Graph_AChart_3" localSheetId="72" hidden="1">#REF!</definedName>
    <definedName name="_1__123Graph_AChart_3" localSheetId="67" hidden="1">#REF!</definedName>
    <definedName name="_1__123Graph_AChart_3" localSheetId="71" hidden="1">#REF!</definedName>
    <definedName name="_1__123Graph_AChart_3" localSheetId="66" hidden="1">#REF!</definedName>
    <definedName name="_1__123Graph_AChart_3" localSheetId="22" hidden="1">#REF!</definedName>
    <definedName name="_1__123Graph_AChart_3" localSheetId="0" hidden="1">#REF!</definedName>
    <definedName name="_1__123Graph_AChart_3" localSheetId="9" hidden="1">#REF!</definedName>
    <definedName name="_1__123Graph_AChart_3" localSheetId="14" hidden="1">#REF!</definedName>
    <definedName name="_1__123Graph_AChart_3" localSheetId="16" hidden="1">#REF!</definedName>
    <definedName name="_1__123Graph_AChart_3" localSheetId="21" hidden="1">#REF!</definedName>
    <definedName name="_1__123Graph_AChart_3" localSheetId="1" hidden="1">#REF!</definedName>
    <definedName name="_1__123Graph_AChart_3" localSheetId="5" hidden="1">#REF!</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 localSheetId="55">#REF!</definedName>
    <definedName name="_15YEAR" localSheetId="58">#REF!</definedName>
    <definedName name="_15YEAR" localSheetId="59">#REF!</definedName>
    <definedName name="_15YEAR" localSheetId="60">#REF!</definedName>
    <definedName name="_15YEAR" localSheetId="61">#REF!</definedName>
    <definedName name="_15YEAR" localSheetId="62">#REF!</definedName>
    <definedName name="_15YEAR" localSheetId="70">#REF!</definedName>
    <definedName name="_15YEAR" localSheetId="65">#REF!</definedName>
    <definedName name="_15YEAR" localSheetId="34">#REF!</definedName>
    <definedName name="_15YEAR" localSheetId="35">#REF!</definedName>
    <definedName name="_15YEAR" localSheetId="37">#REF!</definedName>
    <definedName name="_15YEAR" localSheetId="38">#REF!</definedName>
    <definedName name="_15YEAR" localSheetId="74">#REF!</definedName>
    <definedName name="_15YEAR" localSheetId="69">#REF!</definedName>
    <definedName name="_15YEAR" localSheetId="73">#REF!</definedName>
    <definedName name="_15YEAR" localSheetId="68">#REF!</definedName>
    <definedName name="_15YEAR" localSheetId="72">#REF!</definedName>
    <definedName name="_15YEAR" localSheetId="67">#REF!</definedName>
    <definedName name="_15YEAR" localSheetId="71">#REF!</definedName>
    <definedName name="_15YEAR" localSheetId="66">#REF!</definedName>
    <definedName name="_15YEAR" localSheetId="22">#REF!</definedName>
    <definedName name="_15YEAR" localSheetId="0">#REF!</definedName>
    <definedName name="_15YEAR" localSheetId="9">#REF!</definedName>
    <definedName name="_15YEAR" localSheetId="14">#REF!</definedName>
    <definedName name="_15YEAR" localSheetId="16">#REF!</definedName>
    <definedName name="_15YEAR" localSheetId="21">#REF!</definedName>
    <definedName name="_15YEAR" localSheetId="1">#REF!</definedName>
    <definedName name="_15YEAR" localSheetId="5">#REF!</definedName>
    <definedName name="_15YEAR">#REF!</definedName>
    <definedName name="_16">#N/A</definedName>
    <definedName name="_17">#N/A</definedName>
    <definedName name="_18">#N/A</definedName>
    <definedName name="_19">#N/A</definedName>
    <definedName name="_2">#N/A</definedName>
    <definedName name="_2__123Graph_BChart_3" localSheetId="55" hidden="1">#REF!</definedName>
    <definedName name="_2__123Graph_BChart_3" localSheetId="58" hidden="1">#REF!</definedName>
    <definedName name="_2__123Graph_BChart_3" localSheetId="59" hidden="1">#REF!</definedName>
    <definedName name="_2__123Graph_BChart_3" localSheetId="60" hidden="1">#REF!</definedName>
    <definedName name="_2__123Graph_BChart_3" localSheetId="61" hidden="1">#REF!</definedName>
    <definedName name="_2__123Graph_BChart_3" localSheetId="62" hidden="1">#REF!</definedName>
    <definedName name="_2__123Graph_BChart_3" localSheetId="70" hidden="1">#REF!</definedName>
    <definedName name="_2__123Graph_BChart_3" localSheetId="65" hidden="1">#REF!</definedName>
    <definedName name="_2__123Graph_BChart_3" localSheetId="34" hidden="1">#REF!</definedName>
    <definedName name="_2__123Graph_BChart_3" localSheetId="35" hidden="1">#REF!</definedName>
    <definedName name="_2__123Graph_BChart_3" localSheetId="37" hidden="1">#REF!</definedName>
    <definedName name="_2__123Graph_BChart_3" localSheetId="38" hidden="1">#REF!</definedName>
    <definedName name="_2__123Graph_BChart_3" localSheetId="74" hidden="1">#REF!</definedName>
    <definedName name="_2__123Graph_BChart_3" localSheetId="69" hidden="1">#REF!</definedName>
    <definedName name="_2__123Graph_BChart_3" localSheetId="73" hidden="1">#REF!</definedName>
    <definedName name="_2__123Graph_BChart_3" localSheetId="68" hidden="1">#REF!</definedName>
    <definedName name="_2__123Graph_BChart_3" localSheetId="72" hidden="1">#REF!</definedName>
    <definedName name="_2__123Graph_BChart_3" localSheetId="67" hidden="1">#REF!</definedName>
    <definedName name="_2__123Graph_BChart_3" localSheetId="71" hidden="1">#REF!</definedName>
    <definedName name="_2__123Graph_BChart_3" localSheetId="66" hidden="1">#REF!</definedName>
    <definedName name="_2__123Graph_BChart_3" localSheetId="22" hidden="1">#REF!</definedName>
    <definedName name="_2__123Graph_BChart_3" localSheetId="0" hidden="1">#REF!</definedName>
    <definedName name="_2__123Graph_BChart_3" localSheetId="9" hidden="1">#REF!</definedName>
    <definedName name="_2__123Graph_BChart_3" localSheetId="14" hidden="1">#REF!</definedName>
    <definedName name="_2__123Graph_BChart_3" localSheetId="16" hidden="1">#REF!</definedName>
    <definedName name="_2__123Graph_BChart_3" localSheetId="21" hidden="1">#REF!</definedName>
    <definedName name="_2__123Graph_BChart_3" localSheetId="1" hidden="1">#REF!</definedName>
    <definedName name="_2__123Graph_BChart_3" localSheetId="5" hidden="1">#REF!</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localSheetId="55" hidden="1">#REF!</definedName>
    <definedName name="_3__123Graph_CChart_3" localSheetId="58" hidden="1">#REF!</definedName>
    <definedName name="_3__123Graph_CChart_3" localSheetId="59" hidden="1">#REF!</definedName>
    <definedName name="_3__123Graph_CChart_3" localSheetId="60" hidden="1">#REF!</definedName>
    <definedName name="_3__123Graph_CChart_3" localSheetId="61" hidden="1">#REF!</definedName>
    <definedName name="_3__123Graph_CChart_3" localSheetId="62" hidden="1">#REF!</definedName>
    <definedName name="_3__123Graph_CChart_3" localSheetId="70" hidden="1">#REF!</definedName>
    <definedName name="_3__123Graph_CChart_3" localSheetId="65" hidden="1">#REF!</definedName>
    <definedName name="_3__123Graph_CChart_3" localSheetId="34" hidden="1">#REF!</definedName>
    <definedName name="_3__123Graph_CChart_3" localSheetId="35" hidden="1">#REF!</definedName>
    <definedName name="_3__123Graph_CChart_3" localSheetId="37" hidden="1">#REF!</definedName>
    <definedName name="_3__123Graph_CChart_3" localSheetId="38" hidden="1">#REF!</definedName>
    <definedName name="_3__123Graph_CChart_3" localSheetId="74" hidden="1">#REF!</definedName>
    <definedName name="_3__123Graph_CChart_3" localSheetId="69" hidden="1">#REF!</definedName>
    <definedName name="_3__123Graph_CChart_3" localSheetId="73" hidden="1">#REF!</definedName>
    <definedName name="_3__123Graph_CChart_3" localSheetId="68" hidden="1">#REF!</definedName>
    <definedName name="_3__123Graph_CChart_3" localSheetId="72" hidden="1">#REF!</definedName>
    <definedName name="_3__123Graph_CChart_3" localSheetId="67" hidden="1">#REF!</definedName>
    <definedName name="_3__123Graph_CChart_3" localSheetId="71" hidden="1">#REF!</definedName>
    <definedName name="_3__123Graph_CChart_3" localSheetId="66" hidden="1">#REF!</definedName>
    <definedName name="_3__123Graph_CChart_3" localSheetId="22" hidden="1">#REF!</definedName>
    <definedName name="_3__123Graph_CChart_3" localSheetId="0" hidden="1">#REF!</definedName>
    <definedName name="_3__123Graph_CChart_3" localSheetId="9" hidden="1">#REF!</definedName>
    <definedName name="_3__123Graph_CChart_3" localSheetId="14" hidden="1">#REF!</definedName>
    <definedName name="_3__123Graph_CChart_3" localSheetId="16" hidden="1">#REF!</definedName>
    <definedName name="_3__123Graph_CChart_3" localSheetId="21" hidden="1">#REF!</definedName>
    <definedName name="_3__123Graph_CChart_3" localSheetId="1" hidden="1">#REF!</definedName>
    <definedName name="_3__123Graph_CChart_3" localSheetId="5" hidden="1">#REF!</definedName>
    <definedName name="_3__123Graph_CChart_3" hidden="1">#REF!</definedName>
    <definedName name="_30">#N/A</definedName>
    <definedName name="_30YEAR" localSheetId="55">#REF!</definedName>
    <definedName name="_30YEAR" localSheetId="58">#REF!</definedName>
    <definedName name="_30YEAR" localSheetId="59">#REF!</definedName>
    <definedName name="_30YEAR" localSheetId="60">#REF!</definedName>
    <definedName name="_30YEAR" localSheetId="61">#REF!</definedName>
    <definedName name="_30YEAR" localSheetId="62">#REF!</definedName>
    <definedName name="_30YEAR" localSheetId="70">#REF!</definedName>
    <definedName name="_30YEAR" localSheetId="65">#REF!</definedName>
    <definedName name="_30YEAR" localSheetId="34">#REF!</definedName>
    <definedName name="_30YEAR" localSheetId="35">#REF!</definedName>
    <definedName name="_30YEAR" localSheetId="37">#REF!</definedName>
    <definedName name="_30YEAR" localSheetId="38">#REF!</definedName>
    <definedName name="_30YEAR" localSheetId="74">#REF!</definedName>
    <definedName name="_30YEAR" localSheetId="69">#REF!</definedName>
    <definedName name="_30YEAR" localSheetId="73">#REF!</definedName>
    <definedName name="_30YEAR" localSheetId="68">#REF!</definedName>
    <definedName name="_30YEAR" localSheetId="72">#REF!</definedName>
    <definedName name="_30YEAR" localSheetId="67">#REF!</definedName>
    <definedName name="_30YEAR" localSheetId="71">#REF!</definedName>
    <definedName name="_30YEAR" localSheetId="66">#REF!</definedName>
    <definedName name="_30YEAR" localSheetId="22">#REF!</definedName>
    <definedName name="_30YEAR" localSheetId="0">#REF!</definedName>
    <definedName name="_30YEAR" localSheetId="9">#REF!</definedName>
    <definedName name="_30YEAR" localSheetId="14">#REF!</definedName>
    <definedName name="_30YEAR" localSheetId="16">#REF!</definedName>
    <definedName name="_30YEAR" localSheetId="21">#REF!</definedName>
    <definedName name="_30YEAR" localSheetId="1">#REF!</definedName>
    <definedName name="_30YEAR" localSheetId="5">#REF!</definedName>
    <definedName name="_30YEAR">#REF!</definedName>
    <definedName name="_31">#N/A</definedName>
    <definedName name="_32">#N/A</definedName>
    <definedName name="_33">#N/A</definedName>
    <definedName name="_4">#N/A</definedName>
    <definedName name="_4__123Graph_XChart_3" localSheetId="55" hidden="1">#REF!</definedName>
    <definedName name="_4__123Graph_XChart_3" localSheetId="58" hidden="1">#REF!</definedName>
    <definedName name="_4__123Graph_XChart_3" localSheetId="59" hidden="1">#REF!</definedName>
    <definedName name="_4__123Graph_XChart_3" localSheetId="60" hidden="1">#REF!</definedName>
    <definedName name="_4__123Graph_XChart_3" localSheetId="61" hidden="1">#REF!</definedName>
    <definedName name="_4__123Graph_XChart_3" localSheetId="62" hidden="1">#REF!</definedName>
    <definedName name="_4__123Graph_XChart_3" localSheetId="70" hidden="1">#REF!</definedName>
    <definedName name="_4__123Graph_XChart_3" localSheetId="65" hidden="1">#REF!</definedName>
    <definedName name="_4__123Graph_XChart_3" localSheetId="34" hidden="1">#REF!</definedName>
    <definedName name="_4__123Graph_XChart_3" localSheetId="35" hidden="1">#REF!</definedName>
    <definedName name="_4__123Graph_XChart_3" localSheetId="37" hidden="1">#REF!</definedName>
    <definedName name="_4__123Graph_XChart_3" localSheetId="38" hidden="1">#REF!</definedName>
    <definedName name="_4__123Graph_XChart_3" localSheetId="74" hidden="1">#REF!</definedName>
    <definedName name="_4__123Graph_XChart_3" localSheetId="69" hidden="1">#REF!</definedName>
    <definedName name="_4__123Graph_XChart_3" localSheetId="73" hidden="1">#REF!</definedName>
    <definedName name="_4__123Graph_XChart_3" localSheetId="68" hidden="1">#REF!</definedName>
    <definedName name="_4__123Graph_XChart_3" localSheetId="72" hidden="1">#REF!</definedName>
    <definedName name="_4__123Graph_XChart_3" localSheetId="67" hidden="1">#REF!</definedName>
    <definedName name="_4__123Graph_XChart_3" localSheetId="71" hidden="1">#REF!</definedName>
    <definedName name="_4__123Graph_XChart_3" localSheetId="66" hidden="1">#REF!</definedName>
    <definedName name="_4__123Graph_XChart_3" localSheetId="22" hidden="1">#REF!</definedName>
    <definedName name="_4__123Graph_XChart_3" localSheetId="0" hidden="1">#REF!</definedName>
    <definedName name="_4__123Graph_XChart_3" localSheetId="9" hidden="1">#REF!</definedName>
    <definedName name="_4__123Graph_XChart_3" localSheetId="14" hidden="1">#REF!</definedName>
    <definedName name="_4__123Graph_XChart_3" localSheetId="16" hidden="1">#REF!</definedName>
    <definedName name="_4__123Graph_XChart_3" localSheetId="21" hidden="1">#REF!</definedName>
    <definedName name="_4__123Graph_XChart_3" localSheetId="1" hidden="1">#REF!</definedName>
    <definedName name="_4__123Graph_XChart_3" localSheetId="5" hidden="1">#REF!</definedName>
    <definedName name="_4__123Graph_XChart_3" hidden="1">#REF!</definedName>
    <definedName name="_5">#N/A</definedName>
    <definedName name="_6">#N/A</definedName>
    <definedName name="_7">#N/A</definedName>
    <definedName name="_8">#N/A</definedName>
    <definedName name="_9">#N/A</definedName>
    <definedName name="_A655600" localSheetId="55">#REF!</definedName>
    <definedName name="_A655600" localSheetId="58">#REF!</definedName>
    <definedName name="_A655600" localSheetId="59">#REF!</definedName>
    <definedName name="_A655600" localSheetId="60">#REF!</definedName>
    <definedName name="_A655600" localSheetId="61">#REF!</definedName>
    <definedName name="_A655600" localSheetId="62">#REF!</definedName>
    <definedName name="_A655600" localSheetId="70">#REF!</definedName>
    <definedName name="_A655600" localSheetId="65">#REF!</definedName>
    <definedName name="_A655600" localSheetId="34">#REF!</definedName>
    <definedName name="_A655600" localSheetId="35">#REF!</definedName>
    <definedName name="_A655600" localSheetId="37">#REF!</definedName>
    <definedName name="_A655600" localSheetId="38">#REF!</definedName>
    <definedName name="_A655600" localSheetId="74">#REF!</definedName>
    <definedName name="_A655600" localSheetId="69">#REF!</definedName>
    <definedName name="_A655600" localSheetId="73">#REF!</definedName>
    <definedName name="_A655600" localSheetId="68">#REF!</definedName>
    <definedName name="_A655600" localSheetId="72">#REF!</definedName>
    <definedName name="_A655600" localSheetId="67">#REF!</definedName>
    <definedName name="_A655600" localSheetId="71">#REF!</definedName>
    <definedName name="_A655600" localSheetId="66">#REF!</definedName>
    <definedName name="_A655600" localSheetId="22">#REF!</definedName>
    <definedName name="_A655600" localSheetId="0">#REF!</definedName>
    <definedName name="_A655600" localSheetId="9">#REF!</definedName>
    <definedName name="_A655600" localSheetId="14">#REF!</definedName>
    <definedName name="_A655600" localSheetId="16">#REF!</definedName>
    <definedName name="_A655600" localSheetId="21">#REF!</definedName>
    <definedName name="_A655600" localSheetId="1">#REF!</definedName>
    <definedName name="_A655600" localSheetId="5">#REF!</definedName>
    <definedName name="_A655600">#REF!</definedName>
    <definedName name="_abc1" localSheetId="70">[5]det_est!#REF!</definedName>
    <definedName name="_abc1" localSheetId="65">[5]det_est!#REF!</definedName>
    <definedName name="_abc1" localSheetId="34">[5]det_est!#REF!</definedName>
    <definedName name="_abc1" localSheetId="35">[5]det_est!#REF!</definedName>
    <definedName name="_abc1" localSheetId="37">[5]det_est!#REF!</definedName>
    <definedName name="_abc1" localSheetId="38">[5]det_est!#REF!</definedName>
    <definedName name="_abc1" localSheetId="74">[5]det_est!#REF!</definedName>
    <definedName name="_abc1" localSheetId="69">[5]det_est!#REF!</definedName>
    <definedName name="_abc1" localSheetId="73">[5]det_est!#REF!</definedName>
    <definedName name="_abc1" localSheetId="68">[5]det_est!#REF!</definedName>
    <definedName name="_abc1" localSheetId="72">[5]det_est!#REF!</definedName>
    <definedName name="_abc1" localSheetId="67">[5]det_est!#REF!</definedName>
    <definedName name="_abc1" localSheetId="71">[5]det_est!#REF!</definedName>
    <definedName name="_abc1" localSheetId="66">[5]det_est!#REF!</definedName>
    <definedName name="_abc1" localSheetId="22">[5]det_est!#REF!</definedName>
    <definedName name="_abc1" localSheetId="0">[5]det_est!#REF!</definedName>
    <definedName name="_abc1" localSheetId="9">[5]det_est!#REF!</definedName>
    <definedName name="_abc1" localSheetId="14">[5]det_est!#REF!</definedName>
    <definedName name="_abc1" localSheetId="16">[5]det_est!#REF!</definedName>
    <definedName name="_abc1" localSheetId="21">[5]det_est!#REF!</definedName>
    <definedName name="_abc1" localSheetId="1">[5]det_est!#REF!</definedName>
    <definedName name="_abc1" localSheetId="5">[5]det_est!#REF!</definedName>
    <definedName name="_abc1">[5]det_est!#REF!</definedName>
    <definedName name="_aoc1">'[14]01'!$I$31</definedName>
    <definedName name="_aoc10" localSheetId="55">#REF!</definedName>
    <definedName name="_aoc10" localSheetId="58">#REF!</definedName>
    <definedName name="_aoc10" localSheetId="59">#REF!</definedName>
    <definedName name="_aoc10" localSheetId="60">#REF!</definedName>
    <definedName name="_aoc10" localSheetId="61">#REF!</definedName>
    <definedName name="_aoc10" localSheetId="62">#REF!</definedName>
    <definedName name="_aoc10" localSheetId="70">#REF!</definedName>
    <definedName name="_aoc10" localSheetId="65">#REF!</definedName>
    <definedName name="_aoc10" localSheetId="34">#REF!</definedName>
    <definedName name="_aoc10" localSheetId="35">#REF!</definedName>
    <definedName name="_aoc10" localSheetId="37">#REF!</definedName>
    <definedName name="_aoc10" localSheetId="38">#REF!</definedName>
    <definedName name="_aoc10" localSheetId="74">#REF!</definedName>
    <definedName name="_aoc10" localSheetId="69">#REF!</definedName>
    <definedName name="_aoc10" localSheetId="73">#REF!</definedName>
    <definedName name="_aoc10" localSheetId="68">#REF!</definedName>
    <definedName name="_aoc10" localSheetId="72">#REF!</definedName>
    <definedName name="_aoc10" localSheetId="67">#REF!</definedName>
    <definedName name="_aoc10" localSheetId="71">#REF!</definedName>
    <definedName name="_aoc10" localSheetId="66">#REF!</definedName>
    <definedName name="_aoc10" localSheetId="22">#REF!</definedName>
    <definedName name="_aoc10" localSheetId="0">#REF!</definedName>
    <definedName name="_aoc10" localSheetId="9">#REF!</definedName>
    <definedName name="_aoc10" localSheetId="14">#REF!</definedName>
    <definedName name="_aoc10" localSheetId="16">#REF!</definedName>
    <definedName name="_aoc10" localSheetId="21">#REF!</definedName>
    <definedName name="_aoc10" localSheetId="1">#REF!</definedName>
    <definedName name="_aoc10" localSheetId="5">#REF!</definedName>
    <definedName name="_aoc10">#REF!</definedName>
    <definedName name="_aoc11" localSheetId="55">#REF!</definedName>
    <definedName name="_aoc11" localSheetId="58">#REF!</definedName>
    <definedName name="_aoc11" localSheetId="59">#REF!</definedName>
    <definedName name="_aoc11" localSheetId="60">#REF!</definedName>
    <definedName name="_aoc11" localSheetId="61">#REF!</definedName>
    <definedName name="_aoc11" localSheetId="62">#REF!</definedName>
    <definedName name="_aoc11" localSheetId="70">#REF!</definedName>
    <definedName name="_aoc11" localSheetId="65">#REF!</definedName>
    <definedName name="_aoc11" localSheetId="34">#REF!</definedName>
    <definedName name="_aoc11" localSheetId="35">#REF!</definedName>
    <definedName name="_aoc11" localSheetId="37">#REF!</definedName>
    <definedName name="_aoc11" localSheetId="38">#REF!</definedName>
    <definedName name="_aoc11" localSheetId="74">#REF!</definedName>
    <definedName name="_aoc11" localSheetId="69">#REF!</definedName>
    <definedName name="_aoc11" localSheetId="73">#REF!</definedName>
    <definedName name="_aoc11" localSheetId="68">#REF!</definedName>
    <definedName name="_aoc11" localSheetId="72">#REF!</definedName>
    <definedName name="_aoc11" localSheetId="67">#REF!</definedName>
    <definedName name="_aoc11" localSheetId="71">#REF!</definedName>
    <definedName name="_aoc11" localSheetId="66">#REF!</definedName>
    <definedName name="_aoc11" localSheetId="22">#REF!</definedName>
    <definedName name="_aoc11" localSheetId="0">#REF!</definedName>
    <definedName name="_aoc11" localSheetId="9">#REF!</definedName>
    <definedName name="_aoc11" localSheetId="16">#REF!</definedName>
    <definedName name="_aoc11" localSheetId="21">#REF!</definedName>
    <definedName name="_aoc11" localSheetId="1">#REF!</definedName>
    <definedName name="_aoc11" localSheetId="5">#REF!</definedName>
    <definedName name="_aoc11">#REF!</definedName>
    <definedName name="_aoc2">'[14]02'!$I$21</definedName>
    <definedName name="_aoc3">'[14]03'!$I$21</definedName>
    <definedName name="_aoc4" localSheetId="34">'[15]04'!#REF!</definedName>
    <definedName name="_aoc4" localSheetId="35">'[15]04'!#REF!</definedName>
    <definedName name="_aoc4" localSheetId="37">'[15]04'!#REF!</definedName>
    <definedName name="_aoc4" localSheetId="38">'[15]04'!#REF!</definedName>
    <definedName name="_aoc4" localSheetId="22">'[14]04'!#REF!</definedName>
    <definedName name="_aoc4" localSheetId="0">'[14]04'!#REF!</definedName>
    <definedName name="_aoc4" localSheetId="9">'[14]04'!#REF!</definedName>
    <definedName name="_aoc4" localSheetId="14">'[14]04'!#REF!</definedName>
    <definedName name="_aoc4" localSheetId="16">'[14]04'!#REF!</definedName>
    <definedName name="_aoc4" localSheetId="21">'[14]04'!#REF!</definedName>
    <definedName name="_aoc4" localSheetId="1">'[14]04'!#REF!</definedName>
    <definedName name="_aoc4" localSheetId="5">'[14]04'!#REF!</definedName>
    <definedName name="_aoc4">'[14]04'!#REF!</definedName>
    <definedName name="_aoc7" localSheetId="55">#REF!</definedName>
    <definedName name="_aoc7" localSheetId="58">#REF!</definedName>
    <definedName name="_aoc7" localSheetId="59">#REF!</definedName>
    <definedName name="_aoc7" localSheetId="60">#REF!</definedName>
    <definedName name="_aoc7" localSheetId="61">#REF!</definedName>
    <definedName name="_aoc7" localSheetId="62">#REF!</definedName>
    <definedName name="_aoc7" localSheetId="70">#REF!</definedName>
    <definedName name="_aoc7" localSheetId="65">#REF!</definedName>
    <definedName name="_aoc7" localSheetId="34">#REF!</definedName>
    <definedName name="_aoc7" localSheetId="35">#REF!</definedName>
    <definedName name="_aoc7" localSheetId="37">#REF!</definedName>
    <definedName name="_aoc7" localSheetId="38">#REF!</definedName>
    <definedName name="_aoc7" localSheetId="74">#REF!</definedName>
    <definedName name="_aoc7" localSheetId="69">#REF!</definedName>
    <definedName name="_aoc7" localSheetId="73">#REF!</definedName>
    <definedName name="_aoc7" localSheetId="68">#REF!</definedName>
    <definedName name="_aoc7" localSheetId="72">#REF!</definedName>
    <definedName name="_aoc7" localSheetId="67">#REF!</definedName>
    <definedName name="_aoc7" localSheetId="71">#REF!</definedName>
    <definedName name="_aoc7" localSheetId="66">#REF!</definedName>
    <definedName name="_aoc7" localSheetId="22">#REF!</definedName>
    <definedName name="_aoc7" localSheetId="0">#REF!</definedName>
    <definedName name="_aoc7" localSheetId="9">#REF!</definedName>
    <definedName name="_aoc7" localSheetId="14">#REF!</definedName>
    <definedName name="_aoc7" localSheetId="16">#REF!</definedName>
    <definedName name="_aoc7" localSheetId="21">#REF!</definedName>
    <definedName name="_aoc7" localSheetId="1">#REF!</definedName>
    <definedName name="_aoc7" localSheetId="5">#REF!</definedName>
    <definedName name="_aoc7">#REF!</definedName>
    <definedName name="_aoc8" localSheetId="55">#REF!</definedName>
    <definedName name="_aoc8" localSheetId="58">#REF!</definedName>
    <definedName name="_aoc8" localSheetId="59">#REF!</definedName>
    <definedName name="_aoc8" localSheetId="60">#REF!</definedName>
    <definedName name="_aoc8" localSheetId="61">#REF!</definedName>
    <definedName name="_aoc8" localSheetId="62">#REF!</definedName>
    <definedName name="_aoc8" localSheetId="70">#REF!</definedName>
    <definedName name="_aoc8" localSheetId="65">#REF!</definedName>
    <definedName name="_aoc8" localSheetId="34">#REF!</definedName>
    <definedName name="_aoc8" localSheetId="35">#REF!</definedName>
    <definedName name="_aoc8" localSheetId="37">#REF!</definedName>
    <definedName name="_aoc8" localSheetId="38">#REF!</definedName>
    <definedName name="_aoc8" localSheetId="74">#REF!</definedName>
    <definedName name="_aoc8" localSheetId="69">#REF!</definedName>
    <definedName name="_aoc8" localSheetId="73">#REF!</definedName>
    <definedName name="_aoc8" localSheetId="68">#REF!</definedName>
    <definedName name="_aoc8" localSheetId="72">#REF!</definedName>
    <definedName name="_aoc8" localSheetId="67">#REF!</definedName>
    <definedName name="_aoc8" localSheetId="71">#REF!</definedName>
    <definedName name="_aoc8" localSheetId="66">#REF!</definedName>
    <definedName name="_aoc8" localSheetId="22">#REF!</definedName>
    <definedName name="_aoc8" localSheetId="0">#REF!</definedName>
    <definedName name="_aoc8" localSheetId="9">#REF!</definedName>
    <definedName name="_aoc8" localSheetId="16">#REF!</definedName>
    <definedName name="_aoc8" localSheetId="21">#REF!</definedName>
    <definedName name="_aoc8" localSheetId="1">#REF!</definedName>
    <definedName name="_aoc8" localSheetId="5">#REF!</definedName>
    <definedName name="_aoc8">#REF!</definedName>
    <definedName name="_aoc9" localSheetId="55">#REF!</definedName>
    <definedName name="_aoc9" localSheetId="58">#REF!</definedName>
    <definedName name="_aoc9" localSheetId="59">#REF!</definedName>
    <definedName name="_aoc9" localSheetId="60">#REF!</definedName>
    <definedName name="_aoc9" localSheetId="61">#REF!</definedName>
    <definedName name="_aoc9" localSheetId="62">#REF!</definedName>
    <definedName name="_aoc9" localSheetId="70">#REF!</definedName>
    <definedName name="_aoc9" localSheetId="65">#REF!</definedName>
    <definedName name="_aoc9" localSheetId="34">#REF!</definedName>
    <definedName name="_aoc9" localSheetId="35">#REF!</definedName>
    <definedName name="_aoc9" localSheetId="37">#REF!</definedName>
    <definedName name="_aoc9" localSheetId="38">#REF!</definedName>
    <definedName name="_aoc9" localSheetId="74">#REF!</definedName>
    <definedName name="_aoc9" localSheetId="69">#REF!</definedName>
    <definedName name="_aoc9" localSheetId="73">#REF!</definedName>
    <definedName name="_aoc9" localSheetId="68">#REF!</definedName>
    <definedName name="_aoc9" localSheetId="72">#REF!</definedName>
    <definedName name="_aoc9" localSheetId="67">#REF!</definedName>
    <definedName name="_aoc9" localSheetId="71">#REF!</definedName>
    <definedName name="_aoc9" localSheetId="66">#REF!</definedName>
    <definedName name="_aoc9" localSheetId="22">#REF!</definedName>
    <definedName name="_aoc9" localSheetId="0">#REF!</definedName>
    <definedName name="_aoc9" localSheetId="9">#REF!</definedName>
    <definedName name="_aoc9" localSheetId="16">#REF!</definedName>
    <definedName name="_aoc9" localSheetId="21">#REF!</definedName>
    <definedName name="_aoc9" localSheetId="1">#REF!</definedName>
    <definedName name="_aoc9" localSheetId="5">#REF!</definedName>
    <definedName name="_aoc9">#REF!</definedName>
    <definedName name="_AUG18" localSheetId="55">#REF!</definedName>
    <definedName name="_AUG18" localSheetId="58">#REF!</definedName>
    <definedName name="_AUG18" localSheetId="59">#REF!</definedName>
    <definedName name="_AUG18" localSheetId="60">#REF!</definedName>
    <definedName name="_AUG18" localSheetId="61">#REF!</definedName>
    <definedName name="_AUG18" localSheetId="62">#REF!</definedName>
    <definedName name="_AUG18" localSheetId="70">#REF!</definedName>
    <definedName name="_AUG18" localSheetId="65">#REF!</definedName>
    <definedName name="_AUG18" localSheetId="34">#REF!</definedName>
    <definedName name="_AUG18" localSheetId="35">#REF!</definedName>
    <definedName name="_AUG18" localSheetId="37">#REF!</definedName>
    <definedName name="_AUG18" localSheetId="38">#REF!</definedName>
    <definedName name="_AUG18" localSheetId="74">#REF!</definedName>
    <definedName name="_AUG18" localSheetId="69">#REF!</definedName>
    <definedName name="_AUG18" localSheetId="73">#REF!</definedName>
    <definedName name="_AUG18" localSheetId="68">#REF!</definedName>
    <definedName name="_AUG18" localSheetId="72">#REF!</definedName>
    <definedName name="_AUG18" localSheetId="67">#REF!</definedName>
    <definedName name="_AUG18" localSheetId="71">#REF!</definedName>
    <definedName name="_AUG18" localSheetId="66">#REF!</definedName>
    <definedName name="_AUG18" localSheetId="22">#REF!</definedName>
    <definedName name="_AUG18" localSheetId="9">#REF!</definedName>
    <definedName name="_AUG18" localSheetId="16">#REF!</definedName>
    <definedName name="_AUG18" localSheetId="21">#REF!</definedName>
    <definedName name="_AUG18" localSheetId="5">#REF!</definedName>
    <definedName name="_AUG18">#REF!</definedName>
    <definedName name="_b" localSheetId="55">#REF!</definedName>
    <definedName name="_b" localSheetId="58">#REF!</definedName>
    <definedName name="_b" localSheetId="59">#REF!</definedName>
    <definedName name="_b" localSheetId="60">#REF!</definedName>
    <definedName name="_b" localSheetId="61">#REF!</definedName>
    <definedName name="_b" localSheetId="62">#REF!</definedName>
    <definedName name="_b" localSheetId="70">#REF!</definedName>
    <definedName name="_b" localSheetId="65">#REF!</definedName>
    <definedName name="_b" localSheetId="34">#REF!</definedName>
    <definedName name="_b" localSheetId="35">#REF!</definedName>
    <definedName name="_b" localSheetId="37">#REF!</definedName>
    <definedName name="_b" localSheetId="38">#REF!</definedName>
    <definedName name="_b" localSheetId="74">#REF!</definedName>
    <definedName name="_b" localSheetId="69">#REF!</definedName>
    <definedName name="_b" localSheetId="73">#REF!</definedName>
    <definedName name="_b" localSheetId="68">#REF!</definedName>
    <definedName name="_b" localSheetId="72">#REF!</definedName>
    <definedName name="_b" localSheetId="67">#REF!</definedName>
    <definedName name="_b" localSheetId="71">#REF!</definedName>
    <definedName name="_b" localSheetId="66">#REF!</definedName>
    <definedName name="_b" localSheetId="22">#REF!</definedName>
    <definedName name="_b" localSheetId="9">#REF!</definedName>
    <definedName name="_b" localSheetId="16">#REF!</definedName>
    <definedName name="_b" localSheetId="21">#REF!</definedName>
    <definedName name="_b" localSheetId="5">#REF!</definedName>
    <definedName name="_b">#REF!</definedName>
    <definedName name="_c" localSheetId="55">#REF!</definedName>
    <definedName name="_c" localSheetId="58">#REF!</definedName>
    <definedName name="_c" localSheetId="59">#REF!</definedName>
    <definedName name="_c" localSheetId="60">#REF!</definedName>
    <definedName name="_c" localSheetId="61">#REF!</definedName>
    <definedName name="_c" localSheetId="62">#REF!</definedName>
    <definedName name="_c" localSheetId="70">#REF!</definedName>
    <definedName name="_c" localSheetId="65">#REF!</definedName>
    <definedName name="_c" localSheetId="34">#REF!</definedName>
    <definedName name="_c" localSheetId="35">#REF!</definedName>
    <definedName name="_c" localSheetId="37">#REF!</definedName>
    <definedName name="_c" localSheetId="38">#REF!</definedName>
    <definedName name="_c" localSheetId="74">#REF!</definedName>
    <definedName name="_c" localSheetId="69">#REF!</definedName>
    <definedName name="_c" localSheetId="73">#REF!</definedName>
    <definedName name="_c" localSheetId="68">#REF!</definedName>
    <definedName name="_c" localSheetId="72">#REF!</definedName>
    <definedName name="_c" localSheetId="67">#REF!</definedName>
    <definedName name="_c" localSheetId="71">#REF!</definedName>
    <definedName name="_c" localSheetId="66">#REF!</definedName>
    <definedName name="_c" localSheetId="22">#REF!</definedName>
    <definedName name="_c" localSheetId="9">#REF!</definedName>
    <definedName name="_c" localSheetId="16">#REF!</definedName>
    <definedName name="_c" localSheetId="21">#REF!</definedName>
    <definedName name="_c" localSheetId="5">#REF!</definedName>
    <definedName name="_c">#REF!</definedName>
    <definedName name="_can430">40.73</definedName>
    <definedName name="_can435">43.3</definedName>
    <definedName name="_carriage" localSheetId="22">#REF!</definedName>
    <definedName name="_carriage" localSheetId="0">#REF!</definedName>
    <definedName name="_carriage" localSheetId="9">#REF!</definedName>
    <definedName name="_carriage" localSheetId="14">#REF!</definedName>
    <definedName name="_carriage" localSheetId="16">#REF!</definedName>
    <definedName name="_carriage" localSheetId="21">#REF!</definedName>
    <definedName name="_carriage" localSheetId="1">#REF!</definedName>
    <definedName name="_carriage" localSheetId="5">#REF!</definedName>
    <definedName name="_carriage">#REF!</definedName>
    <definedName name="_cem1" localSheetId="90">#REF!</definedName>
    <definedName name="_cem1" localSheetId="55">#REF!</definedName>
    <definedName name="_cem1" localSheetId="58">#REF!</definedName>
    <definedName name="_cem1" localSheetId="59">#REF!</definedName>
    <definedName name="_cem1" localSheetId="60">#REF!</definedName>
    <definedName name="_cem1" localSheetId="61">#REF!</definedName>
    <definedName name="_cem1" localSheetId="62">#REF!</definedName>
    <definedName name="_cem1" localSheetId="70">#REF!</definedName>
    <definedName name="_cem1" localSheetId="65">#REF!</definedName>
    <definedName name="_cem1" localSheetId="34">#REF!</definedName>
    <definedName name="_cem1" localSheetId="35">#REF!</definedName>
    <definedName name="_cem1" localSheetId="37">#REF!</definedName>
    <definedName name="_cem1" localSheetId="38">#REF!</definedName>
    <definedName name="_cem1" localSheetId="74">#REF!</definedName>
    <definedName name="_cem1" localSheetId="69">#REF!</definedName>
    <definedName name="_cem1" localSheetId="73">#REF!</definedName>
    <definedName name="_cem1" localSheetId="68">#REF!</definedName>
    <definedName name="_cem1" localSheetId="72">#REF!</definedName>
    <definedName name="_cem1" localSheetId="67">#REF!</definedName>
    <definedName name="_cem1" localSheetId="71">#REF!</definedName>
    <definedName name="_cem1" localSheetId="66">#REF!</definedName>
    <definedName name="_cem1" localSheetId="22">#REF!</definedName>
    <definedName name="_cem1" localSheetId="0">#REF!</definedName>
    <definedName name="_cem1" localSheetId="9">#REF!</definedName>
    <definedName name="_cem1" localSheetId="16">#REF!</definedName>
    <definedName name="_cem1" localSheetId="21">#REF!</definedName>
    <definedName name="_cem1" localSheetId="1">#REF!</definedName>
    <definedName name="_cem1" localSheetId="5">#REF!</definedName>
    <definedName name="_cem1">#REF!</definedName>
    <definedName name="_da320" localSheetId="34">[5]det_est!#REF!</definedName>
    <definedName name="_da320" localSheetId="35">[5]det_est!#REF!</definedName>
    <definedName name="_da320" localSheetId="37">[5]det_est!#REF!</definedName>
    <definedName name="_da320" localSheetId="38">[5]det_est!#REF!</definedName>
    <definedName name="_da320" localSheetId="22">[5]det_est!#REF!</definedName>
    <definedName name="_da320" localSheetId="0">[5]det_est!#REF!</definedName>
    <definedName name="_da320" localSheetId="9">[5]det_est!#REF!</definedName>
    <definedName name="_da320" localSheetId="16">[5]det_est!#REF!</definedName>
    <definedName name="_da320" localSheetId="21">[5]det_est!#REF!</definedName>
    <definedName name="_da320" localSheetId="1">[5]det_est!#REF!</definedName>
    <definedName name="_da320" localSheetId="5">[5]det_est!#REF!</definedName>
    <definedName name="_da320">[5]det_est!#REF!</definedName>
    <definedName name="_DEF1" localSheetId="55">#REF!</definedName>
    <definedName name="_DEF1" localSheetId="58">#REF!</definedName>
    <definedName name="_DEF1" localSheetId="59">#REF!</definedName>
    <definedName name="_DEF1" localSheetId="60">#REF!</definedName>
    <definedName name="_DEF1" localSheetId="61">#REF!</definedName>
    <definedName name="_DEF1" localSheetId="62">#REF!</definedName>
    <definedName name="_DEF1" localSheetId="70">#REF!</definedName>
    <definedName name="_DEF1" localSheetId="65">#REF!</definedName>
    <definedName name="_DEF1" localSheetId="34">#REF!</definedName>
    <definedName name="_DEF1" localSheetId="35">#REF!</definedName>
    <definedName name="_DEF1" localSheetId="37">#REF!</definedName>
    <definedName name="_DEF1" localSheetId="38">#REF!</definedName>
    <definedName name="_DEF1" localSheetId="74">#REF!</definedName>
    <definedName name="_DEF1" localSheetId="69">#REF!</definedName>
    <definedName name="_DEF1" localSheetId="73">#REF!</definedName>
    <definedName name="_DEF1" localSheetId="68">#REF!</definedName>
    <definedName name="_DEF1" localSheetId="72">#REF!</definedName>
    <definedName name="_DEF1" localSheetId="67">#REF!</definedName>
    <definedName name="_DEF1" localSheetId="71">#REF!</definedName>
    <definedName name="_DEF1" localSheetId="66">#REF!</definedName>
    <definedName name="_DEF1" localSheetId="22">#REF!</definedName>
    <definedName name="_DEF1" localSheetId="0">#REF!</definedName>
    <definedName name="_DEF1" localSheetId="9">#REF!</definedName>
    <definedName name="_DEF1" localSheetId="14">#REF!</definedName>
    <definedName name="_DEF1" localSheetId="16">#REF!</definedName>
    <definedName name="_DEF1" localSheetId="21">#REF!</definedName>
    <definedName name="_DEF1" localSheetId="1">#REF!</definedName>
    <definedName name="_DEF1" localSheetId="5">#REF!</definedName>
    <definedName name="_DEF1">#REF!</definedName>
    <definedName name="_DEF2" localSheetId="55">#REF!</definedName>
    <definedName name="_DEF2" localSheetId="58">#REF!</definedName>
    <definedName name="_DEF2" localSheetId="59">#REF!</definedName>
    <definedName name="_DEF2" localSheetId="60">#REF!</definedName>
    <definedName name="_DEF2" localSheetId="61">#REF!</definedName>
    <definedName name="_DEF2" localSheetId="62">#REF!</definedName>
    <definedName name="_DEF2" localSheetId="70">#REF!</definedName>
    <definedName name="_DEF2" localSheetId="65">#REF!</definedName>
    <definedName name="_DEF2" localSheetId="34">#REF!</definedName>
    <definedName name="_DEF2" localSheetId="35">#REF!</definedName>
    <definedName name="_DEF2" localSheetId="37">#REF!</definedName>
    <definedName name="_DEF2" localSheetId="38">#REF!</definedName>
    <definedName name="_DEF2" localSheetId="74">#REF!</definedName>
    <definedName name="_DEF2" localSheetId="69">#REF!</definedName>
    <definedName name="_DEF2" localSheetId="73">#REF!</definedName>
    <definedName name="_DEF2" localSheetId="68">#REF!</definedName>
    <definedName name="_DEF2" localSheetId="72">#REF!</definedName>
    <definedName name="_DEF2" localSheetId="67">#REF!</definedName>
    <definedName name="_DEF2" localSheetId="71">#REF!</definedName>
    <definedName name="_DEF2" localSheetId="66">#REF!</definedName>
    <definedName name="_DEF2" localSheetId="22">#REF!</definedName>
    <definedName name="_DEF2" localSheetId="0">#REF!</definedName>
    <definedName name="_DEF2" localSheetId="9">#REF!</definedName>
    <definedName name="_DEF2" localSheetId="16">#REF!</definedName>
    <definedName name="_DEF2" localSheetId="21">#REF!</definedName>
    <definedName name="_DEF2" localSheetId="1">#REF!</definedName>
    <definedName name="_DEF2" localSheetId="5">#REF!</definedName>
    <definedName name="_DEF2">#REF!</definedName>
    <definedName name="_del1" localSheetId="55">#REF!</definedName>
    <definedName name="_del1" localSheetId="58">#REF!</definedName>
    <definedName name="_del1" localSheetId="59">#REF!</definedName>
    <definedName name="_del1" localSheetId="60">#REF!</definedName>
    <definedName name="_del1" localSheetId="61">#REF!</definedName>
    <definedName name="_del1" localSheetId="62">#REF!</definedName>
    <definedName name="_del1" localSheetId="70">#REF!</definedName>
    <definedName name="_del1" localSheetId="65">#REF!</definedName>
    <definedName name="_del1" localSheetId="34">#REF!</definedName>
    <definedName name="_del1" localSheetId="35">#REF!</definedName>
    <definedName name="_del1" localSheetId="37">#REF!</definedName>
    <definedName name="_del1" localSheetId="38">#REF!</definedName>
    <definedName name="_del1" localSheetId="74">#REF!</definedName>
    <definedName name="_del1" localSheetId="69">#REF!</definedName>
    <definedName name="_del1" localSheetId="73">#REF!</definedName>
    <definedName name="_del1" localSheetId="68">#REF!</definedName>
    <definedName name="_del1" localSheetId="72">#REF!</definedName>
    <definedName name="_del1" localSheetId="67">#REF!</definedName>
    <definedName name="_del1" localSheetId="71">#REF!</definedName>
    <definedName name="_del1" localSheetId="66">#REF!</definedName>
    <definedName name="_del1" localSheetId="22">#REF!</definedName>
    <definedName name="_del1" localSheetId="0">#REF!</definedName>
    <definedName name="_del1" localSheetId="9">#REF!</definedName>
    <definedName name="_del1" localSheetId="16">#REF!</definedName>
    <definedName name="_del1" localSheetId="21">#REF!</definedName>
    <definedName name="_del1" localSheetId="1">#REF!</definedName>
    <definedName name="_del1" localSheetId="5">#REF!</definedName>
    <definedName name="_del1">#REF!</definedName>
    <definedName name="_Deshnok" localSheetId="55">#REF!</definedName>
    <definedName name="_Deshnok" localSheetId="58">#REF!</definedName>
    <definedName name="_Deshnok" localSheetId="59">#REF!</definedName>
    <definedName name="_Deshnok" localSheetId="60">#REF!</definedName>
    <definedName name="_Deshnok" localSheetId="61">#REF!</definedName>
    <definedName name="_Deshnok" localSheetId="62">#REF!</definedName>
    <definedName name="_Deshnok" localSheetId="70">#REF!</definedName>
    <definedName name="_Deshnok" localSheetId="65">#REF!</definedName>
    <definedName name="_Deshnok" localSheetId="34">#REF!</definedName>
    <definedName name="_Deshnok" localSheetId="35">#REF!</definedName>
    <definedName name="_Deshnok" localSheetId="37">#REF!</definedName>
    <definedName name="_Deshnok" localSheetId="38">#REF!</definedName>
    <definedName name="_Deshnok" localSheetId="74">#REF!</definedName>
    <definedName name="_Deshnok" localSheetId="69">#REF!</definedName>
    <definedName name="_Deshnok" localSheetId="73">#REF!</definedName>
    <definedName name="_Deshnok" localSheetId="68">#REF!</definedName>
    <definedName name="_Deshnok" localSheetId="72">#REF!</definedName>
    <definedName name="_Deshnok" localSheetId="67">#REF!</definedName>
    <definedName name="_Deshnok" localSheetId="71">#REF!</definedName>
    <definedName name="_Deshnok" localSheetId="66">#REF!</definedName>
    <definedName name="_Deshnok" localSheetId="22">#REF!</definedName>
    <definedName name="_Deshnok" localSheetId="9">#REF!</definedName>
    <definedName name="_Deshnok" localSheetId="16">#REF!</definedName>
    <definedName name="_Deshnok" localSheetId="21">#REF!</definedName>
    <definedName name="_Deshnok" localSheetId="5">#REF!</definedName>
    <definedName name="_Deshnok">#REF!</definedName>
    <definedName name="_DIA200" localSheetId="34">[5]det_est!#REF!</definedName>
    <definedName name="_DIA200" localSheetId="35">[5]det_est!#REF!</definedName>
    <definedName name="_DIA200" localSheetId="37">[5]det_est!#REF!</definedName>
    <definedName name="_DIA200" localSheetId="38">[5]det_est!#REF!</definedName>
    <definedName name="_DIA200" localSheetId="22">[5]det_est!#REF!</definedName>
    <definedName name="_DIA200" localSheetId="9">[5]det_est!#REF!</definedName>
    <definedName name="_DIA200" localSheetId="16">[5]det_est!#REF!</definedName>
    <definedName name="_DIA200" localSheetId="21">[5]det_est!#REF!</definedName>
    <definedName name="_DIA200">[5]det_est!#REF!</definedName>
    <definedName name="_DIA225" localSheetId="34">[5]det_est!#REF!</definedName>
    <definedName name="_DIA225" localSheetId="35">[5]det_est!#REF!</definedName>
    <definedName name="_DIA225" localSheetId="37">[5]det_est!#REF!</definedName>
    <definedName name="_DIA225" localSheetId="38">[5]det_est!#REF!</definedName>
    <definedName name="_DIA225" localSheetId="22">[5]det_est!#REF!</definedName>
    <definedName name="_DIA225" localSheetId="9">[5]det_est!#REF!</definedName>
    <definedName name="_DIA225" localSheetId="16">[5]det_est!#REF!</definedName>
    <definedName name="_DIA225" localSheetId="21">[5]det_est!#REF!</definedName>
    <definedName name="_DIA225">[5]det_est!#REF!</definedName>
    <definedName name="_DIA250" localSheetId="34">[5]det_est!#REF!</definedName>
    <definedName name="_DIA250" localSheetId="35">[5]det_est!#REF!</definedName>
    <definedName name="_DIA250" localSheetId="37">[5]det_est!#REF!</definedName>
    <definedName name="_DIA250" localSheetId="38">[5]det_est!#REF!</definedName>
    <definedName name="_DIA250" localSheetId="22">[5]det_est!#REF!</definedName>
    <definedName name="_DIA250" localSheetId="9">[5]det_est!#REF!</definedName>
    <definedName name="_DIA250" localSheetId="16">[5]det_est!#REF!</definedName>
    <definedName name="_DIA250" localSheetId="21">[5]det_est!#REF!</definedName>
    <definedName name="_DIA250">[5]det_est!#REF!</definedName>
    <definedName name="_DIA280" localSheetId="34">[5]det_est!#REF!</definedName>
    <definedName name="_DIA280" localSheetId="35">[5]det_est!#REF!</definedName>
    <definedName name="_DIA280" localSheetId="37">[5]det_est!#REF!</definedName>
    <definedName name="_DIA280" localSheetId="38">[5]det_est!#REF!</definedName>
    <definedName name="_DIA280" localSheetId="22">[5]det_est!#REF!</definedName>
    <definedName name="_DIA280" localSheetId="9">[5]det_est!#REF!</definedName>
    <definedName name="_DIA280" localSheetId="16">[5]det_est!#REF!</definedName>
    <definedName name="_DIA280" localSheetId="21">[5]det_est!#REF!</definedName>
    <definedName name="_DIA280">[5]det_est!#REF!</definedName>
    <definedName name="_DIA315" localSheetId="34">[5]det_est!#REF!</definedName>
    <definedName name="_DIA315" localSheetId="35">[5]det_est!#REF!</definedName>
    <definedName name="_DIA315" localSheetId="37">[5]det_est!#REF!</definedName>
    <definedName name="_DIA315" localSheetId="38">[5]det_est!#REF!</definedName>
    <definedName name="_DIA315" localSheetId="22">[5]det_est!#REF!</definedName>
    <definedName name="_DIA315" localSheetId="9">[5]det_est!#REF!</definedName>
    <definedName name="_DIA315" localSheetId="16">[5]det_est!#REF!</definedName>
    <definedName name="_DIA315" localSheetId="21">[5]det_est!#REF!</definedName>
    <definedName name="_DIA315">[5]det_est!#REF!</definedName>
    <definedName name="_DIA355" localSheetId="34">[5]det_est!#REF!</definedName>
    <definedName name="_DIA355" localSheetId="35">[5]det_est!#REF!</definedName>
    <definedName name="_DIA355" localSheetId="37">[5]det_est!#REF!</definedName>
    <definedName name="_DIA355" localSheetId="38">[5]det_est!#REF!</definedName>
    <definedName name="_DIA355" localSheetId="22">[5]det_est!#REF!</definedName>
    <definedName name="_DIA355" localSheetId="9">[5]det_est!#REF!</definedName>
    <definedName name="_DIA355" localSheetId="16">[5]det_est!#REF!</definedName>
    <definedName name="_DIA355" localSheetId="21">[5]det_est!#REF!</definedName>
    <definedName name="_DIA355">[5]det_est!#REF!</definedName>
    <definedName name="_DSR5" localSheetId="34">[11]VARIABLE!#REF!</definedName>
    <definedName name="_DSR5" localSheetId="35">[11]VARIABLE!#REF!</definedName>
    <definedName name="_DSR5" localSheetId="37">[11]VARIABLE!#REF!</definedName>
    <definedName name="_DSR5" localSheetId="38">[11]VARIABLE!#REF!</definedName>
    <definedName name="_DSR5" localSheetId="41">[12]VARIABLE!#REF!</definedName>
    <definedName name="_DSR5" localSheetId="42">[12]VARIABLE!#REF!</definedName>
    <definedName name="_DSR5" localSheetId="43">[12]VARIABLE!#REF!</definedName>
    <definedName name="_DSR5" localSheetId="44">[12]VARIABLE!#REF!</definedName>
    <definedName name="_DSR5" localSheetId="45">[12]VARIABLE!#REF!</definedName>
    <definedName name="_DSR5" localSheetId="22">[12]VARIABLE!#REF!</definedName>
    <definedName name="_DSR5" localSheetId="0">[12]VARIABLE!#REF!</definedName>
    <definedName name="_DSR5" localSheetId="7">[12]VARIABLE!#REF!</definedName>
    <definedName name="_DSR5" localSheetId="12">[12]VARIABLE!#REF!</definedName>
    <definedName name="_DSR5" localSheetId="17">[12]VARIABLE!#REF!</definedName>
    <definedName name="_DSR5" localSheetId="9">[12]VARIABLE!#REF!</definedName>
    <definedName name="_DSR5" localSheetId="11">[12]VARIABLE!#REF!</definedName>
    <definedName name="_DSR5" localSheetId="14">[12]VARIABLE!#REF!</definedName>
    <definedName name="_DSR5" localSheetId="8">[12]VARIABLE!#REF!</definedName>
    <definedName name="_DSR5" localSheetId="13">[12]VARIABLE!#REF!</definedName>
    <definedName name="_DSR5" localSheetId="10">[12]VARIABLE!#REF!</definedName>
    <definedName name="_DSR5" localSheetId="15">[12]VARIABLE!#REF!</definedName>
    <definedName name="_DSR5" localSheetId="16">[12]VARIABLE!#REF!</definedName>
    <definedName name="_DSR5" localSheetId="21">[12]VARIABLE!#REF!</definedName>
    <definedName name="_DSR5" localSheetId="1">[12]VARIABLE!#REF!</definedName>
    <definedName name="_DSR5" localSheetId="19">[12]VARIABLE!#REF!</definedName>
    <definedName name="_DSR5" localSheetId="18">[12]VARIABLE!#REF!</definedName>
    <definedName name="_DSR5" localSheetId="20">[12]VARIABLE!#REF!</definedName>
    <definedName name="_DSR5" localSheetId="23">[12]VARIABLE!#REF!</definedName>
    <definedName name="_DSR5" localSheetId="24">[12]VARIABLE!#REF!</definedName>
    <definedName name="_DSR5" localSheetId="5">[13]VARIABLE!#REF!</definedName>
    <definedName name="_DSR5">[13]VARIABLE!#REF!</definedName>
    <definedName name="_EFF.__" localSheetId="55">#REF!</definedName>
    <definedName name="_EFF.__" localSheetId="58">#REF!</definedName>
    <definedName name="_EFF.__" localSheetId="59">#REF!</definedName>
    <definedName name="_EFF.__" localSheetId="60">#REF!</definedName>
    <definedName name="_EFF.__" localSheetId="61">#REF!</definedName>
    <definedName name="_EFF.__" localSheetId="62">#REF!</definedName>
    <definedName name="_EFF.__" localSheetId="70">#REF!</definedName>
    <definedName name="_EFF.__" localSheetId="65">#REF!</definedName>
    <definedName name="_EFF.__" localSheetId="34">#REF!</definedName>
    <definedName name="_EFF.__" localSheetId="35">#REF!</definedName>
    <definedName name="_EFF.__" localSheetId="37">#REF!</definedName>
    <definedName name="_EFF.__" localSheetId="38">#REF!</definedName>
    <definedName name="_EFF.__" localSheetId="74">#REF!</definedName>
    <definedName name="_EFF.__" localSheetId="69">#REF!</definedName>
    <definedName name="_EFF.__" localSheetId="73">#REF!</definedName>
    <definedName name="_EFF.__" localSheetId="68">#REF!</definedName>
    <definedName name="_EFF.__" localSheetId="72">#REF!</definedName>
    <definedName name="_EFF.__" localSheetId="67">#REF!</definedName>
    <definedName name="_EFF.__" localSheetId="71">#REF!</definedName>
    <definedName name="_EFF.__" localSheetId="66">#REF!</definedName>
    <definedName name="_EFF.__" localSheetId="22">#REF!</definedName>
    <definedName name="_EFF.__" localSheetId="0">#REF!</definedName>
    <definedName name="_EFF.__" localSheetId="9">#REF!</definedName>
    <definedName name="_EFF.__" localSheetId="14">#REF!</definedName>
    <definedName name="_EFF.__" localSheetId="16">#REF!</definedName>
    <definedName name="_EFF.__" localSheetId="21">#REF!</definedName>
    <definedName name="_EFF.__" localSheetId="1">#REF!</definedName>
    <definedName name="_EFF.__" localSheetId="5">#REF!</definedName>
    <definedName name="_EFF.__">#REF!</definedName>
    <definedName name="_ERA1" localSheetId="90">#REF!</definedName>
    <definedName name="_ERA1" localSheetId="55">#REF!</definedName>
    <definedName name="_ERA1" localSheetId="58">#REF!</definedName>
    <definedName name="_ERA1" localSheetId="59">#REF!</definedName>
    <definedName name="_ERA1" localSheetId="60">#REF!</definedName>
    <definedName name="_ERA1" localSheetId="61">#REF!</definedName>
    <definedName name="_ERA1" localSheetId="62">#REF!</definedName>
    <definedName name="_ERA1" localSheetId="70">#REF!</definedName>
    <definedName name="_ERA1" localSheetId="65">#REF!</definedName>
    <definedName name="_ERA1" localSheetId="34">#REF!</definedName>
    <definedName name="_ERA1" localSheetId="35">#REF!</definedName>
    <definedName name="_ERA1" localSheetId="37">#REF!</definedName>
    <definedName name="_ERA1" localSheetId="38">#REF!</definedName>
    <definedName name="_ERA1" localSheetId="74">#REF!</definedName>
    <definedName name="_ERA1" localSheetId="69">#REF!</definedName>
    <definedName name="_ERA1" localSheetId="73">#REF!</definedName>
    <definedName name="_ERA1" localSheetId="68">#REF!</definedName>
    <definedName name="_ERA1" localSheetId="72">#REF!</definedName>
    <definedName name="_ERA1" localSheetId="67">#REF!</definedName>
    <definedName name="_ERA1" localSheetId="71">#REF!</definedName>
    <definedName name="_ERA1" localSheetId="66">#REF!</definedName>
    <definedName name="_ERA1" localSheetId="22">#REF!</definedName>
    <definedName name="_ERA1" localSheetId="0">#REF!</definedName>
    <definedName name="_ERA1" localSheetId="9">#REF!</definedName>
    <definedName name="_ERA1" localSheetId="16">#REF!</definedName>
    <definedName name="_ERA1" localSheetId="21">#REF!</definedName>
    <definedName name="_ERA1" localSheetId="1">#REF!</definedName>
    <definedName name="_ERA1" localSheetId="5">#REF!</definedName>
    <definedName name="_ERA1">#REF!</definedName>
    <definedName name="_ERA10" localSheetId="90">#REF!</definedName>
    <definedName name="_ERA10" localSheetId="55">#REF!</definedName>
    <definedName name="_ERA10" localSheetId="58">#REF!</definedName>
    <definedName name="_ERA10" localSheetId="59">#REF!</definedName>
    <definedName name="_ERA10" localSheetId="60">#REF!</definedName>
    <definedName name="_ERA10" localSheetId="61">#REF!</definedName>
    <definedName name="_ERA10" localSheetId="62">#REF!</definedName>
    <definedName name="_ERA10" localSheetId="70">#REF!</definedName>
    <definedName name="_ERA10" localSheetId="65">#REF!</definedName>
    <definedName name="_ERA10" localSheetId="34">#REF!</definedName>
    <definedName name="_ERA10" localSheetId="35">#REF!</definedName>
    <definedName name="_ERA10" localSheetId="37">#REF!</definedName>
    <definedName name="_ERA10" localSheetId="38">#REF!</definedName>
    <definedName name="_ERA10" localSheetId="74">#REF!</definedName>
    <definedName name="_ERA10" localSheetId="69">#REF!</definedName>
    <definedName name="_ERA10" localSheetId="73">#REF!</definedName>
    <definedName name="_ERA10" localSheetId="68">#REF!</definedName>
    <definedName name="_ERA10" localSheetId="72">#REF!</definedName>
    <definedName name="_ERA10" localSheetId="67">#REF!</definedName>
    <definedName name="_ERA10" localSheetId="71">#REF!</definedName>
    <definedName name="_ERA10" localSheetId="66">#REF!</definedName>
    <definedName name="_ERA10" localSheetId="22">#REF!</definedName>
    <definedName name="_ERA10" localSheetId="0">#REF!</definedName>
    <definedName name="_ERA10" localSheetId="9">#REF!</definedName>
    <definedName name="_ERA10" localSheetId="16">#REF!</definedName>
    <definedName name="_ERA10" localSheetId="21">#REF!</definedName>
    <definedName name="_ERA10" localSheetId="1">#REF!</definedName>
    <definedName name="_ERA10" localSheetId="5">#REF!</definedName>
    <definedName name="_ERA10">#REF!</definedName>
    <definedName name="_ERA11" localSheetId="90">#REF!</definedName>
    <definedName name="_ERA11" localSheetId="55">#REF!</definedName>
    <definedName name="_ERA11" localSheetId="58">#REF!</definedName>
    <definedName name="_ERA11" localSheetId="59">#REF!</definedName>
    <definedName name="_ERA11" localSheetId="60">#REF!</definedName>
    <definedName name="_ERA11" localSheetId="61">#REF!</definedName>
    <definedName name="_ERA11" localSheetId="62">#REF!</definedName>
    <definedName name="_ERA11" localSheetId="70">#REF!</definedName>
    <definedName name="_ERA11" localSheetId="65">#REF!</definedName>
    <definedName name="_ERA11" localSheetId="34">#REF!</definedName>
    <definedName name="_ERA11" localSheetId="35">#REF!</definedName>
    <definedName name="_ERA11" localSheetId="37">#REF!</definedName>
    <definedName name="_ERA11" localSheetId="38">#REF!</definedName>
    <definedName name="_ERA11" localSheetId="74">#REF!</definedName>
    <definedName name="_ERA11" localSheetId="69">#REF!</definedName>
    <definedName name="_ERA11" localSheetId="73">#REF!</definedName>
    <definedName name="_ERA11" localSheetId="68">#REF!</definedName>
    <definedName name="_ERA11" localSheetId="72">#REF!</definedName>
    <definedName name="_ERA11" localSheetId="67">#REF!</definedName>
    <definedName name="_ERA11" localSheetId="71">#REF!</definedName>
    <definedName name="_ERA11" localSheetId="66">#REF!</definedName>
    <definedName name="_ERA11" localSheetId="22">#REF!</definedName>
    <definedName name="_ERA11" localSheetId="9">#REF!</definedName>
    <definedName name="_ERA11" localSheetId="16">#REF!</definedName>
    <definedName name="_ERA11" localSheetId="21">#REF!</definedName>
    <definedName name="_ERA11" localSheetId="5">#REF!</definedName>
    <definedName name="_ERA11">#REF!</definedName>
    <definedName name="_ERA2" localSheetId="90">#REF!</definedName>
    <definedName name="_ERA2" localSheetId="55">#REF!</definedName>
    <definedName name="_ERA2" localSheetId="58">#REF!</definedName>
    <definedName name="_ERA2" localSheetId="59">#REF!</definedName>
    <definedName name="_ERA2" localSheetId="60">#REF!</definedName>
    <definedName name="_ERA2" localSheetId="61">#REF!</definedName>
    <definedName name="_ERA2" localSheetId="62">#REF!</definedName>
    <definedName name="_ERA2" localSheetId="70">#REF!</definedName>
    <definedName name="_ERA2" localSheetId="65">#REF!</definedName>
    <definedName name="_ERA2" localSheetId="34">#REF!</definedName>
    <definedName name="_ERA2" localSheetId="35">#REF!</definedName>
    <definedName name="_ERA2" localSheetId="37">#REF!</definedName>
    <definedName name="_ERA2" localSheetId="38">#REF!</definedName>
    <definedName name="_ERA2" localSheetId="74">#REF!</definedName>
    <definedName name="_ERA2" localSheetId="69">#REF!</definedName>
    <definedName name="_ERA2" localSheetId="73">#REF!</definedName>
    <definedName name="_ERA2" localSheetId="68">#REF!</definedName>
    <definedName name="_ERA2" localSheetId="72">#REF!</definedName>
    <definedName name="_ERA2" localSheetId="67">#REF!</definedName>
    <definedName name="_ERA2" localSheetId="71">#REF!</definedName>
    <definedName name="_ERA2" localSheetId="66">#REF!</definedName>
    <definedName name="_ERA2" localSheetId="22">#REF!</definedName>
    <definedName name="_ERA2" localSheetId="9">#REF!</definedName>
    <definedName name="_ERA2" localSheetId="16">#REF!</definedName>
    <definedName name="_ERA2" localSheetId="21">#REF!</definedName>
    <definedName name="_ERA2" localSheetId="5">#REF!</definedName>
    <definedName name="_ERA2">#REF!</definedName>
    <definedName name="_ERA3" localSheetId="90">#REF!</definedName>
    <definedName name="_ERA3" localSheetId="55">#REF!</definedName>
    <definedName name="_ERA3" localSheetId="58">#REF!</definedName>
    <definedName name="_ERA3" localSheetId="59">#REF!</definedName>
    <definedName name="_ERA3" localSheetId="60">#REF!</definedName>
    <definedName name="_ERA3" localSheetId="61">#REF!</definedName>
    <definedName name="_ERA3" localSheetId="62">#REF!</definedName>
    <definedName name="_ERA3" localSheetId="70">#REF!</definedName>
    <definedName name="_ERA3" localSheetId="65">#REF!</definedName>
    <definedName name="_ERA3" localSheetId="34">#REF!</definedName>
    <definedName name="_ERA3" localSheetId="35">#REF!</definedName>
    <definedName name="_ERA3" localSheetId="37">#REF!</definedName>
    <definedName name="_ERA3" localSheetId="38">#REF!</definedName>
    <definedName name="_ERA3" localSheetId="74">#REF!</definedName>
    <definedName name="_ERA3" localSheetId="69">#REF!</definedName>
    <definedName name="_ERA3" localSheetId="73">#REF!</definedName>
    <definedName name="_ERA3" localSheetId="68">#REF!</definedName>
    <definedName name="_ERA3" localSheetId="72">#REF!</definedName>
    <definedName name="_ERA3" localSheetId="67">#REF!</definedName>
    <definedName name="_ERA3" localSheetId="71">#REF!</definedName>
    <definedName name="_ERA3" localSheetId="66">#REF!</definedName>
    <definedName name="_ERA3" localSheetId="22">#REF!</definedName>
    <definedName name="_ERA3" localSheetId="9">#REF!</definedName>
    <definedName name="_ERA3" localSheetId="16">#REF!</definedName>
    <definedName name="_ERA3" localSheetId="21">#REF!</definedName>
    <definedName name="_ERA3" localSheetId="5">#REF!</definedName>
    <definedName name="_ERA3">#REF!</definedName>
    <definedName name="_ERA4">[3]Below_Earth!$H$12</definedName>
    <definedName name="_ERA5" localSheetId="90">#REF!</definedName>
    <definedName name="_ERA5" localSheetId="55">#REF!</definedName>
    <definedName name="_ERA5" localSheetId="58">#REF!</definedName>
    <definedName name="_ERA5" localSheetId="59">#REF!</definedName>
    <definedName name="_ERA5" localSheetId="60">#REF!</definedName>
    <definedName name="_ERA5" localSheetId="61">#REF!</definedName>
    <definedName name="_ERA5" localSheetId="62">#REF!</definedName>
    <definedName name="_ERA5" localSheetId="70">#REF!</definedName>
    <definedName name="_ERA5" localSheetId="65">#REF!</definedName>
    <definedName name="_ERA5" localSheetId="34">#REF!</definedName>
    <definedName name="_ERA5" localSheetId="35">#REF!</definedName>
    <definedName name="_ERA5" localSheetId="37">#REF!</definedName>
    <definedName name="_ERA5" localSheetId="38">#REF!</definedName>
    <definedName name="_ERA5" localSheetId="74">#REF!</definedName>
    <definedName name="_ERA5" localSheetId="69">#REF!</definedName>
    <definedName name="_ERA5" localSheetId="73">#REF!</definedName>
    <definedName name="_ERA5" localSheetId="68">#REF!</definedName>
    <definedName name="_ERA5" localSheetId="72">#REF!</definedName>
    <definedName name="_ERA5" localSheetId="67">#REF!</definedName>
    <definedName name="_ERA5" localSheetId="71">#REF!</definedName>
    <definedName name="_ERA5" localSheetId="66">#REF!</definedName>
    <definedName name="_ERA5" localSheetId="22">#REF!</definedName>
    <definedName name="_ERA5" localSheetId="0">#REF!</definedName>
    <definedName name="_ERA5" localSheetId="9">#REF!</definedName>
    <definedName name="_ERA5" localSheetId="14">#REF!</definedName>
    <definedName name="_ERA5" localSheetId="16">#REF!</definedName>
    <definedName name="_ERA5" localSheetId="21">#REF!</definedName>
    <definedName name="_ERA5" localSheetId="1">#REF!</definedName>
    <definedName name="_ERA5" localSheetId="5">#REF!</definedName>
    <definedName name="_ERA5">#REF!</definedName>
    <definedName name="_ERA6" localSheetId="55">[4]DATA!#REF!</definedName>
    <definedName name="_ERA6" localSheetId="58">[4]DATA!#REF!</definedName>
    <definedName name="_ERA6" localSheetId="59">[4]DATA!#REF!</definedName>
    <definedName name="_ERA6" localSheetId="60">[4]DATA!#REF!</definedName>
    <definedName name="_ERA6" localSheetId="61">[4]DATA!#REF!</definedName>
    <definedName name="_ERA6" localSheetId="62">[4]DATA!#REF!</definedName>
    <definedName name="_ERA6" localSheetId="70">[4]DATA!#REF!</definedName>
    <definedName name="_ERA6" localSheetId="65">[4]DATA!#REF!</definedName>
    <definedName name="_ERA6" localSheetId="34">[4]DATA!#REF!</definedName>
    <definedName name="_ERA6" localSheetId="35">[4]DATA!#REF!</definedName>
    <definedName name="_ERA6" localSheetId="37">[4]DATA!#REF!</definedName>
    <definedName name="_ERA6" localSheetId="38">[4]DATA!#REF!</definedName>
    <definedName name="_ERA6" localSheetId="74">[4]DATA!#REF!</definedName>
    <definedName name="_ERA6" localSheetId="69">[4]DATA!#REF!</definedName>
    <definedName name="_ERA6" localSheetId="73">[4]DATA!#REF!</definedName>
    <definedName name="_ERA6" localSheetId="68">[4]DATA!#REF!</definedName>
    <definedName name="_ERA6" localSheetId="72">[4]DATA!#REF!</definedName>
    <definedName name="_ERA6" localSheetId="67">[4]DATA!#REF!</definedName>
    <definedName name="_ERA6" localSheetId="71">[4]DATA!#REF!</definedName>
    <definedName name="_ERA6" localSheetId="66">[4]DATA!#REF!</definedName>
    <definedName name="_ERA6" localSheetId="22">[4]DATA!#REF!</definedName>
    <definedName name="_ERA6" localSheetId="0">[4]DATA!#REF!</definedName>
    <definedName name="_ERA6" localSheetId="9">[4]DATA!#REF!</definedName>
    <definedName name="_ERA6" localSheetId="14">[4]DATA!#REF!</definedName>
    <definedName name="_ERA6" localSheetId="16">[4]DATA!#REF!</definedName>
    <definedName name="_ERA6" localSheetId="21">[4]DATA!#REF!</definedName>
    <definedName name="_ERA6" localSheetId="1">[4]DATA!#REF!</definedName>
    <definedName name="_ERA6" localSheetId="5">[4]DATA!#REF!</definedName>
    <definedName name="_ERA6">[4]DATA!#REF!</definedName>
    <definedName name="_ERA7" localSheetId="55">[4]DATA!#REF!</definedName>
    <definedName name="_ERA7" localSheetId="58">[4]DATA!#REF!</definedName>
    <definedName name="_ERA7" localSheetId="59">[4]DATA!#REF!</definedName>
    <definedName name="_ERA7" localSheetId="60">[4]DATA!#REF!</definedName>
    <definedName name="_ERA7" localSheetId="61">[4]DATA!#REF!</definedName>
    <definedName name="_ERA7" localSheetId="62">[4]DATA!#REF!</definedName>
    <definedName name="_ERA7" localSheetId="70">[4]DATA!#REF!</definedName>
    <definedName name="_ERA7" localSheetId="65">[4]DATA!#REF!</definedName>
    <definedName name="_ERA7" localSheetId="34">[4]DATA!#REF!</definedName>
    <definedName name="_ERA7" localSheetId="35">[4]DATA!#REF!</definedName>
    <definedName name="_ERA7" localSheetId="37">[4]DATA!#REF!</definedName>
    <definedName name="_ERA7" localSheetId="38">[4]DATA!#REF!</definedName>
    <definedName name="_ERA7" localSheetId="74">[4]DATA!#REF!</definedName>
    <definedName name="_ERA7" localSheetId="69">[4]DATA!#REF!</definedName>
    <definedName name="_ERA7" localSheetId="73">[4]DATA!#REF!</definedName>
    <definedName name="_ERA7" localSheetId="68">[4]DATA!#REF!</definedName>
    <definedName name="_ERA7" localSheetId="72">[4]DATA!#REF!</definedName>
    <definedName name="_ERA7" localSheetId="67">[4]DATA!#REF!</definedName>
    <definedName name="_ERA7" localSheetId="71">[4]DATA!#REF!</definedName>
    <definedName name="_ERA7" localSheetId="66">[4]DATA!#REF!</definedName>
    <definedName name="_ERA7" localSheetId="22">[4]DATA!#REF!</definedName>
    <definedName name="_ERA7" localSheetId="0">[4]DATA!#REF!</definedName>
    <definedName name="_ERA7" localSheetId="9">[4]DATA!#REF!</definedName>
    <definedName name="_ERA7" localSheetId="16">[4]DATA!#REF!</definedName>
    <definedName name="_ERA7" localSheetId="21">[4]DATA!#REF!</definedName>
    <definedName name="_ERA7" localSheetId="1">[4]DATA!#REF!</definedName>
    <definedName name="_ERA7" localSheetId="5">[4]DATA!#REF!</definedName>
    <definedName name="_ERA7">[4]DATA!#REF!</definedName>
    <definedName name="_ERA8" localSheetId="55">[4]DATA!#REF!</definedName>
    <definedName name="_ERA8" localSheetId="58">[4]DATA!#REF!</definedName>
    <definedName name="_ERA8" localSheetId="59">[4]DATA!#REF!</definedName>
    <definedName name="_ERA8" localSheetId="60">[4]DATA!#REF!</definedName>
    <definedName name="_ERA8" localSheetId="61">[4]DATA!#REF!</definedName>
    <definedName name="_ERA8" localSheetId="62">[4]DATA!#REF!</definedName>
    <definedName name="_ERA8" localSheetId="34">[4]DATA!#REF!</definedName>
    <definedName name="_ERA8" localSheetId="35">[4]DATA!#REF!</definedName>
    <definedName name="_ERA8" localSheetId="37">[4]DATA!#REF!</definedName>
    <definedName name="_ERA8" localSheetId="38">[4]DATA!#REF!</definedName>
    <definedName name="_ERA8" localSheetId="22">[4]DATA!#REF!</definedName>
    <definedName name="_ERA8" localSheetId="9">[4]DATA!#REF!</definedName>
    <definedName name="_ERA8" localSheetId="16">[4]DATA!#REF!</definedName>
    <definedName name="_ERA8" localSheetId="21">[4]DATA!#REF!</definedName>
    <definedName name="_ERA8" localSheetId="5">[4]DATA!#REF!</definedName>
    <definedName name="_ERA8">[4]DATA!#REF!</definedName>
    <definedName name="_ERA9" localSheetId="90">#REF!</definedName>
    <definedName name="_ERA9" localSheetId="55">#REF!</definedName>
    <definedName name="_ERA9" localSheetId="58">#REF!</definedName>
    <definedName name="_ERA9" localSheetId="59">#REF!</definedName>
    <definedName name="_ERA9" localSheetId="60">#REF!</definedName>
    <definedName name="_ERA9" localSheetId="61">#REF!</definedName>
    <definedName name="_ERA9" localSheetId="62">#REF!</definedName>
    <definedName name="_ERA9" localSheetId="70">#REF!</definedName>
    <definedName name="_ERA9" localSheetId="65">#REF!</definedName>
    <definedName name="_ERA9" localSheetId="34">#REF!</definedName>
    <definedName name="_ERA9" localSheetId="35">#REF!</definedName>
    <definedName name="_ERA9" localSheetId="37">#REF!</definedName>
    <definedName name="_ERA9" localSheetId="38">#REF!</definedName>
    <definedName name="_ERA9" localSheetId="74">#REF!</definedName>
    <definedName name="_ERA9" localSheetId="69">#REF!</definedName>
    <definedName name="_ERA9" localSheetId="73">#REF!</definedName>
    <definedName name="_ERA9" localSheetId="68">#REF!</definedName>
    <definedName name="_ERA9" localSheetId="72">#REF!</definedName>
    <definedName name="_ERA9" localSheetId="67">#REF!</definedName>
    <definedName name="_ERA9" localSheetId="71">#REF!</definedName>
    <definedName name="_ERA9" localSheetId="66">#REF!</definedName>
    <definedName name="_ERA9" localSheetId="22">#REF!</definedName>
    <definedName name="_ERA9" localSheetId="0">#REF!</definedName>
    <definedName name="_ERA9" localSheetId="9">#REF!</definedName>
    <definedName name="_ERA9" localSheetId="14">#REF!</definedName>
    <definedName name="_ERA9" localSheetId="16">#REF!</definedName>
    <definedName name="_ERA9" localSheetId="21">#REF!</definedName>
    <definedName name="_ERA9" localSheetId="1">#REF!</definedName>
    <definedName name="_ERA9" localSheetId="5">#REF!</definedName>
    <definedName name="_ERA9">#REF!</definedName>
    <definedName name="_Fill" localSheetId="90" hidden="1">#REF!</definedName>
    <definedName name="_Fill" localSheetId="55" hidden="1">#REF!</definedName>
    <definedName name="_Fill" localSheetId="58" hidden="1">#REF!</definedName>
    <definedName name="_Fill" localSheetId="59" hidden="1">#REF!</definedName>
    <definedName name="_Fill" localSheetId="60" hidden="1">#REF!</definedName>
    <definedName name="_Fill" localSheetId="61" hidden="1">#REF!</definedName>
    <definedName name="_Fill" localSheetId="31" hidden="1">#REF!</definedName>
    <definedName name="_Fill" localSheetId="62" hidden="1">#REF!</definedName>
    <definedName name="_Fill" localSheetId="70" hidden="1">#REF!</definedName>
    <definedName name="_Fill" localSheetId="65" hidden="1">#REF!</definedName>
    <definedName name="_Fill" localSheetId="82" hidden="1">#REF!</definedName>
    <definedName name="_Fill" localSheetId="34" hidden="1">#REF!</definedName>
    <definedName name="_Fill" localSheetId="35" hidden="1">#REF!</definedName>
    <definedName name="_Fill" localSheetId="37" hidden="1">#REF!</definedName>
    <definedName name="_Fill" localSheetId="38" hidden="1">#REF!</definedName>
    <definedName name="_Fill" localSheetId="74" hidden="1">#REF!</definedName>
    <definedName name="_Fill" localSheetId="69" hidden="1">#REF!</definedName>
    <definedName name="_Fill" localSheetId="73" hidden="1">#REF!</definedName>
    <definedName name="_Fill" localSheetId="68" hidden="1">#REF!</definedName>
    <definedName name="_Fill" localSheetId="72" hidden="1">#REF!</definedName>
    <definedName name="_Fill" localSheetId="67" hidden="1">#REF!</definedName>
    <definedName name="_Fill" localSheetId="71" hidden="1">#REF!</definedName>
    <definedName name="_Fill" localSheetId="66" hidden="1">#REF!</definedName>
    <definedName name="_Fill" localSheetId="22" hidden="1">#REF!</definedName>
    <definedName name="_Fill" localSheetId="0" hidden="1">#REF!</definedName>
    <definedName name="_Fill" localSheetId="9" hidden="1">#REF!</definedName>
    <definedName name="_Fill" localSheetId="16" hidden="1">#REF!</definedName>
    <definedName name="_Fill" localSheetId="21" hidden="1">#REF!</definedName>
    <definedName name="_Fill" localSheetId="1" hidden="1">#REF!</definedName>
    <definedName name="_Fill" localSheetId="83" hidden="1">#REF!</definedName>
    <definedName name="_Fill" localSheetId="5" hidden="1">#REF!</definedName>
    <definedName name="_Fill" hidden="1">#REF!</definedName>
    <definedName name="_xlnm._FilterDatabase" localSheetId="4" hidden="1">'List of TS 555 WLS (Q)'!$A$4:$H$561</definedName>
    <definedName name="_g" localSheetId="55">#REF!</definedName>
    <definedName name="_g" localSheetId="58">#REF!</definedName>
    <definedName name="_g" localSheetId="59">#REF!</definedName>
    <definedName name="_g" localSheetId="60">#REF!</definedName>
    <definedName name="_g" localSheetId="61">#REF!</definedName>
    <definedName name="_g" localSheetId="62">#REF!</definedName>
    <definedName name="_g" localSheetId="70">#REF!</definedName>
    <definedName name="_g" localSheetId="65">#REF!</definedName>
    <definedName name="_g" localSheetId="34">#REF!</definedName>
    <definedName name="_g" localSheetId="35">#REF!</definedName>
    <definedName name="_g" localSheetId="37">#REF!</definedName>
    <definedName name="_g" localSheetId="38">#REF!</definedName>
    <definedName name="_g" localSheetId="74">#REF!</definedName>
    <definedName name="_g" localSheetId="69">#REF!</definedName>
    <definedName name="_g" localSheetId="73">#REF!</definedName>
    <definedName name="_g" localSheetId="68">#REF!</definedName>
    <definedName name="_g" localSheetId="72">#REF!</definedName>
    <definedName name="_g" localSheetId="67">#REF!</definedName>
    <definedName name="_g" localSheetId="71">#REF!</definedName>
    <definedName name="_g" localSheetId="66">#REF!</definedName>
    <definedName name="_g" localSheetId="22">#REF!</definedName>
    <definedName name="_g" localSheetId="0">#REF!</definedName>
    <definedName name="_g" localSheetId="9">#REF!</definedName>
    <definedName name="_g" localSheetId="16">#REF!</definedName>
    <definedName name="_g" localSheetId="21">#REF!</definedName>
    <definedName name="_g" localSheetId="1">#REF!</definedName>
    <definedName name="_g" localSheetId="5">#REF!</definedName>
    <definedName name="_g">#REF!</definedName>
    <definedName name="_HED1" localSheetId="90">#REF!</definedName>
    <definedName name="_HED1" localSheetId="55">#REF!</definedName>
    <definedName name="_HED1" localSheetId="58">#REF!</definedName>
    <definedName name="_HED1" localSheetId="59">#REF!</definedName>
    <definedName name="_HED1" localSheetId="60">#REF!</definedName>
    <definedName name="_HED1" localSheetId="61">#REF!</definedName>
    <definedName name="_HED1" localSheetId="62">#REF!</definedName>
    <definedName name="_HED1" localSheetId="70">#REF!</definedName>
    <definedName name="_HED1" localSheetId="65">#REF!</definedName>
    <definedName name="_HED1" localSheetId="34">#REF!</definedName>
    <definedName name="_HED1" localSheetId="35">#REF!</definedName>
    <definedName name="_HED1" localSheetId="37">#REF!</definedName>
    <definedName name="_HED1" localSheetId="38">#REF!</definedName>
    <definedName name="_HED1" localSheetId="74">#REF!</definedName>
    <definedName name="_HED1" localSheetId="69">#REF!</definedName>
    <definedName name="_HED1" localSheetId="73">#REF!</definedName>
    <definedName name="_HED1" localSheetId="68">#REF!</definedName>
    <definedName name="_HED1" localSheetId="72">#REF!</definedName>
    <definedName name="_HED1" localSheetId="67">#REF!</definedName>
    <definedName name="_HED1" localSheetId="71">#REF!</definedName>
    <definedName name="_HED1" localSheetId="66">#REF!</definedName>
    <definedName name="_HED1" localSheetId="22">#REF!</definedName>
    <definedName name="_HED1" localSheetId="9">#REF!</definedName>
    <definedName name="_HED1" localSheetId="16">#REF!</definedName>
    <definedName name="_HED1" localSheetId="21">#REF!</definedName>
    <definedName name="_HED1" localSheetId="5">#REF!</definedName>
    <definedName name="_HED1">#REF!</definedName>
    <definedName name="_HED2" localSheetId="90">#REF!</definedName>
    <definedName name="_HED2" localSheetId="55">#REF!</definedName>
    <definedName name="_HED2" localSheetId="58">#REF!</definedName>
    <definedName name="_HED2" localSheetId="59">#REF!</definedName>
    <definedName name="_HED2" localSheetId="60">#REF!</definedName>
    <definedName name="_HED2" localSheetId="61">#REF!</definedName>
    <definedName name="_HED2" localSheetId="62">#REF!</definedName>
    <definedName name="_HED2" localSheetId="70">#REF!</definedName>
    <definedName name="_HED2" localSheetId="65">#REF!</definedName>
    <definedName name="_HED2" localSheetId="34">#REF!</definedName>
    <definedName name="_HED2" localSheetId="35">#REF!</definedName>
    <definedName name="_HED2" localSheetId="37">#REF!</definedName>
    <definedName name="_HED2" localSheetId="38">#REF!</definedName>
    <definedName name="_HED2" localSheetId="74">#REF!</definedName>
    <definedName name="_HED2" localSheetId="69">#REF!</definedName>
    <definedName name="_HED2" localSheetId="73">#REF!</definedName>
    <definedName name="_HED2" localSheetId="68">#REF!</definedName>
    <definedName name="_HED2" localSheetId="72">#REF!</definedName>
    <definedName name="_HED2" localSheetId="67">#REF!</definedName>
    <definedName name="_HED2" localSheetId="71">#REF!</definedName>
    <definedName name="_HED2" localSheetId="66">#REF!</definedName>
    <definedName name="_HED2" localSheetId="22">#REF!</definedName>
    <definedName name="_HED2" localSheetId="9">#REF!</definedName>
    <definedName name="_HED2" localSheetId="16">#REF!</definedName>
    <definedName name="_HED2" localSheetId="21">#REF!</definedName>
    <definedName name="_HED2" localSheetId="5">#REF!</definedName>
    <definedName name="_HED2">#REF!</definedName>
    <definedName name="_i" localSheetId="55">#REF!</definedName>
    <definedName name="_i" localSheetId="58">#REF!</definedName>
    <definedName name="_i" localSheetId="59">#REF!</definedName>
    <definedName name="_i" localSheetId="60">#REF!</definedName>
    <definedName name="_i" localSheetId="61">#REF!</definedName>
    <definedName name="_i" localSheetId="62">#REF!</definedName>
    <definedName name="_i" localSheetId="70">#REF!</definedName>
    <definedName name="_i" localSheetId="65">#REF!</definedName>
    <definedName name="_i" localSheetId="34">#REF!</definedName>
    <definedName name="_i" localSheetId="35">#REF!</definedName>
    <definedName name="_i" localSheetId="37">#REF!</definedName>
    <definedName name="_i" localSheetId="38">#REF!</definedName>
    <definedName name="_i" localSheetId="74">#REF!</definedName>
    <definedName name="_i" localSheetId="69">#REF!</definedName>
    <definedName name="_i" localSheetId="73">#REF!</definedName>
    <definedName name="_i" localSheetId="68">#REF!</definedName>
    <definedName name="_i" localSheetId="72">#REF!</definedName>
    <definedName name="_i" localSheetId="67">#REF!</definedName>
    <definedName name="_i" localSheetId="71">#REF!</definedName>
    <definedName name="_i" localSheetId="66">#REF!</definedName>
    <definedName name="_i" localSheetId="22">#REF!</definedName>
    <definedName name="_i" localSheetId="9">#REF!</definedName>
    <definedName name="_i" localSheetId="16">#REF!</definedName>
    <definedName name="_i" localSheetId="21">#REF!</definedName>
    <definedName name="_i" localSheetId="5">#REF!</definedName>
    <definedName name="_i">#REF!</definedName>
    <definedName name="_INTEREST" localSheetId="55">#REF!</definedName>
    <definedName name="_INTEREST" localSheetId="58">#REF!</definedName>
    <definedName name="_INTEREST" localSheetId="59">#REF!</definedName>
    <definedName name="_INTEREST" localSheetId="60">#REF!</definedName>
    <definedName name="_INTEREST" localSheetId="61">#REF!</definedName>
    <definedName name="_INTEREST" localSheetId="62">#REF!</definedName>
    <definedName name="_INTEREST" localSheetId="70">#REF!</definedName>
    <definedName name="_INTEREST" localSheetId="65">#REF!</definedName>
    <definedName name="_INTEREST" localSheetId="34">#REF!</definedName>
    <definedName name="_INTEREST" localSheetId="35">#REF!</definedName>
    <definedName name="_INTEREST" localSheetId="37">#REF!</definedName>
    <definedName name="_INTEREST" localSheetId="38">#REF!</definedName>
    <definedName name="_INTEREST" localSheetId="74">#REF!</definedName>
    <definedName name="_INTEREST" localSheetId="69">#REF!</definedName>
    <definedName name="_INTEREST" localSheetId="73">#REF!</definedName>
    <definedName name="_INTEREST" localSheetId="68">#REF!</definedName>
    <definedName name="_INTEREST" localSheetId="72">#REF!</definedName>
    <definedName name="_INTEREST" localSheetId="67">#REF!</definedName>
    <definedName name="_INTEREST" localSheetId="71">#REF!</definedName>
    <definedName name="_INTEREST" localSheetId="66">#REF!</definedName>
    <definedName name="_INTEREST" localSheetId="22">#REF!</definedName>
    <definedName name="_INTEREST" localSheetId="9">#REF!</definedName>
    <definedName name="_INTEREST" localSheetId="16">#REF!</definedName>
    <definedName name="_INTEREST" localSheetId="21">#REF!</definedName>
    <definedName name="_INTEREST" localSheetId="5">#REF!</definedName>
    <definedName name="_INTEREST">#REF!</definedName>
    <definedName name="_IV65537" localSheetId="34">'[16]Steel-Circular'!#REF!</definedName>
    <definedName name="_IV65537" localSheetId="35">'[16]Steel-Circular'!#REF!</definedName>
    <definedName name="_IV65537" localSheetId="37">'[16]Steel-Circular'!#REF!</definedName>
    <definedName name="_IV65537" localSheetId="38">'[16]Steel-Circular'!#REF!</definedName>
    <definedName name="_IV65537" localSheetId="22">'[17]Steel-Circular'!#REF!</definedName>
    <definedName name="_IV65537" localSheetId="9">'[17]Steel-Circular'!#REF!</definedName>
    <definedName name="_IV65537" localSheetId="16">'[17]Steel-Circular'!#REF!</definedName>
    <definedName name="_IV65537" localSheetId="21">'[17]Steel-Circular'!#REF!</definedName>
    <definedName name="_IV65537">'[17]Steel-Circular'!#REF!</definedName>
    <definedName name="_Key1" localSheetId="55" hidden="1">#REF!</definedName>
    <definedName name="_Key1" localSheetId="58" hidden="1">#REF!</definedName>
    <definedName name="_Key1" localSheetId="59" hidden="1">#REF!</definedName>
    <definedName name="_Key1" localSheetId="60" hidden="1">#REF!</definedName>
    <definedName name="_Key1" localSheetId="61" hidden="1">#REF!</definedName>
    <definedName name="_Key1" localSheetId="62" hidden="1">#REF!</definedName>
    <definedName name="_Key1" localSheetId="70" hidden="1">#REF!</definedName>
    <definedName name="_Key1" localSheetId="65" hidden="1">#REF!</definedName>
    <definedName name="_Key1" localSheetId="34" hidden="1">#REF!</definedName>
    <definedName name="_Key1" localSheetId="35" hidden="1">#REF!</definedName>
    <definedName name="_Key1" localSheetId="37" hidden="1">#REF!</definedName>
    <definedName name="_Key1" localSheetId="38" hidden="1">#REF!</definedName>
    <definedName name="_Key1" localSheetId="74" hidden="1">#REF!</definedName>
    <definedName name="_Key1" localSheetId="69" hidden="1">#REF!</definedName>
    <definedName name="_Key1" localSheetId="73" hidden="1">#REF!</definedName>
    <definedName name="_Key1" localSheetId="68" hidden="1">#REF!</definedName>
    <definedName name="_Key1" localSheetId="72" hidden="1">#REF!</definedName>
    <definedName name="_Key1" localSheetId="67" hidden="1">#REF!</definedName>
    <definedName name="_Key1" localSheetId="71" hidden="1">#REF!</definedName>
    <definedName name="_Key1" localSheetId="66" hidden="1">#REF!</definedName>
    <definedName name="_Key1" localSheetId="22" hidden="1">#REF!</definedName>
    <definedName name="_Key1" localSheetId="0" hidden="1">#REF!</definedName>
    <definedName name="_Key1" localSheetId="9" hidden="1">#REF!</definedName>
    <definedName name="_Key1" localSheetId="14" hidden="1">#REF!</definedName>
    <definedName name="_Key1" localSheetId="16" hidden="1">#REF!</definedName>
    <definedName name="_Key1" localSheetId="21" hidden="1">#REF!</definedName>
    <definedName name="_Key1" localSheetId="1" hidden="1">#REF!</definedName>
    <definedName name="_Key1" localSheetId="5" hidden="1">#REF!</definedName>
    <definedName name="_Key1" hidden="1">#REF!</definedName>
    <definedName name="_Key2" localSheetId="55" hidden="1">#REF!</definedName>
    <definedName name="_Key2" localSheetId="58" hidden="1">#REF!</definedName>
    <definedName name="_Key2" localSheetId="59" hidden="1">#REF!</definedName>
    <definedName name="_Key2" localSheetId="60" hidden="1">#REF!</definedName>
    <definedName name="_Key2" localSheetId="61" hidden="1">#REF!</definedName>
    <definedName name="_Key2" localSheetId="62" hidden="1">#REF!</definedName>
    <definedName name="_Key2" localSheetId="70" hidden="1">#REF!</definedName>
    <definedName name="_Key2" localSheetId="65" hidden="1">#REF!</definedName>
    <definedName name="_Key2" localSheetId="34" hidden="1">#REF!</definedName>
    <definedName name="_Key2" localSheetId="35" hidden="1">#REF!</definedName>
    <definedName name="_Key2" localSheetId="37" hidden="1">#REF!</definedName>
    <definedName name="_Key2" localSheetId="38" hidden="1">#REF!</definedName>
    <definedName name="_Key2" localSheetId="74" hidden="1">#REF!</definedName>
    <definedName name="_Key2" localSheetId="69" hidden="1">#REF!</definedName>
    <definedName name="_Key2" localSheetId="73" hidden="1">#REF!</definedName>
    <definedName name="_Key2" localSheetId="68" hidden="1">#REF!</definedName>
    <definedName name="_Key2" localSheetId="72" hidden="1">#REF!</definedName>
    <definedName name="_Key2" localSheetId="67" hidden="1">#REF!</definedName>
    <definedName name="_Key2" localSheetId="71" hidden="1">#REF!</definedName>
    <definedName name="_Key2" localSheetId="66" hidden="1">#REF!</definedName>
    <definedName name="_Key2" localSheetId="22" hidden="1">#REF!</definedName>
    <definedName name="_Key2" localSheetId="0" hidden="1">#REF!</definedName>
    <definedName name="_Key2" localSheetId="9" hidden="1">#REF!</definedName>
    <definedName name="_Key2" localSheetId="16" hidden="1">#REF!</definedName>
    <definedName name="_Key2" localSheetId="21" hidden="1">#REF!</definedName>
    <definedName name="_Key2" localSheetId="1" hidden="1">#REF!</definedName>
    <definedName name="_Key2" localSheetId="5" hidden="1">#REF!</definedName>
    <definedName name="_Key2" hidden="1">#REF!</definedName>
    <definedName name="_Ki1" localSheetId="55">#REF!</definedName>
    <definedName name="_Ki1" localSheetId="58">#REF!</definedName>
    <definedName name="_Ki1" localSheetId="59">#REF!</definedName>
    <definedName name="_Ki1" localSheetId="60">#REF!</definedName>
    <definedName name="_Ki1" localSheetId="61">#REF!</definedName>
    <definedName name="_Ki1" localSheetId="62">#REF!</definedName>
    <definedName name="_Ki1" localSheetId="70">#REF!</definedName>
    <definedName name="_Ki1" localSheetId="65">#REF!</definedName>
    <definedName name="_Ki1" localSheetId="34">#REF!</definedName>
    <definedName name="_Ki1" localSheetId="35">#REF!</definedName>
    <definedName name="_Ki1" localSheetId="37">#REF!</definedName>
    <definedName name="_Ki1" localSheetId="38">#REF!</definedName>
    <definedName name="_Ki1" localSheetId="74">#REF!</definedName>
    <definedName name="_Ki1" localSheetId="69">#REF!</definedName>
    <definedName name="_Ki1" localSheetId="73">#REF!</definedName>
    <definedName name="_Ki1" localSheetId="68">#REF!</definedName>
    <definedName name="_Ki1" localSheetId="72">#REF!</definedName>
    <definedName name="_Ki1" localSheetId="67">#REF!</definedName>
    <definedName name="_Ki1" localSheetId="71">#REF!</definedName>
    <definedName name="_Ki1" localSheetId="66">#REF!</definedName>
    <definedName name="_Ki1" localSheetId="22">#REF!</definedName>
    <definedName name="_Ki1" localSheetId="0">#REF!</definedName>
    <definedName name="_Ki1" localSheetId="9">#REF!</definedName>
    <definedName name="_Ki1" localSheetId="16">#REF!</definedName>
    <definedName name="_Ki1" localSheetId="21">#REF!</definedName>
    <definedName name="_Ki1" localSheetId="1">#REF!</definedName>
    <definedName name="_Ki1" localSheetId="5">#REF!</definedName>
    <definedName name="_Ki1">#REF!</definedName>
    <definedName name="_Ki2" localSheetId="55">#REF!</definedName>
    <definedName name="_Ki2" localSheetId="58">#REF!</definedName>
    <definedName name="_Ki2" localSheetId="59">#REF!</definedName>
    <definedName name="_Ki2" localSheetId="60">#REF!</definedName>
    <definedName name="_Ki2" localSheetId="61">#REF!</definedName>
    <definedName name="_Ki2" localSheetId="62">#REF!</definedName>
    <definedName name="_Ki2" localSheetId="70">#REF!</definedName>
    <definedName name="_Ki2" localSheetId="65">#REF!</definedName>
    <definedName name="_Ki2" localSheetId="34">#REF!</definedName>
    <definedName name="_Ki2" localSheetId="35">#REF!</definedName>
    <definedName name="_Ki2" localSheetId="37">#REF!</definedName>
    <definedName name="_Ki2" localSheetId="38">#REF!</definedName>
    <definedName name="_Ki2" localSheetId="74">#REF!</definedName>
    <definedName name="_Ki2" localSheetId="69">#REF!</definedName>
    <definedName name="_Ki2" localSheetId="73">#REF!</definedName>
    <definedName name="_Ki2" localSheetId="68">#REF!</definedName>
    <definedName name="_Ki2" localSheetId="72">#REF!</definedName>
    <definedName name="_Ki2" localSheetId="67">#REF!</definedName>
    <definedName name="_Ki2" localSheetId="71">#REF!</definedName>
    <definedName name="_Ki2" localSheetId="66">#REF!</definedName>
    <definedName name="_Ki2" localSheetId="22">#REF!</definedName>
    <definedName name="_Ki2" localSheetId="9">#REF!</definedName>
    <definedName name="_Ki2" localSheetId="16">#REF!</definedName>
    <definedName name="_Ki2" localSheetId="21">#REF!</definedName>
    <definedName name="_Ki2" localSheetId="5">#REF!</definedName>
    <definedName name="_Ki2">#REF!</definedName>
    <definedName name="_LC1" localSheetId="90">[18]labour!#REF!</definedName>
    <definedName name="_LC1" localSheetId="89">[18]labour!#REF!</definedName>
    <definedName name="_LC1" localSheetId="93">[19]labour!#REF!</definedName>
    <definedName name="_LC1" localSheetId="94">[19]labour!#REF!</definedName>
    <definedName name="_LC1" localSheetId="91">[18]labour!#REF!</definedName>
    <definedName name="_LC1" localSheetId="34">[20]labour!#REF!</definedName>
    <definedName name="_LC1" localSheetId="35">[20]labour!#REF!</definedName>
    <definedName name="_LC1" localSheetId="95">[19]labour!#REF!</definedName>
    <definedName name="_LC1" localSheetId="92">[18]labour!#REF!</definedName>
    <definedName name="_LC1" localSheetId="37">[20]labour!#REF!</definedName>
    <definedName name="_LC1" localSheetId="38">[20]labour!#REF!</definedName>
    <definedName name="_LC1" localSheetId="96">[19]labour!#REF!</definedName>
    <definedName name="_LC1" localSheetId="22">[21]labour!#REF!</definedName>
    <definedName name="_LC1" localSheetId="0">[21]labour!#REF!</definedName>
    <definedName name="_LC1" localSheetId="7">[21]labour!#REF!</definedName>
    <definedName name="_LC1" localSheetId="12">[21]labour!#REF!</definedName>
    <definedName name="_LC1" localSheetId="17">[21]labour!#REF!</definedName>
    <definedName name="_LC1" localSheetId="9">[21]labour!#REF!</definedName>
    <definedName name="_LC1" localSheetId="11">[21]labour!#REF!</definedName>
    <definedName name="_LC1" localSheetId="14">[21]labour!#REF!</definedName>
    <definedName name="_LC1" localSheetId="8">[21]labour!#REF!</definedName>
    <definedName name="_LC1" localSheetId="13">[21]labour!#REF!</definedName>
    <definedName name="_LC1" localSheetId="10">[21]labour!#REF!</definedName>
    <definedName name="_LC1" localSheetId="15">[21]labour!#REF!</definedName>
    <definedName name="_LC1" localSheetId="16">[21]labour!#REF!</definedName>
    <definedName name="_LC1" localSheetId="21">[21]labour!#REF!</definedName>
    <definedName name="_LC1" localSheetId="1">[21]labour!#REF!</definedName>
    <definedName name="_LC1" localSheetId="19">[21]labour!#REF!</definedName>
    <definedName name="_LC1" localSheetId="18">[21]labour!#REF!</definedName>
    <definedName name="_LC1" localSheetId="20">[21]labour!#REF!</definedName>
    <definedName name="_LC1" localSheetId="23">[21]labour!#REF!</definedName>
    <definedName name="_LC1" localSheetId="24">[21]labour!#REF!</definedName>
    <definedName name="_LC1" localSheetId="5">[22]labour!#REF!</definedName>
    <definedName name="_LC1">[22]labour!#REF!</definedName>
    <definedName name="_LC2" localSheetId="90">[18]labour!#REF!</definedName>
    <definedName name="_LC2" localSheetId="89">[18]labour!#REF!</definedName>
    <definedName name="_LC2" localSheetId="93">[19]labour!#REF!</definedName>
    <definedName name="_LC2" localSheetId="94">[19]labour!#REF!</definedName>
    <definedName name="_LC2" localSheetId="91">[18]labour!#REF!</definedName>
    <definedName name="_LC2" localSheetId="34">[20]labour!#REF!</definedName>
    <definedName name="_LC2" localSheetId="35">[20]labour!#REF!</definedName>
    <definedName name="_LC2" localSheetId="95">[19]labour!#REF!</definedName>
    <definedName name="_LC2" localSheetId="92">[18]labour!#REF!</definedName>
    <definedName name="_LC2" localSheetId="37">[20]labour!#REF!</definedName>
    <definedName name="_LC2" localSheetId="38">[20]labour!#REF!</definedName>
    <definedName name="_LC2" localSheetId="96">[19]labour!#REF!</definedName>
    <definedName name="_LC2" localSheetId="22">[21]labour!#REF!</definedName>
    <definedName name="_LC2" localSheetId="0">[21]labour!#REF!</definedName>
    <definedName name="_LC2" localSheetId="7">[21]labour!#REF!</definedName>
    <definedName name="_LC2" localSheetId="12">[21]labour!#REF!</definedName>
    <definedName name="_LC2" localSheetId="17">[21]labour!#REF!</definedName>
    <definedName name="_LC2" localSheetId="9">[21]labour!#REF!</definedName>
    <definedName name="_LC2" localSheetId="11">[21]labour!#REF!</definedName>
    <definedName name="_LC2" localSheetId="14">[21]labour!#REF!</definedName>
    <definedName name="_LC2" localSheetId="8">[21]labour!#REF!</definedName>
    <definedName name="_LC2" localSheetId="13">[21]labour!#REF!</definedName>
    <definedName name="_LC2" localSheetId="10">[21]labour!#REF!</definedName>
    <definedName name="_LC2" localSheetId="15">[21]labour!#REF!</definedName>
    <definedName name="_LC2" localSheetId="16">[21]labour!#REF!</definedName>
    <definedName name="_LC2" localSheetId="21">[21]labour!#REF!</definedName>
    <definedName name="_LC2" localSheetId="1">[21]labour!#REF!</definedName>
    <definedName name="_LC2" localSheetId="19">[21]labour!#REF!</definedName>
    <definedName name="_LC2" localSheetId="18">[21]labour!#REF!</definedName>
    <definedName name="_LC2" localSheetId="20">[21]labour!#REF!</definedName>
    <definedName name="_LC2" localSheetId="23">[21]labour!#REF!</definedName>
    <definedName name="_LC2" localSheetId="24">[21]labour!#REF!</definedName>
    <definedName name="_LC2" localSheetId="5">[22]labour!#REF!</definedName>
    <definedName name="_LC2">[22]labour!#REF!</definedName>
    <definedName name="_LENGTH" localSheetId="55">#REF!</definedName>
    <definedName name="_LENGTH" localSheetId="58">#REF!</definedName>
    <definedName name="_LENGTH" localSheetId="59">#REF!</definedName>
    <definedName name="_LENGTH" localSheetId="60">#REF!</definedName>
    <definedName name="_LENGTH" localSheetId="61">#REF!</definedName>
    <definedName name="_LENGTH" localSheetId="62">#REF!</definedName>
    <definedName name="_LENGTH" localSheetId="70">#REF!</definedName>
    <definedName name="_LENGTH" localSheetId="65">#REF!</definedName>
    <definedName name="_LENGTH" localSheetId="34">#REF!</definedName>
    <definedName name="_LENGTH" localSheetId="35">#REF!</definedName>
    <definedName name="_LENGTH" localSheetId="37">#REF!</definedName>
    <definedName name="_LENGTH" localSheetId="38">#REF!</definedName>
    <definedName name="_LENGTH" localSheetId="74">#REF!</definedName>
    <definedName name="_LENGTH" localSheetId="69">#REF!</definedName>
    <definedName name="_LENGTH" localSheetId="73">#REF!</definedName>
    <definedName name="_LENGTH" localSheetId="68">#REF!</definedName>
    <definedName name="_LENGTH" localSheetId="72">#REF!</definedName>
    <definedName name="_LENGTH" localSheetId="67">#REF!</definedName>
    <definedName name="_LENGTH" localSheetId="71">#REF!</definedName>
    <definedName name="_LENGTH" localSheetId="66">#REF!</definedName>
    <definedName name="_LENGTH" localSheetId="22">#REF!</definedName>
    <definedName name="_LENGTH" localSheetId="0">#REF!</definedName>
    <definedName name="_LENGTH" localSheetId="9">#REF!</definedName>
    <definedName name="_LENGTH" localSheetId="14">#REF!</definedName>
    <definedName name="_LENGTH" localSheetId="16">#REF!</definedName>
    <definedName name="_LENGTH" localSheetId="21">#REF!</definedName>
    <definedName name="_LENGTH" localSheetId="1">#REF!</definedName>
    <definedName name="_LENGTH" localSheetId="5">#REF!</definedName>
    <definedName name="_LENGTH">#REF!</definedName>
    <definedName name="_ll17" localSheetId="55">#REF!</definedName>
    <definedName name="_ll17" localSheetId="58">#REF!</definedName>
    <definedName name="_ll17" localSheetId="59">#REF!</definedName>
    <definedName name="_ll17" localSheetId="60">#REF!</definedName>
    <definedName name="_ll17" localSheetId="61">#REF!</definedName>
    <definedName name="_ll17" localSheetId="62">#REF!</definedName>
    <definedName name="_ll17" localSheetId="70">#REF!</definedName>
    <definedName name="_ll17" localSheetId="65">#REF!</definedName>
    <definedName name="_ll17" localSheetId="34">#REF!</definedName>
    <definedName name="_ll17" localSheetId="35">#REF!</definedName>
    <definedName name="_ll17" localSheetId="37">#REF!</definedName>
    <definedName name="_ll17" localSheetId="38">#REF!</definedName>
    <definedName name="_ll17" localSheetId="74">#REF!</definedName>
    <definedName name="_ll17" localSheetId="69">#REF!</definedName>
    <definedName name="_ll17" localSheetId="73">#REF!</definedName>
    <definedName name="_ll17" localSheetId="68">#REF!</definedName>
    <definedName name="_ll17" localSheetId="72">#REF!</definedName>
    <definedName name="_ll17" localSheetId="67">#REF!</definedName>
    <definedName name="_ll17" localSheetId="71">#REF!</definedName>
    <definedName name="_ll17" localSheetId="66">#REF!</definedName>
    <definedName name="_ll17" localSheetId="22">#REF!</definedName>
    <definedName name="_ll17" localSheetId="0">#REF!</definedName>
    <definedName name="_ll17" localSheetId="9">#REF!</definedName>
    <definedName name="_ll17" localSheetId="16">#REF!</definedName>
    <definedName name="_ll17" localSheetId="21">#REF!</definedName>
    <definedName name="_ll17" localSheetId="1">#REF!</definedName>
    <definedName name="_ll17" localSheetId="5">#REF!</definedName>
    <definedName name="_ll17">#REF!</definedName>
    <definedName name="_m" localSheetId="55">#REF!</definedName>
    <definedName name="_m" localSheetId="58">#REF!</definedName>
    <definedName name="_m" localSheetId="59">#REF!</definedName>
    <definedName name="_m" localSheetId="60">#REF!</definedName>
    <definedName name="_m" localSheetId="61">#REF!</definedName>
    <definedName name="_m" localSheetId="62">#REF!</definedName>
    <definedName name="_m" localSheetId="70">#REF!</definedName>
    <definedName name="_m" localSheetId="65">#REF!</definedName>
    <definedName name="_m" localSheetId="34">#REF!</definedName>
    <definedName name="_m" localSheetId="35">#REF!</definedName>
    <definedName name="_m" localSheetId="37">#REF!</definedName>
    <definedName name="_m" localSheetId="38">#REF!</definedName>
    <definedName name="_m" localSheetId="74">#REF!</definedName>
    <definedName name="_m" localSheetId="69">#REF!</definedName>
    <definedName name="_m" localSheetId="73">#REF!</definedName>
    <definedName name="_m" localSheetId="68">#REF!</definedName>
    <definedName name="_m" localSheetId="72">#REF!</definedName>
    <definedName name="_m" localSheetId="67">#REF!</definedName>
    <definedName name="_m" localSheetId="71">#REF!</definedName>
    <definedName name="_m" localSheetId="66">#REF!</definedName>
    <definedName name="_m" localSheetId="22">#REF!</definedName>
    <definedName name="_m" localSheetId="0">#REF!</definedName>
    <definedName name="_m" localSheetId="9">#REF!</definedName>
    <definedName name="_m" localSheetId="16">#REF!</definedName>
    <definedName name="_m" localSheetId="21">#REF!</definedName>
    <definedName name="_m" localSheetId="1">#REF!</definedName>
    <definedName name="_m" localSheetId="5">#REF!</definedName>
    <definedName name="_m">#REF!</definedName>
    <definedName name="_np3">'[23]Material '!$G$50</definedName>
    <definedName name="_o" localSheetId="55">#REF!</definedName>
    <definedName name="_o" localSheetId="58">#REF!</definedName>
    <definedName name="_o" localSheetId="59">#REF!</definedName>
    <definedName name="_o" localSheetId="60">#REF!</definedName>
    <definedName name="_o" localSheetId="61">#REF!</definedName>
    <definedName name="_o" localSheetId="62">#REF!</definedName>
    <definedName name="_o" localSheetId="70">#REF!</definedName>
    <definedName name="_o" localSheetId="65">#REF!</definedName>
    <definedName name="_o" localSheetId="34">#REF!</definedName>
    <definedName name="_o" localSheetId="35">#REF!</definedName>
    <definedName name="_o" localSheetId="37">#REF!</definedName>
    <definedName name="_o" localSheetId="38">#REF!</definedName>
    <definedName name="_o" localSheetId="74">#REF!</definedName>
    <definedName name="_o" localSheetId="69">#REF!</definedName>
    <definedName name="_o" localSheetId="73">#REF!</definedName>
    <definedName name="_o" localSheetId="68">#REF!</definedName>
    <definedName name="_o" localSheetId="72">#REF!</definedName>
    <definedName name="_o" localSheetId="67">#REF!</definedName>
    <definedName name="_o" localSheetId="71">#REF!</definedName>
    <definedName name="_o" localSheetId="66">#REF!</definedName>
    <definedName name="_o" localSheetId="22">#REF!</definedName>
    <definedName name="_o" localSheetId="0">#REF!</definedName>
    <definedName name="_o" localSheetId="9">#REF!</definedName>
    <definedName name="_o" localSheetId="14">#REF!</definedName>
    <definedName name="_o" localSheetId="16">#REF!</definedName>
    <definedName name="_o" localSheetId="21">#REF!</definedName>
    <definedName name="_o" localSheetId="1">#REF!</definedName>
    <definedName name="_o" localSheetId="5">#REF!</definedName>
    <definedName name="_o">#REF!</definedName>
    <definedName name="_Order1" hidden="1">255</definedName>
    <definedName name="_Order2" hidden="1">255</definedName>
    <definedName name="_p" localSheetId="55">#REF!</definedName>
    <definedName name="_p" localSheetId="58">#REF!</definedName>
    <definedName name="_p" localSheetId="59">#REF!</definedName>
    <definedName name="_p" localSheetId="60">#REF!</definedName>
    <definedName name="_p" localSheetId="61">#REF!</definedName>
    <definedName name="_p" localSheetId="62">#REF!</definedName>
    <definedName name="_p" localSheetId="70">#REF!</definedName>
    <definedName name="_p" localSheetId="65">#REF!</definedName>
    <definedName name="_p" localSheetId="34">#REF!</definedName>
    <definedName name="_p" localSheetId="35">#REF!</definedName>
    <definedName name="_p" localSheetId="37">#REF!</definedName>
    <definedName name="_p" localSheetId="38">#REF!</definedName>
    <definedName name="_p" localSheetId="74">#REF!</definedName>
    <definedName name="_p" localSheetId="69">#REF!</definedName>
    <definedName name="_p" localSheetId="73">#REF!</definedName>
    <definedName name="_p" localSheetId="68">#REF!</definedName>
    <definedName name="_p" localSheetId="72">#REF!</definedName>
    <definedName name="_p" localSheetId="67">#REF!</definedName>
    <definedName name="_p" localSheetId="71">#REF!</definedName>
    <definedName name="_p" localSheetId="66">#REF!</definedName>
    <definedName name="_p" localSheetId="22">#REF!</definedName>
    <definedName name="_p" localSheetId="0">#REF!</definedName>
    <definedName name="_p" localSheetId="9">#REF!</definedName>
    <definedName name="_p" localSheetId="14">#REF!</definedName>
    <definedName name="_p" localSheetId="16">#REF!</definedName>
    <definedName name="_p" localSheetId="21">#REF!</definedName>
    <definedName name="_p" localSheetId="1">#REF!</definedName>
    <definedName name="_p" localSheetId="5">#REF!</definedName>
    <definedName name="_p">#REF!</definedName>
    <definedName name="_P_KWH" localSheetId="55">#REF!</definedName>
    <definedName name="_P_KWH" localSheetId="58">#REF!</definedName>
    <definedName name="_P_KWH" localSheetId="59">#REF!</definedName>
    <definedName name="_P_KWH" localSheetId="60">#REF!</definedName>
    <definedName name="_P_KWH" localSheetId="61">#REF!</definedName>
    <definedName name="_P_KWH" localSheetId="62">#REF!</definedName>
    <definedName name="_P_KWH" localSheetId="70">#REF!</definedName>
    <definedName name="_P_KWH" localSheetId="65">#REF!</definedName>
    <definedName name="_P_KWH" localSheetId="34">#REF!</definedName>
    <definedName name="_P_KWH" localSheetId="35">#REF!</definedName>
    <definedName name="_P_KWH" localSheetId="37">#REF!</definedName>
    <definedName name="_P_KWH" localSheetId="38">#REF!</definedName>
    <definedName name="_P_KWH" localSheetId="74">#REF!</definedName>
    <definedName name="_P_KWH" localSheetId="69">#REF!</definedName>
    <definedName name="_P_KWH" localSheetId="73">#REF!</definedName>
    <definedName name="_P_KWH" localSheetId="68">#REF!</definedName>
    <definedName name="_P_KWH" localSheetId="72">#REF!</definedName>
    <definedName name="_P_KWH" localSheetId="67">#REF!</definedName>
    <definedName name="_P_KWH" localSheetId="71">#REF!</definedName>
    <definedName name="_P_KWH" localSheetId="66">#REF!</definedName>
    <definedName name="_P_KWH" localSheetId="22">#REF!</definedName>
    <definedName name="_P_KWH" localSheetId="0">#REF!</definedName>
    <definedName name="_P_KWH" localSheetId="9">#REF!</definedName>
    <definedName name="_P_KWH" localSheetId="16">#REF!</definedName>
    <definedName name="_P_KWH" localSheetId="21">#REF!</definedName>
    <definedName name="_P_KWH" localSheetId="1">#REF!</definedName>
    <definedName name="_P_KWH" localSheetId="5">#REF!</definedName>
    <definedName name="_P_KWH">#REF!</definedName>
    <definedName name="_q" localSheetId="55">#REF!</definedName>
    <definedName name="_q" localSheetId="58">#REF!</definedName>
    <definedName name="_q" localSheetId="59">#REF!</definedName>
    <definedName name="_q" localSheetId="60">#REF!</definedName>
    <definedName name="_q" localSheetId="61">#REF!</definedName>
    <definedName name="_q" localSheetId="62">#REF!</definedName>
    <definedName name="_q" localSheetId="70">#REF!</definedName>
    <definedName name="_q" localSheetId="65">#REF!</definedName>
    <definedName name="_q" localSheetId="34">#REF!</definedName>
    <definedName name="_q" localSheetId="35">#REF!</definedName>
    <definedName name="_q" localSheetId="37">#REF!</definedName>
    <definedName name="_q" localSheetId="38">#REF!</definedName>
    <definedName name="_q" localSheetId="74">#REF!</definedName>
    <definedName name="_q" localSheetId="69">#REF!</definedName>
    <definedName name="_q" localSheetId="73">#REF!</definedName>
    <definedName name="_q" localSheetId="68">#REF!</definedName>
    <definedName name="_q" localSheetId="72">#REF!</definedName>
    <definedName name="_q" localSheetId="67">#REF!</definedName>
    <definedName name="_q" localSheetId="71">#REF!</definedName>
    <definedName name="_q" localSheetId="66">#REF!</definedName>
    <definedName name="_q" localSheetId="22">#REF!</definedName>
    <definedName name="_q" localSheetId="0">#REF!</definedName>
    <definedName name="_q" localSheetId="9">#REF!</definedName>
    <definedName name="_q" localSheetId="16">#REF!</definedName>
    <definedName name="_q" localSheetId="21">#REF!</definedName>
    <definedName name="_q" localSheetId="1">#REF!</definedName>
    <definedName name="_q" localSheetId="5">#REF!</definedName>
    <definedName name="_q">#REF!</definedName>
    <definedName name="_r" localSheetId="55">#REF!</definedName>
    <definedName name="_r" localSheetId="58">#REF!</definedName>
    <definedName name="_r" localSheetId="59">#REF!</definedName>
    <definedName name="_r" localSheetId="60">#REF!</definedName>
    <definedName name="_r" localSheetId="61">#REF!</definedName>
    <definedName name="_r" localSheetId="62">#REF!</definedName>
    <definedName name="_r" localSheetId="70">#REF!</definedName>
    <definedName name="_r" localSheetId="65">#REF!</definedName>
    <definedName name="_r" localSheetId="34">#REF!</definedName>
    <definedName name="_r" localSheetId="35">#REF!</definedName>
    <definedName name="_r" localSheetId="37">#REF!</definedName>
    <definedName name="_r" localSheetId="38">#REF!</definedName>
    <definedName name="_r" localSheetId="74">#REF!</definedName>
    <definedName name="_r" localSheetId="69">#REF!</definedName>
    <definedName name="_r" localSheetId="73">#REF!</definedName>
    <definedName name="_r" localSheetId="68">#REF!</definedName>
    <definedName name="_r" localSheetId="72">#REF!</definedName>
    <definedName name="_r" localSheetId="67">#REF!</definedName>
    <definedName name="_r" localSheetId="71">#REF!</definedName>
    <definedName name="_r" localSheetId="66">#REF!</definedName>
    <definedName name="_r" localSheetId="22">#REF!</definedName>
    <definedName name="_r" localSheetId="9">#REF!</definedName>
    <definedName name="_r" localSheetId="16">#REF!</definedName>
    <definedName name="_r" localSheetId="21">#REF!</definedName>
    <definedName name="_r" localSheetId="5">#REF!</definedName>
    <definedName name="_r">#REF!</definedName>
    <definedName name="_RA1">'[7]B-W 25.0 (1-10)'!$B$52</definedName>
    <definedName name="_Rate" localSheetId="22">#REF!</definedName>
    <definedName name="_Rate" localSheetId="0">#REF!</definedName>
    <definedName name="_Rate" localSheetId="9">#REF!</definedName>
    <definedName name="_Rate" localSheetId="14">#REF!</definedName>
    <definedName name="_Rate" localSheetId="16">#REF!</definedName>
    <definedName name="_Rate" localSheetId="21">#REF!</definedName>
    <definedName name="_Rate" localSheetId="1">#REF!</definedName>
    <definedName name="_Rate" localSheetId="5">#REF!</definedName>
    <definedName name="_Rate">#REF!</definedName>
    <definedName name="_RS._KW" localSheetId="55">#REF!</definedName>
    <definedName name="_RS._KW" localSheetId="58">#REF!</definedName>
    <definedName name="_RS._KW" localSheetId="59">#REF!</definedName>
    <definedName name="_RS._KW" localSheetId="60">#REF!</definedName>
    <definedName name="_RS._KW" localSheetId="61">#REF!</definedName>
    <definedName name="_RS._KW" localSheetId="62">#REF!</definedName>
    <definedName name="_RS._KW" localSheetId="70">#REF!</definedName>
    <definedName name="_RS._KW" localSheetId="65">#REF!</definedName>
    <definedName name="_RS._KW" localSheetId="34">#REF!</definedName>
    <definedName name="_RS._KW" localSheetId="35">#REF!</definedName>
    <definedName name="_RS._KW" localSheetId="37">#REF!</definedName>
    <definedName name="_RS._KW" localSheetId="38">#REF!</definedName>
    <definedName name="_RS._KW" localSheetId="74">#REF!</definedName>
    <definedName name="_RS._KW" localSheetId="69">#REF!</definedName>
    <definedName name="_RS._KW" localSheetId="73">#REF!</definedName>
    <definedName name="_RS._KW" localSheetId="68">#REF!</definedName>
    <definedName name="_RS._KW" localSheetId="72">#REF!</definedName>
    <definedName name="_RS._KW" localSheetId="67">#REF!</definedName>
    <definedName name="_RS._KW" localSheetId="71">#REF!</definedName>
    <definedName name="_RS._KW" localSheetId="66">#REF!</definedName>
    <definedName name="_RS._KW" localSheetId="22">#REF!</definedName>
    <definedName name="_RS._KW" localSheetId="0">#REF!</definedName>
    <definedName name="_RS._KW" localSheetId="9">#REF!</definedName>
    <definedName name="_RS._KW" localSheetId="16">#REF!</definedName>
    <definedName name="_RS._KW" localSheetId="21">#REF!</definedName>
    <definedName name="_RS._KW" localSheetId="1">#REF!</definedName>
    <definedName name="_RS._KW" localSheetId="5">#REF!</definedName>
    <definedName name="_RS._KW">#REF!</definedName>
    <definedName name="_s" localSheetId="55">#REF!</definedName>
    <definedName name="_s" localSheetId="58">#REF!</definedName>
    <definedName name="_s" localSheetId="59">#REF!</definedName>
    <definedName name="_s" localSheetId="60">#REF!</definedName>
    <definedName name="_s" localSheetId="61">#REF!</definedName>
    <definedName name="_s" localSheetId="62">#REF!</definedName>
    <definedName name="_s" localSheetId="70">#REF!</definedName>
    <definedName name="_s" localSheetId="65">#REF!</definedName>
    <definedName name="_s" localSheetId="34">#REF!</definedName>
    <definedName name="_s" localSheetId="35">#REF!</definedName>
    <definedName name="_s" localSheetId="37">#REF!</definedName>
    <definedName name="_s" localSheetId="38">#REF!</definedName>
    <definedName name="_s" localSheetId="74">#REF!</definedName>
    <definedName name="_s" localSheetId="69">#REF!</definedName>
    <definedName name="_s" localSheetId="73">#REF!</definedName>
    <definedName name="_s" localSheetId="68">#REF!</definedName>
    <definedName name="_s" localSheetId="72">#REF!</definedName>
    <definedName name="_s" localSheetId="67">#REF!</definedName>
    <definedName name="_s" localSheetId="71">#REF!</definedName>
    <definedName name="_s" localSheetId="66">#REF!</definedName>
    <definedName name="_s" localSheetId="22">#REF!</definedName>
    <definedName name="_s" localSheetId="0">#REF!</definedName>
    <definedName name="_s" localSheetId="9">#REF!</definedName>
    <definedName name="_s" localSheetId="16">#REF!</definedName>
    <definedName name="_s" localSheetId="21">#REF!</definedName>
    <definedName name="_s" localSheetId="1">#REF!</definedName>
    <definedName name="_s" localSheetId="5">#REF!</definedName>
    <definedName name="_s">#REF!</definedName>
    <definedName name="_SCN6" localSheetId="55">#REF!</definedName>
    <definedName name="_SCN6" localSheetId="58">#REF!</definedName>
    <definedName name="_SCN6" localSheetId="59">#REF!</definedName>
    <definedName name="_SCN6" localSheetId="60">#REF!</definedName>
    <definedName name="_SCN6" localSheetId="61">#REF!</definedName>
    <definedName name="_SCN6" localSheetId="62">#REF!</definedName>
    <definedName name="_SCN6" localSheetId="70">#REF!</definedName>
    <definedName name="_SCN6" localSheetId="65">#REF!</definedName>
    <definedName name="_SCN6" localSheetId="34">#REF!</definedName>
    <definedName name="_SCN6" localSheetId="35">#REF!</definedName>
    <definedName name="_SCN6" localSheetId="37">#REF!</definedName>
    <definedName name="_SCN6" localSheetId="38">#REF!</definedName>
    <definedName name="_SCN6" localSheetId="74">#REF!</definedName>
    <definedName name="_SCN6" localSheetId="69">#REF!</definedName>
    <definedName name="_SCN6" localSheetId="73">#REF!</definedName>
    <definedName name="_SCN6" localSheetId="68">#REF!</definedName>
    <definedName name="_SCN6" localSheetId="72">#REF!</definedName>
    <definedName name="_SCN6" localSheetId="67">#REF!</definedName>
    <definedName name="_SCN6" localSheetId="71">#REF!</definedName>
    <definedName name="_SCN6" localSheetId="66">#REF!</definedName>
    <definedName name="_SCN6" localSheetId="22">#REF!</definedName>
    <definedName name="_SCN6" localSheetId="9">#REF!</definedName>
    <definedName name="_SCN6" localSheetId="16">#REF!</definedName>
    <definedName name="_SCN6" localSheetId="21">#REF!</definedName>
    <definedName name="_SCN6" localSheetId="5">#REF!</definedName>
    <definedName name="_SCN6">#REF!</definedName>
    <definedName name="_SE1" localSheetId="55">#REF!</definedName>
    <definedName name="_SE1" localSheetId="58">#REF!</definedName>
    <definedName name="_SE1" localSheetId="59">#REF!</definedName>
    <definedName name="_SE1" localSheetId="60">#REF!</definedName>
    <definedName name="_SE1" localSheetId="61">#REF!</definedName>
    <definedName name="_SE1" localSheetId="62">#REF!</definedName>
    <definedName name="_SE1" localSheetId="70">#REF!</definedName>
    <definedName name="_SE1" localSheetId="65">#REF!</definedName>
    <definedName name="_SE1" localSheetId="34">#REF!</definedName>
    <definedName name="_SE1" localSheetId="35">#REF!</definedName>
    <definedName name="_SE1" localSheetId="37">#REF!</definedName>
    <definedName name="_SE1" localSheetId="38">#REF!</definedName>
    <definedName name="_SE1" localSheetId="74">#REF!</definedName>
    <definedName name="_SE1" localSheetId="69">#REF!</definedName>
    <definedName name="_SE1" localSheetId="73">#REF!</definedName>
    <definedName name="_SE1" localSheetId="68">#REF!</definedName>
    <definedName name="_SE1" localSheetId="72">#REF!</definedName>
    <definedName name="_SE1" localSheetId="67">#REF!</definedName>
    <definedName name="_SE1" localSheetId="71">#REF!</definedName>
    <definedName name="_SE1" localSheetId="66">#REF!</definedName>
    <definedName name="_SE1" localSheetId="22">#REF!</definedName>
    <definedName name="_SE1" localSheetId="9">#REF!</definedName>
    <definedName name="_SE1" localSheetId="16">#REF!</definedName>
    <definedName name="_SE1" localSheetId="21">#REF!</definedName>
    <definedName name="_SE1" localSheetId="5">#REF!</definedName>
    <definedName name="_SE1">#REF!</definedName>
    <definedName name="_SET1" localSheetId="55">#REF!</definedName>
    <definedName name="_SET1" localSheetId="58">#REF!</definedName>
    <definedName name="_SET1" localSheetId="59">#REF!</definedName>
    <definedName name="_SET1" localSheetId="60">#REF!</definedName>
    <definedName name="_SET1" localSheetId="61">#REF!</definedName>
    <definedName name="_SET1" localSheetId="62">#REF!</definedName>
    <definedName name="_SET1" localSheetId="70">#REF!</definedName>
    <definedName name="_SET1" localSheetId="65">#REF!</definedName>
    <definedName name="_SET1" localSheetId="34">#REF!</definedName>
    <definedName name="_SET1" localSheetId="35">#REF!</definedName>
    <definedName name="_SET1" localSheetId="37">#REF!</definedName>
    <definedName name="_SET1" localSheetId="38">#REF!</definedName>
    <definedName name="_SET1" localSheetId="74">#REF!</definedName>
    <definedName name="_SET1" localSheetId="69">#REF!</definedName>
    <definedName name="_SET1" localSheetId="73">#REF!</definedName>
    <definedName name="_SET1" localSheetId="68">#REF!</definedName>
    <definedName name="_SET1" localSheetId="72">#REF!</definedName>
    <definedName name="_SET1" localSheetId="67">#REF!</definedName>
    <definedName name="_SET1" localSheetId="71">#REF!</definedName>
    <definedName name="_SET1" localSheetId="66">#REF!</definedName>
    <definedName name="_SET1" localSheetId="22">#REF!</definedName>
    <definedName name="_SET1" localSheetId="9">#REF!</definedName>
    <definedName name="_SET1" localSheetId="16">#REF!</definedName>
    <definedName name="_SET1" localSheetId="21">#REF!</definedName>
    <definedName name="_SET1" localSheetId="5">#REF!</definedName>
    <definedName name="_SET1">#REF!</definedName>
    <definedName name="_SET123" localSheetId="55">#REF!</definedName>
    <definedName name="_SET123" localSheetId="58">#REF!</definedName>
    <definedName name="_SET123" localSheetId="59">#REF!</definedName>
    <definedName name="_SET123" localSheetId="60">#REF!</definedName>
    <definedName name="_SET123" localSheetId="61">#REF!</definedName>
    <definedName name="_SET123" localSheetId="62">#REF!</definedName>
    <definedName name="_SET123" localSheetId="70">#REF!</definedName>
    <definedName name="_SET123" localSheetId="65">#REF!</definedName>
    <definedName name="_SET123" localSheetId="34">#REF!</definedName>
    <definedName name="_SET123" localSheetId="35">#REF!</definedName>
    <definedName name="_SET123" localSheetId="37">#REF!</definedName>
    <definedName name="_SET123" localSheetId="38">#REF!</definedName>
    <definedName name="_SET123" localSheetId="74">#REF!</definedName>
    <definedName name="_SET123" localSheetId="69">#REF!</definedName>
    <definedName name="_SET123" localSheetId="73">#REF!</definedName>
    <definedName name="_SET123" localSheetId="68">#REF!</definedName>
    <definedName name="_SET123" localSheetId="72">#REF!</definedName>
    <definedName name="_SET123" localSheetId="67">#REF!</definedName>
    <definedName name="_SET123" localSheetId="71">#REF!</definedName>
    <definedName name="_SET123" localSheetId="66">#REF!</definedName>
    <definedName name="_SET123" localSheetId="22">#REF!</definedName>
    <definedName name="_SET123" localSheetId="9">#REF!</definedName>
    <definedName name="_SET123" localSheetId="16">#REF!</definedName>
    <definedName name="_SET123" localSheetId="21">#REF!</definedName>
    <definedName name="_SET123" localSheetId="5">#REF!</definedName>
    <definedName name="_SET123">#REF!</definedName>
    <definedName name="_SET2" localSheetId="55">#REF!</definedName>
    <definedName name="_SET2" localSheetId="58">#REF!</definedName>
    <definedName name="_SET2" localSheetId="59">#REF!</definedName>
    <definedName name="_SET2" localSheetId="60">#REF!</definedName>
    <definedName name="_SET2" localSheetId="61">#REF!</definedName>
    <definedName name="_SET2" localSheetId="62">#REF!</definedName>
    <definedName name="_SET2" localSheetId="70">#REF!</definedName>
    <definedName name="_SET2" localSheetId="65">#REF!</definedName>
    <definedName name="_SET2" localSheetId="34">#REF!</definedName>
    <definedName name="_SET2" localSheetId="35">#REF!</definedName>
    <definedName name="_SET2" localSheetId="37">#REF!</definedName>
    <definedName name="_SET2" localSheetId="38">#REF!</definedName>
    <definedName name="_SET2" localSheetId="74">#REF!</definedName>
    <definedName name="_SET2" localSheetId="69">#REF!</definedName>
    <definedName name="_SET2" localSheetId="73">#REF!</definedName>
    <definedName name="_SET2" localSheetId="68">#REF!</definedName>
    <definedName name="_SET2" localSheetId="72">#REF!</definedName>
    <definedName name="_SET2" localSheetId="67">#REF!</definedName>
    <definedName name="_SET2" localSheetId="71">#REF!</definedName>
    <definedName name="_SET2" localSheetId="66">#REF!</definedName>
    <definedName name="_SET2" localSheetId="22">#REF!</definedName>
    <definedName name="_SET2" localSheetId="9">#REF!</definedName>
    <definedName name="_SET2" localSheetId="16">#REF!</definedName>
    <definedName name="_SET2" localSheetId="21">#REF!</definedName>
    <definedName name="_SET2" localSheetId="5">#REF!</definedName>
    <definedName name="_SET2">#REF!</definedName>
    <definedName name="_SET21" localSheetId="55">#REF!</definedName>
    <definedName name="_SET21" localSheetId="58">#REF!</definedName>
    <definedName name="_SET21" localSheetId="59">#REF!</definedName>
    <definedName name="_SET21" localSheetId="60">#REF!</definedName>
    <definedName name="_SET21" localSheetId="61">#REF!</definedName>
    <definedName name="_SET21" localSheetId="62">#REF!</definedName>
    <definedName name="_SET21" localSheetId="70">#REF!</definedName>
    <definedName name="_SET21" localSheetId="65">#REF!</definedName>
    <definedName name="_SET21" localSheetId="34">#REF!</definedName>
    <definedName name="_SET21" localSheetId="35">#REF!</definedName>
    <definedName name="_SET21" localSheetId="37">#REF!</definedName>
    <definedName name="_SET21" localSheetId="38">#REF!</definedName>
    <definedName name="_SET21" localSheetId="74">#REF!</definedName>
    <definedName name="_SET21" localSheetId="69">#REF!</definedName>
    <definedName name="_SET21" localSheetId="73">#REF!</definedName>
    <definedName name="_SET21" localSheetId="68">#REF!</definedName>
    <definedName name="_SET21" localSheetId="72">#REF!</definedName>
    <definedName name="_SET21" localSheetId="67">#REF!</definedName>
    <definedName name="_SET21" localSheetId="71">#REF!</definedName>
    <definedName name="_SET21" localSheetId="66">#REF!</definedName>
    <definedName name="_SET21" localSheetId="22">#REF!</definedName>
    <definedName name="_SET21" localSheetId="9">#REF!</definedName>
    <definedName name="_SET21" localSheetId="16">#REF!</definedName>
    <definedName name="_SET21" localSheetId="21">#REF!</definedName>
    <definedName name="_SET21" localSheetId="5">#REF!</definedName>
    <definedName name="_SET21">#REF!</definedName>
    <definedName name="_Sort" localSheetId="55" hidden="1">#REF!</definedName>
    <definedName name="_Sort" localSheetId="58" hidden="1">#REF!</definedName>
    <definedName name="_Sort" localSheetId="59" hidden="1">#REF!</definedName>
    <definedName name="_Sort" localSheetId="60" hidden="1">#REF!</definedName>
    <definedName name="_Sort" localSheetId="61" hidden="1">#REF!</definedName>
    <definedName name="_Sort" localSheetId="62" hidden="1">#REF!</definedName>
    <definedName name="_Sort" localSheetId="70" hidden="1">#REF!</definedName>
    <definedName name="_Sort" localSheetId="65" hidden="1">#REF!</definedName>
    <definedName name="_Sort" localSheetId="34" hidden="1">#REF!</definedName>
    <definedName name="_Sort" localSheetId="35" hidden="1">#REF!</definedName>
    <definedName name="_Sort" localSheetId="37" hidden="1">#REF!</definedName>
    <definedName name="_Sort" localSheetId="38" hidden="1">#REF!</definedName>
    <definedName name="_Sort" localSheetId="74" hidden="1">#REF!</definedName>
    <definedName name="_Sort" localSheetId="69" hidden="1">#REF!</definedName>
    <definedName name="_Sort" localSheetId="73" hidden="1">#REF!</definedName>
    <definedName name="_Sort" localSheetId="68" hidden="1">#REF!</definedName>
    <definedName name="_Sort" localSheetId="72" hidden="1">#REF!</definedName>
    <definedName name="_Sort" localSheetId="67" hidden="1">#REF!</definedName>
    <definedName name="_Sort" localSheetId="71" hidden="1">#REF!</definedName>
    <definedName name="_Sort" localSheetId="66" hidden="1">#REF!</definedName>
    <definedName name="_Sort" localSheetId="22" hidden="1">#REF!</definedName>
    <definedName name="_Sort" localSheetId="9" hidden="1">#REF!</definedName>
    <definedName name="_Sort" localSheetId="16" hidden="1">#REF!</definedName>
    <definedName name="_Sort" localSheetId="21" hidden="1">#REF!</definedName>
    <definedName name="_Sort" localSheetId="5" hidden="1">#REF!</definedName>
    <definedName name="_Sort" hidden="1">#REF!</definedName>
    <definedName name="_ST.HEAD" localSheetId="55">#REF!</definedName>
    <definedName name="_ST.HEAD" localSheetId="58">#REF!</definedName>
    <definedName name="_ST.HEAD" localSheetId="59">#REF!</definedName>
    <definedName name="_ST.HEAD" localSheetId="60">#REF!</definedName>
    <definedName name="_ST.HEAD" localSheetId="61">#REF!</definedName>
    <definedName name="_ST.HEAD" localSheetId="62">#REF!</definedName>
    <definedName name="_ST.HEAD" localSheetId="70">#REF!</definedName>
    <definedName name="_ST.HEAD" localSheetId="65">#REF!</definedName>
    <definedName name="_ST.HEAD" localSheetId="34">#REF!</definedName>
    <definedName name="_ST.HEAD" localSheetId="35">#REF!</definedName>
    <definedName name="_ST.HEAD" localSheetId="37">#REF!</definedName>
    <definedName name="_ST.HEAD" localSheetId="38">#REF!</definedName>
    <definedName name="_ST.HEAD" localSheetId="74">#REF!</definedName>
    <definedName name="_ST.HEAD" localSheetId="69">#REF!</definedName>
    <definedName name="_ST.HEAD" localSheetId="73">#REF!</definedName>
    <definedName name="_ST.HEAD" localSheetId="68">#REF!</definedName>
    <definedName name="_ST.HEAD" localSheetId="72">#REF!</definedName>
    <definedName name="_ST.HEAD" localSheetId="67">#REF!</definedName>
    <definedName name="_ST.HEAD" localSheetId="71">#REF!</definedName>
    <definedName name="_ST.HEAD" localSheetId="66">#REF!</definedName>
    <definedName name="_ST.HEAD" localSheetId="22">#REF!</definedName>
    <definedName name="_ST.HEAD" localSheetId="9">#REF!</definedName>
    <definedName name="_ST.HEAD" localSheetId="16">#REF!</definedName>
    <definedName name="_ST.HEAD" localSheetId="21">#REF!</definedName>
    <definedName name="_ST.HEAD" localSheetId="5">#REF!</definedName>
    <definedName name="_ST.HEAD">#REF!</definedName>
    <definedName name="_Table1_In1" localSheetId="90" hidden="1">#REF!</definedName>
    <definedName name="_Table1_In1" localSheetId="55" hidden="1">#REF!</definedName>
    <definedName name="_Table1_In1" localSheetId="58" hidden="1">#REF!</definedName>
    <definedName name="_Table1_In1" localSheetId="59" hidden="1">#REF!</definedName>
    <definedName name="_Table1_In1" localSheetId="60" hidden="1">#REF!</definedName>
    <definedName name="_Table1_In1" localSheetId="61" hidden="1">#REF!</definedName>
    <definedName name="_Table1_In1" localSheetId="62" hidden="1">#REF!</definedName>
    <definedName name="_Table1_In1" localSheetId="70" hidden="1">#REF!</definedName>
    <definedName name="_Table1_In1" localSheetId="65" hidden="1">#REF!</definedName>
    <definedName name="_Table1_In1" localSheetId="34" hidden="1">#REF!</definedName>
    <definedName name="_Table1_In1" localSheetId="35" hidden="1">#REF!</definedName>
    <definedName name="_Table1_In1" localSheetId="37" hidden="1">#REF!</definedName>
    <definedName name="_Table1_In1" localSheetId="38" hidden="1">#REF!</definedName>
    <definedName name="_Table1_In1" localSheetId="74" hidden="1">#REF!</definedName>
    <definedName name="_Table1_In1" localSheetId="69" hidden="1">#REF!</definedName>
    <definedName name="_Table1_In1" localSheetId="73" hidden="1">#REF!</definedName>
    <definedName name="_Table1_In1" localSheetId="68" hidden="1">#REF!</definedName>
    <definedName name="_Table1_In1" localSheetId="72" hidden="1">#REF!</definedName>
    <definedName name="_Table1_In1" localSheetId="67" hidden="1">#REF!</definedName>
    <definedName name="_Table1_In1" localSheetId="71" hidden="1">#REF!</definedName>
    <definedName name="_Table1_In1" localSheetId="66" hidden="1">#REF!</definedName>
    <definedName name="_Table1_In1" localSheetId="22" hidden="1">#REF!</definedName>
    <definedName name="_Table1_In1" localSheetId="9" hidden="1">#REF!</definedName>
    <definedName name="_Table1_In1" localSheetId="16" hidden="1">#REF!</definedName>
    <definedName name="_Table1_In1" localSheetId="21" hidden="1">#REF!</definedName>
    <definedName name="_Table1_In1" localSheetId="5" hidden="1">#REF!</definedName>
    <definedName name="_Table1_In1" hidden="1">#REF!</definedName>
    <definedName name="_Table1_Out" localSheetId="90" hidden="1">#REF!</definedName>
    <definedName name="_Table1_Out" localSheetId="55" hidden="1">#REF!</definedName>
    <definedName name="_Table1_Out" localSheetId="58" hidden="1">#REF!</definedName>
    <definedName name="_Table1_Out" localSheetId="59" hidden="1">#REF!</definedName>
    <definedName name="_Table1_Out" localSheetId="60" hidden="1">#REF!</definedName>
    <definedName name="_Table1_Out" localSheetId="61" hidden="1">#REF!</definedName>
    <definedName name="_Table1_Out" localSheetId="62" hidden="1">#REF!</definedName>
    <definedName name="_Table1_Out" localSheetId="70" hidden="1">#REF!</definedName>
    <definedName name="_Table1_Out" localSheetId="65" hidden="1">#REF!</definedName>
    <definedName name="_Table1_Out" localSheetId="34" hidden="1">#REF!</definedName>
    <definedName name="_Table1_Out" localSheetId="35" hidden="1">#REF!</definedName>
    <definedName name="_Table1_Out" localSheetId="37" hidden="1">#REF!</definedName>
    <definedName name="_Table1_Out" localSheetId="38" hidden="1">#REF!</definedName>
    <definedName name="_Table1_Out" localSheetId="74" hidden="1">#REF!</definedName>
    <definedName name="_Table1_Out" localSheetId="69" hidden="1">#REF!</definedName>
    <definedName name="_Table1_Out" localSheetId="73" hidden="1">#REF!</definedName>
    <definedName name="_Table1_Out" localSheetId="68" hidden="1">#REF!</definedName>
    <definedName name="_Table1_Out" localSheetId="72" hidden="1">#REF!</definedName>
    <definedName name="_Table1_Out" localSheetId="67" hidden="1">#REF!</definedName>
    <definedName name="_Table1_Out" localSheetId="71" hidden="1">#REF!</definedName>
    <definedName name="_Table1_Out" localSheetId="66" hidden="1">#REF!</definedName>
    <definedName name="_Table1_Out" localSheetId="22" hidden="1">#REF!</definedName>
    <definedName name="_Table1_Out" localSheetId="9" hidden="1">#REF!</definedName>
    <definedName name="_Table1_Out" localSheetId="16" hidden="1">#REF!</definedName>
    <definedName name="_Table1_Out" localSheetId="21" hidden="1">#REF!</definedName>
    <definedName name="_Table1_Out" localSheetId="5" hidden="1">#REF!</definedName>
    <definedName name="_Table1_Out" hidden="1">#REF!</definedName>
    <definedName name="_TB2">'[6]SPT vs PHI'!$B$2:$C$65</definedName>
    <definedName name="_Tk1" localSheetId="55">#REF!</definedName>
    <definedName name="_Tk1" localSheetId="58">#REF!</definedName>
    <definedName name="_Tk1" localSheetId="59">#REF!</definedName>
    <definedName name="_Tk1" localSheetId="60">#REF!</definedName>
    <definedName name="_Tk1" localSheetId="61">#REF!</definedName>
    <definedName name="_Tk1" localSheetId="62">#REF!</definedName>
    <definedName name="_Tk1" localSheetId="70">#REF!</definedName>
    <definedName name="_Tk1" localSheetId="65">#REF!</definedName>
    <definedName name="_Tk1" localSheetId="34">#REF!</definedName>
    <definedName name="_Tk1" localSheetId="35">#REF!</definedName>
    <definedName name="_Tk1" localSheetId="37">#REF!</definedName>
    <definedName name="_Tk1" localSheetId="38">#REF!</definedName>
    <definedName name="_Tk1" localSheetId="74">#REF!</definedName>
    <definedName name="_Tk1" localSheetId="69">#REF!</definedName>
    <definedName name="_Tk1" localSheetId="73">#REF!</definedName>
    <definedName name="_Tk1" localSheetId="68">#REF!</definedName>
    <definedName name="_Tk1" localSheetId="72">#REF!</definedName>
    <definedName name="_Tk1" localSheetId="67">#REF!</definedName>
    <definedName name="_Tk1" localSheetId="71">#REF!</definedName>
    <definedName name="_Tk1" localSheetId="66">#REF!</definedName>
    <definedName name="_Tk1" localSheetId="22">#REF!</definedName>
    <definedName name="_Tk1" localSheetId="0">#REF!</definedName>
    <definedName name="_Tk1" localSheetId="9">#REF!</definedName>
    <definedName name="_Tk1" localSheetId="14">#REF!</definedName>
    <definedName name="_Tk1" localSheetId="16">#REF!</definedName>
    <definedName name="_Tk1" localSheetId="21">#REF!</definedName>
    <definedName name="_Tk1" localSheetId="1">#REF!</definedName>
    <definedName name="_Tk1" localSheetId="5">#REF!</definedName>
    <definedName name="_Tk1">#REF!</definedName>
    <definedName name="_Tkl1" localSheetId="55">#REF!</definedName>
    <definedName name="_Tkl1" localSheetId="58">#REF!</definedName>
    <definedName name="_Tkl1" localSheetId="59">#REF!</definedName>
    <definedName name="_Tkl1" localSheetId="60">#REF!</definedName>
    <definedName name="_Tkl1" localSheetId="61">#REF!</definedName>
    <definedName name="_Tkl1" localSheetId="62">#REF!</definedName>
    <definedName name="_Tkl1" localSheetId="70">#REF!</definedName>
    <definedName name="_Tkl1" localSheetId="65">#REF!</definedName>
    <definedName name="_Tkl1" localSheetId="34">#REF!</definedName>
    <definedName name="_Tkl1" localSheetId="35">#REF!</definedName>
    <definedName name="_Tkl1" localSheetId="37">#REF!</definedName>
    <definedName name="_Tkl1" localSheetId="38">#REF!</definedName>
    <definedName name="_Tkl1" localSheetId="74">#REF!</definedName>
    <definedName name="_Tkl1" localSheetId="69">#REF!</definedName>
    <definedName name="_Tkl1" localSheetId="73">#REF!</definedName>
    <definedName name="_Tkl1" localSheetId="68">#REF!</definedName>
    <definedName name="_Tkl1" localSheetId="72">#REF!</definedName>
    <definedName name="_Tkl1" localSheetId="67">#REF!</definedName>
    <definedName name="_Tkl1" localSheetId="71">#REF!</definedName>
    <definedName name="_Tkl1" localSheetId="66">#REF!</definedName>
    <definedName name="_Tkl1" localSheetId="22">#REF!</definedName>
    <definedName name="_Tkl1" localSheetId="0">#REF!</definedName>
    <definedName name="_Tkl1" localSheetId="9">#REF!</definedName>
    <definedName name="_Tkl1" localSheetId="16">#REF!</definedName>
    <definedName name="_Tkl1" localSheetId="21">#REF!</definedName>
    <definedName name="_Tkl1" localSheetId="1">#REF!</definedName>
    <definedName name="_Tkl1" localSheetId="5">#REF!</definedName>
    <definedName name="_Tkl1">#REF!</definedName>
    <definedName name="_TOT200" localSheetId="70">[5]det_est!#REF!</definedName>
    <definedName name="_TOT200" localSheetId="65">[5]det_est!#REF!</definedName>
    <definedName name="_TOT200" localSheetId="34">[5]det_est!#REF!</definedName>
    <definedName name="_TOT200" localSheetId="35">[5]det_est!#REF!</definedName>
    <definedName name="_TOT200" localSheetId="37">[5]det_est!#REF!</definedName>
    <definedName name="_TOT200" localSheetId="38">[5]det_est!#REF!</definedName>
    <definedName name="_TOT200" localSheetId="74">[5]det_est!#REF!</definedName>
    <definedName name="_TOT200" localSheetId="69">[5]det_est!#REF!</definedName>
    <definedName name="_TOT200" localSheetId="73">[5]det_est!#REF!</definedName>
    <definedName name="_TOT200" localSheetId="68">[5]det_est!#REF!</definedName>
    <definedName name="_TOT200" localSheetId="72">[5]det_est!#REF!</definedName>
    <definedName name="_TOT200" localSheetId="67">[5]det_est!#REF!</definedName>
    <definedName name="_TOT200" localSheetId="71">[5]det_est!#REF!</definedName>
    <definedName name="_TOT200" localSheetId="66">[5]det_est!#REF!</definedName>
    <definedName name="_TOT200" localSheetId="22">[5]det_est!#REF!</definedName>
    <definedName name="_TOT200" localSheetId="0">[5]det_est!#REF!</definedName>
    <definedName name="_TOT200" localSheetId="9">[5]det_est!#REF!</definedName>
    <definedName name="_TOT200" localSheetId="16">[5]det_est!#REF!</definedName>
    <definedName name="_TOT200" localSheetId="21">[5]det_est!#REF!</definedName>
    <definedName name="_TOT200" localSheetId="1">[5]det_est!#REF!</definedName>
    <definedName name="_TOT200" localSheetId="5">[5]det_est!#REF!</definedName>
    <definedName name="_TOT200">[5]det_est!#REF!</definedName>
    <definedName name="_TOT225" localSheetId="70">[5]det_est!#REF!</definedName>
    <definedName name="_TOT225" localSheetId="65">[5]det_est!#REF!</definedName>
    <definedName name="_TOT225" localSheetId="34">[5]det_est!#REF!</definedName>
    <definedName name="_TOT225" localSheetId="35">[5]det_est!#REF!</definedName>
    <definedName name="_TOT225" localSheetId="37">[5]det_est!#REF!</definedName>
    <definedName name="_TOT225" localSheetId="38">[5]det_est!#REF!</definedName>
    <definedName name="_TOT225" localSheetId="74">[5]det_est!#REF!</definedName>
    <definedName name="_TOT225" localSheetId="69">[5]det_est!#REF!</definedName>
    <definedName name="_TOT225" localSheetId="73">[5]det_est!#REF!</definedName>
    <definedName name="_TOT225" localSheetId="68">[5]det_est!#REF!</definedName>
    <definedName name="_TOT225" localSheetId="72">[5]det_est!#REF!</definedName>
    <definedName name="_TOT225" localSheetId="67">[5]det_est!#REF!</definedName>
    <definedName name="_TOT225" localSheetId="71">[5]det_est!#REF!</definedName>
    <definedName name="_TOT225" localSheetId="66">[5]det_est!#REF!</definedName>
    <definedName name="_TOT225" localSheetId="22">[5]det_est!#REF!</definedName>
    <definedName name="_TOT225" localSheetId="0">[5]det_est!#REF!</definedName>
    <definedName name="_TOT225" localSheetId="9">[5]det_est!#REF!</definedName>
    <definedName name="_TOT225" localSheetId="16">[5]det_est!#REF!</definedName>
    <definedName name="_TOT225" localSheetId="21">[5]det_est!#REF!</definedName>
    <definedName name="_TOT225" localSheetId="1">[5]det_est!#REF!</definedName>
    <definedName name="_TOT225" localSheetId="5">[5]det_est!#REF!</definedName>
    <definedName name="_TOT225">[5]det_est!#REF!</definedName>
    <definedName name="_TOT250" localSheetId="70">[5]det_est!#REF!</definedName>
    <definedName name="_TOT250" localSheetId="65">[5]det_est!#REF!</definedName>
    <definedName name="_TOT250" localSheetId="34">[5]det_est!#REF!</definedName>
    <definedName name="_TOT250" localSheetId="35">[5]det_est!#REF!</definedName>
    <definedName name="_TOT250" localSheetId="37">[5]det_est!#REF!</definedName>
    <definedName name="_TOT250" localSheetId="38">[5]det_est!#REF!</definedName>
    <definedName name="_TOT250" localSheetId="74">[5]det_est!#REF!</definedName>
    <definedName name="_TOT250" localSheetId="69">[5]det_est!#REF!</definedName>
    <definedName name="_TOT250" localSheetId="73">[5]det_est!#REF!</definedName>
    <definedName name="_TOT250" localSheetId="68">[5]det_est!#REF!</definedName>
    <definedName name="_TOT250" localSheetId="72">[5]det_est!#REF!</definedName>
    <definedName name="_TOT250" localSheetId="67">[5]det_est!#REF!</definedName>
    <definedName name="_TOT250" localSheetId="71">[5]det_est!#REF!</definedName>
    <definedName name="_TOT250" localSheetId="66">[5]det_est!#REF!</definedName>
    <definedName name="_TOT250" localSheetId="22">[5]det_est!#REF!</definedName>
    <definedName name="_TOT250" localSheetId="0">[5]det_est!#REF!</definedName>
    <definedName name="_TOT250" localSheetId="9">[5]det_est!#REF!</definedName>
    <definedName name="_TOT250" localSheetId="16">[5]det_est!#REF!</definedName>
    <definedName name="_TOT250" localSheetId="21">[5]det_est!#REF!</definedName>
    <definedName name="_TOT250" localSheetId="1">[5]det_est!#REF!</definedName>
    <definedName name="_TOT250">[5]det_est!#REF!</definedName>
    <definedName name="_TOT280" localSheetId="70">[5]det_est!#REF!</definedName>
    <definedName name="_TOT280" localSheetId="65">[5]det_est!#REF!</definedName>
    <definedName name="_TOT280" localSheetId="34">[5]det_est!#REF!</definedName>
    <definedName name="_TOT280" localSheetId="35">[5]det_est!#REF!</definedName>
    <definedName name="_TOT280" localSheetId="37">[5]det_est!#REF!</definedName>
    <definedName name="_TOT280" localSheetId="38">[5]det_est!#REF!</definedName>
    <definedName name="_TOT280" localSheetId="74">[5]det_est!#REF!</definedName>
    <definedName name="_TOT280" localSheetId="69">[5]det_est!#REF!</definedName>
    <definedName name="_TOT280" localSheetId="73">[5]det_est!#REF!</definedName>
    <definedName name="_TOT280" localSheetId="68">[5]det_est!#REF!</definedName>
    <definedName name="_TOT280" localSheetId="72">[5]det_est!#REF!</definedName>
    <definedName name="_TOT280" localSheetId="67">[5]det_est!#REF!</definedName>
    <definedName name="_TOT280" localSheetId="71">[5]det_est!#REF!</definedName>
    <definedName name="_TOT280" localSheetId="66">[5]det_est!#REF!</definedName>
    <definedName name="_TOT280" localSheetId="22">[5]det_est!#REF!</definedName>
    <definedName name="_TOT280" localSheetId="0">[5]det_est!#REF!</definedName>
    <definedName name="_TOT280" localSheetId="9">[5]det_est!#REF!</definedName>
    <definedName name="_TOT280" localSheetId="16">[5]det_est!#REF!</definedName>
    <definedName name="_TOT280" localSheetId="21">[5]det_est!#REF!</definedName>
    <definedName name="_TOT280" localSheetId="1">[5]det_est!#REF!</definedName>
    <definedName name="_TOT280">[5]det_est!#REF!</definedName>
    <definedName name="_TOT315" localSheetId="34">[5]det_est!#REF!</definedName>
    <definedName name="_TOT315" localSheetId="35">[5]det_est!#REF!</definedName>
    <definedName name="_TOT315" localSheetId="37">[5]det_est!#REF!</definedName>
    <definedName name="_TOT315" localSheetId="38">[5]det_est!#REF!</definedName>
    <definedName name="_TOT315" localSheetId="22">[5]det_est!#REF!</definedName>
    <definedName name="_TOT315" localSheetId="9">[5]det_est!#REF!</definedName>
    <definedName name="_TOT315" localSheetId="16">[5]det_est!#REF!</definedName>
    <definedName name="_TOT315" localSheetId="21">[5]det_est!#REF!</definedName>
    <definedName name="_TOT315">[5]det_est!#REF!</definedName>
    <definedName name="_TOT355" localSheetId="34">[5]det_est!#REF!</definedName>
    <definedName name="_TOT355" localSheetId="35">[5]det_est!#REF!</definedName>
    <definedName name="_TOT355" localSheetId="37">[5]det_est!#REF!</definedName>
    <definedName name="_TOT355" localSheetId="38">[5]det_est!#REF!</definedName>
    <definedName name="_TOT355" localSheetId="22">[5]det_est!#REF!</definedName>
    <definedName name="_TOT355" localSheetId="9">[5]det_est!#REF!</definedName>
    <definedName name="_TOT355" localSheetId="16">[5]det_est!#REF!</definedName>
    <definedName name="_TOT355" localSheetId="21">[5]det_est!#REF!</definedName>
    <definedName name="_TOT355">[5]det_est!#REF!</definedName>
    <definedName name="_YEAR" localSheetId="55">#REF!</definedName>
    <definedName name="_YEAR" localSheetId="58">#REF!</definedName>
    <definedName name="_YEAR" localSheetId="59">#REF!</definedName>
    <definedName name="_YEAR" localSheetId="60">#REF!</definedName>
    <definedName name="_YEAR" localSheetId="61">#REF!</definedName>
    <definedName name="_YEAR" localSheetId="62">#REF!</definedName>
    <definedName name="_YEAR" localSheetId="70">#REF!</definedName>
    <definedName name="_YEAR" localSheetId="65">#REF!</definedName>
    <definedName name="_YEAR" localSheetId="34">#REF!</definedName>
    <definedName name="_YEAR" localSheetId="35">#REF!</definedName>
    <definedName name="_YEAR" localSheetId="37">#REF!</definedName>
    <definedName name="_YEAR" localSheetId="38">#REF!</definedName>
    <definedName name="_YEAR" localSheetId="74">#REF!</definedName>
    <definedName name="_YEAR" localSheetId="69">#REF!</definedName>
    <definedName name="_YEAR" localSheetId="73">#REF!</definedName>
    <definedName name="_YEAR" localSheetId="68">#REF!</definedName>
    <definedName name="_YEAR" localSheetId="72">#REF!</definedName>
    <definedName name="_YEAR" localSheetId="67">#REF!</definedName>
    <definedName name="_YEAR" localSheetId="71">#REF!</definedName>
    <definedName name="_YEAR" localSheetId="66">#REF!</definedName>
    <definedName name="_YEAR" localSheetId="22">#REF!</definedName>
    <definedName name="_YEAR" localSheetId="0">#REF!</definedName>
    <definedName name="_YEAR" localSheetId="9">#REF!</definedName>
    <definedName name="_YEAR" localSheetId="14">#REF!</definedName>
    <definedName name="_YEAR" localSheetId="16">#REF!</definedName>
    <definedName name="_YEAR" localSheetId="21">#REF!</definedName>
    <definedName name="_YEAR" localSheetId="1">#REF!</definedName>
    <definedName name="_YEAR" localSheetId="5">#REF!</definedName>
    <definedName name="_YEAR">#REF!</definedName>
    <definedName name="a" localSheetId="90">'[24]B-W 25.0 (1-10)'!$B$51</definedName>
    <definedName name="a" localSheetId="89">'[25]B-W 25.0 (1-10)'!$B$51</definedName>
    <definedName name="a" localSheetId="93">'[26]B-W 25.0 (1-10)'!$B$51</definedName>
    <definedName name="a" localSheetId="54">'[27]B-W 25.0 (1-10)'!$B$51</definedName>
    <definedName name="a" localSheetId="55">'[28]B-W 25.0 (1-10)'!$B$51</definedName>
    <definedName name="a" localSheetId="58">'[28]B-W 25.0 (1-10)'!$B$51</definedName>
    <definedName name="a" localSheetId="59">'[28]B-W 25.0 (1-10)'!$B$51</definedName>
    <definedName name="a" localSheetId="60">'[28]B-W 25.0 (1-10)'!$B$51</definedName>
    <definedName name="a" localSheetId="61">'[28]B-W 25.0 (1-10)'!$B$51</definedName>
    <definedName name="a" localSheetId="62">'[28]B-W 25.0 (1-10)'!$B$51</definedName>
    <definedName name="a" localSheetId="94">'[26]B-W 25.0 (1-10)'!$B$51</definedName>
    <definedName name="a" localSheetId="70">'[28]B-W 25.0 (1-10)'!$B$51</definedName>
    <definedName name="a" localSheetId="65">'[28]B-W 25.0 (1-10)'!$B$51</definedName>
    <definedName name="a" localSheetId="82">'[27]B-W 25.0 (1-10)'!$B$51</definedName>
    <definedName name="a" localSheetId="91">'[24]B-W 25.0 (1-10)'!$B$51</definedName>
    <definedName name="a" localSheetId="79">'[27]B-W 25.0 (1-10)'!$B$51</definedName>
    <definedName name="a" localSheetId="95">'[26]B-W 25.0 (1-10)'!$B$51</definedName>
    <definedName name="a" localSheetId="92">'[24]B-W 25.0 (1-10)'!$B$51</definedName>
    <definedName name="a" localSheetId="39">'[29]B-W 25.0 (1-10)'!$B$51</definedName>
    <definedName name="a" localSheetId="96">'[26]B-W 25.0 (1-10)'!$B$51</definedName>
    <definedName name="a" localSheetId="41">'[30]B-W 25.0 (1-10)'!$B$51</definedName>
    <definedName name="a" localSheetId="42">'[30]B-W 25.0 (1-10)'!$B$51</definedName>
    <definedName name="a" localSheetId="43">'[30]B-W 25.0 (1-10)'!$B$51</definedName>
    <definedName name="a" localSheetId="44">'[30]B-W 25.0 (1-10)'!$B$51</definedName>
    <definedName name="a" localSheetId="45">'[30]B-W 25.0 (1-10)'!$B$51</definedName>
    <definedName name="a" localSheetId="48">'[31]B-W 25.0 (1-10)'!$B$51</definedName>
    <definedName name="a" localSheetId="74">'[28]B-W 25.0 (1-10)'!$B$51</definedName>
    <definedName name="a" localSheetId="69">'[28]B-W 25.0 (1-10)'!$B$51</definedName>
    <definedName name="a" localSheetId="73">'[28]B-W 25.0 (1-10)'!$B$51</definedName>
    <definedName name="a" localSheetId="68">'[28]B-W 25.0 (1-10)'!$B$51</definedName>
    <definedName name="a" localSheetId="72">'[28]B-W 25.0 (1-10)'!$B$51</definedName>
    <definedName name="a" localSheetId="67">'[28]B-W 25.0 (1-10)'!$B$51</definedName>
    <definedName name="a" localSheetId="71">'[28]B-W 25.0 (1-10)'!$B$51</definedName>
    <definedName name="a" localSheetId="66">'[28]B-W 25.0 (1-10)'!$B$51</definedName>
    <definedName name="a" localSheetId="85">'[27]B-W 25.0 (1-10)'!$B$51</definedName>
    <definedName name="a" localSheetId="81">'[27]B-W 25.0 (1-10)'!$B$51</definedName>
    <definedName name="a" localSheetId="80">'[27]B-W 25.0 (1-10)'!$B$51</definedName>
    <definedName name="a" localSheetId="86">'[26]B-W 25.0 (1-10)'!$B$51</definedName>
    <definedName name="a" localSheetId="87">'[26]B-W 25.0 (1-10)'!$B$51</definedName>
    <definedName name="a" localSheetId="83">'[27]B-W 25.0 (1-10)'!$B$51</definedName>
    <definedName name="a" localSheetId="84">'[27]B-W 25.0 (1-10)'!$B$51</definedName>
    <definedName name="A">'[32]PRECAST lightconc-II'!$J$19</definedName>
    <definedName name="A0" localSheetId="55">#REF!</definedName>
    <definedName name="A0" localSheetId="58">#REF!</definedName>
    <definedName name="A0" localSheetId="59">#REF!</definedName>
    <definedName name="A0" localSheetId="60">#REF!</definedName>
    <definedName name="A0" localSheetId="61">#REF!</definedName>
    <definedName name="A0" localSheetId="62">#REF!</definedName>
    <definedName name="A0" localSheetId="70">#REF!</definedName>
    <definedName name="A0" localSheetId="65">#REF!</definedName>
    <definedName name="A0" localSheetId="34">#REF!</definedName>
    <definedName name="A0" localSheetId="35">#REF!</definedName>
    <definedName name="A0" localSheetId="37">#REF!</definedName>
    <definedName name="A0" localSheetId="38">#REF!</definedName>
    <definedName name="A0" localSheetId="74">#REF!</definedName>
    <definedName name="A0" localSheetId="69">#REF!</definedName>
    <definedName name="A0" localSheetId="73">#REF!</definedName>
    <definedName name="A0" localSheetId="68">#REF!</definedName>
    <definedName name="A0" localSheetId="72">#REF!</definedName>
    <definedName name="A0" localSheetId="67">#REF!</definedName>
    <definedName name="A0" localSheetId="71">#REF!</definedName>
    <definedName name="A0" localSheetId="66">#REF!</definedName>
    <definedName name="A0" localSheetId="22">#REF!</definedName>
    <definedName name="A0" localSheetId="0">#REF!</definedName>
    <definedName name="A0" localSheetId="9">#REF!</definedName>
    <definedName name="A0" localSheetId="14">#REF!</definedName>
    <definedName name="A0" localSheetId="16">#REF!</definedName>
    <definedName name="A0" localSheetId="21">#REF!</definedName>
    <definedName name="A0" localSheetId="1">#REF!</definedName>
    <definedName name="A0" localSheetId="5">#REF!</definedName>
    <definedName name="A0">#REF!</definedName>
    <definedName name="A1_" localSheetId="22">#REF!</definedName>
    <definedName name="A1_" localSheetId="0">#REF!</definedName>
    <definedName name="A1_" localSheetId="9">#REF!</definedName>
    <definedName name="A1_" localSheetId="16">#REF!</definedName>
    <definedName name="A1_" localSheetId="21">#REF!</definedName>
    <definedName name="A1_" localSheetId="1">#REF!</definedName>
    <definedName name="A1_" localSheetId="5">#REF!</definedName>
    <definedName name="A1_">#REF!</definedName>
    <definedName name="A10_" localSheetId="22">#REF!</definedName>
    <definedName name="A10_" localSheetId="0">#REF!</definedName>
    <definedName name="A10_" localSheetId="9">#REF!</definedName>
    <definedName name="A10_" localSheetId="16">#REF!</definedName>
    <definedName name="A10_" localSheetId="21">#REF!</definedName>
    <definedName name="A10_" localSheetId="1">#REF!</definedName>
    <definedName name="A10_" localSheetId="5">#REF!</definedName>
    <definedName name="A10_">#REF!</definedName>
    <definedName name="A13_" localSheetId="22">#REF!</definedName>
    <definedName name="A13_" localSheetId="9">#REF!</definedName>
    <definedName name="A13_" localSheetId="16">#REF!</definedName>
    <definedName name="A13_" localSheetId="21">#REF!</definedName>
    <definedName name="A13_" localSheetId="5">#REF!</definedName>
    <definedName name="A13_">#REF!</definedName>
    <definedName name="A2_" localSheetId="22">#REF!</definedName>
    <definedName name="A2_" localSheetId="9">#REF!</definedName>
    <definedName name="A2_" localSheetId="16">#REF!</definedName>
    <definedName name="A2_" localSheetId="21">#REF!</definedName>
    <definedName name="A2_" localSheetId="5">#REF!</definedName>
    <definedName name="A2_">#REF!</definedName>
    <definedName name="A3_" localSheetId="22">#REF!</definedName>
    <definedName name="A3_" localSheetId="9">#REF!</definedName>
    <definedName name="A3_" localSheetId="16">#REF!</definedName>
    <definedName name="A3_" localSheetId="21">#REF!</definedName>
    <definedName name="A3_" localSheetId="5">#REF!</definedName>
    <definedName name="A3_">#REF!</definedName>
    <definedName name="A4_" localSheetId="22">#REF!</definedName>
    <definedName name="A4_" localSheetId="9">#REF!</definedName>
    <definedName name="A4_" localSheetId="16">#REF!</definedName>
    <definedName name="A4_" localSheetId="21">#REF!</definedName>
    <definedName name="A4_" localSheetId="5">#REF!</definedName>
    <definedName name="A4_">#REF!</definedName>
    <definedName name="A5_" localSheetId="22">#REF!</definedName>
    <definedName name="A5_" localSheetId="9">#REF!</definedName>
    <definedName name="A5_" localSheetId="16">#REF!</definedName>
    <definedName name="A5_" localSheetId="21">#REF!</definedName>
    <definedName name="A5_" localSheetId="5">#REF!</definedName>
    <definedName name="A5_">#REF!</definedName>
    <definedName name="A6_" localSheetId="22">#REF!</definedName>
    <definedName name="A6_" localSheetId="9">#REF!</definedName>
    <definedName name="A6_" localSheetId="16">#REF!</definedName>
    <definedName name="A6_" localSheetId="21">#REF!</definedName>
    <definedName name="A6_" localSheetId="5">#REF!</definedName>
    <definedName name="A6_">#REF!</definedName>
    <definedName name="A7_" localSheetId="22">#REF!</definedName>
    <definedName name="A7_" localSheetId="9">#REF!</definedName>
    <definedName name="A7_" localSheetId="16">#REF!</definedName>
    <definedName name="A7_" localSheetId="21">#REF!</definedName>
    <definedName name="A7_" localSheetId="5">#REF!</definedName>
    <definedName name="A7_">#REF!</definedName>
    <definedName name="A8_" localSheetId="22">#REF!</definedName>
    <definedName name="A8_" localSheetId="9">#REF!</definedName>
    <definedName name="A8_" localSheetId="16">#REF!</definedName>
    <definedName name="A8_" localSheetId="21">#REF!</definedName>
    <definedName name="A8_" localSheetId="5">#REF!</definedName>
    <definedName name="A8_">#REF!</definedName>
    <definedName name="A9_" localSheetId="22">#REF!</definedName>
    <definedName name="A9_" localSheetId="9">#REF!</definedName>
    <definedName name="A9_" localSheetId="16">#REF!</definedName>
    <definedName name="A9_" localSheetId="21">#REF!</definedName>
    <definedName name="A9_" localSheetId="5">#REF!</definedName>
    <definedName name="A9_">#REF!</definedName>
    <definedName name="aa" localSheetId="90">'[33]B-W 25.0 (1-10)'!$B$51</definedName>
    <definedName name="aa" localSheetId="89">'[33]B-W 25.0 (1-10)'!$B$51</definedName>
    <definedName name="aa" localSheetId="93">'[34]B-W 25.0 (1-10)'!$B$51</definedName>
    <definedName name="AA" localSheetId="55">#REF!</definedName>
    <definedName name="AA" localSheetId="58">#REF!</definedName>
    <definedName name="AA" localSheetId="59">#REF!</definedName>
    <definedName name="AA" localSheetId="60">#REF!</definedName>
    <definedName name="AA" localSheetId="61">#REF!</definedName>
    <definedName name="AA" localSheetId="62">#REF!</definedName>
    <definedName name="aa" localSheetId="94">'[34]B-W 25.0 (1-10)'!$B$51</definedName>
    <definedName name="AA" localSheetId="70">#REF!</definedName>
    <definedName name="AA" localSheetId="65">#REF!</definedName>
    <definedName name="aa" localSheetId="91">'[33]B-W 25.0 (1-10)'!$B$51</definedName>
    <definedName name="AA" localSheetId="34">#REF!</definedName>
    <definedName name="AA" localSheetId="35">#REF!</definedName>
    <definedName name="aa" localSheetId="95">'[34]B-W 25.0 (1-10)'!$B$51</definedName>
    <definedName name="aa" localSheetId="92">'[33]B-W 25.0 (1-10)'!$B$51</definedName>
    <definedName name="AA" localSheetId="37">#REF!</definedName>
    <definedName name="AA" localSheetId="38">#REF!</definedName>
    <definedName name="aa" localSheetId="96">'[34]B-W 25.0 (1-10)'!$B$51</definedName>
    <definedName name="AA" localSheetId="74">#REF!</definedName>
    <definedName name="AA" localSheetId="69">#REF!</definedName>
    <definedName name="AA" localSheetId="73">#REF!</definedName>
    <definedName name="AA" localSheetId="68">#REF!</definedName>
    <definedName name="AA" localSheetId="72">#REF!</definedName>
    <definedName name="AA" localSheetId="67">#REF!</definedName>
    <definedName name="AA" localSheetId="71">#REF!</definedName>
    <definedName name="AA" localSheetId="66">#REF!</definedName>
    <definedName name="aa">[35]Sheet4!$O$6</definedName>
    <definedName name="AAA" localSheetId="22">#REF!</definedName>
    <definedName name="AAA" localSheetId="0">#REF!</definedName>
    <definedName name="AAA" localSheetId="9">#REF!</definedName>
    <definedName name="AAA" localSheetId="14">#REF!</definedName>
    <definedName name="AAA" localSheetId="16">#REF!</definedName>
    <definedName name="AAA" localSheetId="21">#REF!</definedName>
    <definedName name="AAA" localSheetId="1">#REF!</definedName>
    <definedName name="AAA" localSheetId="5">#REF!</definedName>
    <definedName name="AAA">#REF!</definedName>
    <definedName name="AAAA" localSheetId="55">#REF!</definedName>
    <definedName name="AAAA" localSheetId="58">#REF!</definedName>
    <definedName name="AAAA" localSheetId="59">#REF!</definedName>
    <definedName name="AAAA" localSheetId="60">#REF!</definedName>
    <definedName name="AAAA" localSheetId="61">#REF!</definedName>
    <definedName name="AAAA" localSheetId="31">#REF!</definedName>
    <definedName name="AAAA" localSheetId="62">#REF!</definedName>
    <definedName name="AAAA" localSheetId="70">#REF!</definedName>
    <definedName name="AAAA" localSheetId="65">#REF!</definedName>
    <definedName name="AAAA" localSheetId="82">#REF!</definedName>
    <definedName name="AAAA" localSheetId="79">#REF!</definedName>
    <definedName name="AAAA" localSheetId="34">#REF!</definedName>
    <definedName name="AAAA" localSheetId="35">#REF!</definedName>
    <definedName name="AAAA" localSheetId="37">#REF!</definedName>
    <definedName name="AAAA" localSheetId="38">#REF!</definedName>
    <definedName name="AAAA" localSheetId="74">#REF!</definedName>
    <definedName name="AAAA" localSheetId="69">#REF!</definedName>
    <definedName name="AAAA" localSheetId="73">#REF!</definedName>
    <definedName name="AAAA" localSheetId="68">#REF!</definedName>
    <definedName name="AAAA" localSheetId="72">#REF!</definedName>
    <definedName name="AAAA" localSheetId="67">#REF!</definedName>
    <definedName name="AAAA" localSheetId="71">#REF!</definedName>
    <definedName name="AAAA" localSheetId="66">#REF!</definedName>
    <definedName name="AAAA" localSheetId="85">#REF!</definedName>
    <definedName name="AAAA" localSheetId="22">#REF!</definedName>
    <definedName name="AAAA" localSheetId="81">#REF!</definedName>
    <definedName name="AAAA" localSheetId="80">#REF!</definedName>
    <definedName name="AAAA" localSheetId="0">#REF!</definedName>
    <definedName name="AAAA" localSheetId="9">#REF!</definedName>
    <definedName name="AAAA" localSheetId="16">#REF!</definedName>
    <definedName name="AAAA" localSheetId="21">#REF!</definedName>
    <definedName name="AAAA" localSheetId="1">#REF!</definedName>
    <definedName name="AAAA" localSheetId="83">#REF!</definedName>
    <definedName name="AAAA" localSheetId="5">#REF!</definedName>
    <definedName name="AAAA" localSheetId="84">#REF!</definedName>
    <definedName name="AAAA">#REF!</definedName>
    <definedName name="aamin" localSheetId="55">#REF!</definedName>
    <definedName name="aamin" localSheetId="58">#REF!</definedName>
    <definedName name="aamin" localSheetId="59">#REF!</definedName>
    <definedName name="aamin" localSheetId="60">#REF!</definedName>
    <definedName name="aamin" localSheetId="61">#REF!</definedName>
    <definedName name="aamin" localSheetId="62">#REF!</definedName>
    <definedName name="aamin" localSheetId="70">#REF!</definedName>
    <definedName name="aamin" localSheetId="65">#REF!</definedName>
    <definedName name="aamin" localSheetId="34">#REF!</definedName>
    <definedName name="aamin" localSheetId="35">#REF!</definedName>
    <definedName name="aamin" localSheetId="37">#REF!</definedName>
    <definedName name="aamin" localSheetId="38">#REF!</definedName>
    <definedName name="aamin" localSheetId="74">#REF!</definedName>
    <definedName name="aamin" localSheetId="69">#REF!</definedName>
    <definedName name="aamin" localSheetId="73">#REF!</definedName>
    <definedName name="aamin" localSheetId="68">#REF!</definedName>
    <definedName name="aamin" localSheetId="72">#REF!</definedName>
    <definedName name="aamin" localSheetId="67">#REF!</definedName>
    <definedName name="aamin" localSheetId="71">#REF!</definedName>
    <definedName name="aamin" localSheetId="66">#REF!</definedName>
    <definedName name="aamin" localSheetId="22">#REF!</definedName>
    <definedName name="aamin" localSheetId="0">#REF!</definedName>
    <definedName name="aamin" localSheetId="9">#REF!</definedName>
    <definedName name="aamin" localSheetId="16">#REF!</definedName>
    <definedName name="aamin" localSheetId="21">#REF!</definedName>
    <definedName name="aamin" localSheetId="1">#REF!</definedName>
    <definedName name="aamin" localSheetId="5">#REF!</definedName>
    <definedName name="aamin">#REF!</definedName>
    <definedName name="ab" localSheetId="90" hidden="1">{"'Sheet1'!$A$4386:$N$4591"}</definedName>
    <definedName name="ab" localSheetId="89" hidden="1">{"'Sheet1'!$A$4386:$N$4591"}</definedName>
    <definedName name="ab" localSheetId="93" hidden="1">{"'Sheet1'!$A$4386:$N$4591"}</definedName>
    <definedName name="ab" localSheetId="53" hidden="1">{"'Sheet1'!$A$4386:$N$4591"}</definedName>
    <definedName name="ab" localSheetId="55" hidden="1">{"'Sheet1'!$A$4386:$N$4591"}</definedName>
    <definedName name="ab" localSheetId="58" hidden="1">{"'Sheet1'!$A$4386:$N$4591"}</definedName>
    <definedName name="ab" localSheetId="59" hidden="1">{"'Sheet1'!$A$4386:$N$4591"}</definedName>
    <definedName name="ab" localSheetId="60" hidden="1">{"'Sheet1'!$A$4386:$N$4591"}</definedName>
    <definedName name="ab" localSheetId="61" hidden="1">{"'Sheet1'!$A$4386:$N$4591"}</definedName>
    <definedName name="ab" localSheetId="62" hidden="1">{"'Sheet1'!$A$4386:$N$4591"}</definedName>
    <definedName name="ab" localSheetId="94" hidden="1">{"'Sheet1'!$A$4386:$N$4591"}</definedName>
    <definedName name="ab" localSheetId="70" hidden="1">{"'Sheet1'!$A$4386:$N$4591"}</definedName>
    <definedName name="ab" localSheetId="65" hidden="1">{"'Sheet1'!$A$4386:$N$4591"}</definedName>
    <definedName name="ab" localSheetId="91" hidden="1">{"'Sheet1'!$A$4386:$N$4591"}</definedName>
    <definedName name="ab" localSheetId="95" hidden="1">{"'Sheet1'!$A$4386:$N$4591"}</definedName>
    <definedName name="ab" localSheetId="92" hidden="1">{"'Sheet1'!$A$4386:$N$4591"}</definedName>
    <definedName name="ab" localSheetId="96" hidden="1">{"'Sheet1'!$A$4386:$N$4591"}</definedName>
    <definedName name="ab" localSheetId="41" hidden="1">{"'Sheet1'!$A$4386:$N$4591"}</definedName>
    <definedName name="ab" localSheetId="42" hidden="1">{"'Sheet1'!$A$4386:$N$4591"}</definedName>
    <definedName name="ab" localSheetId="43" hidden="1">{"'Sheet1'!$A$4386:$N$4591"}</definedName>
    <definedName name="ab" localSheetId="44" hidden="1">{"'Sheet1'!$A$4386:$N$4591"}</definedName>
    <definedName name="ab" localSheetId="45" hidden="1">{"'Sheet1'!$A$4386:$N$4591"}</definedName>
    <definedName name="ab" localSheetId="74" hidden="1">{"'Sheet1'!$A$4386:$N$4591"}</definedName>
    <definedName name="ab" localSheetId="69" hidden="1">{"'Sheet1'!$A$4386:$N$4591"}</definedName>
    <definedName name="ab" localSheetId="73" hidden="1">{"'Sheet1'!$A$4386:$N$4591"}</definedName>
    <definedName name="ab" localSheetId="68" hidden="1">{"'Sheet1'!$A$4386:$N$4591"}</definedName>
    <definedName name="ab" localSheetId="72" hidden="1">{"'Sheet1'!$A$4386:$N$4591"}</definedName>
    <definedName name="ab" localSheetId="67" hidden="1">{"'Sheet1'!$A$4386:$N$4591"}</definedName>
    <definedName name="ab" localSheetId="71" hidden="1">{"'Sheet1'!$A$4386:$N$4591"}</definedName>
    <definedName name="ab" localSheetId="66" hidden="1">{"'Sheet1'!$A$4386:$N$4591"}</definedName>
    <definedName name="ab" localSheetId="22" hidden="1">#REF!</definedName>
    <definedName name="ab" localSheetId="9" hidden="1">#REF!</definedName>
    <definedName name="ab" localSheetId="16" hidden="1">#REF!</definedName>
    <definedName name="ab" localSheetId="21" hidden="1">#REF!</definedName>
    <definedName name="ab" localSheetId="5" hidden="1">#REF!</definedName>
    <definedName name="ab" hidden="1">#REF!</definedName>
    <definedName name="abc" localSheetId="90" hidden="1">{"'Sheet1'!$A$4386:$N$4591"}</definedName>
    <definedName name="abc" localSheetId="89" hidden="1">{"'Sheet1'!$A$4386:$N$4591"}</definedName>
    <definedName name="abc" localSheetId="93" hidden="1">{"'Sheet1'!$A$4386:$N$4591"}</definedName>
    <definedName name="abc" localSheetId="53" hidden="1">{"'Sheet1'!$A$4386:$N$4591"}</definedName>
    <definedName name="abc" localSheetId="55" hidden="1">{"'Sheet1'!$A$4386:$N$4591"}</definedName>
    <definedName name="abc" localSheetId="58" hidden="1">{"'Sheet1'!$A$4386:$N$4591"}</definedName>
    <definedName name="abc" localSheetId="59" hidden="1">{"'Sheet1'!$A$4386:$N$4591"}</definedName>
    <definedName name="abc" localSheetId="60" hidden="1">{"'Sheet1'!$A$4386:$N$4591"}</definedName>
    <definedName name="abc" localSheetId="61" hidden="1">{"'Sheet1'!$A$4386:$N$4591"}</definedName>
    <definedName name="abc" localSheetId="62" hidden="1">{"'Sheet1'!$A$4386:$N$4591"}</definedName>
    <definedName name="abc" localSheetId="94" hidden="1">{"'Sheet1'!$A$4386:$N$4591"}</definedName>
    <definedName name="abc" localSheetId="70" hidden="1">{"'Sheet1'!$A$4386:$N$4591"}</definedName>
    <definedName name="abc" localSheetId="65" hidden="1">{"'Sheet1'!$A$4386:$N$4591"}</definedName>
    <definedName name="abc" localSheetId="91" hidden="1">{"'Sheet1'!$A$4386:$N$4591"}</definedName>
    <definedName name="abc" localSheetId="95" hidden="1">{"'Sheet1'!$A$4386:$N$4591"}</definedName>
    <definedName name="abc" localSheetId="92" hidden="1">{"'Sheet1'!$A$4386:$N$4591"}</definedName>
    <definedName name="abc" localSheetId="96" hidden="1">{"'Sheet1'!$A$4386:$N$4591"}</definedName>
    <definedName name="abc" localSheetId="41" hidden="1">{"'Sheet1'!$A$4386:$N$4591"}</definedName>
    <definedName name="abc" localSheetId="42" hidden="1">{"'Sheet1'!$A$4386:$N$4591"}</definedName>
    <definedName name="abc" localSheetId="43" hidden="1">{"'Sheet1'!$A$4386:$N$4591"}</definedName>
    <definedName name="abc" localSheetId="44" hidden="1">{"'Sheet1'!$A$4386:$N$4591"}</definedName>
    <definedName name="abc" localSheetId="45" hidden="1">{"'Sheet1'!$A$4386:$N$4591"}</definedName>
    <definedName name="abc" localSheetId="74" hidden="1">{"'Sheet1'!$A$4386:$N$4591"}</definedName>
    <definedName name="abc" localSheetId="69" hidden="1">{"'Sheet1'!$A$4386:$N$4591"}</definedName>
    <definedName name="abc" localSheetId="73" hidden="1">{"'Sheet1'!$A$4386:$N$4591"}</definedName>
    <definedName name="abc" localSheetId="68" hidden="1">{"'Sheet1'!$A$4386:$N$4591"}</definedName>
    <definedName name="abc" localSheetId="72" hidden="1">{"'Sheet1'!$A$4386:$N$4591"}</definedName>
    <definedName name="abc" localSheetId="67" hidden="1">{"'Sheet1'!$A$4386:$N$4591"}</definedName>
    <definedName name="abc" localSheetId="71" hidden="1">{"'Sheet1'!$A$4386:$N$4591"}</definedName>
    <definedName name="abc" localSheetId="66" hidden="1">{"'Sheet1'!$A$4386:$N$4591"}</definedName>
    <definedName name="abc" localSheetId="22">#REF!</definedName>
    <definedName name="abc" localSheetId="9">#REF!</definedName>
    <definedName name="abc" localSheetId="16">#REF!</definedName>
    <definedName name="abc" localSheetId="21">#REF!</definedName>
    <definedName name="abc" localSheetId="5">#REF!</definedName>
    <definedName name="abc">#REF!</definedName>
    <definedName name="abcd" localSheetId="22">#REF!</definedName>
    <definedName name="abcd" localSheetId="9">#REF!</definedName>
    <definedName name="abcd" localSheetId="16">#REF!</definedName>
    <definedName name="abcd" localSheetId="21">#REF!</definedName>
    <definedName name="abcd" localSheetId="5">#REF!</definedName>
    <definedName name="abcd">#REF!</definedName>
    <definedName name="abel" localSheetId="90">#REF!</definedName>
    <definedName name="abel" localSheetId="55">#REF!</definedName>
    <definedName name="abel" localSheetId="58">#REF!</definedName>
    <definedName name="abel" localSheetId="59">#REF!</definedName>
    <definedName name="abel" localSheetId="60">#REF!</definedName>
    <definedName name="abel" localSheetId="61">#REF!</definedName>
    <definedName name="abel" localSheetId="62">#REF!</definedName>
    <definedName name="abel" localSheetId="70">#REF!</definedName>
    <definedName name="abel" localSheetId="65">#REF!</definedName>
    <definedName name="abel" localSheetId="34">#REF!</definedName>
    <definedName name="abel" localSheetId="35">#REF!</definedName>
    <definedName name="abel" localSheetId="37">#REF!</definedName>
    <definedName name="abel" localSheetId="38">#REF!</definedName>
    <definedName name="abel" localSheetId="74">#REF!</definedName>
    <definedName name="abel" localSheetId="69">#REF!</definedName>
    <definedName name="abel" localSheetId="73">#REF!</definedName>
    <definedName name="abel" localSheetId="68">#REF!</definedName>
    <definedName name="abel" localSheetId="72">#REF!</definedName>
    <definedName name="abel" localSheetId="67">#REF!</definedName>
    <definedName name="abel" localSheetId="71">#REF!</definedName>
    <definedName name="abel" localSheetId="66">#REF!</definedName>
    <definedName name="abel" localSheetId="22">#REF!</definedName>
    <definedName name="abel" localSheetId="9">#REF!</definedName>
    <definedName name="abel" localSheetId="16">#REF!</definedName>
    <definedName name="abel" localSheetId="21">#REF!</definedName>
    <definedName name="abel" localSheetId="5">#REF!</definedName>
    <definedName name="abel">#REF!</definedName>
    <definedName name="abel001" localSheetId="90">#REF!</definedName>
    <definedName name="abel001" localSheetId="55">#REF!</definedName>
    <definedName name="abel001" localSheetId="58">#REF!</definedName>
    <definedName name="abel001" localSheetId="59">#REF!</definedName>
    <definedName name="abel001" localSheetId="60">#REF!</definedName>
    <definedName name="abel001" localSheetId="61">#REF!</definedName>
    <definedName name="abel001" localSheetId="62">#REF!</definedName>
    <definedName name="abel001" localSheetId="70">#REF!</definedName>
    <definedName name="abel001" localSheetId="65">#REF!</definedName>
    <definedName name="abel001" localSheetId="34">#REF!</definedName>
    <definedName name="abel001" localSheetId="35">#REF!</definedName>
    <definedName name="abel001" localSheetId="37">#REF!</definedName>
    <definedName name="abel001" localSheetId="38">#REF!</definedName>
    <definedName name="abel001" localSheetId="74">#REF!</definedName>
    <definedName name="abel001" localSheetId="69">#REF!</definedName>
    <definedName name="abel001" localSheetId="73">#REF!</definedName>
    <definedName name="abel001" localSheetId="68">#REF!</definedName>
    <definedName name="abel001" localSheetId="72">#REF!</definedName>
    <definedName name="abel001" localSheetId="67">#REF!</definedName>
    <definedName name="abel001" localSheetId="71">#REF!</definedName>
    <definedName name="abel001" localSheetId="66">#REF!</definedName>
    <definedName name="abel001" localSheetId="22">#REF!</definedName>
    <definedName name="abel001" localSheetId="9">#REF!</definedName>
    <definedName name="abel001" localSheetId="16">#REF!</definedName>
    <definedName name="abel001" localSheetId="21">#REF!</definedName>
    <definedName name="abel001" localSheetId="5">#REF!</definedName>
    <definedName name="abel001">#REF!</definedName>
    <definedName name="abhishek" localSheetId="55">#REF!</definedName>
    <definedName name="abhishek" localSheetId="58">#REF!</definedName>
    <definedName name="abhishek" localSheetId="59">#REF!</definedName>
    <definedName name="abhishek" localSheetId="60">#REF!</definedName>
    <definedName name="abhishek" localSheetId="61">#REF!</definedName>
    <definedName name="abhishek" localSheetId="62">#REF!</definedName>
    <definedName name="abhishek" localSheetId="70">#REF!</definedName>
    <definedName name="abhishek" localSheetId="65">#REF!</definedName>
    <definedName name="abhishek" localSheetId="34">#REF!</definedName>
    <definedName name="abhishek" localSheetId="35">#REF!</definedName>
    <definedName name="abhishek" localSheetId="37">#REF!</definedName>
    <definedName name="abhishek" localSheetId="38">#REF!</definedName>
    <definedName name="abhishek" localSheetId="74">#REF!</definedName>
    <definedName name="abhishek" localSheetId="69">#REF!</definedName>
    <definedName name="abhishek" localSheetId="73">#REF!</definedName>
    <definedName name="abhishek" localSheetId="68">#REF!</definedName>
    <definedName name="abhishek" localSheetId="72">#REF!</definedName>
    <definedName name="abhishek" localSheetId="67">#REF!</definedName>
    <definedName name="abhishek" localSheetId="71">#REF!</definedName>
    <definedName name="abhishek" localSheetId="66">#REF!</definedName>
    <definedName name="abhishek" localSheetId="22">#REF!</definedName>
    <definedName name="abhishek" localSheetId="9">#REF!</definedName>
    <definedName name="abhishek" localSheetId="16">#REF!</definedName>
    <definedName name="abhishek" localSheetId="21">#REF!</definedName>
    <definedName name="abhishek" localSheetId="5">#REF!</definedName>
    <definedName name="abhishek">#REF!</definedName>
    <definedName name="abs" localSheetId="55">#REF!</definedName>
    <definedName name="abs" localSheetId="58">#REF!</definedName>
    <definedName name="abs" localSheetId="59">#REF!</definedName>
    <definedName name="abs" localSheetId="60">#REF!</definedName>
    <definedName name="abs" localSheetId="61">#REF!</definedName>
    <definedName name="abs" localSheetId="62">#REF!</definedName>
    <definedName name="abs" localSheetId="70">#REF!</definedName>
    <definedName name="abs" localSheetId="65">#REF!</definedName>
    <definedName name="abs" localSheetId="34">#REF!</definedName>
    <definedName name="abs" localSheetId="35">#REF!</definedName>
    <definedName name="abs" localSheetId="37">#REF!</definedName>
    <definedName name="abs" localSheetId="38">#REF!</definedName>
    <definedName name="abs" localSheetId="74">#REF!</definedName>
    <definedName name="abs" localSheetId="69">#REF!</definedName>
    <definedName name="abs" localSheetId="73">#REF!</definedName>
    <definedName name="abs" localSheetId="68">#REF!</definedName>
    <definedName name="abs" localSheetId="72">#REF!</definedName>
    <definedName name="abs" localSheetId="67">#REF!</definedName>
    <definedName name="abs" localSheetId="71">#REF!</definedName>
    <definedName name="abs" localSheetId="66">#REF!</definedName>
    <definedName name="abs" localSheetId="22">#REF!</definedName>
    <definedName name="abs" localSheetId="9">#REF!</definedName>
    <definedName name="abs" localSheetId="16">#REF!</definedName>
    <definedName name="abs" localSheetId="21">#REF!</definedName>
    <definedName name="abs" localSheetId="5">#REF!</definedName>
    <definedName name="abs">#REF!</definedName>
    <definedName name="abs_barbedwire" localSheetId="41">[36]abs_wirefencin!$B$15</definedName>
    <definedName name="abs_barbedwire" localSheetId="42">[36]abs_wirefencin!$B$15</definedName>
    <definedName name="abs_barbedwire" localSheetId="43">[36]abs_wirefencin!$B$15</definedName>
    <definedName name="abs_barbedwire" localSheetId="44">[36]abs_wirefencin!$B$15</definedName>
    <definedName name="abs_barbedwire" localSheetId="45">[36]abs_wirefencin!$B$15</definedName>
    <definedName name="abs_barbedwire" localSheetId="22">[36]abs_wirefencin!$B$15</definedName>
    <definedName name="abs_barbedwire" localSheetId="0">[36]abs_wirefencin!$B$15</definedName>
    <definedName name="abs_barbedwire" localSheetId="7">[36]abs_wirefencin!$B$15</definedName>
    <definedName name="abs_barbedwire" localSheetId="12">[36]abs_wirefencin!$B$15</definedName>
    <definedName name="abs_barbedwire" localSheetId="17">[36]abs_wirefencin!$B$15</definedName>
    <definedName name="abs_barbedwire" localSheetId="9">[36]abs_wirefencin!$B$15</definedName>
    <definedName name="abs_barbedwire" localSheetId="11">[36]abs_wirefencin!$B$15</definedName>
    <definedName name="abs_barbedwire" localSheetId="14">[36]abs_wirefencin!$B$15</definedName>
    <definedName name="abs_barbedwire" localSheetId="8">[36]abs_wirefencin!$B$15</definedName>
    <definedName name="abs_barbedwire" localSheetId="13">[36]abs_wirefencin!$B$15</definedName>
    <definedName name="abs_barbedwire" localSheetId="10">[36]abs_wirefencin!$B$15</definedName>
    <definedName name="abs_barbedwire" localSheetId="15">[36]abs_wirefencin!$B$15</definedName>
    <definedName name="abs_barbedwire" localSheetId="16">[36]abs_wirefencin!$B$15</definedName>
    <definedName name="abs_barbedwire" localSheetId="21">[36]abs_wirefencin!$B$15</definedName>
    <definedName name="abs_barbedwire" localSheetId="1">[36]abs_wirefencin!$B$15</definedName>
    <definedName name="abs_barbedwire" localSheetId="19">[36]abs_wirefencin!$B$15</definedName>
    <definedName name="abs_barbedwire" localSheetId="18">[36]abs_wirefencin!$B$15</definedName>
    <definedName name="abs_barbedwire" localSheetId="20">[36]abs_wirefencin!$B$15</definedName>
    <definedName name="abs_barbedwire" localSheetId="23">[36]abs_wirefencin!$B$15</definedName>
    <definedName name="abs_barbedwire" localSheetId="24">[36]abs_wirefencin!$B$15</definedName>
    <definedName name="abs_barbedwire" localSheetId="5">[37]abs_wirefencin!$B$15</definedName>
    <definedName name="abs_barbedwire">[37]abs_wirefencin!$B$15</definedName>
    <definedName name="abs_briddlepath" localSheetId="55">#REF!</definedName>
    <definedName name="abs_briddlepath" localSheetId="58">#REF!</definedName>
    <definedName name="abs_briddlepath" localSheetId="59">#REF!</definedName>
    <definedName name="abs_briddlepath" localSheetId="60">#REF!</definedName>
    <definedName name="abs_briddlepath" localSheetId="61">#REF!</definedName>
    <definedName name="abs_briddlepath" localSheetId="62">#REF!</definedName>
    <definedName name="abs_briddlepath" localSheetId="70">#REF!</definedName>
    <definedName name="abs_briddlepath" localSheetId="65">#REF!</definedName>
    <definedName name="abs_briddlepath" localSheetId="34">#REF!</definedName>
    <definedName name="abs_briddlepath" localSheetId="35">#REF!</definedName>
    <definedName name="abs_briddlepath" localSheetId="37">#REF!</definedName>
    <definedName name="abs_briddlepath" localSheetId="38">#REF!</definedName>
    <definedName name="abs_briddlepath" localSheetId="74">#REF!</definedName>
    <definedName name="abs_briddlepath" localSheetId="69">#REF!</definedName>
    <definedName name="abs_briddlepath" localSheetId="73">#REF!</definedName>
    <definedName name="abs_briddlepath" localSheetId="68">#REF!</definedName>
    <definedName name="abs_briddlepath" localSheetId="72">#REF!</definedName>
    <definedName name="abs_briddlepath" localSheetId="67">#REF!</definedName>
    <definedName name="abs_briddlepath" localSheetId="71">#REF!</definedName>
    <definedName name="abs_briddlepath" localSheetId="66">#REF!</definedName>
    <definedName name="abs_briddlepath" localSheetId="22">#REF!</definedName>
    <definedName name="abs_briddlepath" localSheetId="0">#REF!</definedName>
    <definedName name="abs_briddlepath" localSheetId="9">#REF!</definedName>
    <definedName name="abs_briddlepath" localSheetId="14">#REF!</definedName>
    <definedName name="abs_briddlepath" localSheetId="16">#REF!</definedName>
    <definedName name="abs_briddlepath" localSheetId="21">#REF!</definedName>
    <definedName name="abs_briddlepath" localSheetId="1">#REF!</definedName>
    <definedName name="abs_briddlepath" localSheetId="5">#REF!</definedName>
    <definedName name="abs_briddlepath">#REF!</definedName>
    <definedName name="abs_cartage" localSheetId="41">[36]abs_cartage_material!$B$63</definedName>
    <definedName name="abs_cartage" localSheetId="42">[36]abs_cartage_material!$B$63</definedName>
    <definedName name="abs_cartage" localSheetId="43">[36]abs_cartage_material!$B$63</definedName>
    <definedName name="abs_cartage" localSheetId="44">[36]abs_cartage_material!$B$63</definedName>
    <definedName name="abs_cartage" localSheetId="45">[36]abs_cartage_material!$B$63</definedName>
    <definedName name="abs_cartage" localSheetId="22">[36]abs_cartage_material!$B$63</definedName>
    <definedName name="abs_cartage" localSheetId="0">[36]abs_cartage_material!$B$63</definedName>
    <definedName name="abs_cartage" localSheetId="7">[36]abs_cartage_material!$B$63</definedName>
    <definedName name="abs_cartage" localSheetId="12">[36]abs_cartage_material!$B$63</definedName>
    <definedName name="abs_cartage" localSheetId="17">[36]abs_cartage_material!$B$63</definedName>
    <definedName name="abs_cartage" localSheetId="9">[36]abs_cartage_material!$B$63</definedName>
    <definedName name="abs_cartage" localSheetId="11">[36]abs_cartage_material!$B$63</definedName>
    <definedName name="abs_cartage" localSheetId="14">[36]abs_cartage_material!$B$63</definedName>
    <definedName name="abs_cartage" localSheetId="8">[36]abs_cartage_material!$B$63</definedName>
    <definedName name="abs_cartage" localSheetId="13">[36]abs_cartage_material!$B$63</definedName>
    <definedName name="abs_cartage" localSheetId="10">[36]abs_cartage_material!$B$63</definedName>
    <definedName name="abs_cartage" localSheetId="15">[36]abs_cartage_material!$B$63</definedName>
    <definedName name="abs_cartage" localSheetId="16">[36]abs_cartage_material!$B$63</definedName>
    <definedName name="abs_cartage" localSheetId="21">[36]abs_cartage_material!$B$63</definedName>
    <definedName name="abs_cartage" localSheetId="1">[36]abs_cartage_material!$B$63</definedName>
    <definedName name="abs_cartage" localSheetId="19">[36]abs_cartage_material!$B$63</definedName>
    <definedName name="abs_cartage" localSheetId="18">[36]abs_cartage_material!$B$63</definedName>
    <definedName name="abs_cartage" localSheetId="20">[36]abs_cartage_material!$B$63</definedName>
    <definedName name="abs_cartage" localSheetId="23">[36]abs_cartage_material!$B$63</definedName>
    <definedName name="abs_cartage" localSheetId="24">[36]abs_cartage_material!$B$63</definedName>
    <definedName name="abs_cartage" localSheetId="5">[37]abs_cartage_material!$B$63</definedName>
    <definedName name="abs_cartage">[37]abs_cartage_material!$B$63</definedName>
    <definedName name="abs_catage_material" localSheetId="55">#REF!</definedName>
    <definedName name="abs_catage_material" localSheetId="58">#REF!</definedName>
    <definedName name="abs_catage_material" localSheetId="59">#REF!</definedName>
    <definedName name="abs_catage_material" localSheetId="60">#REF!</definedName>
    <definedName name="abs_catage_material" localSheetId="61">#REF!</definedName>
    <definedName name="abs_catage_material" localSheetId="62">#REF!</definedName>
    <definedName name="abs_catage_material" localSheetId="70">#REF!</definedName>
    <definedName name="abs_catage_material" localSheetId="65">#REF!</definedName>
    <definedName name="abs_catage_material" localSheetId="34">#REF!</definedName>
    <definedName name="abs_catage_material" localSheetId="35">#REF!</definedName>
    <definedName name="abs_catage_material" localSheetId="37">#REF!</definedName>
    <definedName name="abs_catage_material" localSheetId="38">#REF!</definedName>
    <definedName name="abs_catage_material" localSheetId="74">#REF!</definedName>
    <definedName name="abs_catage_material" localSheetId="69">#REF!</definedName>
    <definedName name="abs_catage_material" localSheetId="73">#REF!</definedName>
    <definedName name="abs_catage_material" localSheetId="68">#REF!</definedName>
    <definedName name="abs_catage_material" localSheetId="72">#REF!</definedName>
    <definedName name="abs_catage_material" localSheetId="67">#REF!</definedName>
    <definedName name="abs_catage_material" localSheetId="71">#REF!</definedName>
    <definedName name="abs_catage_material" localSheetId="66">#REF!</definedName>
    <definedName name="abs_catage_material" localSheetId="22">#REF!</definedName>
    <definedName name="abs_catage_material" localSheetId="0">#REF!</definedName>
    <definedName name="abs_catage_material" localSheetId="9">#REF!</definedName>
    <definedName name="abs_catage_material" localSheetId="14">#REF!</definedName>
    <definedName name="abs_catage_material" localSheetId="16">#REF!</definedName>
    <definedName name="abs_catage_material" localSheetId="21">#REF!</definedName>
    <definedName name="abs_catage_material" localSheetId="1">#REF!</definedName>
    <definedName name="abs_catage_material" localSheetId="5">#REF!</definedName>
    <definedName name="abs_catage_material">#REF!</definedName>
    <definedName name="abs_chlorinat" localSheetId="55">#REF!</definedName>
    <definedName name="abs_chlorinat" localSheetId="58">#REF!</definedName>
    <definedName name="abs_chlorinat" localSheetId="59">#REF!</definedName>
    <definedName name="abs_chlorinat" localSheetId="60">#REF!</definedName>
    <definedName name="abs_chlorinat" localSheetId="61">#REF!</definedName>
    <definedName name="abs_chlorinat" localSheetId="62">#REF!</definedName>
    <definedName name="abs_chlorinat" localSheetId="70">#REF!</definedName>
    <definedName name="abs_chlorinat" localSheetId="65">#REF!</definedName>
    <definedName name="abs_chlorinat" localSheetId="34">#REF!</definedName>
    <definedName name="abs_chlorinat" localSheetId="35">#REF!</definedName>
    <definedName name="abs_chlorinat" localSheetId="37">#REF!</definedName>
    <definedName name="abs_chlorinat" localSheetId="38">#REF!</definedName>
    <definedName name="abs_chlorinat" localSheetId="74">#REF!</definedName>
    <definedName name="abs_chlorinat" localSheetId="69">#REF!</definedName>
    <definedName name="abs_chlorinat" localSheetId="73">#REF!</definedName>
    <definedName name="abs_chlorinat" localSheetId="68">#REF!</definedName>
    <definedName name="abs_chlorinat" localSheetId="72">#REF!</definedName>
    <definedName name="abs_chlorinat" localSheetId="67">#REF!</definedName>
    <definedName name="abs_chlorinat" localSheetId="71">#REF!</definedName>
    <definedName name="abs_chlorinat" localSheetId="66">#REF!</definedName>
    <definedName name="abs_chlorinat" localSheetId="22">#REF!</definedName>
    <definedName name="abs_chlorinat" localSheetId="0">#REF!</definedName>
    <definedName name="abs_chlorinat" localSheetId="9">#REF!</definedName>
    <definedName name="abs_chlorinat" localSheetId="16">#REF!</definedName>
    <definedName name="abs_chlorinat" localSheetId="21">#REF!</definedName>
    <definedName name="abs_chlorinat" localSheetId="1">#REF!</definedName>
    <definedName name="abs_chlorinat" localSheetId="5">#REF!</definedName>
    <definedName name="abs_chlorinat">#REF!</definedName>
    <definedName name="abs_chorinating" localSheetId="55">#REF!</definedName>
    <definedName name="abs_chorinating" localSheetId="58">#REF!</definedName>
    <definedName name="abs_chorinating" localSheetId="59">#REF!</definedName>
    <definedName name="abs_chorinating" localSheetId="60">#REF!</definedName>
    <definedName name="abs_chorinating" localSheetId="61">#REF!</definedName>
    <definedName name="abs_chorinating" localSheetId="62">#REF!</definedName>
    <definedName name="abs_chorinating" localSheetId="70">#REF!</definedName>
    <definedName name="abs_chorinating" localSheetId="65">#REF!</definedName>
    <definedName name="abs_chorinating" localSheetId="34">#REF!</definedName>
    <definedName name="abs_chorinating" localSheetId="35">#REF!</definedName>
    <definedName name="abs_chorinating" localSheetId="37">#REF!</definedName>
    <definedName name="abs_chorinating" localSheetId="38">#REF!</definedName>
    <definedName name="abs_chorinating" localSheetId="74">#REF!</definedName>
    <definedName name="abs_chorinating" localSheetId="69">#REF!</definedName>
    <definedName name="abs_chorinating" localSheetId="73">#REF!</definedName>
    <definedName name="abs_chorinating" localSheetId="68">#REF!</definedName>
    <definedName name="abs_chorinating" localSheetId="72">#REF!</definedName>
    <definedName name="abs_chorinating" localSheetId="67">#REF!</definedName>
    <definedName name="abs_chorinating" localSheetId="71">#REF!</definedName>
    <definedName name="abs_chorinating" localSheetId="66">#REF!</definedName>
    <definedName name="abs_chorinating" localSheetId="22">#REF!</definedName>
    <definedName name="abs_chorinating" localSheetId="0">#REF!</definedName>
    <definedName name="abs_chorinating" localSheetId="9">#REF!</definedName>
    <definedName name="abs_chorinating" localSheetId="16">#REF!</definedName>
    <definedName name="abs_chorinating" localSheetId="21">#REF!</definedName>
    <definedName name="abs_chorinating" localSheetId="1">#REF!</definedName>
    <definedName name="abs_chorinating" localSheetId="5">#REF!</definedName>
    <definedName name="abs_chorinating">#REF!</definedName>
    <definedName name="abs_clear_rising" localSheetId="55">#REF!</definedName>
    <definedName name="abs_clear_rising" localSheetId="58">#REF!</definedName>
    <definedName name="abs_clear_rising" localSheetId="59">#REF!</definedName>
    <definedName name="abs_clear_rising" localSheetId="60">#REF!</definedName>
    <definedName name="abs_clear_rising" localSheetId="61">#REF!</definedName>
    <definedName name="abs_clear_rising" localSheetId="62">#REF!</definedName>
    <definedName name="abs_clear_rising" localSheetId="70">#REF!</definedName>
    <definedName name="abs_clear_rising" localSheetId="65">#REF!</definedName>
    <definedName name="abs_clear_rising" localSheetId="34">#REF!</definedName>
    <definedName name="abs_clear_rising" localSheetId="35">#REF!</definedName>
    <definedName name="abs_clear_rising" localSheetId="37">#REF!</definedName>
    <definedName name="abs_clear_rising" localSheetId="38">#REF!</definedName>
    <definedName name="abs_clear_rising" localSheetId="74">#REF!</definedName>
    <definedName name="abs_clear_rising" localSheetId="69">#REF!</definedName>
    <definedName name="abs_clear_rising" localSheetId="73">#REF!</definedName>
    <definedName name="abs_clear_rising" localSheetId="68">#REF!</definedName>
    <definedName name="abs_clear_rising" localSheetId="72">#REF!</definedName>
    <definedName name="abs_clear_rising" localSheetId="67">#REF!</definedName>
    <definedName name="abs_clear_rising" localSheetId="71">#REF!</definedName>
    <definedName name="abs_clear_rising" localSheetId="66">#REF!</definedName>
    <definedName name="abs_clear_rising" localSheetId="22">#REF!</definedName>
    <definedName name="abs_clear_rising" localSheetId="9">#REF!</definedName>
    <definedName name="abs_clear_rising" localSheetId="16">#REF!</definedName>
    <definedName name="abs_clear_rising" localSheetId="21">#REF!</definedName>
    <definedName name="abs_clear_rising" localSheetId="5">#REF!</definedName>
    <definedName name="abs_clear_rising">#REF!</definedName>
    <definedName name="abs_cwrising" localSheetId="34">[38]abs_CWrising!#REF!</definedName>
    <definedName name="abs_cwrising" localSheetId="35">[38]abs_CWrising!#REF!</definedName>
    <definedName name="abs_cwrising" localSheetId="37">[38]abs_CWrising!#REF!</definedName>
    <definedName name="abs_cwrising" localSheetId="38">[38]abs_CWrising!#REF!</definedName>
    <definedName name="abs_cwrising" localSheetId="41">[39]abs_CWrising!#REF!</definedName>
    <definedName name="abs_cwrising" localSheetId="42">[39]abs_CWrising!#REF!</definedName>
    <definedName name="abs_cwrising" localSheetId="43">[39]abs_CWrising!#REF!</definedName>
    <definedName name="abs_cwrising" localSheetId="44">[39]abs_CWrising!#REF!</definedName>
    <definedName name="abs_cwrising" localSheetId="45">[39]abs_CWrising!#REF!</definedName>
    <definedName name="abs_cwrising" localSheetId="22">[39]abs_CWrising!#REF!</definedName>
    <definedName name="abs_cwrising" localSheetId="0">[39]abs_CWrising!#REF!</definedName>
    <definedName name="abs_cwrising" localSheetId="7">[39]abs_CWrising!#REF!</definedName>
    <definedName name="abs_cwrising" localSheetId="12">[39]abs_CWrising!#REF!</definedName>
    <definedName name="abs_cwrising" localSheetId="17">[39]abs_CWrising!#REF!</definedName>
    <definedName name="abs_cwrising" localSheetId="9">[39]abs_CWrising!#REF!</definedName>
    <definedName name="abs_cwrising" localSheetId="11">[39]abs_CWrising!#REF!</definedName>
    <definedName name="abs_cwrising" localSheetId="14">[39]abs_CWrising!#REF!</definedName>
    <definedName name="abs_cwrising" localSheetId="8">[39]abs_CWrising!#REF!</definedName>
    <definedName name="abs_cwrising" localSheetId="13">[39]abs_CWrising!#REF!</definedName>
    <definedName name="abs_cwrising" localSheetId="10">[39]abs_CWrising!#REF!</definedName>
    <definedName name="abs_cwrising" localSheetId="15">[39]abs_CWrising!#REF!</definedName>
    <definedName name="abs_cwrising" localSheetId="16">[39]abs_CWrising!#REF!</definedName>
    <definedName name="abs_cwrising" localSheetId="21">[39]abs_CWrising!#REF!</definedName>
    <definedName name="abs_cwrising" localSheetId="1">[39]abs_CWrising!#REF!</definedName>
    <definedName name="abs_cwrising" localSheetId="19">[39]abs_CWrising!#REF!</definedName>
    <definedName name="abs_cwrising" localSheetId="18">[39]abs_CWrising!#REF!</definedName>
    <definedName name="abs_cwrising" localSheetId="20">[39]abs_CWrising!#REF!</definedName>
    <definedName name="abs_cwrising" localSheetId="23">[39]abs_CWrising!#REF!</definedName>
    <definedName name="abs_cwrising" localSheetId="24">[39]abs_CWrising!#REF!</definedName>
    <definedName name="abs_cwrising" localSheetId="5">[40]abs_CWrising!#REF!</definedName>
    <definedName name="abs_cwrising">[40]abs_CWrising!#REF!</definedName>
    <definedName name="abs_dewatering" localSheetId="55">#REF!</definedName>
    <definedName name="abs_dewatering" localSheetId="58">#REF!</definedName>
    <definedName name="abs_dewatering" localSheetId="59">#REF!</definedName>
    <definedName name="abs_dewatering" localSheetId="60">#REF!</definedName>
    <definedName name="abs_dewatering" localSheetId="61">#REF!</definedName>
    <definedName name="abs_dewatering" localSheetId="62">#REF!</definedName>
    <definedName name="abs_dewatering" localSheetId="70">#REF!</definedName>
    <definedName name="abs_dewatering" localSheetId="65">#REF!</definedName>
    <definedName name="abs_dewatering" localSheetId="34">#REF!</definedName>
    <definedName name="abs_dewatering" localSheetId="35">#REF!</definedName>
    <definedName name="abs_dewatering" localSheetId="37">#REF!</definedName>
    <definedName name="abs_dewatering" localSheetId="38">#REF!</definedName>
    <definedName name="abs_dewatering" localSheetId="74">#REF!</definedName>
    <definedName name="abs_dewatering" localSheetId="69">#REF!</definedName>
    <definedName name="abs_dewatering" localSheetId="73">#REF!</definedName>
    <definedName name="abs_dewatering" localSheetId="68">#REF!</definedName>
    <definedName name="abs_dewatering" localSheetId="72">#REF!</definedName>
    <definedName name="abs_dewatering" localSheetId="67">#REF!</definedName>
    <definedName name="abs_dewatering" localSheetId="71">#REF!</definedName>
    <definedName name="abs_dewatering" localSheetId="66">#REF!</definedName>
    <definedName name="abs_dewatering" localSheetId="22">#REF!</definedName>
    <definedName name="abs_dewatering" localSheetId="0">#REF!</definedName>
    <definedName name="abs_dewatering" localSheetId="9">#REF!</definedName>
    <definedName name="abs_dewatering" localSheetId="14">#REF!</definedName>
    <definedName name="abs_dewatering" localSheetId="16">#REF!</definedName>
    <definedName name="abs_dewatering" localSheetId="21">#REF!</definedName>
    <definedName name="abs_dewatering" localSheetId="1">#REF!</definedName>
    <definedName name="abs_dewatering" localSheetId="5">#REF!</definedName>
    <definedName name="abs_dewatering">#REF!</definedName>
    <definedName name="abs_distribution" localSheetId="55">#REF!</definedName>
    <definedName name="abs_distribution" localSheetId="58">#REF!</definedName>
    <definedName name="abs_distribution" localSheetId="59">#REF!</definedName>
    <definedName name="abs_distribution" localSheetId="60">#REF!</definedName>
    <definedName name="abs_distribution" localSheetId="61">#REF!</definedName>
    <definedName name="abs_distribution" localSheetId="62">#REF!</definedName>
    <definedName name="abs_distribution" localSheetId="70">#REF!</definedName>
    <definedName name="abs_distribution" localSheetId="65">#REF!</definedName>
    <definedName name="abs_distribution" localSheetId="34">#REF!</definedName>
    <definedName name="abs_distribution" localSheetId="35">#REF!</definedName>
    <definedName name="abs_distribution" localSheetId="37">#REF!</definedName>
    <definedName name="abs_distribution" localSheetId="38">#REF!</definedName>
    <definedName name="abs_distribution" localSheetId="74">#REF!</definedName>
    <definedName name="abs_distribution" localSheetId="69">#REF!</definedName>
    <definedName name="abs_distribution" localSheetId="73">#REF!</definedName>
    <definedName name="abs_distribution" localSheetId="68">#REF!</definedName>
    <definedName name="abs_distribution" localSheetId="72">#REF!</definedName>
    <definedName name="abs_distribution" localSheetId="67">#REF!</definedName>
    <definedName name="abs_distribution" localSheetId="71">#REF!</definedName>
    <definedName name="abs_distribution" localSheetId="66">#REF!</definedName>
    <definedName name="abs_distribution" localSheetId="22">#REF!</definedName>
    <definedName name="abs_distribution" localSheetId="0">#REF!</definedName>
    <definedName name="abs_distribution" localSheetId="9">#REF!</definedName>
    <definedName name="abs_distribution" localSheetId="16">#REF!</definedName>
    <definedName name="abs_distribution" localSheetId="21">#REF!</definedName>
    <definedName name="abs_distribution" localSheetId="1">#REF!</definedName>
    <definedName name="abs_distribution" localSheetId="5">#REF!</definedName>
    <definedName name="abs_distribution">#REF!</definedName>
    <definedName name="abs_diversion_river" localSheetId="55">#REF!</definedName>
    <definedName name="abs_diversion_river" localSheetId="58">#REF!</definedName>
    <definedName name="abs_diversion_river" localSheetId="59">#REF!</definedName>
    <definedName name="abs_diversion_river" localSheetId="60">#REF!</definedName>
    <definedName name="abs_diversion_river" localSheetId="61">#REF!</definedName>
    <definedName name="abs_diversion_river" localSheetId="62">#REF!</definedName>
    <definedName name="abs_diversion_river" localSheetId="70">#REF!</definedName>
    <definedName name="abs_diversion_river" localSheetId="65">#REF!</definedName>
    <definedName name="abs_diversion_river" localSheetId="34">#REF!</definedName>
    <definedName name="abs_diversion_river" localSheetId="35">#REF!</definedName>
    <definedName name="abs_diversion_river" localSheetId="37">#REF!</definedName>
    <definedName name="abs_diversion_river" localSheetId="38">#REF!</definedName>
    <definedName name="abs_diversion_river" localSheetId="74">#REF!</definedName>
    <definedName name="abs_diversion_river" localSheetId="69">#REF!</definedName>
    <definedName name="abs_diversion_river" localSheetId="73">#REF!</definedName>
    <definedName name="abs_diversion_river" localSheetId="68">#REF!</definedName>
    <definedName name="abs_diversion_river" localSheetId="72">#REF!</definedName>
    <definedName name="abs_diversion_river" localSheetId="67">#REF!</definedName>
    <definedName name="abs_diversion_river" localSheetId="71">#REF!</definedName>
    <definedName name="abs_diversion_river" localSheetId="66">#REF!</definedName>
    <definedName name="abs_diversion_river" localSheetId="22">#REF!</definedName>
    <definedName name="abs_diversion_river" localSheetId="0">#REF!</definedName>
    <definedName name="abs_diversion_river" localSheetId="9">#REF!</definedName>
    <definedName name="abs_diversion_river" localSheetId="16">#REF!</definedName>
    <definedName name="abs_diversion_river" localSheetId="21">#REF!</definedName>
    <definedName name="abs_diversion_river" localSheetId="1">#REF!</definedName>
    <definedName name="abs_diversion_river" localSheetId="5">#REF!</definedName>
    <definedName name="abs_diversion_river">#REF!</definedName>
    <definedName name="abs_feeder" localSheetId="55">#REF!</definedName>
    <definedName name="abs_feeder" localSheetId="58">#REF!</definedName>
    <definedName name="abs_feeder" localSheetId="59">#REF!</definedName>
    <definedName name="abs_feeder" localSheetId="60">#REF!</definedName>
    <definedName name="abs_feeder" localSheetId="61">#REF!</definedName>
    <definedName name="abs_feeder" localSheetId="62">#REF!</definedName>
    <definedName name="abs_feeder" localSheetId="70">#REF!</definedName>
    <definedName name="abs_feeder" localSheetId="65">#REF!</definedName>
    <definedName name="abs_feeder" localSheetId="34">#REF!</definedName>
    <definedName name="abs_feeder" localSheetId="35">#REF!</definedName>
    <definedName name="abs_feeder" localSheetId="37">#REF!</definedName>
    <definedName name="abs_feeder" localSheetId="38">#REF!</definedName>
    <definedName name="abs_feeder" localSheetId="74">#REF!</definedName>
    <definedName name="abs_feeder" localSheetId="69">#REF!</definedName>
    <definedName name="abs_feeder" localSheetId="73">#REF!</definedName>
    <definedName name="abs_feeder" localSheetId="68">#REF!</definedName>
    <definedName name="abs_feeder" localSheetId="72">#REF!</definedName>
    <definedName name="abs_feeder" localSheetId="67">#REF!</definedName>
    <definedName name="abs_feeder" localSheetId="71">#REF!</definedName>
    <definedName name="abs_feeder" localSheetId="66">#REF!</definedName>
    <definedName name="abs_feeder" localSheetId="22">#REF!</definedName>
    <definedName name="abs_feeder" localSheetId="9">#REF!</definedName>
    <definedName name="abs_feeder" localSheetId="16">#REF!</definedName>
    <definedName name="abs_feeder" localSheetId="21">#REF!</definedName>
    <definedName name="abs_feeder" localSheetId="5">#REF!</definedName>
    <definedName name="abs_feeder">#REF!</definedName>
    <definedName name="abs_floculator" localSheetId="55">#REF!</definedName>
    <definedName name="abs_floculator" localSheetId="58">#REF!</definedName>
    <definedName name="abs_floculator" localSheetId="59">#REF!</definedName>
    <definedName name="abs_floculator" localSheetId="60">#REF!</definedName>
    <definedName name="abs_floculator" localSheetId="61">#REF!</definedName>
    <definedName name="abs_floculator" localSheetId="62">#REF!</definedName>
    <definedName name="abs_floculator" localSheetId="70">#REF!</definedName>
    <definedName name="abs_floculator" localSheetId="65">#REF!</definedName>
    <definedName name="abs_floculator" localSheetId="34">#REF!</definedName>
    <definedName name="abs_floculator" localSheetId="35">#REF!</definedName>
    <definedName name="abs_floculator" localSheetId="37">#REF!</definedName>
    <definedName name="abs_floculator" localSheetId="38">#REF!</definedName>
    <definedName name="abs_floculator" localSheetId="74">#REF!</definedName>
    <definedName name="abs_floculator" localSheetId="69">#REF!</definedName>
    <definedName name="abs_floculator" localSheetId="73">#REF!</definedName>
    <definedName name="abs_floculator" localSheetId="68">#REF!</definedName>
    <definedName name="abs_floculator" localSheetId="72">#REF!</definedName>
    <definedName name="abs_floculator" localSheetId="67">#REF!</definedName>
    <definedName name="abs_floculator" localSheetId="71">#REF!</definedName>
    <definedName name="abs_floculator" localSheetId="66">#REF!</definedName>
    <definedName name="abs_floculator" localSheetId="22">#REF!</definedName>
    <definedName name="abs_floculator" localSheetId="9">#REF!</definedName>
    <definedName name="abs_floculator" localSheetId="16">#REF!</definedName>
    <definedName name="abs_floculator" localSheetId="21">#REF!</definedName>
    <definedName name="abs_floculator" localSheetId="5">#REF!</definedName>
    <definedName name="abs_floculator">#REF!</definedName>
    <definedName name="abs_gate_fencing" localSheetId="55">#REF!</definedName>
    <definedName name="abs_gate_fencing" localSheetId="58">#REF!</definedName>
    <definedName name="abs_gate_fencing" localSheetId="59">#REF!</definedName>
    <definedName name="abs_gate_fencing" localSheetId="60">#REF!</definedName>
    <definedName name="abs_gate_fencing" localSheetId="61">#REF!</definedName>
    <definedName name="abs_gate_fencing" localSheetId="62">#REF!</definedName>
    <definedName name="abs_gate_fencing" localSheetId="70">#REF!</definedName>
    <definedName name="abs_gate_fencing" localSheetId="65">#REF!</definedName>
    <definedName name="abs_gate_fencing" localSheetId="34">#REF!</definedName>
    <definedName name="abs_gate_fencing" localSheetId="35">#REF!</definedName>
    <definedName name="abs_gate_fencing" localSheetId="37">#REF!</definedName>
    <definedName name="abs_gate_fencing" localSheetId="38">#REF!</definedName>
    <definedName name="abs_gate_fencing" localSheetId="74">#REF!</definedName>
    <definedName name="abs_gate_fencing" localSheetId="69">#REF!</definedName>
    <definedName name="abs_gate_fencing" localSheetId="73">#REF!</definedName>
    <definedName name="abs_gate_fencing" localSheetId="68">#REF!</definedName>
    <definedName name="abs_gate_fencing" localSheetId="72">#REF!</definedName>
    <definedName name="abs_gate_fencing" localSheetId="67">#REF!</definedName>
    <definedName name="abs_gate_fencing" localSheetId="71">#REF!</definedName>
    <definedName name="abs_gate_fencing" localSheetId="66">#REF!</definedName>
    <definedName name="abs_gate_fencing" localSheetId="22">#REF!</definedName>
    <definedName name="abs_gate_fencing" localSheetId="9">#REF!</definedName>
    <definedName name="abs_gate_fencing" localSheetId="16">#REF!</definedName>
    <definedName name="abs_gate_fencing" localSheetId="21">#REF!</definedName>
    <definedName name="abs_gate_fencing" localSheetId="5">#REF!</definedName>
    <definedName name="abs_gate_fencing">#REF!</definedName>
    <definedName name="abs_hiring_godown" localSheetId="55">#REF!</definedName>
    <definedName name="abs_hiring_godown" localSheetId="58">#REF!</definedName>
    <definedName name="abs_hiring_godown" localSheetId="59">#REF!</definedName>
    <definedName name="abs_hiring_godown" localSheetId="60">#REF!</definedName>
    <definedName name="abs_hiring_godown" localSheetId="61">#REF!</definedName>
    <definedName name="abs_hiring_godown" localSheetId="62">#REF!</definedName>
    <definedName name="abs_hiring_godown" localSheetId="70">#REF!</definedName>
    <definedName name="abs_hiring_godown" localSheetId="65">#REF!</definedName>
    <definedName name="abs_hiring_godown" localSheetId="34">#REF!</definedName>
    <definedName name="abs_hiring_godown" localSheetId="35">#REF!</definedName>
    <definedName name="abs_hiring_godown" localSheetId="37">#REF!</definedName>
    <definedName name="abs_hiring_godown" localSheetId="38">#REF!</definedName>
    <definedName name="abs_hiring_godown" localSheetId="74">#REF!</definedName>
    <definedName name="abs_hiring_godown" localSheetId="69">#REF!</definedName>
    <definedName name="abs_hiring_godown" localSheetId="73">#REF!</definedName>
    <definedName name="abs_hiring_godown" localSheetId="68">#REF!</definedName>
    <definedName name="abs_hiring_godown" localSheetId="72">#REF!</definedName>
    <definedName name="abs_hiring_godown" localSheetId="67">#REF!</definedName>
    <definedName name="abs_hiring_godown" localSheetId="71">#REF!</definedName>
    <definedName name="abs_hiring_godown" localSheetId="66">#REF!</definedName>
    <definedName name="abs_hiring_godown" localSheetId="22">#REF!</definedName>
    <definedName name="abs_hiring_godown" localSheetId="9">#REF!</definedName>
    <definedName name="abs_hiring_godown" localSheetId="16">#REF!</definedName>
    <definedName name="abs_hiring_godown" localSheetId="21">#REF!</definedName>
    <definedName name="abs_hiring_godown" localSheetId="5">#REF!</definedName>
    <definedName name="abs_hiring_godown">#REF!</definedName>
    <definedName name="abs_intake" localSheetId="55">#REF!</definedName>
    <definedName name="abs_intake" localSheetId="58">#REF!</definedName>
    <definedName name="abs_intake" localSheetId="59">#REF!</definedName>
    <definedName name="abs_intake" localSheetId="60">#REF!</definedName>
    <definedName name="abs_intake" localSheetId="61">#REF!</definedName>
    <definedName name="abs_intake" localSheetId="62">#REF!</definedName>
    <definedName name="abs_intake" localSheetId="70">#REF!</definedName>
    <definedName name="abs_intake" localSheetId="65">#REF!</definedName>
    <definedName name="abs_intake" localSheetId="34">#REF!</definedName>
    <definedName name="abs_intake" localSheetId="35">#REF!</definedName>
    <definedName name="abs_intake" localSheetId="37">#REF!</definedName>
    <definedName name="abs_intake" localSheetId="38">#REF!</definedName>
    <definedName name="abs_intake" localSheetId="74">#REF!</definedName>
    <definedName name="abs_intake" localSheetId="69">#REF!</definedName>
    <definedName name="abs_intake" localSheetId="73">#REF!</definedName>
    <definedName name="abs_intake" localSheetId="68">#REF!</definedName>
    <definedName name="abs_intake" localSheetId="72">#REF!</definedName>
    <definedName name="abs_intake" localSheetId="67">#REF!</definedName>
    <definedName name="abs_intake" localSheetId="71">#REF!</definedName>
    <definedName name="abs_intake" localSheetId="66">#REF!</definedName>
    <definedName name="abs_intake" localSheetId="22">#REF!</definedName>
    <definedName name="abs_intake" localSheetId="9">#REF!</definedName>
    <definedName name="abs_intake" localSheetId="16">#REF!</definedName>
    <definedName name="abs_intake" localSheetId="21">#REF!</definedName>
    <definedName name="abs_intake" localSheetId="5">#REF!</definedName>
    <definedName name="abs_intake">#REF!</definedName>
    <definedName name="abs_land_acquisa" localSheetId="55">#REF!</definedName>
    <definedName name="abs_land_acquisa" localSheetId="58">#REF!</definedName>
    <definedName name="abs_land_acquisa" localSheetId="59">#REF!</definedName>
    <definedName name="abs_land_acquisa" localSheetId="60">#REF!</definedName>
    <definedName name="abs_land_acquisa" localSheetId="61">#REF!</definedName>
    <definedName name="abs_land_acquisa" localSheetId="62">#REF!</definedName>
    <definedName name="abs_land_acquisa" localSheetId="70">#REF!</definedName>
    <definedName name="abs_land_acquisa" localSheetId="65">#REF!</definedName>
    <definedName name="abs_land_acquisa" localSheetId="34">#REF!</definedName>
    <definedName name="abs_land_acquisa" localSheetId="35">#REF!</definedName>
    <definedName name="abs_land_acquisa" localSheetId="37">#REF!</definedName>
    <definedName name="abs_land_acquisa" localSheetId="38">#REF!</definedName>
    <definedName name="abs_land_acquisa" localSheetId="74">#REF!</definedName>
    <definedName name="abs_land_acquisa" localSheetId="69">#REF!</definedName>
    <definedName name="abs_land_acquisa" localSheetId="73">#REF!</definedName>
    <definedName name="abs_land_acquisa" localSheetId="68">#REF!</definedName>
    <definedName name="abs_land_acquisa" localSheetId="72">#REF!</definedName>
    <definedName name="abs_land_acquisa" localSheetId="67">#REF!</definedName>
    <definedName name="abs_land_acquisa" localSheetId="71">#REF!</definedName>
    <definedName name="abs_land_acquisa" localSheetId="66">#REF!</definedName>
    <definedName name="abs_land_acquisa" localSheetId="22">#REF!</definedName>
    <definedName name="abs_land_acquisa" localSheetId="9">#REF!</definedName>
    <definedName name="abs_land_acquisa" localSheetId="16">#REF!</definedName>
    <definedName name="abs_land_acquisa" localSheetId="21">#REF!</definedName>
    <definedName name="abs_land_acquisa" localSheetId="5">#REF!</definedName>
    <definedName name="abs_land_acquisa">#REF!</definedName>
    <definedName name="abs_pumphouse" localSheetId="34">'[38]abs-ph'!#REF!</definedName>
    <definedName name="abs_pumphouse" localSheetId="35">'[38]abs-ph'!#REF!</definedName>
    <definedName name="abs_pumphouse" localSheetId="37">'[38]abs-ph'!#REF!</definedName>
    <definedName name="abs_pumphouse" localSheetId="38">'[38]abs-ph'!#REF!</definedName>
    <definedName name="abs_pumphouse" localSheetId="41">'[39]abs-ph'!#REF!</definedName>
    <definedName name="abs_pumphouse" localSheetId="42">'[39]abs-ph'!#REF!</definedName>
    <definedName name="abs_pumphouse" localSheetId="43">'[39]abs-ph'!#REF!</definedName>
    <definedName name="abs_pumphouse" localSheetId="44">'[39]abs-ph'!#REF!</definedName>
    <definedName name="abs_pumphouse" localSheetId="45">'[39]abs-ph'!#REF!</definedName>
    <definedName name="abs_pumphouse" localSheetId="22">'[39]abs-ph'!#REF!</definedName>
    <definedName name="abs_pumphouse" localSheetId="0">'[39]abs-ph'!#REF!</definedName>
    <definedName name="abs_pumphouse" localSheetId="7">'[39]abs-ph'!#REF!</definedName>
    <definedName name="abs_pumphouse" localSheetId="12">'[39]abs-ph'!#REF!</definedName>
    <definedName name="abs_pumphouse" localSheetId="17">'[39]abs-ph'!#REF!</definedName>
    <definedName name="abs_pumphouse" localSheetId="9">'[39]abs-ph'!#REF!</definedName>
    <definedName name="abs_pumphouse" localSheetId="11">'[39]abs-ph'!#REF!</definedName>
    <definedName name="abs_pumphouse" localSheetId="14">'[39]abs-ph'!#REF!</definedName>
    <definedName name="abs_pumphouse" localSheetId="8">'[39]abs-ph'!#REF!</definedName>
    <definedName name="abs_pumphouse" localSheetId="13">'[39]abs-ph'!#REF!</definedName>
    <definedName name="abs_pumphouse" localSheetId="10">'[39]abs-ph'!#REF!</definedName>
    <definedName name="abs_pumphouse" localSheetId="15">'[39]abs-ph'!#REF!</definedName>
    <definedName name="abs_pumphouse" localSheetId="16">'[39]abs-ph'!#REF!</definedName>
    <definedName name="abs_pumphouse" localSheetId="21">'[39]abs-ph'!#REF!</definedName>
    <definedName name="abs_pumphouse" localSheetId="1">'[39]abs-ph'!#REF!</definedName>
    <definedName name="abs_pumphouse" localSheetId="19">'[39]abs-ph'!#REF!</definedName>
    <definedName name="abs_pumphouse" localSheetId="18">'[39]abs-ph'!#REF!</definedName>
    <definedName name="abs_pumphouse" localSheetId="20">'[39]abs-ph'!#REF!</definedName>
    <definedName name="abs_pumphouse" localSheetId="23">'[39]abs-ph'!#REF!</definedName>
    <definedName name="abs_pumphouse" localSheetId="24">'[39]abs-ph'!#REF!</definedName>
    <definedName name="abs_pumphouse" localSheetId="5">'[40]abs-ph'!#REF!</definedName>
    <definedName name="abs_pumphouse">'[40]abs-ph'!#REF!</definedName>
    <definedName name="abs_raw_rising" localSheetId="55">#REF!</definedName>
    <definedName name="abs_raw_rising" localSheetId="58">#REF!</definedName>
    <definedName name="abs_raw_rising" localSheetId="59">#REF!</definedName>
    <definedName name="abs_raw_rising" localSheetId="60">#REF!</definedName>
    <definedName name="abs_raw_rising" localSheetId="61">#REF!</definedName>
    <definedName name="abs_raw_rising" localSheetId="62">#REF!</definedName>
    <definedName name="abs_raw_rising" localSheetId="70">#REF!</definedName>
    <definedName name="abs_raw_rising" localSheetId="65">#REF!</definedName>
    <definedName name="abs_raw_rising" localSheetId="34">#REF!</definedName>
    <definedName name="abs_raw_rising" localSheetId="35">#REF!</definedName>
    <definedName name="abs_raw_rising" localSheetId="37">#REF!</definedName>
    <definedName name="abs_raw_rising" localSheetId="38">#REF!</definedName>
    <definedName name="abs_raw_rising" localSheetId="74">#REF!</definedName>
    <definedName name="abs_raw_rising" localSheetId="69">#REF!</definedName>
    <definedName name="abs_raw_rising" localSheetId="73">#REF!</definedName>
    <definedName name="abs_raw_rising" localSheetId="68">#REF!</definedName>
    <definedName name="abs_raw_rising" localSheetId="72">#REF!</definedName>
    <definedName name="abs_raw_rising" localSheetId="67">#REF!</definedName>
    <definedName name="abs_raw_rising" localSheetId="71">#REF!</definedName>
    <definedName name="abs_raw_rising" localSheetId="66">#REF!</definedName>
    <definedName name="abs_raw_rising" localSheetId="22">#REF!</definedName>
    <definedName name="abs_raw_rising" localSheetId="0">#REF!</definedName>
    <definedName name="abs_raw_rising" localSheetId="9">#REF!</definedName>
    <definedName name="abs_raw_rising" localSheetId="14">#REF!</definedName>
    <definedName name="abs_raw_rising" localSheetId="16">#REF!</definedName>
    <definedName name="abs_raw_rising" localSheetId="21">#REF!</definedName>
    <definedName name="abs_raw_rising" localSheetId="1">#REF!</definedName>
    <definedName name="abs_raw_rising" localSheetId="5">#REF!</definedName>
    <definedName name="abs_raw_rising">#REF!</definedName>
    <definedName name="abs_sq_I" localSheetId="55">#REF!</definedName>
    <definedName name="abs_sq_I" localSheetId="58">#REF!</definedName>
    <definedName name="abs_sq_I" localSheetId="59">#REF!</definedName>
    <definedName name="abs_sq_I" localSheetId="60">#REF!</definedName>
    <definedName name="abs_sq_I" localSheetId="61">#REF!</definedName>
    <definedName name="abs_sq_I" localSheetId="62">#REF!</definedName>
    <definedName name="abs_sq_I" localSheetId="70">#REF!</definedName>
    <definedName name="abs_sq_I" localSheetId="65">#REF!</definedName>
    <definedName name="abs_sq_I" localSheetId="34">#REF!</definedName>
    <definedName name="abs_sq_I" localSheetId="35">#REF!</definedName>
    <definedName name="abs_sq_I" localSheetId="37">#REF!</definedName>
    <definedName name="abs_sq_I" localSheetId="38">#REF!</definedName>
    <definedName name="abs_sq_I" localSheetId="74">#REF!</definedName>
    <definedName name="abs_sq_I" localSheetId="69">#REF!</definedName>
    <definedName name="abs_sq_I" localSheetId="73">#REF!</definedName>
    <definedName name="abs_sq_I" localSheetId="68">#REF!</definedName>
    <definedName name="abs_sq_I" localSheetId="72">#REF!</definedName>
    <definedName name="abs_sq_I" localSheetId="67">#REF!</definedName>
    <definedName name="abs_sq_I" localSheetId="71">#REF!</definedName>
    <definedName name="abs_sq_I" localSheetId="66">#REF!</definedName>
    <definedName name="abs_sq_I" localSheetId="22">#REF!</definedName>
    <definedName name="abs_sq_I" localSheetId="0">#REF!</definedName>
    <definedName name="abs_sq_I" localSheetId="9">#REF!</definedName>
    <definedName name="abs_sq_I" localSheetId="16">#REF!</definedName>
    <definedName name="abs_sq_I" localSheetId="21">#REF!</definedName>
    <definedName name="abs_sq_I" localSheetId="1">#REF!</definedName>
    <definedName name="abs_sq_I" localSheetId="5">#REF!</definedName>
    <definedName name="abs_sq_I">#REF!</definedName>
    <definedName name="abs_sq_III" localSheetId="55">#REF!</definedName>
    <definedName name="abs_sq_III" localSheetId="58">#REF!</definedName>
    <definedName name="abs_sq_III" localSheetId="59">#REF!</definedName>
    <definedName name="abs_sq_III" localSheetId="60">#REF!</definedName>
    <definedName name="abs_sq_III" localSheetId="61">#REF!</definedName>
    <definedName name="abs_sq_III" localSheetId="62">#REF!</definedName>
    <definedName name="abs_sq_III" localSheetId="70">#REF!</definedName>
    <definedName name="abs_sq_III" localSheetId="65">#REF!</definedName>
    <definedName name="abs_sq_III" localSheetId="34">#REF!</definedName>
    <definedName name="abs_sq_III" localSheetId="35">#REF!</definedName>
    <definedName name="abs_sq_III" localSheetId="37">#REF!</definedName>
    <definedName name="abs_sq_III" localSheetId="38">#REF!</definedName>
    <definedName name="abs_sq_III" localSheetId="74">#REF!</definedName>
    <definedName name="abs_sq_III" localSheetId="69">#REF!</definedName>
    <definedName name="abs_sq_III" localSheetId="73">#REF!</definedName>
    <definedName name="abs_sq_III" localSheetId="68">#REF!</definedName>
    <definedName name="abs_sq_III" localSheetId="72">#REF!</definedName>
    <definedName name="abs_sq_III" localSheetId="67">#REF!</definedName>
    <definedName name="abs_sq_III" localSheetId="71">#REF!</definedName>
    <definedName name="abs_sq_III" localSheetId="66">#REF!</definedName>
    <definedName name="abs_sq_III" localSheetId="22">#REF!</definedName>
    <definedName name="abs_sq_III" localSheetId="0">#REF!</definedName>
    <definedName name="abs_sq_III" localSheetId="9">#REF!</definedName>
    <definedName name="abs_sq_III" localSheetId="16">#REF!</definedName>
    <definedName name="abs_sq_III" localSheetId="21">#REF!</definedName>
    <definedName name="abs_sq_III" localSheetId="1">#REF!</definedName>
    <definedName name="abs_sq_III" localSheetId="5">#REF!</definedName>
    <definedName name="abs_sq_III">#REF!</definedName>
    <definedName name="abs_staffquarter" localSheetId="55">#REF!</definedName>
    <definedName name="abs_staffquarter" localSheetId="58">#REF!</definedName>
    <definedName name="abs_staffquarter" localSheetId="59">#REF!</definedName>
    <definedName name="abs_staffquarter" localSheetId="60">#REF!</definedName>
    <definedName name="abs_staffquarter" localSheetId="61">#REF!</definedName>
    <definedName name="abs_staffquarter" localSheetId="62">#REF!</definedName>
    <definedName name="abs_staffquarter" localSheetId="70">#REF!</definedName>
    <definedName name="abs_staffquarter" localSheetId="65">#REF!</definedName>
    <definedName name="abs_staffquarter" localSheetId="34">#REF!</definedName>
    <definedName name="abs_staffquarter" localSheetId="35">#REF!</definedName>
    <definedName name="abs_staffquarter" localSheetId="37">#REF!</definedName>
    <definedName name="abs_staffquarter" localSheetId="38">#REF!</definedName>
    <definedName name="abs_staffquarter" localSheetId="74">#REF!</definedName>
    <definedName name="abs_staffquarter" localSheetId="69">#REF!</definedName>
    <definedName name="abs_staffquarter" localSheetId="73">#REF!</definedName>
    <definedName name="abs_staffquarter" localSheetId="68">#REF!</definedName>
    <definedName name="abs_staffquarter" localSheetId="72">#REF!</definedName>
    <definedName name="abs_staffquarter" localSheetId="67">#REF!</definedName>
    <definedName name="abs_staffquarter" localSheetId="71">#REF!</definedName>
    <definedName name="abs_staffquarter" localSheetId="66">#REF!</definedName>
    <definedName name="abs_staffquarter" localSheetId="22">#REF!</definedName>
    <definedName name="abs_staffquarter" localSheetId="9">#REF!</definedName>
    <definedName name="abs_staffquarter" localSheetId="16">#REF!</definedName>
    <definedName name="abs_staffquarter" localSheetId="21">#REF!</definedName>
    <definedName name="abs_staffquarter" localSheetId="5">#REF!</definedName>
    <definedName name="abs_staffquarter">#REF!</definedName>
    <definedName name="abs_sumpCWR" localSheetId="34">'[38]abs_sum&amp;cwr'!#REF!</definedName>
    <definedName name="abs_sumpCWR" localSheetId="35">'[38]abs_sum&amp;cwr'!#REF!</definedName>
    <definedName name="abs_sumpCWR" localSheetId="37">'[38]abs_sum&amp;cwr'!#REF!</definedName>
    <definedName name="abs_sumpCWR" localSheetId="38">'[38]abs_sum&amp;cwr'!#REF!</definedName>
    <definedName name="abs_sumpCWR" localSheetId="41">'[39]abs_sum&amp;cwr'!#REF!</definedName>
    <definedName name="abs_sumpCWR" localSheetId="42">'[39]abs_sum&amp;cwr'!#REF!</definedName>
    <definedName name="abs_sumpCWR" localSheetId="43">'[39]abs_sum&amp;cwr'!#REF!</definedName>
    <definedName name="abs_sumpCWR" localSheetId="44">'[39]abs_sum&amp;cwr'!#REF!</definedName>
    <definedName name="abs_sumpCWR" localSheetId="45">'[39]abs_sum&amp;cwr'!#REF!</definedName>
    <definedName name="abs_sumpCWR" localSheetId="22">'[39]abs_sum&amp;cwr'!#REF!</definedName>
    <definedName name="abs_sumpCWR" localSheetId="0">'[39]abs_sum&amp;cwr'!#REF!</definedName>
    <definedName name="abs_sumpCWR" localSheetId="7">'[39]abs_sum&amp;cwr'!#REF!</definedName>
    <definedName name="abs_sumpCWR" localSheetId="12">'[39]abs_sum&amp;cwr'!#REF!</definedName>
    <definedName name="abs_sumpCWR" localSheetId="17">'[39]abs_sum&amp;cwr'!#REF!</definedName>
    <definedName name="abs_sumpCWR" localSheetId="9">'[39]abs_sum&amp;cwr'!#REF!</definedName>
    <definedName name="abs_sumpCWR" localSheetId="11">'[39]abs_sum&amp;cwr'!#REF!</definedName>
    <definedName name="abs_sumpCWR" localSheetId="14">'[39]abs_sum&amp;cwr'!#REF!</definedName>
    <definedName name="abs_sumpCWR" localSheetId="8">'[39]abs_sum&amp;cwr'!#REF!</definedName>
    <definedName name="abs_sumpCWR" localSheetId="13">'[39]abs_sum&amp;cwr'!#REF!</definedName>
    <definedName name="abs_sumpCWR" localSheetId="10">'[39]abs_sum&amp;cwr'!#REF!</definedName>
    <definedName name="abs_sumpCWR" localSheetId="15">'[39]abs_sum&amp;cwr'!#REF!</definedName>
    <definedName name="abs_sumpCWR" localSheetId="16">'[39]abs_sum&amp;cwr'!#REF!</definedName>
    <definedName name="abs_sumpCWR" localSheetId="21">'[39]abs_sum&amp;cwr'!#REF!</definedName>
    <definedName name="abs_sumpCWR" localSheetId="1">'[39]abs_sum&amp;cwr'!#REF!</definedName>
    <definedName name="abs_sumpCWR" localSheetId="19">'[39]abs_sum&amp;cwr'!#REF!</definedName>
    <definedName name="abs_sumpCWR" localSheetId="18">'[39]abs_sum&amp;cwr'!#REF!</definedName>
    <definedName name="abs_sumpCWR" localSheetId="20">'[39]abs_sum&amp;cwr'!#REF!</definedName>
    <definedName name="abs_sumpCWR" localSheetId="23">'[39]abs_sum&amp;cwr'!#REF!</definedName>
    <definedName name="abs_sumpCWR" localSheetId="24">'[39]abs_sum&amp;cwr'!#REF!</definedName>
    <definedName name="abs_sumpCWR" localSheetId="5">'[40]abs_sum&amp;cwr'!#REF!</definedName>
    <definedName name="abs_sumpCWR">'[40]abs_sum&amp;cwr'!#REF!</definedName>
    <definedName name="abs_treatment" localSheetId="55">#REF!</definedName>
    <definedName name="abs_treatment" localSheetId="58">#REF!</definedName>
    <definedName name="abs_treatment" localSheetId="59">#REF!</definedName>
    <definedName name="abs_treatment" localSheetId="60">#REF!</definedName>
    <definedName name="abs_treatment" localSheetId="61">#REF!</definedName>
    <definedName name="abs_treatment" localSheetId="62">#REF!</definedName>
    <definedName name="abs_treatment" localSheetId="70">#REF!</definedName>
    <definedName name="abs_treatment" localSheetId="65">#REF!</definedName>
    <definedName name="abs_treatment" localSheetId="34">#REF!</definedName>
    <definedName name="abs_treatment" localSheetId="35">#REF!</definedName>
    <definedName name="abs_treatment" localSheetId="37">#REF!</definedName>
    <definedName name="abs_treatment" localSheetId="38">#REF!</definedName>
    <definedName name="abs_treatment" localSheetId="74">#REF!</definedName>
    <definedName name="abs_treatment" localSheetId="69">#REF!</definedName>
    <definedName name="abs_treatment" localSheetId="73">#REF!</definedName>
    <definedName name="abs_treatment" localSheetId="68">#REF!</definedName>
    <definedName name="abs_treatment" localSheetId="72">#REF!</definedName>
    <definedName name="abs_treatment" localSheetId="67">#REF!</definedName>
    <definedName name="abs_treatment" localSheetId="71">#REF!</definedName>
    <definedName name="abs_treatment" localSheetId="66">#REF!</definedName>
    <definedName name="abs_treatment" localSheetId="22">#REF!</definedName>
    <definedName name="abs_treatment" localSheetId="0">#REF!</definedName>
    <definedName name="abs_treatment" localSheetId="9">#REF!</definedName>
    <definedName name="abs_treatment" localSheetId="14">#REF!</definedName>
    <definedName name="abs_treatment" localSheetId="16">#REF!</definedName>
    <definedName name="abs_treatment" localSheetId="21">#REF!</definedName>
    <definedName name="abs_treatment" localSheetId="1">#REF!</definedName>
    <definedName name="abs_treatment" localSheetId="5">#REF!</definedName>
    <definedName name="abs_treatment">#REF!</definedName>
    <definedName name="Abstract" localSheetId="34">#REF!</definedName>
    <definedName name="Abstract" localSheetId="35">#REF!</definedName>
    <definedName name="Abstract" localSheetId="37">#REF!</definedName>
    <definedName name="Abstract" localSheetId="38">#REF!</definedName>
    <definedName name="Abstract" localSheetId="22">#REF!</definedName>
    <definedName name="Abstract" localSheetId="0">#REF!</definedName>
    <definedName name="Abstract" localSheetId="9">#REF!</definedName>
    <definedName name="Abstract" localSheetId="16">#REF!</definedName>
    <definedName name="Abstract" localSheetId="21">#REF!</definedName>
    <definedName name="Abstract" localSheetId="1">#REF!</definedName>
    <definedName name="Abstract" localSheetId="5">#REF!</definedName>
    <definedName name="Abstract">#REF!</definedName>
    <definedName name="abstract_cost" localSheetId="55">#REF!</definedName>
    <definedName name="abstract_cost" localSheetId="58">#REF!</definedName>
    <definedName name="abstract_cost" localSheetId="59">#REF!</definedName>
    <definedName name="abstract_cost" localSheetId="60">#REF!</definedName>
    <definedName name="abstract_cost" localSheetId="61">#REF!</definedName>
    <definedName name="abstract_cost" localSheetId="62">#REF!</definedName>
    <definedName name="abstract_cost" localSheetId="70">#REF!</definedName>
    <definedName name="abstract_cost" localSheetId="65">#REF!</definedName>
    <definedName name="abstract_cost" localSheetId="34">#REF!</definedName>
    <definedName name="abstract_cost" localSheetId="35">#REF!</definedName>
    <definedName name="abstract_cost" localSheetId="37">#REF!</definedName>
    <definedName name="abstract_cost" localSheetId="38">#REF!</definedName>
    <definedName name="abstract_cost" localSheetId="74">#REF!</definedName>
    <definedName name="abstract_cost" localSheetId="69">#REF!</definedName>
    <definedName name="abstract_cost" localSheetId="73">#REF!</definedName>
    <definedName name="abstract_cost" localSheetId="68">#REF!</definedName>
    <definedName name="abstract_cost" localSheetId="72">#REF!</definedName>
    <definedName name="abstract_cost" localSheetId="67">#REF!</definedName>
    <definedName name="abstract_cost" localSheetId="71">#REF!</definedName>
    <definedName name="abstract_cost" localSheetId="66">#REF!</definedName>
    <definedName name="abstract_cost" localSheetId="22">#REF!</definedName>
    <definedName name="abstract_cost" localSheetId="0">#REF!</definedName>
    <definedName name="abstract_cost" localSheetId="9">#REF!</definedName>
    <definedName name="abstract_cost" localSheetId="16">#REF!</definedName>
    <definedName name="abstract_cost" localSheetId="21">#REF!</definedName>
    <definedName name="abstract_cost" localSheetId="1">#REF!</definedName>
    <definedName name="abstract_cost" localSheetId="5">#REF!</definedName>
    <definedName name="abstract_cost">#REF!</definedName>
    <definedName name="ABUTCAP1" localSheetId="90">#REF!</definedName>
    <definedName name="ABUTCAP1" localSheetId="55">#REF!</definedName>
    <definedName name="ABUTCAP1" localSheetId="58">#REF!</definedName>
    <definedName name="ABUTCAP1" localSheetId="59">#REF!</definedName>
    <definedName name="ABUTCAP1" localSheetId="60">#REF!</definedName>
    <definedName name="ABUTCAP1" localSheetId="61">#REF!</definedName>
    <definedName name="ABUTCAP1" localSheetId="31">#REF!</definedName>
    <definedName name="ABUTCAP1" localSheetId="62">#REF!</definedName>
    <definedName name="ABUTCAP1" localSheetId="70">#REF!</definedName>
    <definedName name="ABUTCAP1" localSheetId="65">#REF!</definedName>
    <definedName name="ABUTCAP1" localSheetId="82">#REF!</definedName>
    <definedName name="ABUTCAP1" localSheetId="34">#REF!</definedName>
    <definedName name="ABUTCAP1" localSheetId="35">#REF!</definedName>
    <definedName name="ABUTCAP1" localSheetId="37">#REF!</definedName>
    <definedName name="ABUTCAP1" localSheetId="38">#REF!</definedName>
    <definedName name="ABUTCAP1" localSheetId="74">#REF!</definedName>
    <definedName name="ABUTCAP1" localSheetId="69">#REF!</definedName>
    <definedName name="ABUTCAP1" localSheetId="73">#REF!</definedName>
    <definedName name="ABUTCAP1" localSheetId="68">#REF!</definedName>
    <definedName name="ABUTCAP1" localSheetId="72">#REF!</definedName>
    <definedName name="ABUTCAP1" localSheetId="67">#REF!</definedName>
    <definedName name="ABUTCAP1" localSheetId="71">#REF!</definedName>
    <definedName name="ABUTCAP1" localSheetId="66">#REF!</definedName>
    <definedName name="ABUTCAP1" localSheetId="22">#REF!</definedName>
    <definedName name="ABUTCAP1" localSheetId="9">#REF!</definedName>
    <definedName name="ABUTCAP1" localSheetId="16">#REF!</definedName>
    <definedName name="ABUTCAP1" localSheetId="21">#REF!</definedName>
    <definedName name="ABUTCAP1" localSheetId="83">#REF!</definedName>
    <definedName name="ABUTCAP1" localSheetId="5">#REF!</definedName>
    <definedName name="ABUTCAP1">#REF!</definedName>
    <definedName name="ABUTCAP2" localSheetId="90">#REF!</definedName>
    <definedName name="ABUTCAP2" localSheetId="55">#REF!</definedName>
    <definedName name="ABUTCAP2" localSheetId="58">#REF!</definedName>
    <definedName name="ABUTCAP2" localSheetId="59">#REF!</definedName>
    <definedName name="ABUTCAP2" localSheetId="60">#REF!</definedName>
    <definedName name="ABUTCAP2" localSheetId="61">#REF!</definedName>
    <definedName name="ABUTCAP2" localSheetId="31">#REF!</definedName>
    <definedName name="ABUTCAP2" localSheetId="62">#REF!</definedName>
    <definedName name="ABUTCAP2" localSheetId="70">#REF!</definedName>
    <definedName name="ABUTCAP2" localSheetId="65">#REF!</definedName>
    <definedName name="ABUTCAP2" localSheetId="82">#REF!</definedName>
    <definedName name="ABUTCAP2" localSheetId="34">#REF!</definedName>
    <definedName name="ABUTCAP2" localSheetId="35">#REF!</definedName>
    <definedName name="ABUTCAP2" localSheetId="37">#REF!</definedName>
    <definedName name="ABUTCAP2" localSheetId="38">#REF!</definedName>
    <definedName name="ABUTCAP2" localSheetId="74">#REF!</definedName>
    <definedName name="ABUTCAP2" localSheetId="69">#REF!</definedName>
    <definedName name="ABUTCAP2" localSheetId="73">#REF!</definedName>
    <definedName name="ABUTCAP2" localSheetId="68">#REF!</definedName>
    <definedName name="ABUTCAP2" localSheetId="72">#REF!</definedName>
    <definedName name="ABUTCAP2" localSheetId="67">#REF!</definedName>
    <definedName name="ABUTCAP2" localSheetId="71">#REF!</definedName>
    <definedName name="ABUTCAP2" localSheetId="66">#REF!</definedName>
    <definedName name="ABUTCAP2" localSheetId="22">#REF!</definedName>
    <definedName name="ABUTCAP2" localSheetId="9">#REF!</definedName>
    <definedName name="ABUTCAP2" localSheetId="16">#REF!</definedName>
    <definedName name="ABUTCAP2" localSheetId="21">#REF!</definedName>
    <definedName name="ABUTCAP2" localSheetId="83">#REF!</definedName>
    <definedName name="ABUTCAP2" localSheetId="5">#REF!</definedName>
    <definedName name="ABUTCAP2">#REF!</definedName>
    <definedName name="AC" localSheetId="55">[41]BASE_ALL!$A$116:$A$117</definedName>
    <definedName name="AC" localSheetId="58">[41]BASE_ALL!$A$116:$A$117</definedName>
    <definedName name="AC" localSheetId="59">[41]BASE_ALL!$A$116:$A$117</definedName>
    <definedName name="AC" localSheetId="60">[41]BASE_ALL!$A$116:$A$117</definedName>
    <definedName name="AC" localSheetId="61">[41]BASE_ALL!$A$116:$A$117</definedName>
    <definedName name="AC" localSheetId="62">[41]BASE_ALL!$A$116:$A$117</definedName>
    <definedName name="AC" localSheetId="70">[41]BASE_ALL!$A$116:$A$117</definedName>
    <definedName name="AC" localSheetId="65">[41]BASE_ALL!$A$116:$A$117</definedName>
    <definedName name="AC" localSheetId="74">[41]BASE_ALL!$A$116:$A$117</definedName>
    <definedName name="AC" localSheetId="69">[41]BASE_ALL!$A$116:$A$117</definedName>
    <definedName name="AC" localSheetId="73">[41]BASE_ALL!$A$116:$A$117</definedName>
    <definedName name="AC" localSheetId="68">[41]BASE_ALL!$A$116:$A$117</definedName>
    <definedName name="AC" localSheetId="72">[41]BASE_ALL!$A$116:$A$117</definedName>
    <definedName name="AC" localSheetId="67">[41]BASE_ALL!$A$116:$A$117</definedName>
    <definedName name="AC" localSheetId="71">[41]BASE_ALL!$A$116:$A$117</definedName>
    <definedName name="AC" localSheetId="66">[41]BASE_ALL!$A$116:$A$117</definedName>
    <definedName name="AC" localSheetId="22">#REF!</definedName>
    <definedName name="AC" localSheetId="9">#REF!</definedName>
    <definedName name="AC" localSheetId="16">#REF!</definedName>
    <definedName name="AC" localSheetId="21">#REF!</definedName>
    <definedName name="AC" localSheetId="5">#REF!</definedName>
    <definedName name="AC">#REF!</definedName>
    <definedName name="acBridge" localSheetId="55">#REF!</definedName>
    <definedName name="acBridge" localSheetId="58">#REF!</definedName>
    <definedName name="acBridge" localSheetId="59">#REF!</definedName>
    <definedName name="acBridge" localSheetId="60">#REF!</definedName>
    <definedName name="acBridge" localSheetId="61">#REF!</definedName>
    <definedName name="acBridge" localSheetId="62">#REF!</definedName>
    <definedName name="acBridge" localSheetId="70">#REF!</definedName>
    <definedName name="acBridge" localSheetId="65">#REF!</definedName>
    <definedName name="acBridge" localSheetId="34">#REF!</definedName>
    <definedName name="acBridge" localSheetId="35">#REF!</definedName>
    <definedName name="acBridge" localSheetId="37">#REF!</definedName>
    <definedName name="acBridge" localSheetId="38">#REF!</definedName>
    <definedName name="acBridge" localSheetId="74">#REF!</definedName>
    <definedName name="acBridge" localSheetId="69">#REF!</definedName>
    <definedName name="acBridge" localSheetId="73">#REF!</definedName>
    <definedName name="acBridge" localSheetId="68">#REF!</definedName>
    <definedName name="acBridge" localSheetId="72">#REF!</definedName>
    <definedName name="acBridge" localSheetId="67">#REF!</definedName>
    <definedName name="acBridge" localSheetId="71">#REF!</definedName>
    <definedName name="acBridge" localSheetId="66">#REF!</definedName>
    <definedName name="acBridge" localSheetId="22">#REF!</definedName>
    <definedName name="acBridge" localSheetId="9">#REF!</definedName>
    <definedName name="acBridge" localSheetId="16">#REF!</definedName>
    <definedName name="acBridge" localSheetId="21">#REF!</definedName>
    <definedName name="acBridge" localSheetId="5">#REF!</definedName>
    <definedName name="acBridge">#REF!</definedName>
    <definedName name="ACCCCC" localSheetId="55">[42]BASE_ALL!$A$97:$A$98</definedName>
    <definedName name="ACCCCC" localSheetId="58">[42]BASE_ALL!$A$97:$A$98</definedName>
    <definedName name="ACCCCC" localSheetId="59">[42]BASE_ALL!$A$97:$A$98</definedName>
    <definedName name="ACCCCC" localSheetId="60">[42]BASE_ALL!$A$97:$A$98</definedName>
    <definedName name="ACCCCC" localSheetId="61">[42]BASE_ALL!$A$97:$A$98</definedName>
    <definedName name="ACCCCC" localSheetId="62">[42]BASE_ALL!$A$97:$A$98</definedName>
    <definedName name="ACCCCC" localSheetId="70">[42]BASE_ALL!$A$97:$A$98</definedName>
    <definedName name="ACCCCC" localSheetId="65">[42]BASE_ALL!$A$97:$A$98</definedName>
    <definedName name="ACCCCC" localSheetId="74">[42]BASE_ALL!$A$97:$A$98</definedName>
    <definedName name="ACCCCC" localSheetId="69">[42]BASE_ALL!$A$97:$A$98</definedName>
    <definedName name="ACCCCC" localSheetId="73">[42]BASE_ALL!$A$97:$A$98</definedName>
    <definedName name="ACCCCC" localSheetId="68">[42]BASE_ALL!$A$97:$A$98</definedName>
    <definedName name="ACCCCC" localSheetId="72">[42]BASE_ALL!$A$97:$A$98</definedName>
    <definedName name="ACCCCC" localSheetId="67">[42]BASE_ALL!$A$97:$A$98</definedName>
    <definedName name="ACCCCC" localSheetId="71">[42]BASE_ALL!$A$97:$A$98</definedName>
    <definedName name="ACCCCC" localSheetId="66">[42]BASE_ALL!$A$97:$A$98</definedName>
    <definedName name="ACCCCC" localSheetId="22">[43]BASE_ALL!$A$97:$A$98</definedName>
    <definedName name="ACCCCC" localSheetId="0">[43]BASE_ALL!$A$97:$A$98</definedName>
    <definedName name="ACCCCC" localSheetId="7">[43]BASE_ALL!$A$97:$A$98</definedName>
    <definedName name="ACCCCC" localSheetId="12">[43]BASE_ALL!$A$97:$A$98</definedName>
    <definedName name="ACCCCC" localSheetId="17">[43]BASE_ALL!$A$97:$A$98</definedName>
    <definedName name="ACCCCC" localSheetId="9">[43]BASE_ALL!$A$97:$A$98</definedName>
    <definedName name="ACCCCC" localSheetId="11">[43]BASE_ALL!$A$97:$A$98</definedName>
    <definedName name="ACCCCC" localSheetId="14">[43]BASE_ALL!$A$97:$A$98</definedName>
    <definedName name="ACCCCC" localSheetId="8">[43]BASE_ALL!$A$97:$A$98</definedName>
    <definedName name="ACCCCC" localSheetId="13">[43]BASE_ALL!$A$97:$A$98</definedName>
    <definedName name="ACCCCC" localSheetId="10">[43]BASE_ALL!$A$97:$A$98</definedName>
    <definedName name="ACCCCC" localSheetId="15">[43]BASE_ALL!$A$97:$A$98</definedName>
    <definedName name="ACCCCC" localSheetId="16">[43]BASE_ALL!$A$97:$A$98</definedName>
    <definedName name="ACCCCC" localSheetId="21">[43]BASE_ALL!$A$97:$A$98</definedName>
    <definedName name="ACCCCC" localSheetId="1">[43]BASE_ALL!$A$97:$A$98</definedName>
    <definedName name="ACCCCC" localSheetId="19">[43]BASE_ALL!$A$97:$A$98</definedName>
    <definedName name="ACCCCC" localSheetId="18">[43]BASE_ALL!$A$97:$A$98</definedName>
    <definedName name="ACCCCC" localSheetId="20">[43]BASE_ALL!$A$97:$A$98</definedName>
    <definedName name="ACCCCC" localSheetId="23">[43]BASE_ALL!$A$97:$A$98</definedName>
    <definedName name="ACCCCC" localSheetId="24">[43]BASE_ALL!$A$97:$A$98</definedName>
    <definedName name="ACCCCC" localSheetId="5">[44]BASE_ALL!$A$97:$A$98</definedName>
    <definedName name="ACCCCC">[44]BASE_ALL!$A$97:$A$98</definedName>
    <definedName name="AccessDatabase" hidden="1">"C:\RWS_Reports\ww\Spillww0203.mdb"</definedName>
    <definedName name="ACCOST" localSheetId="55">#REF!</definedName>
    <definedName name="ACCOST" localSheetId="58">#REF!</definedName>
    <definedName name="ACCOST" localSheetId="59">#REF!</definedName>
    <definedName name="ACCOST" localSheetId="60">#REF!</definedName>
    <definedName name="ACCOST" localSheetId="61">#REF!</definedName>
    <definedName name="ACCOST" localSheetId="62">#REF!</definedName>
    <definedName name="ACCOST" localSheetId="70">#REF!</definedName>
    <definedName name="ACCOST" localSheetId="65">#REF!</definedName>
    <definedName name="ACCOST" localSheetId="34">#REF!</definedName>
    <definedName name="ACCOST" localSheetId="35">#REF!</definedName>
    <definedName name="ACCOST" localSheetId="37">#REF!</definedName>
    <definedName name="ACCOST" localSheetId="38">#REF!</definedName>
    <definedName name="ACCOST" localSheetId="74">#REF!</definedName>
    <definedName name="ACCOST" localSheetId="69">#REF!</definedName>
    <definedName name="ACCOST" localSheetId="73">#REF!</definedName>
    <definedName name="ACCOST" localSheetId="68">#REF!</definedName>
    <definedName name="ACCOST" localSheetId="72">#REF!</definedName>
    <definedName name="ACCOST" localSheetId="67">#REF!</definedName>
    <definedName name="ACCOST" localSheetId="71">#REF!</definedName>
    <definedName name="ACCOST" localSheetId="66">#REF!</definedName>
    <definedName name="ACCOST" localSheetId="22">#REF!</definedName>
    <definedName name="ACCOST" localSheetId="0">#REF!</definedName>
    <definedName name="ACCOST" localSheetId="9">#REF!</definedName>
    <definedName name="ACCOST" localSheetId="14">#REF!</definedName>
    <definedName name="ACCOST" localSheetId="16">#REF!</definedName>
    <definedName name="ACCOST" localSheetId="21">#REF!</definedName>
    <definedName name="ACCOST" localSheetId="1">#REF!</definedName>
    <definedName name="ACCOST" localSheetId="5">#REF!</definedName>
    <definedName name="ACCOST">#REF!</definedName>
    <definedName name="ACT" localSheetId="55">#REF!</definedName>
    <definedName name="ACT" localSheetId="58">#REF!</definedName>
    <definedName name="ACT" localSheetId="59">#REF!</definedName>
    <definedName name="ACT" localSheetId="60">#REF!</definedName>
    <definedName name="ACT" localSheetId="61">#REF!</definedName>
    <definedName name="ACT" localSheetId="62">#REF!</definedName>
    <definedName name="ACT" localSheetId="70">#REF!</definedName>
    <definedName name="ACT" localSheetId="65">#REF!</definedName>
    <definedName name="ACT" localSheetId="34">#REF!</definedName>
    <definedName name="ACT" localSheetId="35">#REF!</definedName>
    <definedName name="ACT" localSheetId="37">#REF!</definedName>
    <definedName name="ACT" localSheetId="38">#REF!</definedName>
    <definedName name="ACT" localSheetId="74">#REF!</definedName>
    <definedName name="ACT" localSheetId="69">#REF!</definedName>
    <definedName name="ACT" localSheetId="73">#REF!</definedName>
    <definedName name="ACT" localSheetId="68">#REF!</definedName>
    <definedName name="ACT" localSheetId="72">#REF!</definedName>
    <definedName name="ACT" localSheetId="67">#REF!</definedName>
    <definedName name="ACT" localSheetId="71">#REF!</definedName>
    <definedName name="ACT" localSheetId="66">#REF!</definedName>
    <definedName name="ACT" localSheetId="22">#REF!</definedName>
    <definedName name="ACT" localSheetId="0">#REF!</definedName>
    <definedName name="ACT" localSheetId="9">#REF!</definedName>
    <definedName name="ACT" localSheetId="16">#REF!</definedName>
    <definedName name="ACT" localSheetId="21">#REF!</definedName>
    <definedName name="ACT" localSheetId="1">#REF!</definedName>
    <definedName name="ACT" localSheetId="5">#REF!</definedName>
    <definedName name="ACT">#REF!</definedName>
    <definedName name="ACTEA" localSheetId="55">#REF!</definedName>
    <definedName name="ACTEA" localSheetId="58">#REF!</definedName>
    <definedName name="ACTEA" localSheetId="59">#REF!</definedName>
    <definedName name="ACTEA" localSheetId="60">#REF!</definedName>
    <definedName name="ACTEA" localSheetId="61">#REF!</definedName>
    <definedName name="ACTEA" localSheetId="62">#REF!</definedName>
    <definedName name="ACTEA" localSheetId="70">#REF!</definedName>
    <definedName name="ACTEA" localSheetId="65">#REF!</definedName>
    <definedName name="ACTEA" localSheetId="34">#REF!</definedName>
    <definedName name="ACTEA" localSheetId="35">#REF!</definedName>
    <definedName name="ACTEA" localSheetId="37">#REF!</definedName>
    <definedName name="ACTEA" localSheetId="38">#REF!</definedName>
    <definedName name="ACTEA" localSheetId="74">#REF!</definedName>
    <definedName name="ACTEA" localSheetId="69">#REF!</definedName>
    <definedName name="ACTEA" localSheetId="73">#REF!</definedName>
    <definedName name="ACTEA" localSheetId="68">#REF!</definedName>
    <definedName name="ACTEA" localSheetId="72">#REF!</definedName>
    <definedName name="ACTEA" localSheetId="67">#REF!</definedName>
    <definedName name="ACTEA" localSheetId="71">#REF!</definedName>
    <definedName name="ACTEA" localSheetId="66">#REF!</definedName>
    <definedName name="ACTEA" localSheetId="22">#REF!</definedName>
    <definedName name="ACTEA" localSheetId="0">#REF!</definedName>
    <definedName name="ACTEA" localSheetId="9">#REF!</definedName>
    <definedName name="ACTEA" localSheetId="16">#REF!</definedName>
    <definedName name="ACTEA" localSheetId="21">#REF!</definedName>
    <definedName name="ACTEA" localSheetId="1">#REF!</definedName>
    <definedName name="ACTEA" localSheetId="5">#REF!</definedName>
    <definedName name="ACTEA">#REF!</definedName>
    <definedName name="addhg" localSheetId="22">#REF!</definedName>
    <definedName name="addhg" localSheetId="9">#REF!</definedName>
    <definedName name="addhg" localSheetId="16">#REF!</definedName>
    <definedName name="addhg" localSheetId="21">#REF!</definedName>
    <definedName name="addhg" localSheetId="5">#REF!</definedName>
    <definedName name="addhg">#REF!</definedName>
    <definedName name="ADDR2">"8 MATHEW STREET"</definedName>
    <definedName name="ADDR3">"LIVERPOOL  L2 6RE"</definedName>
    <definedName name="ADDR4">" "</definedName>
    <definedName name="afb" localSheetId="55">#REF!</definedName>
    <definedName name="afb" localSheetId="58">#REF!</definedName>
    <definedName name="afb" localSheetId="59">#REF!</definedName>
    <definedName name="afb" localSheetId="60">#REF!</definedName>
    <definedName name="afb" localSheetId="61">#REF!</definedName>
    <definedName name="afb" localSheetId="62">#REF!</definedName>
    <definedName name="afb" localSheetId="70">#REF!</definedName>
    <definedName name="afb" localSheetId="65">#REF!</definedName>
    <definedName name="afb" localSheetId="34">#REF!</definedName>
    <definedName name="afb" localSheetId="35">#REF!</definedName>
    <definedName name="afb" localSheetId="37">#REF!</definedName>
    <definedName name="afb" localSheetId="38">#REF!</definedName>
    <definedName name="afb" localSheetId="74">#REF!</definedName>
    <definedName name="afb" localSheetId="69">#REF!</definedName>
    <definedName name="afb" localSheetId="73">#REF!</definedName>
    <definedName name="afb" localSheetId="68">#REF!</definedName>
    <definedName name="afb" localSheetId="72">#REF!</definedName>
    <definedName name="afb" localSheetId="67">#REF!</definedName>
    <definedName name="afb" localSheetId="71">#REF!</definedName>
    <definedName name="afb" localSheetId="66">#REF!</definedName>
    <definedName name="afb" localSheetId="22">#REF!</definedName>
    <definedName name="afb" localSheetId="0">#REF!</definedName>
    <definedName name="afb" localSheetId="9">#REF!</definedName>
    <definedName name="afb" localSheetId="14">#REF!</definedName>
    <definedName name="afb" localSheetId="16">#REF!</definedName>
    <definedName name="afb" localSheetId="21">#REF!</definedName>
    <definedName name="afb" localSheetId="1">#REF!</definedName>
    <definedName name="afb" localSheetId="5">#REF!</definedName>
    <definedName name="afb">#REF!</definedName>
    <definedName name="Ag" localSheetId="34">[45]INTROD!#REF!</definedName>
    <definedName name="Ag" localSheetId="35">[45]INTROD!#REF!</definedName>
    <definedName name="Ag" localSheetId="37">[45]INTROD!#REF!</definedName>
    <definedName name="Ag" localSheetId="38">[45]INTROD!#REF!</definedName>
    <definedName name="Ag" localSheetId="22">[45]INTROD!#REF!</definedName>
    <definedName name="Ag" localSheetId="0">[45]INTROD!#REF!</definedName>
    <definedName name="Ag" localSheetId="7">[45]INTROD!#REF!</definedName>
    <definedName name="Ag" localSheetId="12">[45]INTROD!#REF!</definedName>
    <definedName name="Ag" localSheetId="17">[45]INTROD!#REF!</definedName>
    <definedName name="Ag" localSheetId="9">[45]INTROD!#REF!</definedName>
    <definedName name="Ag" localSheetId="11">[45]INTROD!#REF!</definedName>
    <definedName name="Ag" localSheetId="14">[45]INTROD!#REF!</definedName>
    <definedName name="Ag" localSheetId="8">[45]INTROD!#REF!</definedName>
    <definedName name="Ag" localSheetId="13">[45]INTROD!#REF!</definedName>
    <definedName name="Ag" localSheetId="10">[45]INTROD!#REF!</definedName>
    <definedName name="Ag" localSheetId="15">[45]INTROD!#REF!</definedName>
    <definedName name="Ag" localSheetId="16">[45]INTROD!#REF!</definedName>
    <definedName name="Ag" localSheetId="21">[45]INTROD!#REF!</definedName>
    <definedName name="Ag" localSheetId="1">[45]INTROD!#REF!</definedName>
    <definedName name="Ag" localSheetId="19">[45]INTROD!#REF!</definedName>
    <definedName name="Ag" localSheetId="18">[45]INTROD!#REF!</definedName>
    <definedName name="Ag" localSheetId="20">[45]INTROD!#REF!</definedName>
    <definedName name="Ag" localSheetId="23">[45]INTROD!#REF!</definedName>
    <definedName name="Ag" localSheetId="24">[45]INTROD!#REF!</definedName>
    <definedName name="Ag" localSheetId="5">[45]INTROD!#REF!</definedName>
    <definedName name="Ag">[45]INTROD!#REF!</definedName>
    <definedName name="aggr10" localSheetId="55">#REF!</definedName>
    <definedName name="aggr10" localSheetId="58">#REF!</definedName>
    <definedName name="aggr10" localSheetId="59">#REF!</definedName>
    <definedName name="aggr10" localSheetId="60">#REF!</definedName>
    <definedName name="aggr10" localSheetId="61">#REF!</definedName>
    <definedName name="aggr10" localSheetId="62">#REF!</definedName>
    <definedName name="aggr10" localSheetId="70">#REF!</definedName>
    <definedName name="aggr10" localSheetId="65">#REF!</definedName>
    <definedName name="aggr10" localSheetId="34">#REF!</definedName>
    <definedName name="aggr10" localSheetId="35">#REF!</definedName>
    <definedName name="aggr10" localSheetId="37">#REF!</definedName>
    <definedName name="aggr10" localSheetId="38">#REF!</definedName>
    <definedName name="aggr10" localSheetId="74">#REF!</definedName>
    <definedName name="aggr10" localSheetId="69">#REF!</definedName>
    <definedName name="aggr10" localSheetId="73">#REF!</definedName>
    <definedName name="aggr10" localSheetId="68">#REF!</definedName>
    <definedName name="aggr10" localSheetId="72">#REF!</definedName>
    <definedName name="aggr10" localSheetId="67">#REF!</definedName>
    <definedName name="aggr10" localSheetId="71">#REF!</definedName>
    <definedName name="aggr10" localSheetId="66">#REF!</definedName>
    <definedName name="aggr10" localSheetId="22">#REF!</definedName>
    <definedName name="aggr10" localSheetId="0">#REF!</definedName>
    <definedName name="aggr10" localSheetId="9">#REF!</definedName>
    <definedName name="aggr10" localSheetId="14">#REF!</definedName>
    <definedName name="aggr10" localSheetId="16">#REF!</definedName>
    <definedName name="aggr10" localSheetId="21">#REF!</definedName>
    <definedName name="aggr10" localSheetId="1">#REF!</definedName>
    <definedName name="aggr10" localSheetId="5">#REF!</definedName>
    <definedName name="aggr10">#REF!</definedName>
    <definedName name="aggr11" localSheetId="55">#REF!</definedName>
    <definedName name="aggr11" localSheetId="58">#REF!</definedName>
    <definedName name="aggr11" localSheetId="59">#REF!</definedName>
    <definedName name="aggr11" localSheetId="60">#REF!</definedName>
    <definedName name="aggr11" localSheetId="61">#REF!</definedName>
    <definedName name="aggr11" localSheetId="62">#REF!</definedName>
    <definedName name="aggr11" localSheetId="70">#REF!</definedName>
    <definedName name="aggr11" localSheetId="65">#REF!</definedName>
    <definedName name="aggr11" localSheetId="34">#REF!</definedName>
    <definedName name="aggr11" localSheetId="35">#REF!</definedName>
    <definedName name="aggr11" localSheetId="37">#REF!</definedName>
    <definedName name="aggr11" localSheetId="38">#REF!</definedName>
    <definedName name="aggr11" localSheetId="74">#REF!</definedName>
    <definedName name="aggr11" localSheetId="69">#REF!</definedName>
    <definedName name="aggr11" localSheetId="73">#REF!</definedName>
    <definedName name="aggr11" localSheetId="68">#REF!</definedName>
    <definedName name="aggr11" localSheetId="72">#REF!</definedName>
    <definedName name="aggr11" localSheetId="67">#REF!</definedName>
    <definedName name="aggr11" localSheetId="71">#REF!</definedName>
    <definedName name="aggr11" localSheetId="66">#REF!</definedName>
    <definedName name="aggr11" localSheetId="22">#REF!</definedName>
    <definedName name="aggr11" localSheetId="0">#REF!</definedName>
    <definedName name="aggr11" localSheetId="9">#REF!</definedName>
    <definedName name="aggr11" localSheetId="16">#REF!</definedName>
    <definedName name="aggr11" localSheetId="21">#REF!</definedName>
    <definedName name="aggr11" localSheetId="1">#REF!</definedName>
    <definedName name="aggr11" localSheetId="5">#REF!</definedName>
    <definedName name="aggr11">#REF!</definedName>
    <definedName name="aggr13" localSheetId="55">#REF!</definedName>
    <definedName name="aggr13" localSheetId="58">#REF!</definedName>
    <definedName name="aggr13" localSheetId="59">#REF!</definedName>
    <definedName name="aggr13" localSheetId="60">#REF!</definedName>
    <definedName name="aggr13" localSheetId="61">#REF!</definedName>
    <definedName name="aggr13" localSheetId="62">#REF!</definedName>
    <definedName name="aggr13" localSheetId="70">#REF!</definedName>
    <definedName name="aggr13" localSheetId="65">#REF!</definedName>
    <definedName name="aggr13" localSheetId="34">#REF!</definedName>
    <definedName name="aggr13" localSheetId="35">#REF!</definedName>
    <definedName name="aggr13" localSheetId="37">#REF!</definedName>
    <definedName name="aggr13" localSheetId="38">#REF!</definedName>
    <definedName name="aggr13" localSheetId="74">#REF!</definedName>
    <definedName name="aggr13" localSheetId="69">#REF!</definedName>
    <definedName name="aggr13" localSheetId="73">#REF!</definedName>
    <definedName name="aggr13" localSheetId="68">#REF!</definedName>
    <definedName name="aggr13" localSheetId="72">#REF!</definedName>
    <definedName name="aggr13" localSheetId="67">#REF!</definedName>
    <definedName name="aggr13" localSheetId="71">#REF!</definedName>
    <definedName name="aggr13" localSheetId="66">#REF!</definedName>
    <definedName name="aggr13" localSheetId="22">#REF!</definedName>
    <definedName name="aggr13" localSheetId="0">#REF!</definedName>
    <definedName name="aggr13" localSheetId="9">#REF!</definedName>
    <definedName name="aggr13" localSheetId="16">#REF!</definedName>
    <definedName name="aggr13" localSheetId="21">#REF!</definedName>
    <definedName name="aggr13" localSheetId="1">#REF!</definedName>
    <definedName name="aggr13" localSheetId="5">#REF!</definedName>
    <definedName name="aggr13">#REF!</definedName>
    <definedName name="aggr2" localSheetId="55">#REF!</definedName>
    <definedName name="aggr2" localSheetId="58">#REF!</definedName>
    <definedName name="aggr2" localSheetId="59">#REF!</definedName>
    <definedName name="aggr2" localSheetId="60">#REF!</definedName>
    <definedName name="aggr2" localSheetId="61">#REF!</definedName>
    <definedName name="aggr2" localSheetId="62">#REF!</definedName>
    <definedName name="aggr2" localSheetId="70">#REF!</definedName>
    <definedName name="aggr2" localSheetId="65">#REF!</definedName>
    <definedName name="aggr2" localSheetId="34">#REF!</definedName>
    <definedName name="aggr2" localSheetId="35">#REF!</definedName>
    <definedName name="aggr2" localSheetId="37">#REF!</definedName>
    <definedName name="aggr2" localSheetId="38">#REF!</definedName>
    <definedName name="aggr2" localSheetId="74">#REF!</definedName>
    <definedName name="aggr2" localSheetId="69">#REF!</definedName>
    <definedName name="aggr2" localSheetId="73">#REF!</definedName>
    <definedName name="aggr2" localSheetId="68">#REF!</definedName>
    <definedName name="aggr2" localSheetId="72">#REF!</definedName>
    <definedName name="aggr2" localSheetId="67">#REF!</definedName>
    <definedName name="aggr2" localSheetId="71">#REF!</definedName>
    <definedName name="aggr2" localSheetId="66">#REF!</definedName>
    <definedName name="aggr2" localSheetId="22">#REF!</definedName>
    <definedName name="aggr2" localSheetId="9">#REF!</definedName>
    <definedName name="aggr2" localSheetId="16">#REF!</definedName>
    <definedName name="aggr2" localSheetId="21">#REF!</definedName>
    <definedName name="aggr2" localSheetId="5">#REF!</definedName>
    <definedName name="aggr2">#REF!</definedName>
    <definedName name="aggr2.36" localSheetId="55">#REF!</definedName>
    <definedName name="aggr2.36" localSheetId="58">#REF!</definedName>
    <definedName name="aggr2.36" localSheetId="59">#REF!</definedName>
    <definedName name="aggr2.36" localSheetId="60">#REF!</definedName>
    <definedName name="aggr2.36" localSheetId="61">#REF!</definedName>
    <definedName name="aggr2.36" localSheetId="62">#REF!</definedName>
    <definedName name="aggr2.36" localSheetId="70">#REF!</definedName>
    <definedName name="aggr2.36" localSheetId="65">#REF!</definedName>
    <definedName name="aggr2.36" localSheetId="34">#REF!</definedName>
    <definedName name="aggr2.36" localSheetId="35">#REF!</definedName>
    <definedName name="aggr2.36" localSheetId="37">#REF!</definedName>
    <definedName name="aggr2.36" localSheetId="38">#REF!</definedName>
    <definedName name="aggr2.36" localSheetId="74">#REF!</definedName>
    <definedName name="aggr2.36" localSheetId="69">#REF!</definedName>
    <definedName name="aggr2.36" localSheetId="73">#REF!</definedName>
    <definedName name="aggr2.36" localSheetId="68">#REF!</definedName>
    <definedName name="aggr2.36" localSheetId="72">#REF!</definedName>
    <definedName name="aggr2.36" localSheetId="67">#REF!</definedName>
    <definedName name="aggr2.36" localSheetId="71">#REF!</definedName>
    <definedName name="aggr2.36" localSheetId="66">#REF!</definedName>
    <definedName name="aggr2.36" localSheetId="22">#REF!</definedName>
    <definedName name="aggr2.36" localSheetId="9">#REF!</definedName>
    <definedName name="aggr2.36" localSheetId="16">#REF!</definedName>
    <definedName name="aggr2.36" localSheetId="21">#REF!</definedName>
    <definedName name="aggr2.36" localSheetId="5">#REF!</definedName>
    <definedName name="aggr2.36">#REF!</definedName>
    <definedName name="aggr20" localSheetId="55">#REF!</definedName>
    <definedName name="aggr20" localSheetId="58">#REF!</definedName>
    <definedName name="aggr20" localSheetId="59">#REF!</definedName>
    <definedName name="aggr20" localSheetId="60">#REF!</definedName>
    <definedName name="aggr20" localSheetId="61">#REF!</definedName>
    <definedName name="aggr20" localSheetId="62">#REF!</definedName>
    <definedName name="aggr20" localSheetId="70">#REF!</definedName>
    <definedName name="aggr20" localSheetId="65">#REF!</definedName>
    <definedName name="aggr20" localSheetId="34">#REF!</definedName>
    <definedName name="aggr20" localSheetId="35">#REF!</definedName>
    <definedName name="aggr20" localSheetId="37">#REF!</definedName>
    <definedName name="aggr20" localSheetId="38">#REF!</definedName>
    <definedName name="aggr20" localSheetId="74">#REF!</definedName>
    <definedName name="aggr20" localSheetId="69">#REF!</definedName>
    <definedName name="aggr20" localSheetId="73">#REF!</definedName>
    <definedName name="aggr20" localSheetId="68">#REF!</definedName>
    <definedName name="aggr20" localSheetId="72">#REF!</definedName>
    <definedName name="aggr20" localSheetId="67">#REF!</definedName>
    <definedName name="aggr20" localSheetId="71">#REF!</definedName>
    <definedName name="aggr20" localSheetId="66">#REF!</definedName>
    <definedName name="aggr20" localSheetId="22">#REF!</definedName>
    <definedName name="aggr20" localSheetId="9">#REF!</definedName>
    <definedName name="aggr20" localSheetId="16">#REF!</definedName>
    <definedName name="aggr20" localSheetId="21">#REF!</definedName>
    <definedName name="aggr20" localSheetId="5">#REF!</definedName>
    <definedName name="aggr20">#REF!</definedName>
    <definedName name="aggr22" localSheetId="55">#REF!</definedName>
    <definedName name="aggr22" localSheetId="58">#REF!</definedName>
    <definedName name="aggr22" localSheetId="59">#REF!</definedName>
    <definedName name="aggr22" localSheetId="60">#REF!</definedName>
    <definedName name="aggr22" localSheetId="61">#REF!</definedName>
    <definedName name="aggr22" localSheetId="62">#REF!</definedName>
    <definedName name="aggr22" localSheetId="70">#REF!</definedName>
    <definedName name="aggr22" localSheetId="65">#REF!</definedName>
    <definedName name="aggr22" localSheetId="34">#REF!</definedName>
    <definedName name="aggr22" localSheetId="35">#REF!</definedName>
    <definedName name="aggr22" localSheetId="37">#REF!</definedName>
    <definedName name="aggr22" localSheetId="38">#REF!</definedName>
    <definedName name="aggr22" localSheetId="74">#REF!</definedName>
    <definedName name="aggr22" localSheetId="69">#REF!</definedName>
    <definedName name="aggr22" localSheetId="73">#REF!</definedName>
    <definedName name="aggr22" localSheetId="68">#REF!</definedName>
    <definedName name="aggr22" localSheetId="72">#REF!</definedName>
    <definedName name="aggr22" localSheetId="67">#REF!</definedName>
    <definedName name="aggr22" localSheetId="71">#REF!</definedName>
    <definedName name="aggr22" localSheetId="66">#REF!</definedName>
    <definedName name="aggr22" localSheetId="22">#REF!</definedName>
    <definedName name="aggr22" localSheetId="9">#REF!</definedName>
    <definedName name="aggr22" localSheetId="16">#REF!</definedName>
    <definedName name="aggr22" localSheetId="21">#REF!</definedName>
    <definedName name="aggr22" localSheetId="5">#REF!</definedName>
    <definedName name="aggr22">#REF!</definedName>
    <definedName name="aggr26" localSheetId="55">#REF!</definedName>
    <definedName name="aggr26" localSheetId="58">#REF!</definedName>
    <definedName name="aggr26" localSheetId="59">#REF!</definedName>
    <definedName name="aggr26" localSheetId="60">#REF!</definedName>
    <definedName name="aggr26" localSheetId="61">#REF!</definedName>
    <definedName name="aggr26" localSheetId="62">#REF!</definedName>
    <definedName name="aggr26" localSheetId="70">#REF!</definedName>
    <definedName name="aggr26" localSheetId="65">#REF!</definedName>
    <definedName name="aggr26" localSheetId="34">#REF!</definedName>
    <definedName name="aggr26" localSheetId="35">#REF!</definedName>
    <definedName name="aggr26" localSheetId="37">#REF!</definedName>
    <definedName name="aggr26" localSheetId="38">#REF!</definedName>
    <definedName name="aggr26" localSheetId="74">#REF!</definedName>
    <definedName name="aggr26" localSheetId="69">#REF!</definedName>
    <definedName name="aggr26" localSheetId="73">#REF!</definedName>
    <definedName name="aggr26" localSheetId="68">#REF!</definedName>
    <definedName name="aggr26" localSheetId="72">#REF!</definedName>
    <definedName name="aggr26" localSheetId="67">#REF!</definedName>
    <definedName name="aggr26" localSheetId="71">#REF!</definedName>
    <definedName name="aggr26" localSheetId="66">#REF!</definedName>
    <definedName name="aggr26" localSheetId="22">#REF!</definedName>
    <definedName name="aggr26" localSheetId="9">#REF!</definedName>
    <definedName name="aggr26" localSheetId="16">#REF!</definedName>
    <definedName name="aggr26" localSheetId="21">#REF!</definedName>
    <definedName name="aggr26" localSheetId="5">#REF!</definedName>
    <definedName name="aggr26">#REF!</definedName>
    <definedName name="aggr40" localSheetId="55">#REF!</definedName>
    <definedName name="aggr40" localSheetId="58">#REF!</definedName>
    <definedName name="aggr40" localSheetId="59">#REF!</definedName>
    <definedName name="aggr40" localSheetId="60">#REF!</definedName>
    <definedName name="aggr40" localSheetId="61">#REF!</definedName>
    <definedName name="aggr40" localSheetId="62">#REF!</definedName>
    <definedName name="aggr40" localSheetId="70">#REF!</definedName>
    <definedName name="aggr40" localSheetId="65">#REF!</definedName>
    <definedName name="aggr40" localSheetId="34">#REF!</definedName>
    <definedName name="aggr40" localSheetId="35">#REF!</definedName>
    <definedName name="aggr40" localSheetId="37">#REF!</definedName>
    <definedName name="aggr40" localSheetId="38">#REF!</definedName>
    <definedName name="aggr40" localSheetId="74">#REF!</definedName>
    <definedName name="aggr40" localSheetId="69">#REF!</definedName>
    <definedName name="aggr40" localSheetId="73">#REF!</definedName>
    <definedName name="aggr40" localSheetId="68">#REF!</definedName>
    <definedName name="aggr40" localSheetId="72">#REF!</definedName>
    <definedName name="aggr40" localSheetId="67">#REF!</definedName>
    <definedName name="aggr40" localSheetId="71">#REF!</definedName>
    <definedName name="aggr40" localSheetId="66">#REF!</definedName>
    <definedName name="aggr40" localSheetId="22">#REF!</definedName>
    <definedName name="aggr40" localSheetId="9">#REF!</definedName>
    <definedName name="aggr40" localSheetId="16">#REF!</definedName>
    <definedName name="aggr40" localSheetId="21">#REF!</definedName>
    <definedName name="aggr40" localSheetId="5">#REF!</definedName>
    <definedName name="aggr40">#REF!</definedName>
    <definedName name="aggr53" localSheetId="55">#REF!</definedName>
    <definedName name="aggr53" localSheetId="58">#REF!</definedName>
    <definedName name="aggr53" localSheetId="59">#REF!</definedName>
    <definedName name="aggr53" localSheetId="60">#REF!</definedName>
    <definedName name="aggr53" localSheetId="61">#REF!</definedName>
    <definedName name="aggr53" localSheetId="62">#REF!</definedName>
    <definedName name="aggr53" localSheetId="70">#REF!</definedName>
    <definedName name="aggr53" localSheetId="65">#REF!</definedName>
    <definedName name="aggr53" localSheetId="34">#REF!</definedName>
    <definedName name="aggr53" localSheetId="35">#REF!</definedName>
    <definedName name="aggr53" localSheetId="37">#REF!</definedName>
    <definedName name="aggr53" localSheetId="38">#REF!</definedName>
    <definedName name="aggr53" localSheetId="74">#REF!</definedName>
    <definedName name="aggr53" localSheetId="69">#REF!</definedName>
    <definedName name="aggr53" localSheetId="73">#REF!</definedName>
    <definedName name="aggr53" localSheetId="68">#REF!</definedName>
    <definedName name="aggr53" localSheetId="72">#REF!</definedName>
    <definedName name="aggr53" localSheetId="67">#REF!</definedName>
    <definedName name="aggr53" localSheetId="71">#REF!</definedName>
    <definedName name="aggr53" localSheetId="66">#REF!</definedName>
    <definedName name="aggr53" localSheetId="22">#REF!</definedName>
    <definedName name="aggr53" localSheetId="9">#REF!</definedName>
    <definedName name="aggr53" localSheetId="16">#REF!</definedName>
    <definedName name="aggr53" localSheetId="21">#REF!</definedName>
    <definedName name="aggr53" localSheetId="5">#REF!</definedName>
    <definedName name="aggr53">#REF!</definedName>
    <definedName name="aggr6" localSheetId="55">#REF!</definedName>
    <definedName name="aggr6" localSheetId="58">#REF!</definedName>
    <definedName name="aggr6" localSheetId="59">#REF!</definedName>
    <definedName name="aggr6" localSheetId="60">#REF!</definedName>
    <definedName name="aggr6" localSheetId="61">#REF!</definedName>
    <definedName name="aggr6" localSheetId="62">#REF!</definedName>
    <definedName name="aggr6" localSheetId="70">#REF!</definedName>
    <definedName name="aggr6" localSheetId="65">#REF!</definedName>
    <definedName name="aggr6" localSheetId="34">#REF!</definedName>
    <definedName name="aggr6" localSheetId="35">#REF!</definedName>
    <definedName name="aggr6" localSheetId="37">#REF!</definedName>
    <definedName name="aggr6" localSheetId="38">#REF!</definedName>
    <definedName name="aggr6" localSheetId="74">#REF!</definedName>
    <definedName name="aggr6" localSheetId="69">#REF!</definedName>
    <definedName name="aggr6" localSheetId="73">#REF!</definedName>
    <definedName name="aggr6" localSheetId="68">#REF!</definedName>
    <definedName name="aggr6" localSheetId="72">#REF!</definedName>
    <definedName name="aggr6" localSheetId="67">#REF!</definedName>
    <definedName name="aggr6" localSheetId="71">#REF!</definedName>
    <definedName name="aggr6" localSheetId="66">#REF!</definedName>
    <definedName name="aggr6" localSheetId="22">#REF!</definedName>
    <definedName name="aggr6" localSheetId="9">#REF!</definedName>
    <definedName name="aggr6" localSheetId="16">#REF!</definedName>
    <definedName name="aggr6" localSheetId="21">#REF!</definedName>
    <definedName name="aggr6" localSheetId="5">#REF!</definedName>
    <definedName name="aggr6">#REF!</definedName>
    <definedName name="aggr63" localSheetId="55">#REF!</definedName>
    <definedName name="aggr63" localSheetId="58">#REF!</definedName>
    <definedName name="aggr63" localSheetId="59">#REF!</definedName>
    <definedName name="aggr63" localSheetId="60">#REF!</definedName>
    <definedName name="aggr63" localSheetId="61">#REF!</definedName>
    <definedName name="aggr63" localSheetId="62">#REF!</definedName>
    <definedName name="aggr63" localSheetId="70">#REF!</definedName>
    <definedName name="aggr63" localSheetId="65">#REF!</definedName>
    <definedName name="aggr63" localSheetId="34">#REF!</definedName>
    <definedName name="aggr63" localSheetId="35">#REF!</definedName>
    <definedName name="aggr63" localSheetId="37">#REF!</definedName>
    <definedName name="aggr63" localSheetId="38">#REF!</definedName>
    <definedName name="aggr63" localSheetId="74">#REF!</definedName>
    <definedName name="aggr63" localSheetId="69">#REF!</definedName>
    <definedName name="aggr63" localSheetId="73">#REF!</definedName>
    <definedName name="aggr63" localSheetId="68">#REF!</definedName>
    <definedName name="aggr63" localSheetId="72">#REF!</definedName>
    <definedName name="aggr63" localSheetId="67">#REF!</definedName>
    <definedName name="aggr63" localSheetId="71">#REF!</definedName>
    <definedName name="aggr63" localSheetId="66">#REF!</definedName>
    <definedName name="aggr63" localSheetId="22">#REF!</definedName>
    <definedName name="aggr63" localSheetId="9">#REF!</definedName>
    <definedName name="aggr63" localSheetId="16">#REF!</definedName>
    <definedName name="aggr63" localSheetId="21">#REF!</definedName>
    <definedName name="aggr63" localSheetId="5">#REF!</definedName>
    <definedName name="aggr63">#REF!</definedName>
    <definedName name="Aggregate_375mmMaximum_224_56mm">'[46]51'!$D$4</definedName>
    <definedName name="Aggregate_375mmMaximum_45_225mm">'[46]51'!$D$5</definedName>
    <definedName name="Aggregate_375mmMaximum_Below_56mm">'[46]51'!$D$6</definedName>
    <definedName name="Aggregate_53mmMaximum_225_56mm">'[46]51'!$D$7</definedName>
    <definedName name="Aggregate_53mmMaximum_63_45mm">'[46]51'!$D$8</definedName>
    <definedName name="Aggregate_53mmMaximum_below_56mm">'[46]51'!$D$9</definedName>
    <definedName name="Aggregate_GradeII_19mmNominal_10_5mm">'[46]51'!$D$14</definedName>
    <definedName name="Aggregate_GradeII_19mmNominal_25_10mm">'[46]51'!$D$15</definedName>
    <definedName name="Aggregate_GradeII_19mmNominal_5mm_below">'[46]51'!$D$16</definedName>
    <definedName name="agrr10" localSheetId="55">#REF!</definedName>
    <definedName name="agrr10" localSheetId="58">#REF!</definedName>
    <definedName name="agrr10" localSheetId="59">#REF!</definedName>
    <definedName name="agrr10" localSheetId="60">#REF!</definedName>
    <definedName name="agrr10" localSheetId="61">#REF!</definedName>
    <definedName name="agrr10" localSheetId="62">#REF!</definedName>
    <definedName name="agrr10" localSheetId="70">#REF!</definedName>
    <definedName name="agrr10" localSheetId="65">#REF!</definedName>
    <definedName name="agrr10" localSheetId="34">#REF!</definedName>
    <definedName name="agrr10" localSheetId="35">#REF!</definedName>
    <definedName name="agrr10" localSheetId="37">#REF!</definedName>
    <definedName name="agrr10" localSheetId="38">#REF!</definedName>
    <definedName name="agrr10" localSheetId="74">#REF!</definedName>
    <definedName name="agrr10" localSheetId="69">#REF!</definedName>
    <definedName name="agrr10" localSheetId="73">#REF!</definedName>
    <definedName name="agrr10" localSheetId="68">#REF!</definedName>
    <definedName name="agrr10" localSheetId="72">#REF!</definedName>
    <definedName name="agrr10" localSheetId="67">#REF!</definedName>
    <definedName name="agrr10" localSheetId="71">#REF!</definedName>
    <definedName name="agrr10" localSheetId="66">#REF!</definedName>
    <definedName name="agrr10" localSheetId="22">#REF!</definedName>
    <definedName name="agrr10" localSheetId="0">#REF!</definedName>
    <definedName name="agrr10" localSheetId="9">#REF!</definedName>
    <definedName name="agrr10" localSheetId="14">#REF!</definedName>
    <definedName name="agrr10" localSheetId="16">#REF!</definedName>
    <definedName name="agrr10" localSheetId="21">#REF!</definedName>
    <definedName name="agrr10" localSheetId="1">#REF!</definedName>
    <definedName name="agrr10" localSheetId="5">#REF!</definedName>
    <definedName name="agrr10">#REF!</definedName>
    <definedName name="agrr63mm" localSheetId="55">#REF!</definedName>
    <definedName name="agrr63mm" localSheetId="58">#REF!</definedName>
    <definedName name="agrr63mm" localSheetId="59">#REF!</definedName>
    <definedName name="agrr63mm" localSheetId="60">#REF!</definedName>
    <definedName name="agrr63mm" localSheetId="61">#REF!</definedName>
    <definedName name="agrr63mm" localSheetId="62">#REF!</definedName>
    <definedName name="agrr63mm" localSheetId="70">#REF!</definedName>
    <definedName name="agrr63mm" localSheetId="65">#REF!</definedName>
    <definedName name="agrr63mm" localSheetId="34">#REF!</definedName>
    <definedName name="agrr63mm" localSheetId="35">#REF!</definedName>
    <definedName name="agrr63mm" localSheetId="37">#REF!</definedName>
    <definedName name="agrr63mm" localSheetId="38">#REF!</definedName>
    <definedName name="agrr63mm" localSheetId="74">#REF!</definedName>
    <definedName name="agrr63mm" localSheetId="69">#REF!</definedName>
    <definedName name="agrr63mm" localSheetId="73">#REF!</definedName>
    <definedName name="agrr63mm" localSheetId="68">#REF!</definedName>
    <definedName name="agrr63mm" localSheetId="72">#REF!</definedName>
    <definedName name="agrr63mm" localSheetId="67">#REF!</definedName>
    <definedName name="agrr63mm" localSheetId="71">#REF!</definedName>
    <definedName name="agrr63mm" localSheetId="66">#REF!</definedName>
    <definedName name="agrr63mm" localSheetId="22">#REF!</definedName>
    <definedName name="agrr63mm" localSheetId="0">#REF!</definedName>
    <definedName name="agrr63mm" localSheetId="9">#REF!</definedName>
    <definedName name="agrr63mm" localSheetId="16">#REF!</definedName>
    <definedName name="agrr63mm" localSheetId="21">#REF!</definedName>
    <definedName name="agrr63mm" localSheetId="1">#REF!</definedName>
    <definedName name="agrr63mm" localSheetId="5">#REF!</definedName>
    <definedName name="agrr63mm">#REF!</definedName>
    <definedName name="AH" localSheetId="22">#REF!</definedName>
    <definedName name="AH" localSheetId="0">#REF!</definedName>
    <definedName name="AH" localSheetId="9">#REF!</definedName>
    <definedName name="AH" localSheetId="16">#REF!</definedName>
    <definedName name="AH" localSheetId="21">#REF!</definedName>
    <definedName name="AH" localSheetId="1">#REF!</definedName>
    <definedName name="AH" localSheetId="5">#REF!</definedName>
    <definedName name="AH">#REF!</definedName>
    <definedName name="AIRVALVE">'[47]IS 9523-KAV-DI'!$Y$13:$AA$29</definedName>
    <definedName name="ald" localSheetId="55">#REF!</definedName>
    <definedName name="ald" localSheetId="58">#REF!</definedName>
    <definedName name="ald" localSheetId="59">#REF!</definedName>
    <definedName name="ald" localSheetId="60">#REF!</definedName>
    <definedName name="ald" localSheetId="61">#REF!</definedName>
    <definedName name="ald" localSheetId="62">#REF!</definedName>
    <definedName name="ald" localSheetId="70">#REF!</definedName>
    <definedName name="ald" localSheetId="65">#REF!</definedName>
    <definedName name="ald" localSheetId="34">#REF!</definedName>
    <definedName name="ald" localSheetId="35">#REF!</definedName>
    <definedName name="ald" localSheetId="37">#REF!</definedName>
    <definedName name="ald" localSheetId="38">#REF!</definedName>
    <definedName name="ald" localSheetId="74">#REF!</definedName>
    <definedName name="ald" localSheetId="69">#REF!</definedName>
    <definedName name="ald" localSheetId="73">#REF!</definedName>
    <definedName name="ald" localSheetId="68">#REF!</definedName>
    <definedName name="ald" localSheetId="72">#REF!</definedName>
    <definedName name="ald" localSheetId="67">#REF!</definedName>
    <definedName name="ald" localSheetId="71">#REF!</definedName>
    <definedName name="ald" localSheetId="66">#REF!</definedName>
    <definedName name="ald" localSheetId="22">#REF!</definedName>
    <definedName name="ald" localSheetId="0">#REF!</definedName>
    <definedName name="ald" localSheetId="9">#REF!</definedName>
    <definedName name="ald" localSheetId="14">#REF!</definedName>
    <definedName name="ald" localSheetId="16">#REF!</definedName>
    <definedName name="ald" localSheetId="21">#REF!</definedName>
    <definedName name="ald" localSheetId="1">#REF!</definedName>
    <definedName name="ald" localSheetId="5">#REF!</definedName>
    <definedName name="ald">#REF!</definedName>
    <definedName name="alfa" localSheetId="90">#REF!</definedName>
    <definedName name="alfa" localSheetId="55">#REF!</definedName>
    <definedName name="alfa" localSheetId="58">#REF!</definedName>
    <definedName name="alfa" localSheetId="59">#REF!</definedName>
    <definedName name="alfa" localSheetId="60">#REF!</definedName>
    <definedName name="alfa" localSheetId="61">#REF!</definedName>
    <definedName name="alfa" localSheetId="31">#REF!</definedName>
    <definedName name="alfa" localSheetId="62">#REF!</definedName>
    <definedName name="alfa" localSheetId="70">#REF!</definedName>
    <definedName name="alfa" localSheetId="65">#REF!</definedName>
    <definedName name="alfa" localSheetId="82">#REF!</definedName>
    <definedName name="alfa" localSheetId="34">#REF!</definedName>
    <definedName name="alfa" localSheetId="35">#REF!</definedName>
    <definedName name="alfa" localSheetId="37">#REF!</definedName>
    <definedName name="alfa" localSheetId="38">#REF!</definedName>
    <definedName name="alfa" localSheetId="74">#REF!</definedName>
    <definedName name="alfa" localSheetId="69">#REF!</definedName>
    <definedName name="alfa" localSheetId="73">#REF!</definedName>
    <definedName name="alfa" localSheetId="68">#REF!</definedName>
    <definedName name="alfa" localSheetId="72">#REF!</definedName>
    <definedName name="alfa" localSheetId="67">#REF!</definedName>
    <definedName name="alfa" localSheetId="71">#REF!</definedName>
    <definedName name="alfa" localSheetId="66">#REF!</definedName>
    <definedName name="alfa" localSheetId="22">#REF!</definedName>
    <definedName name="alfa" localSheetId="0">#REF!</definedName>
    <definedName name="alfa" localSheetId="9">#REF!</definedName>
    <definedName name="alfa" localSheetId="16">#REF!</definedName>
    <definedName name="alfa" localSheetId="21">#REF!</definedName>
    <definedName name="alfa" localSheetId="1">#REF!</definedName>
    <definedName name="alfa" localSheetId="83">#REF!</definedName>
    <definedName name="alfa" localSheetId="5">#REF!</definedName>
    <definedName name="alfa">#REF!</definedName>
    <definedName name="alfa1" localSheetId="90">#REF!</definedName>
    <definedName name="alfa1" localSheetId="55">#REF!</definedName>
    <definedName name="alfa1" localSheetId="58">#REF!</definedName>
    <definedName name="alfa1" localSheetId="59">#REF!</definedName>
    <definedName name="alfa1" localSheetId="60">#REF!</definedName>
    <definedName name="alfa1" localSheetId="61">#REF!</definedName>
    <definedName name="alfa1" localSheetId="31">#REF!</definedName>
    <definedName name="alfa1" localSheetId="62">#REF!</definedName>
    <definedName name="alfa1" localSheetId="70">#REF!</definedName>
    <definedName name="alfa1" localSheetId="65">#REF!</definedName>
    <definedName name="alfa1" localSheetId="82">#REF!</definedName>
    <definedName name="alfa1" localSheetId="34">#REF!</definedName>
    <definedName name="alfa1" localSheetId="35">#REF!</definedName>
    <definedName name="alfa1" localSheetId="37">#REF!</definedName>
    <definedName name="alfa1" localSheetId="38">#REF!</definedName>
    <definedName name="alfa1" localSheetId="74">#REF!</definedName>
    <definedName name="alfa1" localSheetId="69">#REF!</definedName>
    <definedName name="alfa1" localSheetId="73">#REF!</definedName>
    <definedName name="alfa1" localSheetId="68">#REF!</definedName>
    <definedName name="alfa1" localSheetId="72">#REF!</definedName>
    <definedName name="alfa1" localSheetId="67">#REF!</definedName>
    <definedName name="alfa1" localSheetId="71">#REF!</definedName>
    <definedName name="alfa1" localSheetId="66">#REF!</definedName>
    <definedName name="alfa1" localSheetId="22">#REF!</definedName>
    <definedName name="alfa1" localSheetId="0">#REF!</definedName>
    <definedName name="alfa1" localSheetId="9">#REF!</definedName>
    <definedName name="alfa1" localSheetId="16">#REF!</definedName>
    <definedName name="alfa1" localSheetId="21">#REF!</definedName>
    <definedName name="alfa1" localSheetId="1">#REF!</definedName>
    <definedName name="alfa1" localSheetId="83">#REF!</definedName>
    <definedName name="alfa1" localSheetId="5">#REF!</definedName>
    <definedName name="alfa1">#REF!</definedName>
    <definedName name="Aliganj" localSheetId="55">#REF!</definedName>
    <definedName name="Aliganj" localSheetId="58">#REF!</definedName>
    <definedName name="Aliganj" localSheetId="59">#REF!</definedName>
    <definedName name="Aliganj" localSheetId="60">#REF!</definedName>
    <definedName name="Aliganj" localSheetId="61">#REF!</definedName>
    <definedName name="Aliganj" localSheetId="62">#REF!</definedName>
    <definedName name="Aliganj" localSheetId="70">#REF!</definedName>
    <definedName name="Aliganj" localSheetId="65">#REF!</definedName>
    <definedName name="Aliganj" localSheetId="34">#REF!</definedName>
    <definedName name="Aliganj" localSheetId="35">#REF!</definedName>
    <definedName name="Aliganj" localSheetId="37">#REF!</definedName>
    <definedName name="Aliganj" localSheetId="38">#REF!</definedName>
    <definedName name="Aliganj" localSheetId="74">#REF!</definedName>
    <definedName name="Aliganj" localSheetId="69">#REF!</definedName>
    <definedName name="Aliganj" localSheetId="73">#REF!</definedName>
    <definedName name="Aliganj" localSheetId="68">#REF!</definedName>
    <definedName name="Aliganj" localSheetId="72">#REF!</definedName>
    <definedName name="Aliganj" localSheetId="67">#REF!</definedName>
    <definedName name="Aliganj" localSheetId="71">#REF!</definedName>
    <definedName name="Aliganj" localSheetId="66">#REF!</definedName>
    <definedName name="Aliganj" localSheetId="22">#REF!</definedName>
    <definedName name="Aliganj" localSheetId="9">#REF!</definedName>
    <definedName name="Aliganj" localSheetId="16">#REF!</definedName>
    <definedName name="Aliganj" localSheetId="21">#REF!</definedName>
    <definedName name="Aliganj" localSheetId="5">#REF!</definedName>
    <definedName name="Aliganj">#REF!</definedName>
    <definedName name="ALPHA" localSheetId="90">#REF!</definedName>
    <definedName name="ALPHA" localSheetId="55">#REF!</definedName>
    <definedName name="ALPHA" localSheetId="58">#REF!</definedName>
    <definedName name="ALPHA" localSheetId="59">#REF!</definedName>
    <definedName name="ALPHA" localSheetId="60">#REF!</definedName>
    <definedName name="ALPHA" localSheetId="61">#REF!</definedName>
    <definedName name="ALPHA" localSheetId="31">#REF!</definedName>
    <definedName name="ALPHA" localSheetId="62">#REF!</definedName>
    <definedName name="ALPHA" localSheetId="70">#REF!</definedName>
    <definedName name="ALPHA" localSheetId="65">#REF!</definedName>
    <definedName name="ALPHA" localSheetId="82">#REF!</definedName>
    <definedName name="ALPHA" localSheetId="34">#REF!</definedName>
    <definedName name="ALPHA" localSheetId="35">#REF!</definedName>
    <definedName name="ALPHA" localSheetId="37">#REF!</definedName>
    <definedName name="ALPHA" localSheetId="38">#REF!</definedName>
    <definedName name="ALPHA" localSheetId="74">#REF!</definedName>
    <definedName name="ALPHA" localSheetId="69">#REF!</definedName>
    <definedName name="ALPHA" localSheetId="73">#REF!</definedName>
    <definedName name="ALPHA" localSheetId="68">#REF!</definedName>
    <definedName name="ALPHA" localSheetId="72">#REF!</definedName>
    <definedName name="ALPHA" localSheetId="67">#REF!</definedName>
    <definedName name="ALPHA" localSheetId="71">#REF!</definedName>
    <definedName name="ALPHA" localSheetId="66">#REF!</definedName>
    <definedName name="ALPHA" localSheetId="22">#REF!</definedName>
    <definedName name="ALPHA" localSheetId="9">#REF!</definedName>
    <definedName name="ALPHA" localSheetId="16">#REF!</definedName>
    <definedName name="ALPHA" localSheetId="21">#REF!</definedName>
    <definedName name="ALPHA" localSheetId="83">#REF!</definedName>
    <definedName name="ALPHA" localSheetId="5">#REF!</definedName>
    <definedName name="ALPHA">#REF!</definedName>
    <definedName name="alw" localSheetId="55">#REF!</definedName>
    <definedName name="alw" localSheetId="58">#REF!</definedName>
    <definedName name="alw" localSheetId="59">#REF!</definedName>
    <definedName name="alw" localSheetId="60">#REF!</definedName>
    <definedName name="alw" localSheetId="61">#REF!</definedName>
    <definedName name="alw" localSheetId="62">#REF!</definedName>
    <definedName name="alw" localSheetId="70">#REF!</definedName>
    <definedName name="alw" localSheetId="65">#REF!</definedName>
    <definedName name="alw" localSheetId="34">#REF!</definedName>
    <definedName name="alw" localSheetId="35">#REF!</definedName>
    <definedName name="alw" localSheetId="37">#REF!</definedName>
    <definedName name="alw" localSheetId="38">#REF!</definedName>
    <definedName name="alw" localSheetId="74">#REF!</definedName>
    <definedName name="alw" localSheetId="69">#REF!</definedName>
    <definedName name="alw" localSheetId="73">#REF!</definedName>
    <definedName name="alw" localSheetId="68">#REF!</definedName>
    <definedName name="alw" localSheetId="72">#REF!</definedName>
    <definedName name="alw" localSheetId="67">#REF!</definedName>
    <definedName name="alw" localSheetId="71">#REF!</definedName>
    <definedName name="alw" localSheetId="66">#REF!</definedName>
    <definedName name="alw" localSheetId="22">#REF!</definedName>
    <definedName name="alw" localSheetId="9">#REF!</definedName>
    <definedName name="alw" localSheetId="16">#REF!</definedName>
    <definedName name="alw" localSheetId="21">#REF!</definedName>
    <definedName name="alw" localSheetId="5">#REF!</definedName>
    <definedName name="alw">#REF!</definedName>
    <definedName name="ama" localSheetId="55">#REF!</definedName>
    <definedName name="ama" localSheetId="58">#REF!</definedName>
    <definedName name="ama" localSheetId="59">#REF!</definedName>
    <definedName name="ama" localSheetId="60">#REF!</definedName>
    <definedName name="ama" localSheetId="61">#REF!</definedName>
    <definedName name="ama" localSheetId="62">#REF!</definedName>
    <definedName name="ama" localSheetId="70">#REF!</definedName>
    <definedName name="ama" localSheetId="65">#REF!</definedName>
    <definedName name="ama" localSheetId="34">#REF!</definedName>
    <definedName name="ama" localSheetId="35">#REF!</definedName>
    <definedName name="ama" localSheetId="37">#REF!</definedName>
    <definedName name="ama" localSheetId="38">#REF!</definedName>
    <definedName name="ama" localSheetId="74">#REF!</definedName>
    <definedName name="ama" localSheetId="69">#REF!</definedName>
    <definedName name="ama" localSheetId="73">#REF!</definedName>
    <definedName name="ama" localSheetId="68">#REF!</definedName>
    <definedName name="ama" localSheetId="72">#REF!</definedName>
    <definedName name="ama" localSheetId="67">#REF!</definedName>
    <definedName name="ama" localSheetId="71">#REF!</definedName>
    <definedName name="ama" localSheetId="66">#REF!</definedName>
    <definedName name="ama" localSheetId="22">#REF!</definedName>
    <definedName name="ama" localSheetId="9">#REF!</definedName>
    <definedName name="ama" localSheetId="16">#REF!</definedName>
    <definedName name="ama" localSheetId="21">#REF!</definedName>
    <definedName name="ama" localSheetId="5">#REF!</definedName>
    <definedName name="ama">#REF!</definedName>
    <definedName name="amin" localSheetId="55">#REF!</definedName>
    <definedName name="amin" localSheetId="58">#REF!</definedName>
    <definedName name="amin" localSheetId="59">#REF!</definedName>
    <definedName name="amin" localSheetId="60">#REF!</definedName>
    <definedName name="amin" localSheetId="61">#REF!</definedName>
    <definedName name="amin" localSheetId="62">#REF!</definedName>
    <definedName name="amin" localSheetId="70">#REF!</definedName>
    <definedName name="amin" localSheetId="65">#REF!</definedName>
    <definedName name="amin" localSheetId="34">#REF!</definedName>
    <definedName name="amin" localSheetId="35">#REF!</definedName>
    <definedName name="amin" localSheetId="37">#REF!</definedName>
    <definedName name="amin" localSheetId="38">#REF!</definedName>
    <definedName name="amin" localSheetId="74">#REF!</definedName>
    <definedName name="amin" localSheetId="69">#REF!</definedName>
    <definedName name="amin" localSheetId="73">#REF!</definedName>
    <definedName name="amin" localSheetId="68">#REF!</definedName>
    <definedName name="amin" localSheetId="72">#REF!</definedName>
    <definedName name="amin" localSheetId="67">#REF!</definedName>
    <definedName name="amin" localSheetId="71">#REF!</definedName>
    <definedName name="amin" localSheetId="66">#REF!</definedName>
    <definedName name="amin" localSheetId="22">#REF!</definedName>
    <definedName name="amin" localSheetId="9">#REF!</definedName>
    <definedName name="amin" localSheetId="16">#REF!</definedName>
    <definedName name="amin" localSheetId="21">#REF!</definedName>
    <definedName name="amin" localSheetId="5">#REF!</definedName>
    <definedName name="amin">#REF!</definedName>
    <definedName name="amin1" localSheetId="55">#REF!</definedName>
    <definedName name="amin1" localSheetId="58">#REF!</definedName>
    <definedName name="amin1" localSheetId="59">#REF!</definedName>
    <definedName name="amin1" localSheetId="60">#REF!</definedName>
    <definedName name="amin1" localSheetId="61">#REF!</definedName>
    <definedName name="amin1" localSheetId="62">#REF!</definedName>
    <definedName name="amin1" localSheetId="70">#REF!</definedName>
    <definedName name="amin1" localSheetId="65">#REF!</definedName>
    <definedName name="amin1" localSheetId="34">#REF!</definedName>
    <definedName name="amin1" localSheetId="35">#REF!</definedName>
    <definedName name="amin1" localSheetId="37">#REF!</definedName>
    <definedName name="amin1" localSheetId="38">#REF!</definedName>
    <definedName name="amin1" localSheetId="74">#REF!</definedName>
    <definedName name="amin1" localSheetId="69">#REF!</definedName>
    <definedName name="amin1" localSheetId="73">#REF!</definedName>
    <definedName name="amin1" localSheetId="68">#REF!</definedName>
    <definedName name="amin1" localSheetId="72">#REF!</definedName>
    <definedName name="amin1" localSheetId="67">#REF!</definedName>
    <definedName name="amin1" localSheetId="71">#REF!</definedName>
    <definedName name="amin1" localSheetId="66">#REF!</definedName>
    <definedName name="amin1" localSheetId="22">#REF!</definedName>
    <definedName name="amin1" localSheetId="9">#REF!</definedName>
    <definedName name="amin1" localSheetId="16">#REF!</definedName>
    <definedName name="amin1" localSheetId="21">#REF!</definedName>
    <definedName name="amin1" localSheetId="5">#REF!</definedName>
    <definedName name="amin1">#REF!</definedName>
    <definedName name="amin2" localSheetId="55">#REF!</definedName>
    <definedName name="amin2" localSheetId="58">#REF!</definedName>
    <definedName name="amin2" localSheetId="59">#REF!</definedName>
    <definedName name="amin2" localSheetId="60">#REF!</definedName>
    <definedName name="amin2" localSheetId="61">#REF!</definedName>
    <definedName name="amin2" localSheetId="62">#REF!</definedName>
    <definedName name="amin2" localSheetId="70">#REF!</definedName>
    <definedName name="amin2" localSheetId="65">#REF!</definedName>
    <definedName name="amin2" localSheetId="34">#REF!</definedName>
    <definedName name="amin2" localSheetId="35">#REF!</definedName>
    <definedName name="amin2" localSheetId="37">#REF!</definedName>
    <definedName name="amin2" localSheetId="38">#REF!</definedName>
    <definedName name="amin2" localSheetId="74">#REF!</definedName>
    <definedName name="amin2" localSheetId="69">#REF!</definedName>
    <definedName name="amin2" localSheetId="73">#REF!</definedName>
    <definedName name="amin2" localSheetId="68">#REF!</definedName>
    <definedName name="amin2" localSheetId="72">#REF!</definedName>
    <definedName name="amin2" localSheetId="67">#REF!</definedName>
    <definedName name="amin2" localSheetId="71">#REF!</definedName>
    <definedName name="amin2" localSheetId="66">#REF!</definedName>
    <definedName name="amin2" localSheetId="22">#REF!</definedName>
    <definedName name="amin2" localSheetId="9">#REF!</definedName>
    <definedName name="amin2" localSheetId="16">#REF!</definedName>
    <definedName name="amin2" localSheetId="21">#REF!</definedName>
    <definedName name="amin2" localSheetId="5">#REF!</definedName>
    <definedName name="amin2">#REF!</definedName>
    <definedName name="an" localSheetId="55">#REF!</definedName>
    <definedName name="an" localSheetId="58">#REF!</definedName>
    <definedName name="an" localSheetId="59">#REF!</definedName>
    <definedName name="an" localSheetId="60">#REF!</definedName>
    <definedName name="an" localSheetId="61">#REF!</definedName>
    <definedName name="an" localSheetId="62">#REF!</definedName>
    <definedName name="an" localSheetId="70">#REF!</definedName>
    <definedName name="an" localSheetId="65">#REF!</definedName>
    <definedName name="an" localSheetId="34">#REF!</definedName>
    <definedName name="an" localSheetId="35">#REF!</definedName>
    <definedName name="an" localSheetId="37">#REF!</definedName>
    <definedName name="an" localSheetId="38">#REF!</definedName>
    <definedName name="an" localSheetId="74">#REF!</definedName>
    <definedName name="an" localSheetId="69">#REF!</definedName>
    <definedName name="an" localSheetId="73">#REF!</definedName>
    <definedName name="an" localSheetId="68">#REF!</definedName>
    <definedName name="an" localSheetId="72">#REF!</definedName>
    <definedName name="an" localSheetId="67">#REF!</definedName>
    <definedName name="an" localSheetId="71">#REF!</definedName>
    <definedName name="an" localSheetId="66">#REF!</definedName>
    <definedName name="an" localSheetId="22">#REF!</definedName>
    <definedName name="an" localSheetId="9">#REF!</definedName>
    <definedName name="an" localSheetId="16">#REF!</definedName>
    <definedName name="an" localSheetId="21">#REF!</definedName>
    <definedName name="an" localSheetId="5">#REF!</definedName>
    <definedName name="an">#REF!</definedName>
    <definedName name="annual_income" localSheetId="55">#REF!</definedName>
    <definedName name="annual_income" localSheetId="58">#REF!</definedName>
    <definedName name="annual_income" localSheetId="59">#REF!</definedName>
    <definedName name="annual_income" localSheetId="60">#REF!</definedName>
    <definedName name="annual_income" localSheetId="61">#REF!</definedName>
    <definedName name="annual_income" localSheetId="62">#REF!</definedName>
    <definedName name="annual_income" localSheetId="70">#REF!</definedName>
    <definedName name="annual_income" localSheetId="65">#REF!</definedName>
    <definedName name="annual_income" localSheetId="34">#REF!</definedName>
    <definedName name="annual_income" localSheetId="35">#REF!</definedName>
    <definedName name="annual_income" localSheetId="37">#REF!</definedName>
    <definedName name="annual_income" localSheetId="38">#REF!</definedName>
    <definedName name="annual_income" localSheetId="74">#REF!</definedName>
    <definedName name="annual_income" localSheetId="69">#REF!</definedName>
    <definedName name="annual_income" localSheetId="73">#REF!</definedName>
    <definedName name="annual_income" localSheetId="68">#REF!</definedName>
    <definedName name="annual_income" localSheetId="72">#REF!</definedName>
    <definedName name="annual_income" localSheetId="67">#REF!</definedName>
    <definedName name="annual_income" localSheetId="71">#REF!</definedName>
    <definedName name="annual_income" localSheetId="66">#REF!</definedName>
    <definedName name="annual_income" localSheetId="22">#REF!</definedName>
    <definedName name="annual_income" localSheetId="9">#REF!</definedName>
    <definedName name="annual_income" localSheetId="16">#REF!</definedName>
    <definedName name="annual_income" localSheetId="21">#REF!</definedName>
    <definedName name="annual_income" localSheetId="5">#REF!</definedName>
    <definedName name="annual_income">#REF!</definedName>
    <definedName name="anscount" hidden="1">1</definedName>
    <definedName name="anu" localSheetId="55">#REF!</definedName>
    <definedName name="anu" localSheetId="58">#REF!</definedName>
    <definedName name="anu" localSheetId="59">#REF!</definedName>
    <definedName name="anu" localSheetId="60">#REF!</definedName>
    <definedName name="anu" localSheetId="61">#REF!</definedName>
    <definedName name="anu" localSheetId="62">#REF!</definedName>
    <definedName name="anu" localSheetId="70">#REF!</definedName>
    <definedName name="anu" localSheetId="65">#REF!</definedName>
    <definedName name="anu" localSheetId="34">#REF!</definedName>
    <definedName name="anu" localSheetId="35">#REF!</definedName>
    <definedName name="anu" localSheetId="37">#REF!</definedName>
    <definedName name="anu" localSheetId="38">#REF!</definedName>
    <definedName name="anu" localSheetId="74">#REF!</definedName>
    <definedName name="anu" localSheetId="69">#REF!</definedName>
    <definedName name="anu" localSheetId="73">#REF!</definedName>
    <definedName name="anu" localSheetId="68">#REF!</definedName>
    <definedName name="anu" localSheetId="72">#REF!</definedName>
    <definedName name="anu" localSheetId="67">#REF!</definedName>
    <definedName name="anu" localSheetId="71">#REF!</definedName>
    <definedName name="anu" localSheetId="66">#REF!</definedName>
    <definedName name="anu" localSheetId="22">#REF!</definedName>
    <definedName name="anu" localSheetId="0">#REF!</definedName>
    <definedName name="anu" localSheetId="9">#REF!</definedName>
    <definedName name="anu" localSheetId="14">#REF!</definedName>
    <definedName name="anu" localSheetId="16">#REF!</definedName>
    <definedName name="anu" localSheetId="21">#REF!</definedName>
    <definedName name="anu" localSheetId="1">#REF!</definedName>
    <definedName name="anu" localSheetId="5">#REF!</definedName>
    <definedName name="anu">#REF!</definedName>
    <definedName name="APGST" localSheetId="90">#REF!</definedName>
    <definedName name="APGST" localSheetId="55">#REF!</definedName>
    <definedName name="APGST" localSheetId="58">#REF!</definedName>
    <definedName name="APGST" localSheetId="59">#REF!</definedName>
    <definedName name="APGST" localSheetId="60">#REF!</definedName>
    <definedName name="APGST" localSheetId="61">#REF!</definedName>
    <definedName name="APGST" localSheetId="62">#REF!</definedName>
    <definedName name="APGST" localSheetId="70">#REF!</definedName>
    <definedName name="APGST" localSheetId="65">#REF!</definedName>
    <definedName name="APGST" localSheetId="34">#REF!</definedName>
    <definedName name="APGST" localSheetId="35">#REF!</definedName>
    <definedName name="APGST" localSheetId="37">#REF!</definedName>
    <definedName name="APGST" localSheetId="38">#REF!</definedName>
    <definedName name="APGST" localSheetId="74">#REF!</definedName>
    <definedName name="APGST" localSheetId="69">#REF!</definedName>
    <definedName name="APGST" localSheetId="73">#REF!</definedName>
    <definedName name="APGST" localSheetId="68">#REF!</definedName>
    <definedName name="APGST" localSheetId="72">#REF!</definedName>
    <definedName name="APGST" localSheetId="67">#REF!</definedName>
    <definedName name="APGST" localSheetId="71">#REF!</definedName>
    <definedName name="APGST" localSheetId="66">#REF!</definedName>
    <definedName name="APGST" localSheetId="22">#REF!</definedName>
    <definedName name="APGST" localSheetId="0">#REF!</definedName>
    <definedName name="APGST" localSheetId="9">#REF!</definedName>
    <definedName name="APGST" localSheetId="16">#REF!</definedName>
    <definedName name="APGST" localSheetId="21">#REF!</definedName>
    <definedName name="APGST" localSheetId="1">#REF!</definedName>
    <definedName name="APGST" localSheetId="5">#REF!</definedName>
    <definedName name="APGST">#REF!</definedName>
    <definedName name="approachslab" localSheetId="55">#REF!</definedName>
    <definedName name="approachslab" localSheetId="58">#REF!</definedName>
    <definedName name="approachslab" localSheetId="59">#REF!</definedName>
    <definedName name="approachslab" localSheetId="60">#REF!</definedName>
    <definedName name="approachslab" localSheetId="61">#REF!</definedName>
    <definedName name="approachslab" localSheetId="62">#REF!</definedName>
    <definedName name="approachslab" localSheetId="70">#REF!</definedName>
    <definedName name="approachslab" localSheetId="65">#REF!</definedName>
    <definedName name="approachslab" localSheetId="34">#REF!</definedName>
    <definedName name="approachslab" localSheetId="35">#REF!</definedName>
    <definedName name="approachslab" localSheetId="37">#REF!</definedName>
    <definedName name="approachslab" localSheetId="38">#REF!</definedName>
    <definedName name="approachslab" localSheetId="74">#REF!</definedName>
    <definedName name="approachslab" localSheetId="69">#REF!</definedName>
    <definedName name="approachslab" localSheetId="73">#REF!</definedName>
    <definedName name="approachslab" localSheetId="68">#REF!</definedName>
    <definedName name="approachslab" localSheetId="72">#REF!</definedName>
    <definedName name="approachslab" localSheetId="67">#REF!</definedName>
    <definedName name="approachslab" localSheetId="71">#REF!</definedName>
    <definedName name="approachslab" localSheetId="66">#REF!</definedName>
    <definedName name="approachslab" localSheetId="22">#REF!</definedName>
    <definedName name="approachslab" localSheetId="0">#REF!</definedName>
    <definedName name="approachslab" localSheetId="9">#REF!</definedName>
    <definedName name="approachslab" localSheetId="16">#REF!</definedName>
    <definedName name="approachslab" localSheetId="21">#REF!</definedName>
    <definedName name="approachslab" localSheetId="1">#REF!</definedName>
    <definedName name="approachslab" localSheetId="5">#REF!</definedName>
    <definedName name="approachslab">#REF!</definedName>
    <definedName name="april_qty" localSheetId="55">#REF!</definedName>
    <definedName name="april_qty" localSheetId="58">#REF!</definedName>
    <definedName name="april_qty" localSheetId="59">#REF!</definedName>
    <definedName name="april_qty" localSheetId="60">#REF!</definedName>
    <definedName name="april_qty" localSheetId="61">#REF!</definedName>
    <definedName name="april_qty" localSheetId="62">#REF!</definedName>
    <definedName name="april_qty" localSheetId="70">#REF!</definedName>
    <definedName name="april_qty" localSheetId="65">#REF!</definedName>
    <definedName name="april_qty" localSheetId="34">#REF!</definedName>
    <definedName name="april_qty" localSheetId="35">#REF!</definedName>
    <definedName name="april_qty" localSheetId="37">#REF!</definedName>
    <definedName name="april_qty" localSheetId="38">#REF!</definedName>
    <definedName name="april_qty" localSheetId="74">#REF!</definedName>
    <definedName name="april_qty" localSheetId="69">#REF!</definedName>
    <definedName name="april_qty" localSheetId="73">#REF!</definedName>
    <definedName name="april_qty" localSheetId="68">#REF!</definedName>
    <definedName name="april_qty" localSheetId="72">#REF!</definedName>
    <definedName name="april_qty" localSheetId="67">#REF!</definedName>
    <definedName name="april_qty" localSheetId="71">#REF!</definedName>
    <definedName name="april_qty" localSheetId="66">#REF!</definedName>
    <definedName name="april_qty" localSheetId="22">#REF!</definedName>
    <definedName name="april_qty" localSheetId="9">#REF!</definedName>
    <definedName name="april_qty" localSheetId="16">#REF!</definedName>
    <definedName name="april_qty" localSheetId="21">#REF!</definedName>
    <definedName name="april_qty" localSheetId="5">#REF!</definedName>
    <definedName name="april_qty">#REF!</definedName>
    <definedName name="as" localSheetId="90">'[48]B-W 25.0 (1-10)'!$B$51</definedName>
    <definedName name="as" localSheetId="89">'[48]B-W 25.0 (1-10)'!$B$51</definedName>
    <definedName name="as" localSheetId="93">'[49]B-W 25.0 (1-10)'!$B$51</definedName>
    <definedName name="AS" localSheetId="55">#REF!</definedName>
    <definedName name="AS" localSheetId="58">#REF!</definedName>
    <definedName name="AS" localSheetId="59">#REF!</definedName>
    <definedName name="AS" localSheetId="60">#REF!</definedName>
    <definedName name="AS" localSheetId="61">#REF!</definedName>
    <definedName name="AS" localSheetId="62">#REF!</definedName>
    <definedName name="as" localSheetId="94">'[49]B-W 25.0 (1-10)'!$B$51</definedName>
    <definedName name="AS" localSheetId="70">#REF!</definedName>
    <definedName name="AS" localSheetId="65">#REF!</definedName>
    <definedName name="as" localSheetId="91">'[48]B-W 25.0 (1-10)'!$B$51</definedName>
    <definedName name="AS" localSheetId="34">#REF!</definedName>
    <definedName name="AS" localSheetId="35">#REF!</definedName>
    <definedName name="as" localSheetId="95">'[49]B-W 25.0 (1-10)'!$B$51</definedName>
    <definedName name="as" localSheetId="92">'[48]B-W 25.0 (1-10)'!$B$51</definedName>
    <definedName name="AS" localSheetId="37">#REF!</definedName>
    <definedName name="AS" localSheetId="38">#REF!</definedName>
    <definedName name="as" localSheetId="96">'[49]B-W 25.0 (1-10)'!$B$51</definedName>
    <definedName name="AS" localSheetId="74">#REF!</definedName>
    <definedName name="AS" localSheetId="69">#REF!</definedName>
    <definedName name="AS" localSheetId="73">#REF!</definedName>
    <definedName name="AS" localSheetId="68">#REF!</definedName>
    <definedName name="AS" localSheetId="72">#REF!</definedName>
    <definedName name="AS" localSheetId="67">#REF!</definedName>
    <definedName name="AS" localSheetId="71">#REF!</definedName>
    <definedName name="AS" localSheetId="66">#REF!</definedName>
    <definedName name="as" localSheetId="22">#REF!</definedName>
    <definedName name="as" localSheetId="9">#REF!</definedName>
    <definedName name="as" localSheetId="16">#REF!</definedName>
    <definedName name="as" localSheetId="21">#REF!</definedName>
    <definedName name="as" localSheetId="5">#REF!</definedName>
    <definedName name="as">#REF!</definedName>
    <definedName name="AS2DocOpenMode" hidden="1">"AS2DocumentEdit"</definedName>
    <definedName name="ASA" localSheetId="55">#REF!</definedName>
    <definedName name="ASA" localSheetId="58">#REF!</definedName>
    <definedName name="ASA" localSheetId="59">#REF!</definedName>
    <definedName name="ASA" localSheetId="60">#REF!</definedName>
    <definedName name="ASA" localSheetId="61">#REF!</definedName>
    <definedName name="ASA" localSheetId="62">#REF!</definedName>
    <definedName name="ASA" localSheetId="70">#REF!</definedName>
    <definedName name="ASA" localSheetId="65">#REF!</definedName>
    <definedName name="ASA" localSheetId="34">#REF!</definedName>
    <definedName name="ASA" localSheetId="35">#REF!</definedName>
    <definedName name="ASA" localSheetId="37">#REF!</definedName>
    <definedName name="ASA" localSheetId="38">#REF!</definedName>
    <definedName name="ASA" localSheetId="74">#REF!</definedName>
    <definedName name="ASA" localSheetId="69">#REF!</definedName>
    <definedName name="ASA" localSheetId="73">#REF!</definedName>
    <definedName name="ASA" localSheetId="68">#REF!</definedName>
    <definedName name="ASA" localSheetId="72">#REF!</definedName>
    <definedName name="ASA" localSheetId="67">#REF!</definedName>
    <definedName name="ASA" localSheetId="71">#REF!</definedName>
    <definedName name="ASA" localSheetId="66">#REF!</definedName>
    <definedName name="ASA" localSheetId="22">#REF!</definedName>
    <definedName name="ASA" localSheetId="0">#REF!</definedName>
    <definedName name="ASA" localSheetId="9">#REF!</definedName>
    <definedName name="ASA" localSheetId="14">#REF!</definedName>
    <definedName name="ASA" localSheetId="16">#REF!</definedName>
    <definedName name="ASA" localSheetId="21">#REF!</definedName>
    <definedName name="ASA" localSheetId="1">#REF!</definedName>
    <definedName name="ASA" localSheetId="5">#REF!</definedName>
    <definedName name="ASA">#REF!</definedName>
    <definedName name="ascfg" localSheetId="55" hidden="1">#REF!</definedName>
    <definedName name="ascfg" localSheetId="58" hidden="1">#REF!</definedName>
    <definedName name="ascfg" localSheetId="59" hidden="1">#REF!</definedName>
    <definedName name="ascfg" localSheetId="60" hidden="1">#REF!</definedName>
    <definedName name="ascfg" localSheetId="61" hidden="1">#REF!</definedName>
    <definedName name="ascfg" localSheetId="62" hidden="1">#REF!</definedName>
    <definedName name="ascfg" localSheetId="70" hidden="1">#REF!</definedName>
    <definedName name="ascfg" localSheetId="65" hidden="1">#REF!</definedName>
    <definedName name="ascfg" localSheetId="34" hidden="1">#REF!</definedName>
    <definedName name="ascfg" localSheetId="35" hidden="1">#REF!</definedName>
    <definedName name="ascfg" localSheetId="37" hidden="1">#REF!</definedName>
    <definedName name="ascfg" localSheetId="38" hidden="1">#REF!</definedName>
    <definedName name="ascfg" localSheetId="74" hidden="1">#REF!</definedName>
    <definedName name="ascfg" localSheetId="69" hidden="1">#REF!</definedName>
    <definedName name="ascfg" localSheetId="73" hidden="1">#REF!</definedName>
    <definedName name="ascfg" localSheetId="68" hidden="1">#REF!</definedName>
    <definedName name="ascfg" localSheetId="72" hidden="1">#REF!</definedName>
    <definedName name="ascfg" localSheetId="67" hidden="1">#REF!</definedName>
    <definedName name="ascfg" localSheetId="71" hidden="1">#REF!</definedName>
    <definedName name="ascfg" localSheetId="66" hidden="1">#REF!</definedName>
    <definedName name="ascfg" localSheetId="22" hidden="1">#REF!</definedName>
    <definedName name="ascfg" localSheetId="0" hidden="1">#REF!</definedName>
    <definedName name="ascfg" localSheetId="9" hidden="1">#REF!</definedName>
    <definedName name="ascfg" localSheetId="16" hidden="1">#REF!</definedName>
    <definedName name="ascfg" localSheetId="21" hidden="1">#REF!</definedName>
    <definedName name="ascfg" localSheetId="1" hidden="1">#REF!</definedName>
    <definedName name="ascfg" localSheetId="5" hidden="1">#REF!</definedName>
    <definedName name="ascfg" hidden="1">#REF!</definedName>
    <definedName name="atm" localSheetId="55">#REF!</definedName>
    <definedName name="atm" localSheetId="58">#REF!</definedName>
    <definedName name="atm" localSheetId="59">#REF!</definedName>
    <definedName name="atm" localSheetId="60">#REF!</definedName>
    <definedName name="atm" localSheetId="61">#REF!</definedName>
    <definedName name="atm" localSheetId="62">#REF!</definedName>
    <definedName name="atm" localSheetId="70">#REF!</definedName>
    <definedName name="atm" localSheetId="65">#REF!</definedName>
    <definedName name="atm" localSheetId="34">#REF!</definedName>
    <definedName name="atm" localSheetId="35">#REF!</definedName>
    <definedName name="atm" localSheetId="37">#REF!</definedName>
    <definedName name="atm" localSheetId="38">#REF!</definedName>
    <definedName name="atm" localSheetId="74">#REF!</definedName>
    <definedName name="atm" localSheetId="69">#REF!</definedName>
    <definedName name="atm" localSheetId="73">#REF!</definedName>
    <definedName name="atm" localSheetId="68">#REF!</definedName>
    <definedName name="atm" localSheetId="72">#REF!</definedName>
    <definedName name="atm" localSheetId="67">#REF!</definedName>
    <definedName name="atm" localSheetId="71">#REF!</definedName>
    <definedName name="atm" localSheetId="66">#REF!</definedName>
    <definedName name="atm" localSheetId="22">#REF!</definedName>
    <definedName name="atm" localSheetId="0">#REF!</definedName>
    <definedName name="atm" localSheetId="9">#REF!</definedName>
    <definedName name="atm" localSheetId="16">#REF!</definedName>
    <definedName name="atm" localSheetId="21">#REF!</definedName>
    <definedName name="atm" localSheetId="1">#REF!</definedName>
    <definedName name="atm" localSheetId="5">#REF!</definedName>
    <definedName name="atm">#REF!</definedName>
    <definedName name="Auftragswert" localSheetId="55">#REF!</definedName>
    <definedName name="Auftragswert" localSheetId="58">#REF!</definedName>
    <definedName name="Auftragswert" localSheetId="59">#REF!</definedName>
    <definedName name="Auftragswert" localSheetId="60">#REF!</definedName>
    <definedName name="Auftragswert" localSheetId="61">#REF!</definedName>
    <definedName name="Auftragswert" localSheetId="62">#REF!</definedName>
    <definedName name="Auftragswert" localSheetId="70">#REF!</definedName>
    <definedName name="Auftragswert" localSheetId="65">#REF!</definedName>
    <definedName name="Auftragswert" localSheetId="34">#REF!</definedName>
    <definedName name="Auftragswert" localSheetId="35">#REF!</definedName>
    <definedName name="Auftragswert" localSheetId="37">#REF!</definedName>
    <definedName name="Auftragswert" localSheetId="38">#REF!</definedName>
    <definedName name="Auftragswert" localSheetId="74">#REF!</definedName>
    <definedName name="Auftragswert" localSheetId="69">#REF!</definedName>
    <definedName name="Auftragswert" localSheetId="73">#REF!</definedName>
    <definedName name="Auftragswert" localSheetId="68">#REF!</definedName>
    <definedName name="Auftragswert" localSheetId="72">#REF!</definedName>
    <definedName name="Auftragswert" localSheetId="67">#REF!</definedName>
    <definedName name="Auftragswert" localSheetId="71">#REF!</definedName>
    <definedName name="Auftragswert" localSheetId="66">#REF!</definedName>
    <definedName name="Auftragswert" localSheetId="22">#REF!</definedName>
    <definedName name="Auftragswert" localSheetId="9">#REF!</definedName>
    <definedName name="Auftragswert" localSheetId="16">#REF!</definedName>
    <definedName name="Auftragswert" localSheetId="21">#REF!</definedName>
    <definedName name="Auftragswert" localSheetId="5">#REF!</definedName>
    <definedName name="Auftragswert">#REF!</definedName>
    <definedName name="Available_Labour" localSheetId="41">'[50]LABOUR RATE'!$B$4:$B$20</definedName>
    <definedName name="Available_Labour" localSheetId="42">'[50]LABOUR RATE'!$B$4:$B$20</definedName>
    <definedName name="Available_Labour" localSheetId="43">'[50]LABOUR RATE'!$B$4:$B$20</definedName>
    <definedName name="Available_Labour" localSheetId="44">'[50]LABOUR RATE'!$B$4:$B$20</definedName>
    <definedName name="Available_Labour" localSheetId="45">'[50]LABOUR RATE'!$B$4:$B$20</definedName>
    <definedName name="Available_Labour" localSheetId="22">'[50]LABOUR RATE'!$B$4:$B$20</definedName>
    <definedName name="Available_Labour" localSheetId="0">'[50]LABOUR RATE'!$B$4:$B$20</definedName>
    <definedName name="Available_Labour" localSheetId="7">'[50]LABOUR RATE'!$B$4:$B$20</definedName>
    <definedName name="Available_Labour" localSheetId="12">'[50]LABOUR RATE'!$B$4:$B$20</definedName>
    <definedName name="Available_Labour" localSheetId="17">'[50]LABOUR RATE'!$B$4:$B$20</definedName>
    <definedName name="Available_Labour" localSheetId="9">'[50]LABOUR RATE'!$B$4:$B$20</definedName>
    <definedName name="Available_Labour" localSheetId="11">'[50]LABOUR RATE'!$B$4:$B$20</definedName>
    <definedName name="Available_Labour" localSheetId="14">'[50]LABOUR RATE'!$B$4:$B$20</definedName>
    <definedName name="Available_Labour" localSheetId="8">'[50]LABOUR RATE'!$B$4:$B$20</definedName>
    <definedName name="Available_Labour" localSheetId="13">'[50]LABOUR RATE'!$B$4:$B$20</definedName>
    <definedName name="Available_Labour" localSheetId="10">'[50]LABOUR RATE'!$B$4:$B$20</definedName>
    <definedName name="Available_Labour" localSheetId="15">'[50]LABOUR RATE'!$B$4:$B$20</definedName>
    <definedName name="Available_Labour" localSheetId="16">'[50]LABOUR RATE'!$B$4:$B$20</definedName>
    <definedName name="Available_Labour" localSheetId="21">'[50]LABOUR RATE'!$B$4:$B$20</definedName>
    <definedName name="Available_Labour" localSheetId="1">'[50]LABOUR RATE'!$B$4:$B$20</definedName>
    <definedName name="Available_Labour" localSheetId="19">'[50]LABOUR RATE'!$B$4:$B$20</definedName>
    <definedName name="Available_Labour" localSheetId="18">'[50]LABOUR RATE'!$B$4:$B$20</definedName>
    <definedName name="Available_Labour" localSheetId="20">'[50]LABOUR RATE'!$B$4:$B$20</definedName>
    <definedName name="Available_Labour" localSheetId="23">'[50]LABOUR RATE'!$B$4:$B$20</definedName>
    <definedName name="Available_Labour" localSheetId="24">'[50]LABOUR RATE'!$B$4:$B$20</definedName>
    <definedName name="Available_Labour" localSheetId="5">'[51]LABOUR RATE'!$B$4:$B$20</definedName>
    <definedName name="Available_Labour">'[51]LABOUR RATE'!$B$4:$B$20</definedName>
    <definedName name="AvgFlowTable2040" localSheetId="90">#REF!</definedName>
    <definedName name="AvgFlowTable2040" localSheetId="55">#REF!</definedName>
    <definedName name="AvgFlowTable2040" localSheetId="58">#REF!</definedName>
    <definedName name="AvgFlowTable2040" localSheetId="59">#REF!</definedName>
    <definedName name="AvgFlowTable2040" localSheetId="60">#REF!</definedName>
    <definedName name="AvgFlowTable2040" localSheetId="61">#REF!</definedName>
    <definedName name="AvgFlowTable2040" localSheetId="62">#REF!</definedName>
    <definedName name="AvgFlowTable2040" localSheetId="70">#REF!</definedName>
    <definedName name="AvgFlowTable2040" localSheetId="65">#REF!</definedName>
    <definedName name="AvgFlowTable2040" localSheetId="34">#REF!</definedName>
    <definedName name="AvgFlowTable2040" localSheetId="35">#REF!</definedName>
    <definedName name="AvgFlowTable2040" localSheetId="37">#REF!</definedName>
    <definedName name="AvgFlowTable2040" localSheetId="38">#REF!</definedName>
    <definedName name="AvgFlowTable2040" localSheetId="74">#REF!</definedName>
    <definedName name="AvgFlowTable2040" localSheetId="69">#REF!</definedName>
    <definedName name="AvgFlowTable2040" localSheetId="73">#REF!</definedName>
    <definedName name="AvgFlowTable2040" localSheetId="68">#REF!</definedName>
    <definedName name="AvgFlowTable2040" localSheetId="72">#REF!</definedName>
    <definedName name="AvgFlowTable2040" localSheetId="67">#REF!</definedName>
    <definedName name="AvgFlowTable2040" localSheetId="71">#REF!</definedName>
    <definedName name="AvgFlowTable2040" localSheetId="66">#REF!</definedName>
    <definedName name="AvgFlowTable2040" localSheetId="22">#REF!</definedName>
    <definedName name="AvgFlowTable2040" localSheetId="0">#REF!</definedName>
    <definedName name="AvgFlowTable2040" localSheetId="9">#REF!</definedName>
    <definedName name="AvgFlowTable2040" localSheetId="14">#REF!</definedName>
    <definedName name="AvgFlowTable2040" localSheetId="16">#REF!</definedName>
    <definedName name="AvgFlowTable2040" localSheetId="21">#REF!</definedName>
    <definedName name="AvgFlowTable2040" localSheetId="1">#REF!</definedName>
    <definedName name="AvgFlowTable2040" localSheetId="5">#REF!</definedName>
    <definedName name="AvgFlowTable2040">#REF!</definedName>
    <definedName name="awa" localSheetId="55">#REF!</definedName>
    <definedName name="awa" localSheetId="58">#REF!</definedName>
    <definedName name="awa" localSheetId="59">#REF!</definedName>
    <definedName name="awa" localSheetId="60">#REF!</definedName>
    <definedName name="awa" localSheetId="61">#REF!</definedName>
    <definedName name="awa" localSheetId="62">#REF!</definedName>
    <definedName name="awa" localSheetId="70">#REF!</definedName>
    <definedName name="awa" localSheetId="65">#REF!</definedName>
    <definedName name="awa" localSheetId="34">#REF!</definedName>
    <definedName name="awa" localSheetId="35">#REF!</definedName>
    <definedName name="awa" localSheetId="37">#REF!</definedName>
    <definedName name="awa" localSheetId="38">#REF!</definedName>
    <definedName name="awa" localSheetId="74">#REF!</definedName>
    <definedName name="awa" localSheetId="69">#REF!</definedName>
    <definedName name="awa" localSheetId="73">#REF!</definedName>
    <definedName name="awa" localSheetId="68">#REF!</definedName>
    <definedName name="awa" localSheetId="72">#REF!</definedName>
    <definedName name="awa" localSheetId="67">#REF!</definedName>
    <definedName name="awa" localSheetId="71">#REF!</definedName>
    <definedName name="awa" localSheetId="66">#REF!</definedName>
    <definedName name="awa" localSheetId="22">#REF!</definedName>
    <definedName name="awa" localSheetId="0">#REF!</definedName>
    <definedName name="awa" localSheetId="9">#REF!</definedName>
    <definedName name="awa" localSheetId="16">#REF!</definedName>
    <definedName name="awa" localSheetId="21">#REF!</definedName>
    <definedName name="awa" localSheetId="1">#REF!</definedName>
    <definedName name="awa" localSheetId="5">#REF!</definedName>
    <definedName name="awa">#REF!</definedName>
    <definedName name="Awagarh" localSheetId="55">#REF!</definedName>
    <definedName name="Awagarh" localSheetId="58">#REF!</definedName>
    <definedName name="Awagarh" localSheetId="59">#REF!</definedName>
    <definedName name="Awagarh" localSheetId="60">#REF!</definedName>
    <definedName name="Awagarh" localSheetId="61">#REF!</definedName>
    <definedName name="Awagarh" localSheetId="62">#REF!</definedName>
    <definedName name="Awagarh" localSheetId="70">#REF!</definedName>
    <definedName name="Awagarh" localSheetId="65">#REF!</definedName>
    <definedName name="Awagarh" localSheetId="34">#REF!</definedName>
    <definedName name="Awagarh" localSheetId="35">#REF!</definedName>
    <definedName name="Awagarh" localSheetId="37">#REF!</definedName>
    <definedName name="Awagarh" localSheetId="38">#REF!</definedName>
    <definedName name="Awagarh" localSheetId="74">#REF!</definedName>
    <definedName name="Awagarh" localSheetId="69">#REF!</definedName>
    <definedName name="Awagarh" localSheetId="73">#REF!</definedName>
    <definedName name="Awagarh" localSheetId="68">#REF!</definedName>
    <definedName name="Awagarh" localSheetId="72">#REF!</definedName>
    <definedName name="Awagarh" localSheetId="67">#REF!</definedName>
    <definedName name="Awagarh" localSheetId="71">#REF!</definedName>
    <definedName name="Awagarh" localSheetId="66">#REF!</definedName>
    <definedName name="Awagarh" localSheetId="22">#REF!</definedName>
    <definedName name="Awagarh" localSheetId="0">#REF!</definedName>
    <definedName name="Awagarh" localSheetId="9">#REF!</definedName>
    <definedName name="Awagarh" localSheetId="16">#REF!</definedName>
    <definedName name="Awagarh" localSheetId="21">#REF!</definedName>
    <definedName name="Awagarh" localSheetId="1">#REF!</definedName>
    <definedName name="Awagarh" localSheetId="5">#REF!</definedName>
    <definedName name="Awagarh">#REF!</definedName>
    <definedName name="B" localSheetId="90">#REF!</definedName>
    <definedName name="B" localSheetId="55">#REF!</definedName>
    <definedName name="B" localSheetId="58">#REF!</definedName>
    <definedName name="B" localSheetId="59">#REF!</definedName>
    <definedName name="B" localSheetId="60">#REF!</definedName>
    <definedName name="B" localSheetId="61">#REF!</definedName>
    <definedName name="B" localSheetId="31">#REF!</definedName>
    <definedName name="B" localSheetId="62">#REF!</definedName>
    <definedName name="B" localSheetId="70">#REF!</definedName>
    <definedName name="B" localSheetId="65">#REF!</definedName>
    <definedName name="B" localSheetId="82">#REF!</definedName>
    <definedName name="B" localSheetId="34">#REF!</definedName>
    <definedName name="B" localSheetId="35">#REF!</definedName>
    <definedName name="B" localSheetId="37">#REF!</definedName>
    <definedName name="B" localSheetId="38">#REF!</definedName>
    <definedName name="B" localSheetId="74">#REF!</definedName>
    <definedName name="B" localSheetId="69">#REF!</definedName>
    <definedName name="B" localSheetId="73">#REF!</definedName>
    <definedName name="B" localSheetId="68">#REF!</definedName>
    <definedName name="B" localSheetId="72">#REF!</definedName>
    <definedName name="B" localSheetId="67">#REF!</definedName>
    <definedName name="B" localSheetId="71">#REF!</definedName>
    <definedName name="B" localSheetId="66">#REF!</definedName>
    <definedName name="B" localSheetId="22">#REF!</definedName>
    <definedName name="B" localSheetId="9">#REF!</definedName>
    <definedName name="B" localSheetId="16">#REF!</definedName>
    <definedName name="B" localSheetId="21">#REF!</definedName>
    <definedName name="B" localSheetId="83">#REF!</definedName>
    <definedName name="B" localSheetId="5">#REF!</definedName>
    <definedName name="B">#REF!</definedName>
    <definedName name="ballies">'[23]Material '!$G$31</definedName>
    <definedName name="barbed_fencing" localSheetId="55">#REF!</definedName>
    <definedName name="barbed_fencing" localSheetId="58">#REF!</definedName>
    <definedName name="barbed_fencing" localSheetId="59">#REF!</definedName>
    <definedName name="barbed_fencing" localSheetId="60">#REF!</definedName>
    <definedName name="barbed_fencing" localSheetId="61">#REF!</definedName>
    <definedName name="barbed_fencing" localSheetId="62">#REF!</definedName>
    <definedName name="barbed_fencing" localSheetId="70">#REF!</definedName>
    <definedName name="barbed_fencing" localSheetId="65">#REF!</definedName>
    <definedName name="barbed_fencing" localSheetId="34">#REF!</definedName>
    <definedName name="barbed_fencing" localSheetId="35">#REF!</definedName>
    <definedName name="barbed_fencing" localSheetId="37">#REF!</definedName>
    <definedName name="barbed_fencing" localSheetId="38">#REF!</definedName>
    <definedName name="barbed_fencing" localSheetId="74">#REF!</definedName>
    <definedName name="barbed_fencing" localSheetId="69">#REF!</definedName>
    <definedName name="barbed_fencing" localSheetId="73">#REF!</definedName>
    <definedName name="barbed_fencing" localSheetId="68">#REF!</definedName>
    <definedName name="barbed_fencing" localSheetId="72">#REF!</definedName>
    <definedName name="barbed_fencing" localSheetId="67">#REF!</definedName>
    <definedName name="barbed_fencing" localSheetId="71">#REF!</definedName>
    <definedName name="barbed_fencing" localSheetId="66">#REF!</definedName>
    <definedName name="barbed_fencing" localSheetId="22">#REF!</definedName>
    <definedName name="barbed_fencing" localSheetId="0">#REF!</definedName>
    <definedName name="barbed_fencing" localSheetId="9">#REF!</definedName>
    <definedName name="barbed_fencing" localSheetId="14">#REF!</definedName>
    <definedName name="barbed_fencing" localSheetId="16">#REF!</definedName>
    <definedName name="barbed_fencing" localSheetId="21">#REF!</definedName>
    <definedName name="barbed_fencing" localSheetId="1">#REF!</definedName>
    <definedName name="barbed_fencing" localSheetId="5">#REF!</definedName>
    <definedName name="barbed_fencing">#REF!</definedName>
    <definedName name="Barkedasalam" localSheetId="55">#REF!</definedName>
    <definedName name="Barkedasalam" localSheetId="58">#REF!</definedName>
    <definedName name="Barkedasalam" localSheetId="59">#REF!</definedName>
    <definedName name="Barkedasalam" localSheetId="60">#REF!</definedName>
    <definedName name="Barkedasalam" localSheetId="61">#REF!</definedName>
    <definedName name="Barkedasalam" localSheetId="62">#REF!</definedName>
    <definedName name="Barkedasalam" localSheetId="70">#REF!</definedName>
    <definedName name="Barkedasalam" localSheetId="65">#REF!</definedName>
    <definedName name="Barkedasalam" localSheetId="34">#REF!</definedName>
    <definedName name="Barkedasalam" localSheetId="35">#REF!</definedName>
    <definedName name="Barkedasalam" localSheetId="37">#REF!</definedName>
    <definedName name="Barkedasalam" localSheetId="38">#REF!</definedName>
    <definedName name="Barkedasalam" localSheetId="74">#REF!</definedName>
    <definedName name="Barkedasalam" localSheetId="69">#REF!</definedName>
    <definedName name="Barkedasalam" localSheetId="73">#REF!</definedName>
    <definedName name="Barkedasalam" localSheetId="68">#REF!</definedName>
    <definedName name="Barkedasalam" localSheetId="72">#REF!</definedName>
    <definedName name="Barkedasalam" localSheetId="67">#REF!</definedName>
    <definedName name="Barkedasalam" localSheetId="71">#REF!</definedName>
    <definedName name="Barkedasalam" localSheetId="66">#REF!</definedName>
    <definedName name="Barkedasalam" localSheetId="22">#REF!</definedName>
    <definedName name="Barkedasalam" localSheetId="0">#REF!</definedName>
    <definedName name="Barkedasalam" localSheetId="9">#REF!</definedName>
    <definedName name="Barkedasalam" localSheetId="16">#REF!</definedName>
    <definedName name="Barkedasalam" localSheetId="21">#REF!</definedName>
    <definedName name="Barkedasalam" localSheetId="1">#REF!</definedName>
    <definedName name="Barkedasalam" localSheetId="5">#REF!</definedName>
    <definedName name="Barkedasalam">#REF!</definedName>
    <definedName name="Barkhedabondar" localSheetId="55">#REF!</definedName>
    <definedName name="Barkhedabondar" localSheetId="58">#REF!</definedName>
    <definedName name="Barkhedabondar" localSheetId="59">#REF!</definedName>
    <definedName name="Barkhedabondar" localSheetId="60">#REF!</definedName>
    <definedName name="Barkhedabondar" localSheetId="61">#REF!</definedName>
    <definedName name="Barkhedabondar" localSheetId="62">#REF!</definedName>
    <definedName name="Barkhedabondar" localSheetId="70">#REF!</definedName>
    <definedName name="Barkhedabondar" localSheetId="65">#REF!</definedName>
    <definedName name="Barkhedabondar" localSheetId="34">#REF!</definedName>
    <definedName name="Barkhedabondar" localSheetId="35">#REF!</definedName>
    <definedName name="Barkhedabondar" localSheetId="37">#REF!</definedName>
    <definedName name="Barkhedabondar" localSheetId="38">#REF!</definedName>
    <definedName name="Barkhedabondar" localSheetId="74">#REF!</definedName>
    <definedName name="Barkhedabondar" localSheetId="69">#REF!</definedName>
    <definedName name="Barkhedabondar" localSheetId="73">#REF!</definedName>
    <definedName name="Barkhedabondar" localSheetId="68">#REF!</definedName>
    <definedName name="Barkhedabondar" localSheetId="72">#REF!</definedName>
    <definedName name="Barkhedabondar" localSheetId="67">#REF!</definedName>
    <definedName name="Barkhedabondar" localSheetId="71">#REF!</definedName>
    <definedName name="Barkhedabondar" localSheetId="66">#REF!</definedName>
    <definedName name="Barkhedabondar" localSheetId="22">#REF!</definedName>
    <definedName name="Barkhedabondar" localSheetId="0">#REF!</definedName>
    <definedName name="Barkhedabondar" localSheetId="9">#REF!</definedName>
    <definedName name="Barkhedabondar" localSheetId="16">#REF!</definedName>
    <definedName name="Barkhedabondar" localSheetId="21">#REF!</definedName>
    <definedName name="Barkhedabondar" localSheetId="1">#REF!</definedName>
    <definedName name="Barkhedabondar" localSheetId="5">#REF!</definedName>
    <definedName name="Barkhedabondar">#REF!</definedName>
    <definedName name="basew" localSheetId="90">#REF!</definedName>
    <definedName name="basew" localSheetId="55">#REF!</definedName>
    <definedName name="basew" localSheetId="58">#REF!</definedName>
    <definedName name="basew" localSheetId="59">#REF!</definedName>
    <definedName name="basew" localSheetId="60">#REF!</definedName>
    <definedName name="basew" localSheetId="61">#REF!</definedName>
    <definedName name="basew" localSheetId="31">#REF!</definedName>
    <definedName name="basew" localSheetId="62">#REF!</definedName>
    <definedName name="basew" localSheetId="70">#REF!</definedName>
    <definedName name="basew" localSheetId="65">#REF!</definedName>
    <definedName name="basew" localSheetId="82">#REF!</definedName>
    <definedName name="basew" localSheetId="34">#REF!</definedName>
    <definedName name="basew" localSheetId="35">#REF!</definedName>
    <definedName name="basew" localSheetId="37">#REF!</definedName>
    <definedName name="basew" localSheetId="38">#REF!</definedName>
    <definedName name="basew" localSheetId="74">#REF!</definedName>
    <definedName name="basew" localSheetId="69">#REF!</definedName>
    <definedName name="basew" localSheetId="73">#REF!</definedName>
    <definedName name="basew" localSheetId="68">#REF!</definedName>
    <definedName name="basew" localSheetId="72">#REF!</definedName>
    <definedName name="basew" localSheetId="67">#REF!</definedName>
    <definedName name="basew" localSheetId="71">#REF!</definedName>
    <definedName name="basew" localSheetId="66">#REF!</definedName>
    <definedName name="basew" localSheetId="22">#REF!</definedName>
    <definedName name="basew" localSheetId="9">#REF!</definedName>
    <definedName name="basew" localSheetId="16">#REF!</definedName>
    <definedName name="basew" localSheetId="21">#REF!</definedName>
    <definedName name="basew" localSheetId="83">#REF!</definedName>
    <definedName name="basew" localSheetId="5">#REF!</definedName>
    <definedName name="basew">#REF!</definedName>
    <definedName name="Basic_Material_List" localSheetId="41">'[50]Material Rate'!$B$5:$B$17</definedName>
    <definedName name="Basic_Material_List" localSheetId="42">'[50]Material Rate'!$B$5:$B$17</definedName>
    <definedName name="Basic_Material_List" localSheetId="43">'[50]Material Rate'!$B$5:$B$17</definedName>
    <definedName name="Basic_Material_List" localSheetId="44">'[50]Material Rate'!$B$5:$B$17</definedName>
    <definedName name="Basic_Material_List" localSheetId="45">'[50]Material Rate'!$B$5:$B$17</definedName>
    <definedName name="Basic_Material_List" localSheetId="22">'[50]Material Rate'!$B$5:$B$17</definedName>
    <definedName name="Basic_Material_List" localSheetId="0">'[50]Material Rate'!$B$5:$B$17</definedName>
    <definedName name="Basic_Material_List" localSheetId="7">'[50]Material Rate'!$B$5:$B$17</definedName>
    <definedName name="Basic_Material_List" localSheetId="12">'[50]Material Rate'!$B$5:$B$17</definedName>
    <definedName name="Basic_Material_List" localSheetId="17">'[50]Material Rate'!$B$5:$B$17</definedName>
    <definedName name="Basic_Material_List" localSheetId="9">'[50]Material Rate'!$B$5:$B$17</definedName>
    <definedName name="Basic_Material_List" localSheetId="11">'[50]Material Rate'!$B$5:$B$17</definedName>
    <definedName name="Basic_Material_List" localSheetId="14">'[50]Material Rate'!$B$5:$B$17</definedName>
    <definedName name="Basic_Material_List" localSheetId="8">'[50]Material Rate'!$B$5:$B$17</definedName>
    <definedName name="Basic_Material_List" localSheetId="13">'[50]Material Rate'!$B$5:$B$17</definedName>
    <definedName name="Basic_Material_List" localSheetId="10">'[50]Material Rate'!$B$5:$B$17</definedName>
    <definedName name="Basic_Material_List" localSheetId="15">'[50]Material Rate'!$B$5:$B$17</definedName>
    <definedName name="Basic_Material_List" localSheetId="16">'[50]Material Rate'!$B$5:$B$17</definedName>
    <definedName name="Basic_Material_List" localSheetId="21">'[50]Material Rate'!$B$5:$B$17</definedName>
    <definedName name="Basic_Material_List" localSheetId="1">'[50]Material Rate'!$B$5:$B$17</definedName>
    <definedName name="Basic_Material_List" localSheetId="19">'[50]Material Rate'!$B$5:$B$17</definedName>
    <definedName name="Basic_Material_List" localSheetId="18">'[50]Material Rate'!$B$5:$B$17</definedName>
    <definedName name="Basic_Material_List" localSheetId="20">'[50]Material Rate'!$B$5:$B$17</definedName>
    <definedName name="Basic_Material_List" localSheetId="23">'[50]Material Rate'!$B$5:$B$17</definedName>
    <definedName name="Basic_Material_List" localSheetId="24">'[50]Material Rate'!$B$5:$B$17</definedName>
    <definedName name="Basic_Material_List" localSheetId="5">'[51]Material Rate'!$B$5:$B$17</definedName>
    <definedName name="Basic_Material_List">'[51]Material Rate'!$B$5:$B$17</definedName>
    <definedName name="bbb">[52]Estimate!$A$1:$IU$3</definedName>
    <definedName name="BC" localSheetId="55">#REF!</definedName>
    <definedName name="BC" localSheetId="58">#REF!</definedName>
    <definedName name="BC" localSheetId="59">#REF!</definedName>
    <definedName name="BC" localSheetId="60">#REF!</definedName>
    <definedName name="BC" localSheetId="61">#REF!</definedName>
    <definedName name="BC" localSheetId="62">#REF!</definedName>
    <definedName name="BC" localSheetId="70">#REF!</definedName>
    <definedName name="BC" localSheetId="65">#REF!</definedName>
    <definedName name="BC" localSheetId="34">#REF!</definedName>
    <definedName name="BC" localSheetId="35">#REF!</definedName>
    <definedName name="BC" localSheetId="37">#REF!</definedName>
    <definedName name="BC" localSheetId="38">#REF!</definedName>
    <definedName name="BC" localSheetId="74">#REF!</definedName>
    <definedName name="BC" localSheetId="69">#REF!</definedName>
    <definedName name="BC" localSheetId="73">#REF!</definedName>
    <definedName name="BC" localSheetId="68">#REF!</definedName>
    <definedName name="BC" localSheetId="72">#REF!</definedName>
    <definedName name="BC" localSheetId="67">#REF!</definedName>
    <definedName name="BC" localSheetId="71">#REF!</definedName>
    <definedName name="BC" localSheetId="66">#REF!</definedName>
    <definedName name="bc" localSheetId="22">#REF!</definedName>
    <definedName name="bc" localSheetId="0">#REF!</definedName>
    <definedName name="bc" localSheetId="9">#REF!</definedName>
    <definedName name="bc" localSheetId="14">#REF!</definedName>
    <definedName name="bc" localSheetId="16">#REF!</definedName>
    <definedName name="bc" localSheetId="21">#REF!</definedName>
    <definedName name="bc" localSheetId="1">#REF!</definedName>
    <definedName name="bc" localSheetId="5">#REF!</definedName>
    <definedName name="bc">#REF!</definedName>
    <definedName name="Bcw">[53]basdat!$D$5</definedName>
    <definedName name="beh1245632" localSheetId="22">'[54]TOS-F'!#REF!</definedName>
    <definedName name="beh1245632" localSheetId="0">'[54]TOS-F'!#REF!</definedName>
    <definedName name="beh1245632" localSheetId="9">'[54]TOS-F'!#REF!</definedName>
    <definedName name="beh1245632" localSheetId="14">'[54]TOS-F'!#REF!</definedName>
    <definedName name="beh1245632" localSheetId="16">'[54]TOS-F'!#REF!</definedName>
    <definedName name="beh1245632" localSheetId="21">'[54]TOS-F'!#REF!</definedName>
    <definedName name="beh1245632" localSheetId="1">'[54]TOS-F'!#REF!</definedName>
    <definedName name="beh1245632" localSheetId="5">'[54]TOS-F'!#REF!</definedName>
    <definedName name="beh1245632">'[54]TOS-F'!#REF!</definedName>
    <definedName name="beta" localSheetId="90">#REF!</definedName>
    <definedName name="beta" localSheetId="55">#REF!</definedName>
    <definedName name="beta" localSheetId="58">#REF!</definedName>
    <definedName name="beta" localSheetId="59">#REF!</definedName>
    <definedName name="beta" localSheetId="60">#REF!</definedName>
    <definedName name="beta" localSheetId="61">#REF!</definedName>
    <definedName name="beta" localSheetId="31">#REF!</definedName>
    <definedName name="beta" localSheetId="62">#REF!</definedName>
    <definedName name="beta" localSheetId="70">#REF!</definedName>
    <definedName name="beta" localSheetId="65">#REF!</definedName>
    <definedName name="beta" localSheetId="82">#REF!</definedName>
    <definedName name="beta" localSheetId="34">#REF!</definedName>
    <definedName name="beta" localSheetId="35">#REF!</definedName>
    <definedName name="beta" localSheetId="37">#REF!</definedName>
    <definedName name="beta" localSheetId="38">#REF!</definedName>
    <definedName name="beta" localSheetId="74">#REF!</definedName>
    <definedName name="beta" localSheetId="69">#REF!</definedName>
    <definedName name="beta" localSheetId="73">#REF!</definedName>
    <definedName name="beta" localSheetId="68">#REF!</definedName>
    <definedName name="beta" localSheetId="72">#REF!</definedName>
    <definedName name="beta" localSheetId="67">#REF!</definedName>
    <definedName name="beta" localSheetId="71">#REF!</definedName>
    <definedName name="beta" localSheetId="66">#REF!</definedName>
    <definedName name="beta" localSheetId="22">#REF!</definedName>
    <definedName name="beta" localSheetId="0">#REF!</definedName>
    <definedName name="beta" localSheetId="9">#REF!</definedName>
    <definedName name="beta" localSheetId="14">#REF!</definedName>
    <definedName name="beta" localSheetId="16">#REF!</definedName>
    <definedName name="beta" localSheetId="21">#REF!</definedName>
    <definedName name="beta" localSheetId="1">#REF!</definedName>
    <definedName name="beta" localSheetId="83">#REF!</definedName>
    <definedName name="beta" localSheetId="5">#REF!</definedName>
    <definedName name="beta">#REF!</definedName>
    <definedName name="bf" localSheetId="55">#REF!</definedName>
    <definedName name="bf" localSheetId="58">#REF!</definedName>
    <definedName name="bf" localSheetId="59">#REF!</definedName>
    <definedName name="bf" localSheetId="60">#REF!</definedName>
    <definedName name="bf" localSheetId="61">#REF!</definedName>
    <definedName name="bf" localSheetId="62">#REF!</definedName>
    <definedName name="bf" localSheetId="70">#REF!</definedName>
    <definedName name="bf" localSheetId="65">#REF!</definedName>
    <definedName name="bf" localSheetId="34">#REF!</definedName>
    <definedName name="bf" localSheetId="35">#REF!</definedName>
    <definedName name="bf" localSheetId="37">#REF!</definedName>
    <definedName name="bf" localSheetId="38">#REF!</definedName>
    <definedName name="bf" localSheetId="74">#REF!</definedName>
    <definedName name="bf" localSheetId="69">#REF!</definedName>
    <definedName name="bf" localSheetId="73">#REF!</definedName>
    <definedName name="bf" localSheetId="68">#REF!</definedName>
    <definedName name="bf" localSheetId="72">#REF!</definedName>
    <definedName name="bf" localSheetId="67">#REF!</definedName>
    <definedName name="bf" localSheetId="71">#REF!</definedName>
    <definedName name="bf" localSheetId="66">#REF!</definedName>
    <definedName name="bf" localSheetId="22">#REF!</definedName>
    <definedName name="bf" localSheetId="0">#REF!</definedName>
    <definedName name="bf" localSheetId="9">#REF!</definedName>
    <definedName name="bf" localSheetId="16">#REF!</definedName>
    <definedName name="bf" localSheetId="21">#REF!</definedName>
    <definedName name="bf" localSheetId="1">#REF!</definedName>
    <definedName name="bf" localSheetId="5">#REF!</definedName>
    <definedName name="bf">#REF!</definedName>
    <definedName name="bh" localSheetId="55">#REF!</definedName>
    <definedName name="bh" localSheetId="58">#REF!</definedName>
    <definedName name="bh" localSheetId="59">#REF!</definedName>
    <definedName name="bh" localSheetId="60">#REF!</definedName>
    <definedName name="bh" localSheetId="61">#REF!</definedName>
    <definedName name="bh" localSheetId="62">#REF!</definedName>
    <definedName name="bh" localSheetId="70">#REF!</definedName>
    <definedName name="bh" localSheetId="65">#REF!</definedName>
    <definedName name="bh" localSheetId="34">#REF!</definedName>
    <definedName name="bh" localSheetId="35">#REF!</definedName>
    <definedName name="bh" localSheetId="37">#REF!</definedName>
    <definedName name="bh" localSheetId="38">#REF!</definedName>
    <definedName name="bh" localSheetId="74">#REF!</definedName>
    <definedName name="bh" localSheetId="69">#REF!</definedName>
    <definedName name="bh" localSheetId="73">#REF!</definedName>
    <definedName name="bh" localSheetId="68">#REF!</definedName>
    <definedName name="bh" localSheetId="72">#REF!</definedName>
    <definedName name="bh" localSheetId="67">#REF!</definedName>
    <definedName name="bh" localSheetId="71">#REF!</definedName>
    <definedName name="bh" localSheetId="66">#REF!</definedName>
    <definedName name="bh" localSheetId="22">#REF!</definedName>
    <definedName name="bh" localSheetId="0">#REF!</definedName>
    <definedName name="bh" localSheetId="9">#REF!</definedName>
    <definedName name="bh" localSheetId="16">#REF!</definedName>
    <definedName name="bh" localSheetId="21">#REF!</definedName>
    <definedName name="bh" localSheetId="1">#REF!</definedName>
    <definedName name="bh" localSheetId="5">#REF!</definedName>
    <definedName name="bh">#REF!</definedName>
    <definedName name="bheel" localSheetId="90">#REF!</definedName>
    <definedName name="bheel" localSheetId="55">#REF!</definedName>
    <definedName name="bheel" localSheetId="58">#REF!</definedName>
    <definedName name="bheel" localSheetId="59">#REF!</definedName>
    <definedName name="bheel" localSheetId="60">#REF!</definedName>
    <definedName name="bheel" localSheetId="61">#REF!</definedName>
    <definedName name="bheel" localSheetId="31">#REF!</definedName>
    <definedName name="bheel" localSheetId="62">#REF!</definedName>
    <definedName name="bheel" localSheetId="70">#REF!</definedName>
    <definedName name="bheel" localSheetId="65">#REF!</definedName>
    <definedName name="bheel" localSheetId="82">#REF!</definedName>
    <definedName name="bheel" localSheetId="34">#REF!</definedName>
    <definedName name="bheel" localSheetId="35">#REF!</definedName>
    <definedName name="bheel" localSheetId="37">#REF!</definedName>
    <definedName name="bheel" localSheetId="38">#REF!</definedName>
    <definedName name="bheel" localSheetId="74">#REF!</definedName>
    <definedName name="bheel" localSheetId="69">#REF!</definedName>
    <definedName name="bheel" localSheetId="73">#REF!</definedName>
    <definedName name="bheel" localSheetId="68">#REF!</definedName>
    <definedName name="bheel" localSheetId="72">#REF!</definedName>
    <definedName name="bheel" localSheetId="67">#REF!</definedName>
    <definedName name="bheel" localSheetId="71">#REF!</definedName>
    <definedName name="bheel" localSheetId="66">#REF!</definedName>
    <definedName name="bheel" localSheetId="22">#REF!</definedName>
    <definedName name="bheel" localSheetId="9">#REF!</definedName>
    <definedName name="bheel" localSheetId="16">#REF!</definedName>
    <definedName name="bheel" localSheetId="21">#REF!</definedName>
    <definedName name="bheel" localSheetId="83">#REF!</definedName>
    <definedName name="bheel" localSheetId="5">#REF!</definedName>
    <definedName name="bheel">#REF!</definedName>
    <definedName name="bhistee" localSheetId="55">#REF!</definedName>
    <definedName name="bhistee" localSheetId="58">#REF!</definedName>
    <definedName name="bhistee" localSheetId="59">#REF!</definedName>
    <definedName name="bhistee" localSheetId="60">#REF!</definedName>
    <definedName name="bhistee" localSheetId="61">#REF!</definedName>
    <definedName name="bhistee" localSheetId="62">#REF!</definedName>
    <definedName name="bhistee" localSheetId="70">#REF!</definedName>
    <definedName name="bhistee" localSheetId="65">#REF!</definedName>
    <definedName name="bhistee" localSheetId="34">#REF!</definedName>
    <definedName name="bhistee" localSheetId="35">#REF!</definedName>
    <definedName name="bhistee" localSheetId="37">#REF!</definedName>
    <definedName name="bhistee" localSheetId="38">#REF!</definedName>
    <definedName name="bhistee" localSheetId="74">#REF!</definedName>
    <definedName name="bhistee" localSheetId="69">#REF!</definedName>
    <definedName name="bhistee" localSheetId="73">#REF!</definedName>
    <definedName name="bhistee" localSheetId="68">#REF!</definedName>
    <definedName name="bhistee" localSheetId="72">#REF!</definedName>
    <definedName name="bhistee" localSheetId="67">#REF!</definedName>
    <definedName name="bhistee" localSheetId="71">#REF!</definedName>
    <definedName name="bhistee" localSheetId="66">#REF!</definedName>
    <definedName name="bhistee" localSheetId="22">#REF!</definedName>
    <definedName name="bhistee" localSheetId="9">#REF!</definedName>
    <definedName name="bhistee" localSheetId="16">#REF!</definedName>
    <definedName name="bhistee" localSheetId="21">#REF!</definedName>
    <definedName name="bhistee" localSheetId="5">#REF!</definedName>
    <definedName name="bhistee">#REF!</definedName>
    <definedName name="bhisti" localSheetId="55">#REF!</definedName>
    <definedName name="bhisti" localSheetId="58">#REF!</definedName>
    <definedName name="bhisti" localSheetId="59">#REF!</definedName>
    <definedName name="bhisti" localSheetId="60">#REF!</definedName>
    <definedName name="bhisti" localSheetId="61">#REF!</definedName>
    <definedName name="bhisti" localSheetId="62">#REF!</definedName>
    <definedName name="bhisti" localSheetId="70">#REF!</definedName>
    <definedName name="bhisti" localSheetId="65">#REF!</definedName>
    <definedName name="bhisti" localSheetId="34">#REF!</definedName>
    <definedName name="bhisti" localSheetId="35">#REF!</definedName>
    <definedName name="bhisti" localSheetId="37">#REF!</definedName>
    <definedName name="bhisti" localSheetId="38">#REF!</definedName>
    <definedName name="bhisti" localSheetId="74">#REF!</definedName>
    <definedName name="bhisti" localSheetId="69">#REF!</definedName>
    <definedName name="bhisti" localSheetId="73">#REF!</definedName>
    <definedName name="bhisti" localSheetId="68">#REF!</definedName>
    <definedName name="bhisti" localSheetId="72">#REF!</definedName>
    <definedName name="bhisti" localSheetId="67">#REF!</definedName>
    <definedName name="bhisti" localSheetId="71">#REF!</definedName>
    <definedName name="bhisti" localSheetId="66">#REF!</definedName>
    <definedName name="bhisti" localSheetId="22">#REF!</definedName>
    <definedName name="bhisti" localSheetId="9">#REF!</definedName>
    <definedName name="bhisti" localSheetId="16">#REF!</definedName>
    <definedName name="bhisti" localSheetId="21">#REF!</definedName>
    <definedName name="bhisti" localSheetId="5">#REF!</definedName>
    <definedName name="bhisti">#REF!</definedName>
    <definedName name="BHU">[55]Material!$D$100</definedName>
    <definedName name="BHUWAN">[55]Material!$D$99</definedName>
    <definedName name="bitumen" localSheetId="55">#REF!</definedName>
    <definedName name="bitumen" localSheetId="58">#REF!</definedName>
    <definedName name="bitumen" localSheetId="59">#REF!</definedName>
    <definedName name="bitumen" localSheetId="60">#REF!</definedName>
    <definedName name="bitumen" localSheetId="61">#REF!</definedName>
    <definedName name="bitumen" localSheetId="62">#REF!</definedName>
    <definedName name="bitumen" localSheetId="70">#REF!</definedName>
    <definedName name="bitumen" localSheetId="65">#REF!</definedName>
    <definedName name="bitumen" localSheetId="34">#REF!</definedName>
    <definedName name="bitumen" localSheetId="35">#REF!</definedName>
    <definedName name="bitumen" localSheetId="37">#REF!</definedName>
    <definedName name="bitumen" localSheetId="38">#REF!</definedName>
    <definedName name="bitumen" localSheetId="74">#REF!</definedName>
    <definedName name="bitumen" localSheetId="69">#REF!</definedName>
    <definedName name="bitumen" localSheetId="73">#REF!</definedName>
    <definedName name="bitumen" localSheetId="68">#REF!</definedName>
    <definedName name="bitumen" localSheetId="72">#REF!</definedName>
    <definedName name="bitumen" localSheetId="67">#REF!</definedName>
    <definedName name="bitumen" localSheetId="71">#REF!</definedName>
    <definedName name="bitumen" localSheetId="66">#REF!</definedName>
    <definedName name="bitumen" localSheetId="22">#REF!</definedName>
    <definedName name="bitumen" localSheetId="0">#REF!</definedName>
    <definedName name="bitumen" localSheetId="9">#REF!</definedName>
    <definedName name="bitumen" localSheetId="14">#REF!</definedName>
    <definedName name="bitumen" localSheetId="16">#REF!</definedName>
    <definedName name="bitumen" localSheetId="21">#REF!</definedName>
    <definedName name="bitumen" localSheetId="1">#REF!</definedName>
    <definedName name="bitumen" localSheetId="5">#REF!</definedName>
    <definedName name="bitumen">#REF!</definedName>
    <definedName name="bitumen6070" localSheetId="55">#REF!</definedName>
    <definedName name="bitumen6070" localSheetId="58">#REF!</definedName>
    <definedName name="bitumen6070" localSheetId="59">#REF!</definedName>
    <definedName name="bitumen6070" localSheetId="60">#REF!</definedName>
    <definedName name="bitumen6070" localSheetId="61">#REF!</definedName>
    <definedName name="bitumen6070" localSheetId="62">#REF!</definedName>
    <definedName name="bitumen6070" localSheetId="70">#REF!</definedName>
    <definedName name="bitumen6070" localSheetId="65">#REF!</definedName>
    <definedName name="bitumen6070" localSheetId="34">#REF!</definedName>
    <definedName name="bitumen6070" localSheetId="35">#REF!</definedName>
    <definedName name="bitumen6070" localSheetId="37">#REF!</definedName>
    <definedName name="bitumen6070" localSheetId="38">#REF!</definedName>
    <definedName name="bitumen6070" localSheetId="74">#REF!</definedName>
    <definedName name="bitumen6070" localSheetId="69">#REF!</definedName>
    <definedName name="bitumen6070" localSheetId="73">#REF!</definedName>
    <definedName name="bitumen6070" localSheetId="68">#REF!</definedName>
    <definedName name="bitumen6070" localSheetId="72">#REF!</definedName>
    <definedName name="bitumen6070" localSheetId="67">#REF!</definedName>
    <definedName name="bitumen6070" localSheetId="71">#REF!</definedName>
    <definedName name="bitumen6070" localSheetId="66">#REF!</definedName>
    <definedName name="bitumen6070" localSheetId="22">#REF!</definedName>
    <definedName name="bitumen6070" localSheetId="0">#REF!</definedName>
    <definedName name="bitumen6070" localSheetId="9">#REF!</definedName>
    <definedName name="bitumen6070" localSheetId="16">#REF!</definedName>
    <definedName name="bitumen6070" localSheetId="21">#REF!</definedName>
    <definedName name="bitumen6070" localSheetId="1">#REF!</definedName>
    <definedName name="bitumen6070" localSheetId="5">#REF!</definedName>
    <definedName name="bitumen6070">#REF!</definedName>
    <definedName name="bitumenboiler" localSheetId="55">#REF!</definedName>
    <definedName name="bitumenboiler" localSheetId="58">#REF!</definedName>
    <definedName name="bitumenboiler" localSheetId="59">#REF!</definedName>
    <definedName name="bitumenboiler" localSheetId="60">#REF!</definedName>
    <definedName name="bitumenboiler" localSheetId="61">#REF!</definedName>
    <definedName name="bitumenboiler" localSheetId="62">#REF!</definedName>
    <definedName name="bitumenboiler" localSheetId="70">#REF!</definedName>
    <definedName name="bitumenboiler" localSheetId="65">#REF!</definedName>
    <definedName name="bitumenboiler" localSheetId="34">#REF!</definedName>
    <definedName name="bitumenboiler" localSheetId="35">#REF!</definedName>
    <definedName name="bitumenboiler" localSheetId="37">#REF!</definedName>
    <definedName name="bitumenboiler" localSheetId="38">#REF!</definedName>
    <definedName name="bitumenboiler" localSheetId="74">#REF!</definedName>
    <definedName name="bitumenboiler" localSheetId="69">#REF!</definedName>
    <definedName name="bitumenboiler" localSheetId="73">#REF!</definedName>
    <definedName name="bitumenboiler" localSheetId="68">#REF!</definedName>
    <definedName name="bitumenboiler" localSheetId="72">#REF!</definedName>
    <definedName name="bitumenboiler" localSheetId="67">#REF!</definedName>
    <definedName name="bitumenboiler" localSheetId="71">#REF!</definedName>
    <definedName name="bitumenboiler" localSheetId="66">#REF!</definedName>
    <definedName name="bitumenboiler" localSheetId="22">#REF!</definedName>
    <definedName name="bitumenboiler" localSheetId="0">#REF!</definedName>
    <definedName name="bitumenboiler" localSheetId="9">#REF!</definedName>
    <definedName name="bitumenboiler" localSheetId="16">#REF!</definedName>
    <definedName name="bitumenboiler" localSheetId="21">#REF!</definedName>
    <definedName name="bitumenboiler" localSheetId="1">#REF!</definedName>
    <definedName name="bitumenboiler" localSheetId="5">#REF!</definedName>
    <definedName name="bitumenboiler">#REF!</definedName>
    <definedName name="bitumenemul" localSheetId="55">#REF!</definedName>
    <definedName name="bitumenemul" localSheetId="58">#REF!</definedName>
    <definedName name="bitumenemul" localSheetId="59">#REF!</definedName>
    <definedName name="bitumenemul" localSheetId="60">#REF!</definedName>
    <definedName name="bitumenemul" localSheetId="61">#REF!</definedName>
    <definedName name="bitumenemul" localSheetId="62">#REF!</definedName>
    <definedName name="bitumenemul" localSheetId="70">#REF!</definedName>
    <definedName name="bitumenemul" localSheetId="65">#REF!</definedName>
    <definedName name="bitumenemul" localSheetId="34">#REF!</definedName>
    <definedName name="bitumenemul" localSheetId="35">#REF!</definedName>
    <definedName name="bitumenemul" localSheetId="37">#REF!</definedName>
    <definedName name="bitumenemul" localSheetId="38">#REF!</definedName>
    <definedName name="bitumenemul" localSheetId="74">#REF!</definedName>
    <definedName name="bitumenemul" localSheetId="69">#REF!</definedName>
    <definedName name="bitumenemul" localSheetId="73">#REF!</definedName>
    <definedName name="bitumenemul" localSheetId="68">#REF!</definedName>
    <definedName name="bitumenemul" localSheetId="72">#REF!</definedName>
    <definedName name="bitumenemul" localSheetId="67">#REF!</definedName>
    <definedName name="bitumenemul" localSheetId="71">#REF!</definedName>
    <definedName name="bitumenemul" localSheetId="66">#REF!</definedName>
    <definedName name="bitumenemul" localSheetId="22">#REF!</definedName>
    <definedName name="bitumenemul" localSheetId="9">#REF!</definedName>
    <definedName name="bitumenemul" localSheetId="16">#REF!</definedName>
    <definedName name="bitumenemul" localSheetId="21">#REF!</definedName>
    <definedName name="bitumenemul" localSheetId="5">#REF!</definedName>
    <definedName name="bitumenemul">#REF!</definedName>
    <definedName name="blacksmith" localSheetId="55">#REF!</definedName>
    <definedName name="blacksmith" localSheetId="58">#REF!</definedName>
    <definedName name="blacksmith" localSheetId="59">#REF!</definedName>
    <definedName name="blacksmith" localSheetId="60">#REF!</definedName>
    <definedName name="blacksmith" localSheetId="61">#REF!</definedName>
    <definedName name="blacksmith" localSheetId="62">#REF!</definedName>
    <definedName name="blacksmith" localSheetId="70">#REF!</definedName>
    <definedName name="blacksmith" localSheetId="65">#REF!</definedName>
    <definedName name="blacksmith" localSheetId="34">#REF!</definedName>
    <definedName name="blacksmith" localSheetId="35">#REF!</definedName>
    <definedName name="blacksmith" localSheetId="37">#REF!</definedName>
    <definedName name="blacksmith" localSheetId="38">#REF!</definedName>
    <definedName name="blacksmith" localSheetId="74">#REF!</definedName>
    <definedName name="blacksmith" localSheetId="69">#REF!</definedName>
    <definedName name="blacksmith" localSheetId="73">#REF!</definedName>
    <definedName name="blacksmith" localSheetId="68">#REF!</definedName>
    <definedName name="blacksmith" localSheetId="72">#REF!</definedName>
    <definedName name="blacksmith" localSheetId="67">#REF!</definedName>
    <definedName name="blacksmith" localSheetId="71">#REF!</definedName>
    <definedName name="blacksmith" localSheetId="66">#REF!</definedName>
    <definedName name="blacksmith" localSheetId="22">#REF!</definedName>
    <definedName name="blacksmith" localSheetId="9">#REF!</definedName>
    <definedName name="blacksmith" localSheetId="16">#REF!</definedName>
    <definedName name="blacksmith" localSheetId="21">#REF!</definedName>
    <definedName name="blacksmith" localSheetId="5">#REF!</definedName>
    <definedName name="blacksmith">#REF!</definedName>
    <definedName name="blacksmithhelper" localSheetId="55">#REF!</definedName>
    <definedName name="blacksmithhelper" localSheetId="58">#REF!</definedName>
    <definedName name="blacksmithhelper" localSheetId="59">#REF!</definedName>
    <definedName name="blacksmithhelper" localSheetId="60">#REF!</definedName>
    <definedName name="blacksmithhelper" localSheetId="61">#REF!</definedName>
    <definedName name="blacksmithhelper" localSheetId="62">#REF!</definedName>
    <definedName name="blacksmithhelper" localSheetId="70">#REF!</definedName>
    <definedName name="blacksmithhelper" localSheetId="65">#REF!</definedName>
    <definedName name="blacksmithhelper" localSheetId="34">#REF!</definedName>
    <definedName name="blacksmithhelper" localSheetId="35">#REF!</definedName>
    <definedName name="blacksmithhelper" localSheetId="37">#REF!</definedName>
    <definedName name="blacksmithhelper" localSheetId="38">#REF!</definedName>
    <definedName name="blacksmithhelper" localSheetId="74">#REF!</definedName>
    <definedName name="blacksmithhelper" localSheetId="69">#REF!</definedName>
    <definedName name="blacksmithhelper" localSheetId="73">#REF!</definedName>
    <definedName name="blacksmithhelper" localSheetId="68">#REF!</definedName>
    <definedName name="blacksmithhelper" localSheetId="72">#REF!</definedName>
    <definedName name="blacksmithhelper" localSheetId="67">#REF!</definedName>
    <definedName name="blacksmithhelper" localSheetId="71">#REF!</definedName>
    <definedName name="blacksmithhelper" localSheetId="66">#REF!</definedName>
    <definedName name="blacksmithhelper" localSheetId="22">#REF!</definedName>
    <definedName name="blacksmithhelper" localSheetId="9">#REF!</definedName>
    <definedName name="blacksmithhelper" localSheetId="16">#REF!</definedName>
    <definedName name="blacksmithhelper" localSheetId="21">#REF!</definedName>
    <definedName name="blacksmithhelper" localSheetId="5">#REF!</definedName>
    <definedName name="blacksmithhelper">#REF!</definedName>
    <definedName name="blaster" localSheetId="55">#REF!</definedName>
    <definedName name="blaster" localSheetId="58">#REF!</definedName>
    <definedName name="blaster" localSheetId="59">#REF!</definedName>
    <definedName name="blaster" localSheetId="60">#REF!</definedName>
    <definedName name="blaster" localSheetId="61">#REF!</definedName>
    <definedName name="blaster" localSheetId="62">#REF!</definedName>
    <definedName name="blaster" localSheetId="70">#REF!</definedName>
    <definedName name="blaster" localSheetId="65">#REF!</definedName>
    <definedName name="blaster" localSheetId="34">#REF!</definedName>
    <definedName name="blaster" localSheetId="35">#REF!</definedName>
    <definedName name="blaster" localSheetId="37">#REF!</definedName>
    <definedName name="blaster" localSheetId="38">#REF!</definedName>
    <definedName name="blaster" localSheetId="74">#REF!</definedName>
    <definedName name="blaster" localSheetId="69">#REF!</definedName>
    <definedName name="blaster" localSheetId="73">#REF!</definedName>
    <definedName name="blaster" localSheetId="68">#REF!</definedName>
    <definedName name="blaster" localSheetId="72">#REF!</definedName>
    <definedName name="blaster" localSheetId="67">#REF!</definedName>
    <definedName name="blaster" localSheetId="71">#REF!</definedName>
    <definedName name="blaster" localSheetId="66">#REF!</definedName>
    <definedName name="blaster" localSheetId="22">#REF!</definedName>
    <definedName name="blaster" localSheetId="9">#REF!</definedName>
    <definedName name="blaster" localSheetId="16">#REF!</definedName>
    <definedName name="blaster" localSheetId="21">#REF!</definedName>
    <definedName name="blaster" localSheetId="5">#REF!</definedName>
    <definedName name="blaster">#REF!</definedName>
    <definedName name="BM" localSheetId="55">#REF!</definedName>
    <definedName name="BM" localSheetId="58">#REF!</definedName>
    <definedName name="BM" localSheetId="59">#REF!</definedName>
    <definedName name="BM" localSheetId="60">#REF!</definedName>
    <definedName name="BM" localSheetId="61">#REF!</definedName>
    <definedName name="BM" localSheetId="62">#REF!</definedName>
    <definedName name="BM" localSheetId="70">#REF!</definedName>
    <definedName name="BM" localSheetId="65">#REF!</definedName>
    <definedName name="BM" localSheetId="34">#REF!</definedName>
    <definedName name="BM" localSheetId="35">#REF!</definedName>
    <definedName name="BM" localSheetId="37">#REF!</definedName>
    <definedName name="BM" localSheetId="38">#REF!</definedName>
    <definedName name="BM" localSheetId="74">#REF!</definedName>
    <definedName name="BM" localSheetId="69">#REF!</definedName>
    <definedName name="BM" localSheetId="73">#REF!</definedName>
    <definedName name="BM" localSheetId="68">#REF!</definedName>
    <definedName name="BM" localSheetId="72">#REF!</definedName>
    <definedName name="BM" localSheetId="67">#REF!</definedName>
    <definedName name="BM" localSheetId="71">#REF!</definedName>
    <definedName name="BM" localSheetId="66">#REF!</definedName>
    <definedName name="BM" localSheetId="22">#REF!</definedName>
    <definedName name="BM" localSheetId="9">#REF!</definedName>
    <definedName name="BM" localSheetId="16">#REF!</definedName>
    <definedName name="BM" localSheetId="21">#REF!</definedName>
    <definedName name="BM" localSheetId="5">#REF!</definedName>
    <definedName name="BM">#REF!</definedName>
    <definedName name="bnsager7" localSheetId="90">#REF!</definedName>
    <definedName name="bnsager7" localSheetId="55">#REF!</definedName>
    <definedName name="bnsager7" localSheetId="58">#REF!</definedName>
    <definedName name="bnsager7" localSheetId="59">#REF!</definedName>
    <definedName name="bnsager7" localSheetId="60">#REF!</definedName>
    <definedName name="bnsager7" localSheetId="61">#REF!</definedName>
    <definedName name="bnsager7" localSheetId="62">#REF!</definedName>
    <definedName name="bnsager7" localSheetId="70">#REF!</definedName>
    <definedName name="bnsager7" localSheetId="65">#REF!</definedName>
    <definedName name="bnsager7" localSheetId="34">#REF!</definedName>
    <definedName name="bnsager7" localSheetId="35">#REF!</definedName>
    <definedName name="bnsager7" localSheetId="37">#REF!</definedName>
    <definedName name="bnsager7" localSheetId="38">#REF!</definedName>
    <definedName name="bnsager7" localSheetId="74">#REF!</definedName>
    <definedName name="bnsager7" localSheetId="69">#REF!</definedName>
    <definedName name="bnsager7" localSheetId="73">#REF!</definedName>
    <definedName name="bnsager7" localSheetId="68">#REF!</definedName>
    <definedName name="bnsager7" localSheetId="72">#REF!</definedName>
    <definedName name="bnsager7" localSheetId="67">#REF!</definedName>
    <definedName name="bnsager7" localSheetId="71">#REF!</definedName>
    <definedName name="bnsager7" localSheetId="66">#REF!</definedName>
    <definedName name="bnsager7" localSheetId="22">#REF!</definedName>
    <definedName name="bnsager7" localSheetId="9">#REF!</definedName>
    <definedName name="bnsager7" localSheetId="16">#REF!</definedName>
    <definedName name="bnsager7" localSheetId="21">#REF!</definedName>
    <definedName name="bnsager7" localSheetId="5">#REF!</definedName>
    <definedName name="bnsager7">#REF!</definedName>
    <definedName name="bol" localSheetId="55">#REF!</definedName>
    <definedName name="bol" localSheetId="58">#REF!</definedName>
    <definedName name="bol" localSheetId="59">#REF!</definedName>
    <definedName name="bol" localSheetId="60">#REF!</definedName>
    <definedName name="bol" localSheetId="61">#REF!</definedName>
    <definedName name="bol" localSheetId="62">#REF!</definedName>
    <definedName name="bol" localSheetId="70">#REF!</definedName>
    <definedName name="bol" localSheetId="65">#REF!</definedName>
    <definedName name="bol" localSheetId="34">#REF!</definedName>
    <definedName name="bol" localSheetId="35">#REF!</definedName>
    <definedName name="bol" localSheetId="37">#REF!</definedName>
    <definedName name="bol" localSheetId="38">#REF!</definedName>
    <definedName name="bol" localSheetId="74">#REF!</definedName>
    <definedName name="bol" localSheetId="69">#REF!</definedName>
    <definedName name="bol" localSheetId="73">#REF!</definedName>
    <definedName name="bol" localSheetId="68">#REF!</definedName>
    <definedName name="bol" localSheetId="72">#REF!</definedName>
    <definedName name="bol" localSheetId="67">#REF!</definedName>
    <definedName name="bol" localSheetId="71">#REF!</definedName>
    <definedName name="bol" localSheetId="66">#REF!</definedName>
    <definedName name="bol" localSheetId="22">#REF!</definedName>
    <definedName name="bol" localSheetId="9">#REF!</definedName>
    <definedName name="bol" localSheetId="16">#REF!</definedName>
    <definedName name="bol" localSheetId="21">#REF!</definedName>
    <definedName name="bol" localSheetId="5">#REF!</definedName>
    <definedName name="bol">#REF!</definedName>
    <definedName name="boml" localSheetId="55">#REF!</definedName>
    <definedName name="boml" localSheetId="58">#REF!</definedName>
    <definedName name="boml" localSheetId="59">#REF!</definedName>
    <definedName name="boml" localSheetId="60">#REF!</definedName>
    <definedName name="boml" localSheetId="61">#REF!</definedName>
    <definedName name="boml" localSheetId="62">#REF!</definedName>
    <definedName name="boml" localSheetId="70">#REF!</definedName>
    <definedName name="boml" localSheetId="65">#REF!</definedName>
    <definedName name="boml" localSheetId="34">#REF!</definedName>
    <definedName name="boml" localSheetId="35">#REF!</definedName>
    <definedName name="boml" localSheetId="37">#REF!</definedName>
    <definedName name="boml" localSheetId="38">#REF!</definedName>
    <definedName name="boml" localSheetId="74">#REF!</definedName>
    <definedName name="boml" localSheetId="69">#REF!</definedName>
    <definedName name="boml" localSheetId="73">#REF!</definedName>
    <definedName name="boml" localSheetId="68">#REF!</definedName>
    <definedName name="boml" localSheetId="72">#REF!</definedName>
    <definedName name="boml" localSheetId="67">#REF!</definedName>
    <definedName name="boml" localSheetId="71">#REF!</definedName>
    <definedName name="boml" localSheetId="66">#REF!</definedName>
    <definedName name="boml" localSheetId="22">#REF!</definedName>
    <definedName name="boml" localSheetId="9">#REF!</definedName>
    <definedName name="boml" localSheetId="16">#REF!</definedName>
    <definedName name="boml" localSheetId="21">#REF!</definedName>
    <definedName name="boml" localSheetId="5">#REF!</definedName>
    <definedName name="boml">#REF!</definedName>
    <definedName name="bondstone">'[23]Material '!$G$40</definedName>
    <definedName name="BOQ" localSheetId="22">#REF!</definedName>
    <definedName name="BOQ" localSheetId="0">#REF!</definedName>
    <definedName name="BOQ" localSheetId="9">#REF!</definedName>
    <definedName name="BOQ" localSheetId="14">#REF!</definedName>
    <definedName name="BOQ" localSheetId="16">#REF!</definedName>
    <definedName name="BOQ" localSheetId="21">#REF!</definedName>
    <definedName name="BOQ" localSheetId="1">#REF!</definedName>
    <definedName name="BOQ" localSheetId="5">#REF!</definedName>
    <definedName name="BOQ">#REF!</definedName>
    <definedName name="botl" localSheetId="55">#REF!</definedName>
    <definedName name="botl" localSheetId="58">#REF!</definedName>
    <definedName name="botl" localSheetId="59">#REF!</definedName>
    <definedName name="botl" localSheetId="60">#REF!</definedName>
    <definedName name="botl" localSheetId="61">#REF!</definedName>
    <definedName name="botl" localSheetId="62">#REF!</definedName>
    <definedName name="botl" localSheetId="70">#REF!</definedName>
    <definedName name="botl" localSheetId="65">#REF!</definedName>
    <definedName name="botl" localSheetId="34">#REF!</definedName>
    <definedName name="botl" localSheetId="35">#REF!</definedName>
    <definedName name="botl" localSheetId="37">#REF!</definedName>
    <definedName name="botl" localSheetId="38">#REF!</definedName>
    <definedName name="botl" localSheetId="74">#REF!</definedName>
    <definedName name="botl" localSheetId="69">#REF!</definedName>
    <definedName name="botl" localSheetId="73">#REF!</definedName>
    <definedName name="botl" localSheetId="68">#REF!</definedName>
    <definedName name="botl" localSheetId="72">#REF!</definedName>
    <definedName name="botl" localSheetId="67">#REF!</definedName>
    <definedName name="botl" localSheetId="71">#REF!</definedName>
    <definedName name="botl" localSheetId="66">#REF!</definedName>
    <definedName name="botl" localSheetId="22">#REF!</definedName>
    <definedName name="botl" localSheetId="0">#REF!</definedName>
    <definedName name="botl" localSheetId="9">#REF!</definedName>
    <definedName name="botl" localSheetId="16">#REF!</definedName>
    <definedName name="botl" localSheetId="21">#REF!</definedName>
    <definedName name="botl" localSheetId="1">#REF!</definedName>
    <definedName name="botl" localSheetId="5">#REF!</definedName>
    <definedName name="botl">#REF!</definedName>
    <definedName name="botn" localSheetId="55">#REF!</definedName>
    <definedName name="botn" localSheetId="58">#REF!</definedName>
    <definedName name="botn" localSheetId="59">#REF!</definedName>
    <definedName name="botn" localSheetId="60">#REF!</definedName>
    <definedName name="botn" localSheetId="61">#REF!</definedName>
    <definedName name="botn" localSheetId="62">#REF!</definedName>
    <definedName name="botn" localSheetId="70">#REF!</definedName>
    <definedName name="botn" localSheetId="65">#REF!</definedName>
    <definedName name="botn" localSheetId="34">#REF!</definedName>
    <definedName name="botn" localSheetId="35">#REF!</definedName>
    <definedName name="botn" localSheetId="37">#REF!</definedName>
    <definedName name="botn" localSheetId="38">#REF!</definedName>
    <definedName name="botn" localSheetId="74">#REF!</definedName>
    <definedName name="botn" localSheetId="69">#REF!</definedName>
    <definedName name="botn" localSheetId="73">#REF!</definedName>
    <definedName name="botn" localSheetId="68">#REF!</definedName>
    <definedName name="botn" localSheetId="72">#REF!</definedName>
    <definedName name="botn" localSheetId="67">#REF!</definedName>
    <definedName name="botn" localSheetId="71">#REF!</definedName>
    <definedName name="botn" localSheetId="66">#REF!</definedName>
    <definedName name="botn" localSheetId="22">#REF!</definedName>
    <definedName name="botn" localSheetId="0">#REF!</definedName>
    <definedName name="botn" localSheetId="9">#REF!</definedName>
    <definedName name="botn" localSheetId="16">#REF!</definedName>
    <definedName name="botn" localSheetId="21">#REF!</definedName>
    <definedName name="botn" localSheetId="1">#REF!</definedName>
    <definedName name="botn" localSheetId="5">#REF!</definedName>
    <definedName name="botn">#REF!</definedName>
    <definedName name="boulder" localSheetId="55">#REF!</definedName>
    <definedName name="boulder" localSheetId="58">#REF!</definedName>
    <definedName name="boulder" localSheetId="59">#REF!</definedName>
    <definedName name="boulder" localSheetId="60">#REF!</definedName>
    <definedName name="boulder" localSheetId="61">#REF!</definedName>
    <definedName name="boulder" localSheetId="62">#REF!</definedName>
    <definedName name="boulder" localSheetId="70">#REF!</definedName>
    <definedName name="boulder" localSheetId="65">#REF!</definedName>
    <definedName name="boulder" localSheetId="34">#REF!</definedName>
    <definedName name="boulder" localSheetId="35">#REF!</definedName>
    <definedName name="boulder" localSheetId="37">#REF!</definedName>
    <definedName name="boulder" localSheetId="38">#REF!</definedName>
    <definedName name="boulder" localSheetId="74">#REF!</definedName>
    <definedName name="boulder" localSheetId="69">#REF!</definedName>
    <definedName name="boulder" localSheetId="73">#REF!</definedName>
    <definedName name="boulder" localSheetId="68">#REF!</definedName>
    <definedName name="boulder" localSheetId="72">#REF!</definedName>
    <definedName name="boulder" localSheetId="67">#REF!</definedName>
    <definedName name="boulder" localSheetId="71">#REF!</definedName>
    <definedName name="boulder" localSheetId="66">#REF!</definedName>
    <definedName name="boulder" localSheetId="22">#REF!</definedName>
    <definedName name="boulder" localSheetId="9">#REF!</definedName>
    <definedName name="boulder" localSheetId="16">#REF!</definedName>
    <definedName name="boulder" localSheetId="21">#REF!</definedName>
    <definedName name="boulder" localSheetId="5">#REF!</definedName>
    <definedName name="boulder">#REF!</definedName>
    <definedName name="bpt" localSheetId="55">#REF!</definedName>
    <definedName name="bpt" localSheetId="58">#REF!</definedName>
    <definedName name="bpt" localSheetId="59">#REF!</definedName>
    <definedName name="bpt" localSheetId="60">#REF!</definedName>
    <definedName name="bpt" localSheetId="61">#REF!</definedName>
    <definedName name="bpt" localSheetId="62">#REF!</definedName>
    <definedName name="bpt" localSheetId="70">#REF!</definedName>
    <definedName name="bpt" localSheetId="65">#REF!</definedName>
    <definedName name="bpt" localSheetId="34">#REF!</definedName>
    <definedName name="bpt" localSheetId="35">#REF!</definedName>
    <definedName name="bpt" localSheetId="37">#REF!</definedName>
    <definedName name="bpt" localSheetId="38">#REF!</definedName>
    <definedName name="bpt" localSheetId="74">#REF!</definedName>
    <definedName name="bpt" localSheetId="69">#REF!</definedName>
    <definedName name="bpt" localSheetId="73">#REF!</definedName>
    <definedName name="bpt" localSheetId="68">#REF!</definedName>
    <definedName name="bpt" localSheetId="72">#REF!</definedName>
    <definedName name="bpt" localSheetId="67">#REF!</definedName>
    <definedName name="bpt" localSheetId="71">#REF!</definedName>
    <definedName name="bpt" localSheetId="66">#REF!</definedName>
    <definedName name="bpt" localSheetId="22">#REF!</definedName>
    <definedName name="bpt" localSheetId="9">#REF!</definedName>
    <definedName name="bpt" localSheetId="16">#REF!</definedName>
    <definedName name="bpt" localSheetId="21">#REF!</definedName>
    <definedName name="bpt" localSheetId="5">#REF!</definedName>
    <definedName name="bpt">#REF!</definedName>
    <definedName name="BQ" localSheetId="55">#REF!</definedName>
    <definedName name="BQ" localSheetId="58">#REF!</definedName>
    <definedName name="BQ" localSheetId="59">#REF!</definedName>
    <definedName name="BQ" localSheetId="60">#REF!</definedName>
    <definedName name="BQ" localSheetId="61">#REF!</definedName>
    <definedName name="BQ" localSheetId="62">#REF!</definedName>
    <definedName name="BQ" localSheetId="70">#REF!</definedName>
    <definedName name="BQ" localSheetId="65">#REF!</definedName>
    <definedName name="BQ" localSheetId="34">#REF!</definedName>
    <definedName name="BQ" localSheetId="35">#REF!</definedName>
    <definedName name="BQ" localSheetId="37">#REF!</definedName>
    <definedName name="BQ" localSheetId="38">#REF!</definedName>
    <definedName name="BQ" localSheetId="74">#REF!</definedName>
    <definedName name="BQ" localSheetId="69">#REF!</definedName>
    <definedName name="BQ" localSheetId="73">#REF!</definedName>
    <definedName name="BQ" localSheetId="68">#REF!</definedName>
    <definedName name="BQ" localSheetId="72">#REF!</definedName>
    <definedName name="BQ" localSheetId="67">#REF!</definedName>
    <definedName name="BQ" localSheetId="71">#REF!</definedName>
    <definedName name="BQ" localSheetId="66">#REF!</definedName>
    <definedName name="BQ" localSheetId="22">#REF!</definedName>
    <definedName name="BQ" localSheetId="9">#REF!</definedName>
    <definedName name="BQ" localSheetId="16">#REF!</definedName>
    <definedName name="BQ" localSheetId="21">#REF!</definedName>
    <definedName name="BQ" localSheetId="5">#REF!</definedName>
    <definedName name="BQ">#REF!</definedName>
    <definedName name="break_up_cost" localSheetId="55">#REF!</definedName>
    <definedName name="break_up_cost" localSheetId="58">#REF!</definedName>
    <definedName name="break_up_cost" localSheetId="59">#REF!</definedName>
    <definedName name="break_up_cost" localSheetId="60">#REF!</definedName>
    <definedName name="break_up_cost" localSheetId="61">#REF!</definedName>
    <definedName name="break_up_cost" localSheetId="62">#REF!</definedName>
    <definedName name="break_up_cost" localSheetId="70">#REF!</definedName>
    <definedName name="break_up_cost" localSheetId="65">#REF!</definedName>
    <definedName name="break_up_cost" localSheetId="34">#REF!</definedName>
    <definedName name="break_up_cost" localSheetId="35">#REF!</definedName>
    <definedName name="break_up_cost" localSheetId="37">#REF!</definedName>
    <definedName name="break_up_cost" localSheetId="38">#REF!</definedName>
    <definedName name="break_up_cost" localSheetId="74">#REF!</definedName>
    <definedName name="break_up_cost" localSheetId="69">#REF!</definedName>
    <definedName name="break_up_cost" localSheetId="73">#REF!</definedName>
    <definedName name="break_up_cost" localSheetId="68">#REF!</definedName>
    <definedName name="break_up_cost" localSheetId="72">#REF!</definedName>
    <definedName name="break_up_cost" localSheetId="67">#REF!</definedName>
    <definedName name="break_up_cost" localSheetId="71">#REF!</definedName>
    <definedName name="break_up_cost" localSheetId="66">#REF!</definedName>
    <definedName name="break_up_cost" localSheetId="22">#REF!</definedName>
    <definedName name="break_up_cost" localSheetId="9">#REF!</definedName>
    <definedName name="break_up_cost" localSheetId="16">#REF!</definedName>
    <definedName name="break_up_cost" localSheetId="21">#REF!</definedName>
    <definedName name="break_up_cost" localSheetId="5">#REF!</definedName>
    <definedName name="break_up_cost">#REF!</definedName>
    <definedName name="Breaks" localSheetId="55">#REF!</definedName>
    <definedName name="Breaks" localSheetId="58">#REF!</definedName>
    <definedName name="Breaks" localSheetId="59">#REF!</definedName>
    <definedName name="Breaks" localSheetId="60">#REF!</definedName>
    <definedName name="Breaks" localSheetId="61">#REF!</definedName>
    <definedName name="Breaks" localSheetId="62">#REF!</definedName>
    <definedName name="Breaks" localSheetId="70">#REF!</definedName>
    <definedName name="Breaks" localSheetId="65">#REF!</definedName>
    <definedName name="Breaks" localSheetId="34">#REF!</definedName>
    <definedName name="Breaks" localSheetId="35">#REF!</definedName>
    <definedName name="Breaks" localSheetId="37">#REF!</definedName>
    <definedName name="Breaks" localSheetId="38">#REF!</definedName>
    <definedName name="Breaks" localSheetId="74">#REF!</definedName>
    <definedName name="Breaks" localSheetId="69">#REF!</definedName>
    <definedName name="Breaks" localSheetId="73">#REF!</definedName>
    <definedName name="Breaks" localSheetId="68">#REF!</definedName>
    <definedName name="Breaks" localSheetId="72">#REF!</definedName>
    <definedName name="Breaks" localSheetId="67">#REF!</definedName>
    <definedName name="Breaks" localSheetId="71">#REF!</definedName>
    <definedName name="Breaks" localSheetId="66">#REF!</definedName>
    <definedName name="Breaks" localSheetId="22">#REF!</definedName>
    <definedName name="Breaks" localSheetId="9">#REF!</definedName>
    <definedName name="Breaks" localSheetId="16">#REF!</definedName>
    <definedName name="Breaks" localSheetId="21">#REF!</definedName>
    <definedName name="Breaks" localSheetId="5">#REF!</definedName>
    <definedName name="Breaks">#REF!</definedName>
    <definedName name="bricks" localSheetId="55">#REF!</definedName>
    <definedName name="bricks" localSheetId="58">#REF!</definedName>
    <definedName name="bricks" localSheetId="59">#REF!</definedName>
    <definedName name="bricks" localSheetId="60">#REF!</definedName>
    <definedName name="bricks" localSheetId="61">#REF!</definedName>
    <definedName name="bricks" localSheetId="62">#REF!</definedName>
    <definedName name="bricks" localSheetId="70">#REF!</definedName>
    <definedName name="bricks" localSheetId="65">#REF!</definedName>
    <definedName name="bricks" localSheetId="34">#REF!</definedName>
    <definedName name="bricks" localSheetId="35">#REF!</definedName>
    <definedName name="bricks" localSheetId="37">#REF!</definedName>
    <definedName name="bricks" localSheetId="38">#REF!</definedName>
    <definedName name="bricks" localSheetId="74">#REF!</definedName>
    <definedName name="bricks" localSheetId="69">#REF!</definedName>
    <definedName name="bricks" localSheetId="73">#REF!</definedName>
    <definedName name="bricks" localSheetId="68">#REF!</definedName>
    <definedName name="bricks" localSheetId="72">#REF!</definedName>
    <definedName name="bricks" localSheetId="67">#REF!</definedName>
    <definedName name="bricks" localSheetId="71">#REF!</definedName>
    <definedName name="bricks" localSheetId="66">#REF!</definedName>
    <definedName name="bricks" localSheetId="22">#REF!</definedName>
    <definedName name="bricks" localSheetId="9">#REF!</definedName>
    <definedName name="bricks" localSheetId="16">#REF!</definedName>
    <definedName name="bricks" localSheetId="21">#REF!</definedName>
    <definedName name="bricks" localSheetId="5">#REF!</definedName>
    <definedName name="bricks">#REF!</definedName>
    <definedName name="Bsalam" localSheetId="55">#REF!</definedName>
    <definedName name="Bsalam" localSheetId="58">#REF!</definedName>
    <definedName name="Bsalam" localSheetId="59">#REF!</definedName>
    <definedName name="Bsalam" localSheetId="60">#REF!</definedName>
    <definedName name="Bsalam" localSheetId="61">#REF!</definedName>
    <definedName name="Bsalam" localSheetId="62">#REF!</definedName>
    <definedName name="Bsalam" localSheetId="70">#REF!</definedName>
    <definedName name="Bsalam" localSheetId="65">#REF!</definedName>
    <definedName name="Bsalam" localSheetId="34">#REF!</definedName>
    <definedName name="Bsalam" localSheetId="35">#REF!</definedName>
    <definedName name="Bsalam" localSheetId="37">#REF!</definedName>
    <definedName name="Bsalam" localSheetId="38">#REF!</definedName>
    <definedName name="Bsalam" localSheetId="74">#REF!</definedName>
    <definedName name="Bsalam" localSheetId="69">#REF!</definedName>
    <definedName name="Bsalam" localSheetId="73">#REF!</definedName>
    <definedName name="Bsalam" localSheetId="68">#REF!</definedName>
    <definedName name="Bsalam" localSheetId="72">#REF!</definedName>
    <definedName name="Bsalam" localSheetId="67">#REF!</definedName>
    <definedName name="Bsalam" localSheetId="71">#REF!</definedName>
    <definedName name="Bsalam" localSheetId="66">#REF!</definedName>
    <definedName name="Bsalam" localSheetId="22">#REF!</definedName>
    <definedName name="Bsalam" localSheetId="9">#REF!</definedName>
    <definedName name="Bsalam" localSheetId="16">#REF!</definedName>
    <definedName name="Bsalam" localSheetId="21">#REF!</definedName>
    <definedName name="Bsalam" localSheetId="5">#REF!</definedName>
    <definedName name="Bsalam">#REF!</definedName>
    <definedName name="BSB5_Reinigung_in_BiopurC" localSheetId="34">[56]BALAN1!#REF!</definedName>
    <definedName name="BSB5_Reinigung_in_BiopurC" localSheetId="35">[56]BALAN1!#REF!</definedName>
    <definedName name="BSB5_Reinigung_in_BiopurC" localSheetId="37">[56]BALAN1!#REF!</definedName>
    <definedName name="BSB5_Reinigung_in_BiopurC" localSheetId="38">[56]BALAN1!#REF!</definedName>
    <definedName name="BSB5_Reinigung_in_BiopurC" localSheetId="22">[56]BALAN1!#REF!</definedName>
    <definedName name="BSB5_Reinigung_in_BiopurC" localSheetId="9">[56]BALAN1!#REF!</definedName>
    <definedName name="BSB5_Reinigung_in_BiopurC" localSheetId="16">[56]BALAN1!#REF!</definedName>
    <definedName name="BSB5_Reinigung_in_BiopurC" localSheetId="21">[56]BALAN1!#REF!</definedName>
    <definedName name="BSB5_Reinigung_in_BiopurC">[56]BALAN1!#REF!</definedName>
    <definedName name="BSB5_Reinigung_in_BiopurN" localSheetId="34">[56]BALAN1!#REF!</definedName>
    <definedName name="BSB5_Reinigung_in_BiopurN" localSheetId="35">[56]BALAN1!#REF!</definedName>
    <definedName name="BSB5_Reinigung_in_BiopurN" localSheetId="37">[56]BALAN1!#REF!</definedName>
    <definedName name="BSB5_Reinigung_in_BiopurN" localSheetId="38">[56]BALAN1!#REF!</definedName>
    <definedName name="BSB5_Reinigung_in_BiopurN" localSheetId="22">[56]BALAN1!#REF!</definedName>
    <definedName name="BSB5_Reinigung_in_BiopurN" localSheetId="9">[56]BALAN1!#REF!</definedName>
    <definedName name="BSB5_Reinigung_in_BiopurN" localSheetId="16">[56]BALAN1!#REF!</definedName>
    <definedName name="BSB5_Reinigung_in_BiopurN" localSheetId="21">[56]BALAN1!#REF!</definedName>
    <definedName name="BSB5_Reinigung_in_BiopurN">[56]BALAN1!#REF!</definedName>
    <definedName name="BSB5Rückläufekg">[56]BALAN1!$E$15</definedName>
    <definedName name="BSB5vorklkg">[56]BALAN1!$F$15</definedName>
    <definedName name="BSB5vorklmg">[56]BALAN1!$F$16</definedName>
    <definedName name="bsnagar_meas" localSheetId="90">#REF!</definedName>
    <definedName name="bsnagar_meas" localSheetId="55">#REF!</definedName>
    <definedName name="bsnagar_meas" localSheetId="58">#REF!</definedName>
    <definedName name="bsnagar_meas" localSheetId="59">#REF!</definedName>
    <definedName name="bsnagar_meas" localSheetId="60">#REF!</definedName>
    <definedName name="bsnagar_meas" localSheetId="61">#REF!</definedName>
    <definedName name="bsnagar_meas" localSheetId="62">#REF!</definedName>
    <definedName name="bsnagar_meas" localSheetId="70">#REF!</definedName>
    <definedName name="bsnagar_meas" localSheetId="65">#REF!</definedName>
    <definedName name="bsnagar_meas" localSheetId="34">#REF!</definedName>
    <definedName name="bsnagar_meas" localSheetId="35">#REF!</definedName>
    <definedName name="bsnagar_meas" localSheetId="37">#REF!</definedName>
    <definedName name="bsnagar_meas" localSheetId="38">#REF!</definedName>
    <definedName name="bsnagar_meas" localSheetId="74">#REF!</definedName>
    <definedName name="bsnagar_meas" localSheetId="69">#REF!</definedName>
    <definedName name="bsnagar_meas" localSheetId="73">#REF!</definedName>
    <definedName name="bsnagar_meas" localSheetId="68">#REF!</definedName>
    <definedName name="bsnagar_meas" localSheetId="72">#REF!</definedName>
    <definedName name="bsnagar_meas" localSheetId="67">#REF!</definedName>
    <definedName name="bsnagar_meas" localSheetId="71">#REF!</definedName>
    <definedName name="bsnagar_meas" localSheetId="66">#REF!</definedName>
    <definedName name="bsnagar_meas" localSheetId="22">#REF!</definedName>
    <definedName name="bsnagar_meas" localSheetId="0">#REF!</definedName>
    <definedName name="bsnagar_meas" localSheetId="9">#REF!</definedName>
    <definedName name="bsnagar_meas" localSheetId="14">#REF!</definedName>
    <definedName name="bsnagar_meas" localSheetId="16">#REF!</definedName>
    <definedName name="bsnagar_meas" localSheetId="21">#REF!</definedName>
    <definedName name="bsnagar_meas" localSheetId="1">#REF!</definedName>
    <definedName name="bsnagar_meas" localSheetId="5">#REF!</definedName>
    <definedName name="bsnagar_meas">#REF!</definedName>
    <definedName name="BSNmeasure" localSheetId="90">#REF!</definedName>
    <definedName name="BSNmeasure" localSheetId="55">#REF!</definedName>
    <definedName name="BSNmeasure" localSheetId="58">#REF!</definedName>
    <definedName name="BSNmeasure" localSheetId="59">#REF!</definedName>
    <definedName name="BSNmeasure" localSheetId="60">#REF!</definedName>
    <definedName name="BSNmeasure" localSheetId="61">#REF!</definedName>
    <definedName name="BSNmeasure" localSheetId="62">#REF!</definedName>
    <definedName name="BSNmeasure" localSheetId="70">#REF!</definedName>
    <definedName name="BSNmeasure" localSheetId="65">#REF!</definedName>
    <definedName name="BSNmeasure" localSheetId="34">#REF!</definedName>
    <definedName name="BSNmeasure" localSheetId="35">#REF!</definedName>
    <definedName name="BSNmeasure" localSheetId="37">#REF!</definedName>
    <definedName name="BSNmeasure" localSheetId="38">#REF!</definedName>
    <definedName name="BSNmeasure" localSheetId="74">#REF!</definedName>
    <definedName name="BSNmeasure" localSheetId="69">#REF!</definedName>
    <definedName name="BSNmeasure" localSheetId="73">#REF!</definedName>
    <definedName name="BSNmeasure" localSheetId="68">#REF!</definedName>
    <definedName name="BSNmeasure" localSheetId="72">#REF!</definedName>
    <definedName name="BSNmeasure" localSheetId="67">#REF!</definedName>
    <definedName name="BSNmeasure" localSheetId="71">#REF!</definedName>
    <definedName name="BSNmeasure" localSheetId="66">#REF!</definedName>
    <definedName name="BSNmeasure" localSheetId="22">#REF!</definedName>
    <definedName name="BSNmeasure" localSheetId="0">#REF!</definedName>
    <definedName name="BSNmeasure" localSheetId="9">#REF!</definedName>
    <definedName name="BSNmeasure" localSheetId="16">#REF!</definedName>
    <definedName name="BSNmeasure" localSheetId="21">#REF!</definedName>
    <definedName name="BSNmeasure" localSheetId="1">#REF!</definedName>
    <definedName name="BSNmeasure" localSheetId="5">#REF!</definedName>
    <definedName name="BSNmeasure">#REF!</definedName>
    <definedName name="btoe" localSheetId="90">#REF!</definedName>
    <definedName name="btoe" localSheetId="55">#REF!</definedName>
    <definedName name="btoe" localSheetId="58">#REF!</definedName>
    <definedName name="btoe" localSheetId="59">#REF!</definedName>
    <definedName name="btoe" localSheetId="60">#REF!</definedName>
    <definedName name="btoe" localSheetId="61">#REF!</definedName>
    <definedName name="btoe" localSheetId="31">#REF!</definedName>
    <definedName name="btoe" localSheetId="62">#REF!</definedName>
    <definedName name="btoe" localSheetId="70">#REF!</definedName>
    <definedName name="btoe" localSheetId="65">#REF!</definedName>
    <definedName name="btoe" localSheetId="82">#REF!</definedName>
    <definedName name="btoe" localSheetId="34">#REF!</definedName>
    <definedName name="btoe" localSheetId="35">#REF!</definedName>
    <definedName name="btoe" localSheetId="37">#REF!</definedName>
    <definedName name="btoe" localSheetId="38">#REF!</definedName>
    <definedName name="btoe" localSheetId="74">#REF!</definedName>
    <definedName name="btoe" localSheetId="69">#REF!</definedName>
    <definedName name="btoe" localSheetId="73">#REF!</definedName>
    <definedName name="btoe" localSheetId="68">#REF!</definedName>
    <definedName name="btoe" localSheetId="72">#REF!</definedName>
    <definedName name="btoe" localSheetId="67">#REF!</definedName>
    <definedName name="btoe" localSheetId="71">#REF!</definedName>
    <definedName name="btoe" localSheetId="66">#REF!</definedName>
    <definedName name="btoe" localSheetId="22">#REF!</definedName>
    <definedName name="btoe" localSheetId="0">#REF!</definedName>
    <definedName name="btoe" localSheetId="9">#REF!</definedName>
    <definedName name="btoe" localSheetId="16">#REF!</definedName>
    <definedName name="btoe" localSheetId="21">#REF!</definedName>
    <definedName name="btoe" localSheetId="1">#REF!</definedName>
    <definedName name="btoe" localSheetId="83">#REF!</definedName>
    <definedName name="btoe" localSheetId="5">#REF!</definedName>
    <definedName name="btoe">#REF!</definedName>
    <definedName name="bua" localSheetId="55">#REF!</definedName>
    <definedName name="bua" localSheetId="58">#REF!</definedName>
    <definedName name="bua" localSheetId="59">#REF!</definedName>
    <definedName name="bua" localSheetId="60">#REF!</definedName>
    <definedName name="bua" localSheetId="61">#REF!</definedName>
    <definedName name="bua" localSheetId="62">#REF!</definedName>
    <definedName name="bua" localSheetId="70">#REF!</definedName>
    <definedName name="bua" localSheetId="65">#REF!</definedName>
    <definedName name="bua" localSheetId="34">#REF!</definedName>
    <definedName name="bua" localSheetId="35">#REF!</definedName>
    <definedName name="bua" localSheetId="37">#REF!</definedName>
    <definedName name="bua" localSheetId="38">#REF!</definedName>
    <definedName name="bua" localSheetId="74">#REF!</definedName>
    <definedName name="bua" localSheetId="69">#REF!</definedName>
    <definedName name="bua" localSheetId="73">#REF!</definedName>
    <definedName name="bua" localSheetId="68">#REF!</definedName>
    <definedName name="bua" localSheetId="72">#REF!</definedName>
    <definedName name="bua" localSheetId="67">#REF!</definedName>
    <definedName name="bua" localSheetId="71">#REF!</definedName>
    <definedName name="bua" localSheetId="66">#REF!</definedName>
    <definedName name="bua" localSheetId="22">#REF!</definedName>
    <definedName name="bua" localSheetId="9">#REF!</definedName>
    <definedName name="bua" localSheetId="16">#REF!</definedName>
    <definedName name="bua" localSheetId="21">#REF!</definedName>
    <definedName name="bua" localSheetId="5">#REF!</definedName>
    <definedName name="bua">#REF!</definedName>
    <definedName name="BuiltIn_Print_Titles___0">#N/A</definedName>
    <definedName name="Butterflyvalve">'[57]BFV - Short Body-DI (2)'!$AA$8:$AB$27</definedName>
    <definedName name="bw" localSheetId="90">#REF!</definedName>
    <definedName name="bw" localSheetId="55">#REF!</definedName>
    <definedName name="bw" localSheetId="58">#REF!</definedName>
    <definedName name="bw" localSheetId="59">#REF!</definedName>
    <definedName name="bw" localSheetId="60">#REF!</definedName>
    <definedName name="bw" localSheetId="61">#REF!</definedName>
    <definedName name="bw" localSheetId="31">#REF!</definedName>
    <definedName name="bw" localSheetId="62">#REF!</definedName>
    <definedName name="bw" localSheetId="70">#REF!</definedName>
    <definedName name="bw" localSheetId="65">#REF!</definedName>
    <definedName name="bw" localSheetId="82">#REF!</definedName>
    <definedName name="bw" localSheetId="34">#REF!</definedName>
    <definedName name="bw" localSheetId="35">#REF!</definedName>
    <definedName name="bw" localSheetId="37">#REF!</definedName>
    <definedName name="bw" localSheetId="38">#REF!</definedName>
    <definedName name="bw" localSheetId="74">#REF!</definedName>
    <definedName name="bw" localSheetId="69">#REF!</definedName>
    <definedName name="bw" localSheetId="73">#REF!</definedName>
    <definedName name="bw" localSheetId="68">#REF!</definedName>
    <definedName name="bw" localSheetId="72">#REF!</definedName>
    <definedName name="bw" localSheetId="67">#REF!</definedName>
    <definedName name="bw" localSheetId="71">#REF!</definedName>
    <definedName name="bw" localSheetId="66">#REF!</definedName>
    <definedName name="bw" localSheetId="22">#REF!</definedName>
    <definedName name="bw" localSheetId="0">#REF!</definedName>
    <definedName name="bw" localSheetId="9">#REF!</definedName>
    <definedName name="bw" localSheetId="14">#REF!</definedName>
    <definedName name="bw" localSheetId="16">#REF!</definedName>
    <definedName name="bw" localSheetId="21">#REF!</definedName>
    <definedName name="bw" localSheetId="1">#REF!</definedName>
    <definedName name="bw" localSheetId="83">#REF!</definedName>
    <definedName name="bw" localSheetId="5">#REF!</definedName>
    <definedName name="bw">#REF!</definedName>
    <definedName name="bwfb" localSheetId="55">#REF!</definedName>
    <definedName name="bwfb" localSheetId="58">#REF!</definedName>
    <definedName name="bwfb" localSheetId="59">#REF!</definedName>
    <definedName name="bwfb" localSheetId="60">#REF!</definedName>
    <definedName name="bwfb" localSheetId="61">#REF!</definedName>
    <definedName name="bwfb" localSheetId="62">#REF!</definedName>
    <definedName name="bwfb" localSheetId="70">#REF!</definedName>
    <definedName name="bwfb" localSheetId="65">#REF!</definedName>
    <definedName name="bwfb" localSheetId="34">#REF!</definedName>
    <definedName name="bwfb" localSheetId="35">#REF!</definedName>
    <definedName name="bwfb" localSheetId="37">#REF!</definedName>
    <definedName name="bwfb" localSheetId="38">#REF!</definedName>
    <definedName name="bwfb" localSheetId="74">#REF!</definedName>
    <definedName name="bwfb" localSheetId="69">#REF!</definedName>
    <definedName name="bwfb" localSheetId="73">#REF!</definedName>
    <definedName name="bwfb" localSheetId="68">#REF!</definedName>
    <definedName name="bwfb" localSheetId="72">#REF!</definedName>
    <definedName name="bwfb" localSheetId="67">#REF!</definedName>
    <definedName name="bwfb" localSheetId="71">#REF!</definedName>
    <definedName name="bwfb" localSheetId="66">#REF!</definedName>
    <definedName name="bwfb" localSheetId="22">#REF!</definedName>
    <definedName name="bwfb" localSheetId="0">#REF!</definedName>
    <definedName name="bwfb" localSheetId="9">#REF!</definedName>
    <definedName name="bwfb" localSheetId="16">#REF!</definedName>
    <definedName name="bwfb" localSheetId="21">#REF!</definedName>
    <definedName name="bwfb" localSheetId="1">#REF!</definedName>
    <definedName name="bwfb" localSheetId="5">#REF!</definedName>
    <definedName name="bwfb">#REF!</definedName>
    <definedName name="bwl" localSheetId="55">#REF!</definedName>
    <definedName name="bwl" localSheetId="58">#REF!</definedName>
    <definedName name="bwl" localSheetId="59">#REF!</definedName>
    <definedName name="bwl" localSheetId="60">#REF!</definedName>
    <definedName name="bwl" localSheetId="61">#REF!</definedName>
    <definedName name="bwl" localSheetId="62">#REF!</definedName>
    <definedName name="bwl" localSheetId="70">#REF!</definedName>
    <definedName name="bwl" localSheetId="65">#REF!</definedName>
    <definedName name="bwl" localSheetId="34">#REF!</definedName>
    <definedName name="bwl" localSheetId="35">#REF!</definedName>
    <definedName name="bwl" localSheetId="37">#REF!</definedName>
    <definedName name="bwl" localSheetId="38">#REF!</definedName>
    <definedName name="bwl" localSheetId="74">#REF!</definedName>
    <definedName name="bwl" localSheetId="69">#REF!</definedName>
    <definedName name="bwl" localSheetId="73">#REF!</definedName>
    <definedName name="bwl" localSheetId="68">#REF!</definedName>
    <definedName name="bwl" localSheetId="72">#REF!</definedName>
    <definedName name="bwl" localSheetId="67">#REF!</definedName>
    <definedName name="bwl" localSheetId="71">#REF!</definedName>
    <definedName name="bwl" localSheetId="66">#REF!</definedName>
    <definedName name="bwl" localSheetId="22">#REF!</definedName>
    <definedName name="bwl" localSheetId="0">#REF!</definedName>
    <definedName name="bwl" localSheetId="9">#REF!</definedName>
    <definedName name="bwl" localSheetId="16">#REF!</definedName>
    <definedName name="bwl" localSheetId="21">#REF!</definedName>
    <definedName name="bwl" localSheetId="1">#REF!</definedName>
    <definedName name="bwl" localSheetId="5">#REF!</definedName>
    <definedName name="bwl">#REF!</definedName>
    <definedName name="bwld" localSheetId="55">#REF!</definedName>
    <definedName name="bwld" localSheetId="58">#REF!</definedName>
    <definedName name="bwld" localSheetId="59">#REF!</definedName>
    <definedName name="bwld" localSheetId="60">#REF!</definedName>
    <definedName name="bwld" localSheetId="61">#REF!</definedName>
    <definedName name="bwld" localSheetId="62">#REF!</definedName>
    <definedName name="bwld" localSheetId="70">#REF!</definedName>
    <definedName name="bwld" localSheetId="65">#REF!</definedName>
    <definedName name="bwld" localSheetId="34">#REF!</definedName>
    <definedName name="bwld" localSheetId="35">#REF!</definedName>
    <definedName name="bwld" localSheetId="37">#REF!</definedName>
    <definedName name="bwld" localSheetId="38">#REF!</definedName>
    <definedName name="bwld" localSheetId="74">#REF!</definedName>
    <definedName name="bwld" localSheetId="69">#REF!</definedName>
    <definedName name="bwld" localSheetId="73">#REF!</definedName>
    <definedName name="bwld" localSheetId="68">#REF!</definedName>
    <definedName name="bwld" localSheetId="72">#REF!</definedName>
    <definedName name="bwld" localSheetId="67">#REF!</definedName>
    <definedName name="bwld" localSheetId="71">#REF!</definedName>
    <definedName name="bwld" localSheetId="66">#REF!</definedName>
    <definedName name="bwld" localSheetId="22">#REF!</definedName>
    <definedName name="bwld" localSheetId="9">#REF!</definedName>
    <definedName name="bwld" localSheetId="16">#REF!</definedName>
    <definedName name="bwld" localSheetId="21">#REF!</definedName>
    <definedName name="bwld" localSheetId="5">#REF!</definedName>
    <definedName name="bwld">#REF!</definedName>
    <definedName name="bww" localSheetId="55">#REF!</definedName>
    <definedName name="bww" localSheetId="58">#REF!</definedName>
    <definedName name="bww" localSheetId="59">#REF!</definedName>
    <definedName name="bww" localSheetId="60">#REF!</definedName>
    <definedName name="bww" localSheetId="61">#REF!</definedName>
    <definedName name="bww" localSheetId="62">#REF!</definedName>
    <definedName name="bww" localSheetId="70">#REF!</definedName>
    <definedName name="bww" localSheetId="65">#REF!</definedName>
    <definedName name="bww" localSheetId="34">#REF!</definedName>
    <definedName name="bww" localSheetId="35">#REF!</definedName>
    <definedName name="bww" localSheetId="37">#REF!</definedName>
    <definedName name="bww" localSheetId="38">#REF!</definedName>
    <definedName name="bww" localSheetId="74">#REF!</definedName>
    <definedName name="bww" localSheetId="69">#REF!</definedName>
    <definedName name="bww" localSheetId="73">#REF!</definedName>
    <definedName name="bww" localSheetId="68">#REF!</definedName>
    <definedName name="bww" localSheetId="72">#REF!</definedName>
    <definedName name="bww" localSheetId="67">#REF!</definedName>
    <definedName name="bww" localSheetId="71">#REF!</definedName>
    <definedName name="bww" localSheetId="66">#REF!</definedName>
    <definedName name="bww" localSheetId="22">#REF!</definedName>
    <definedName name="bww" localSheetId="9">#REF!</definedName>
    <definedName name="bww" localSheetId="16">#REF!</definedName>
    <definedName name="bww" localSheetId="21">#REF!</definedName>
    <definedName name="bww" localSheetId="5">#REF!</definedName>
    <definedName name="bww">#REF!</definedName>
    <definedName name="Bx" localSheetId="55">#REF!</definedName>
    <definedName name="Bx" localSheetId="58">#REF!</definedName>
    <definedName name="Bx" localSheetId="59">#REF!</definedName>
    <definedName name="Bx" localSheetId="60">#REF!</definedName>
    <definedName name="Bx" localSheetId="61">#REF!</definedName>
    <definedName name="Bx" localSheetId="62">#REF!</definedName>
    <definedName name="Bx" localSheetId="70">#REF!</definedName>
    <definedName name="Bx" localSheetId="65">#REF!</definedName>
    <definedName name="Bx" localSheetId="34">#REF!</definedName>
    <definedName name="Bx" localSheetId="35">#REF!</definedName>
    <definedName name="Bx" localSheetId="37">#REF!</definedName>
    <definedName name="Bx" localSheetId="38">#REF!</definedName>
    <definedName name="Bx" localSheetId="74">#REF!</definedName>
    <definedName name="Bx" localSheetId="69">#REF!</definedName>
    <definedName name="Bx" localSheetId="73">#REF!</definedName>
    <definedName name="Bx" localSheetId="68">#REF!</definedName>
    <definedName name="Bx" localSheetId="72">#REF!</definedName>
    <definedName name="Bx" localSheetId="67">#REF!</definedName>
    <definedName name="Bx" localSheetId="71">#REF!</definedName>
    <definedName name="Bx" localSheetId="66">#REF!</definedName>
    <definedName name="Bx" localSheetId="22">#REF!</definedName>
    <definedName name="Bx" localSheetId="9">#REF!</definedName>
    <definedName name="Bx" localSheetId="16">#REF!</definedName>
    <definedName name="Bx" localSheetId="21">#REF!</definedName>
    <definedName name="Bx" localSheetId="5">#REF!</definedName>
    <definedName name="Bx">#REF!</definedName>
    <definedName name="C.C.Road">'[58]Gen Info'!$B$34:$B$57</definedName>
    <definedName name="CA" localSheetId="55">#REF!</definedName>
    <definedName name="CA" localSheetId="58">#REF!</definedName>
    <definedName name="CA" localSheetId="59">#REF!</definedName>
    <definedName name="CA" localSheetId="60">#REF!</definedName>
    <definedName name="CA" localSheetId="61">#REF!</definedName>
    <definedName name="CA" localSheetId="62">#REF!</definedName>
    <definedName name="CA" localSheetId="70">#REF!</definedName>
    <definedName name="CA" localSheetId="65">#REF!</definedName>
    <definedName name="CA" localSheetId="34">#REF!</definedName>
    <definedName name="CA" localSheetId="35">#REF!</definedName>
    <definedName name="CA" localSheetId="37">#REF!</definedName>
    <definedName name="CA" localSheetId="38">#REF!</definedName>
    <definedName name="CA" localSheetId="74">#REF!</definedName>
    <definedName name="CA" localSheetId="69">#REF!</definedName>
    <definedName name="CA" localSheetId="73">#REF!</definedName>
    <definedName name="CA" localSheetId="68">#REF!</definedName>
    <definedName name="CA" localSheetId="72">#REF!</definedName>
    <definedName name="CA" localSheetId="67">#REF!</definedName>
    <definedName name="CA" localSheetId="71">#REF!</definedName>
    <definedName name="CA" localSheetId="66">#REF!</definedName>
    <definedName name="CA" localSheetId="22">#REF!</definedName>
    <definedName name="CA" localSheetId="0">#REF!</definedName>
    <definedName name="CA" localSheetId="9">#REF!</definedName>
    <definedName name="CA" localSheetId="14">#REF!</definedName>
    <definedName name="CA" localSheetId="16">#REF!</definedName>
    <definedName name="CA" localSheetId="21">#REF!</definedName>
    <definedName name="CA" localSheetId="1">#REF!</definedName>
    <definedName name="CA" localSheetId="5">#REF!</definedName>
    <definedName name="CA">#REF!</definedName>
    <definedName name="Canalabstract" localSheetId="55">#REF!</definedName>
    <definedName name="Canalabstract" localSheetId="58">#REF!</definedName>
    <definedName name="Canalabstract" localSheetId="59">#REF!</definedName>
    <definedName name="Canalabstract" localSheetId="60">#REF!</definedName>
    <definedName name="Canalabstract" localSheetId="61">#REF!</definedName>
    <definedName name="Canalabstract" localSheetId="62">#REF!</definedName>
    <definedName name="Canalabstract" localSheetId="70">#REF!</definedName>
    <definedName name="Canalabstract" localSheetId="65">#REF!</definedName>
    <definedName name="Canalabstract" localSheetId="34">#REF!</definedName>
    <definedName name="Canalabstract" localSheetId="35">#REF!</definedName>
    <definedName name="Canalabstract" localSheetId="37">#REF!</definedName>
    <definedName name="Canalabstract" localSheetId="38">#REF!</definedName>
    <definedName name="Canalabstract" localSheetId="74">#REF!</definedName>
    <definedName name="Canalabstract" localSheetId="69">#REF!</definedName>
    <definedName name="Canalabstract" localSheetId="73">#REF!</definedName>
    <definedName name="Canalabstract" localSheetId="68">#REF!</definedName>
    <definedName name="Canalabstract" localSheetId="72">#REF!</definedName>
    <definedName name="Canalabstract" localSheetId="67">#REF!</definedName>
    <definedName name="Canalabstract" localSheetId="71">#REF!</definedName>
    <definedName name="Canalabstract" localSheetId="66">#REF!</definedName>
    <definedName name="Canalabstract" localSheetId="22">#REF!</definedName>
    <definedName name="Canalabstract" localSheetId="0">#REF!</definedName>
    <definedName name="Canalabstract" localSheetId="9">#REF!</definedName>
    <definedName name="Canalabstract" localSheetId="16">#REF!</definedName>
    <definedName name="Canalabstract" localSheetId="21">#REF!</definedName>
    <definedName name="Canalabstract" localSheetId="1">#REF!</definedName>
    <definedName name="Canalabstract" localSheetId="5">#REF!</definedName>
    <definedName name="Canalabstract">#REF!</definedName>
    <definedName name="Canaldata" localSheetId="55">#REF!</definedName>
    <definedName name="Canaldata" localSheetId="58">#REF!</definedName>
    <definedName name="Canaldata" localSheetId="59">#REF!</definedName>
    <definedName name="Canaldata" localSheetId="60">#REF!</definedName>
    <definedName name="Canaldata" localSheetId="61">#REF!</definedName>
    <definedName name="Canaldata" localSheetId="62">#REF!</definedName>
    <definedName name="Canaldata" localSheetId="70">#REF!</definedName>
    <definedName name="Canaldata" localSheetId="65">#REF!</definedName>
    <definedName name="Canaldata" localSheetId="34">#REF!</definedName>
    <definedName name="Canaldata" localSheetId="35">#REF!</definedName>
    <definedName name="Canaldata" localSheetId="37">#REF!</definedName>
    <definedName name="Canaldata" localSheetId="38">#REF!</definedName>
    <definedName name="Canaldata" localSheetId="74">#REF!</definedName>
    <definedName name="Canaldata" localSheetId="69">#REF!</definedName>
    <definedName name="Canaldata" localSheetId="73">#REF!</definedName>
    <definedName name="Canaldata" localSheetId="68">#REF!</definedName>
    <definedName name="Canaldata" localSheetId="72">#REF!</definedName>
    <definedName name="Canaldata" localSheetId="67">#REF!</definedName>
    <definedName name="Canaldata" localSheetId="71">#REF!</definedName>
    <definedName name="Canaldata" localSheetId="66">#REF!</definedName>
    <definedName name="Canaldata" localSheetId="22">#REF!</definedName>
    <definedName name="Canaldata" localSheetId="0">#REF!</definedName>
    <definedName name="Canaldata" localSheetId="9">#REF!</definedName>
    <definedName name="Canaldata" localSheetId="16">#REF!</definedName>
    <definedName name="Canaldata" localSheetId="21">#REF!</definedName>
    <definedName name="Canaldata" localSheetId="1">#REF!</definedName>
    <definedName name="Canaldata" localSheetId="5">#REF!</definedName>
    <definedName name="Canaldata">#REF!</definedName>
    <definedName name="capacit_cwr_dhamyu" localSheetId="41">'[59]cap-cwr_top'!$B$8</definedName>
    <definedName name="capacit_cwr_dhamyu" localSheetId="42">'[59]cap-cwr_top'!$B$8</definedName>
    <definedName name="capacit_cwr_dhamyu" localSheetId="43">'[59]cap-cwr_top'!$B$8</definedName>
    <definedName name="capacit_cwr_dhamyu" localSheetId="44">'[59]cap-cwr_top'!$B$8</definedName>
    <definedName name="capacit_cwr_dhamyu" localSheetId="45">'[59]cap-cwr_top'!$B$8</definedName>
    <definedName name="capacit_cwr_dhamyu" localSheetId="22">'[59]cap-cwr_top'!$B$8</definedName>
    <definedName name="capacit_cwr_dhamyu" localSheetId="0">'[59]cap-cwr_top'!$B$8</definedName>
    <definedName name="capacit_cwr_dhamyu" localSheetId="7">'[59]cap-cwr_top'!$B$8</definedName>
    <definedName name="capacit_cwr_dhamyu" localSheetId="12">'[59]cap-cwr_top'!$B$8</definedName>
    <definedName name="capacit_cwr_dhamyu" localSheetId="17">'[59]cap-cwr_top'!$B$8</definedName>
    <definedName name="capacit_cwr_dhamyu" localSheetId="9">'[59]cap-cwr_top'!$B$8</definedName>
    <definedName name="capacit_cwr_dhamyu" localSheetId="11">'[59]cap-cwr_top'!$B$8</definedName>
    <definedName name="capacit_cwr_dhamyu" localSheetId="14">'[59]cap-cwr_top'!$B$8</definedName>
    <definedName name="capacit_cwr_dhamyu" localSheetId="8">'[59]cap-cwr_top'!$B$8</definedName>
    <definedName name="capacit_cwr_dhamyu" localSheetId="13">'[59]cap-cwr_top'!$B$8</definedName>
    <definedName name="capacit_cwr_dhamyu" localSheetId="10">'[59]cap-cwr_top'!$B$8</definedName>
    <definedName name="capacit_cwr_dhamyu" localSheetId="15">'[59]cap-cwr_top'!$B$8</definedName>
    <definedName name="capacit_cwr_dhamyu" localSheetId="16">'[59]cap-cwr_top'!$B$8</definedName>
    <definedName name="capacit_cwr_dhamyu" localSheetId="21">'[59]cap-cwr_top'!$B$8</definedName>
    <definedName name="capacit_cwr_dhamyu" localSheetId="1">'[59]cap-cwr_top'!$B$8</definedName>
    <definedName name="capacit_cwr_dhamyu" localSheetId="19">'[59]cap-cwr_top'!$B$8</definedName>
    <definedName name="capacit_cwr_dhamyu" localSheetId="18">'[59]cap-cwr_top'!$B$8</definedName>
    <definedName name="capacit_cwr_dhamyu" localSheetId="20">'[59]cap-cwr_top'!$B$8</definedName>
    <definedName name="capacit_cwr_dhamyu" localSheetId="23">'[59]cap-cwr_top'!$B$8</definedName>
    <definedName name="capacit_cwr_dhamyu" localSheetId="24">'[59]cap-cwr_top'!$B$8</definedName>
    <definedName name="capacit_cwr_dhamyu" localSheetId="5">'[60]cap-cwr_top'!$B$8</definedName>
    <definedName name="capacit_cwr_dhamyu">'[60]cap-cwr_top'!$B$8</definedName>
    <definedName name="capacit_raw_IIstag" localSheetId="55">#REF!</definedName>
    <definedName name="capacit_raw_IIstag" localSheetId="58">#REF!</definedName>
    <definedName name="capacit_raw_IIstag" localSheetId="59">#REF!</definedName>
    <definedName name="capacit_raw_IIstag" localSheetId="60">#REF!</definedName>
    <definedName name="capacit_raw_IIstag" localSheetId="61">#REF!</definedName>
    <definedName name="capacit_raw_IIstag" localSheetId="62">#REF!</definedName>
    <definedName name="capacit_raw_IIstag" localSheetId="70">#REF!</definedName>
    <definedName name="capacit_raw_IIstag" localSheetId="65">#REF!</definedName>
    <definedName name="capacit_raw_IIstag" localSheetId="34">#REF!</definedName>
    <definedName name="capacit_raw_IIstag" localSheetId="35">#REF!</definedName>
    <definedName name="capacit_raw_IIstag" localSheetId="37">#REF!</definedName>
    <definedName name="capacit_raw_IIstag" localSheetId="38">#REF!</definedName>
    <definedName name="capacit_raw_IIstag" localSheetId="74">#REF!</definedName>
    <definedName name="capacit_raw_IIstag" localSheetId="69">#REF!</definedName>
    <definedName name="capacit_raw_IIstag" localSheetId="73">#REF!</definedName>
    <definedName name="capacit_raw_IIstag" localSheetId="68">#REF!</definedName>
    <definedName name="capacit_raw_IIstag" localSheetId="72">#REF!</definedName>
    <definedName name="capacit_raw_IIstag" localSheetId="67">#REF!</definedName>
    <definedName name="capacit_raw_IIstag" localSheetId="71">#REF!</definedName>
    <definedName name="capacit_raw_IIstag" localSheetId="66">#REF!</definedName>
    <definedName name="capacit_raw_IIstag" localSheetId="22">#REF!</definedName>
    <definedName name="capacit_raw_IIstag" localSheetId="0">#REF!</definedName>
    <definedName name="capacit_raw_IIstag" localSheetId="9">#REF!</definedName>
    <definedName name="capacit_raw_IIstag" localSheetId="14">#REF!</definedName>
    <definedName name="capacit_raw_IIstag" localSheetId="16">#REF!</definedName>
    <definedName name="capacit_raw_IIstag" localSheetId="21">#REF!</definedName>
    <definedName name="capacit_raw_IIstag" localSheetId="1">#REF!</definedName>
    <definedName name="capacit_raw_IIstag" localSheetId="5">#REF!</definedName>
    <definedName name="capacit_raw_IIstag">#REF!</definedName>
    <definedName name="capacity_Cwr_Is" localSheetId="55">#REF!</definedName>
    <definedName name="capacity_Cwr_Is" localSheetId="58">#REF!</definedName>
    <definedName name="capacity_Cwr_Is" localSheetId="59">#REF!</definedName>
    <definedName name="capacity_Cwr_Is" localSheetId="60">#REF!</definedName>
    <definedName name="capacity_Cwr_Is" localSheetId="61">#REF!</definedName>
    <definedName name="capacity_Cwr_Is" localSheetId="62">#REF!</definedName>
    <definedName name="capacity_Cwr_Is" localSheetId="70">#REF!</definedName>
    <definedName name="capacity_Cwr_Is" localSheetId="65">#REF!</definedName>
    <definedName name="capacity_Cwr_Is" localSheetId="34">#REF!</definedName>
    <definedName name="capacity_Cwr_Is" localSheetId="35">#REF!</definedName>
    <definedName name="capacity_Cwr_Is" localSheetId="37">#REF!</definedName>
    <definedName name="capacity_Cwr_Is" localSheetId="38">#REF!</definedName>
    <definedName name="capacity_Cwr_Is" localSheetId="74">#REF!</definedName>
    <definedName name="capacity_Cwr_Is" localSheetId="69">#REF!</definedName>
    <definedName name="capacity_Cwr_Is" localSheetId="73">#REF!</definedName>
    <definedName name="capacity_Cwr_Is" localSheetId="68">#REF!</definedName>
    <definedName name="capacity_Cwr_Is" localSheetId="72">#REF!</definedName>
    <definedName name="capacity_Cwr_Is" localSheetId="67">#REF!</definedName>
    <definedName name="capacity_Cwr_Is" localSheetId="71">#REF!</definedName>
    <definedName name="capacity_Cwr_Is" localSheetId="66">#REF!</definedName>
    <definedName name="capacity_Cwr_Is" localSheetId="22">#REF!</definedName>
    <definedName name="capacity_Cwr_Is" localSheetId="0">#REF!</definedName>
    <definedName name="capacity_Cwr_Is" localSheetId="9">#REF!</definedName>
    <definedName name="capacity_Cwr_Is" localSheetId="16">#REF!</definedName>
    <definedName name="capacity_Cwr_Is" localSheetId="21">#REF!</definedName>
    <definedName name="capacity_Cwr_Is" localSheetId="1">#REF!</definedName>
    <definedName name="capacity_Cwr_Is" localSheetId="5">#REF!</definedName>
    <definedName name="capacity_Cwr_Is">#REF!</definedName>
    <definedName name="capacity_Cwr_pumpi" localSheetId="55">#REF!</definedName>
    <definedName name="capacity_Cwr_pumpi" localSheetId="58">#REF!</definedName>
    <definedName name="capacity_Cwr_pumpi" localSheetId="59">#REF!</definedName>
    <definedName name="capacity_Cwr_pumpi" localSheetId="60">#REF!</definedName>
    <definedName name="capacity_Cwr_pumpi" localSheetId="61">#REF!</definedName>
    <definedName name="capacity_Cwr_pumpi" localSheetId="62">#REF!</definedName>
    <definedName name="capacity_Cwr_pumpi" localSheetId="70">#REF!</definedName>
    <definedName name="capacity_Cwr_pumpi" localSheetId="65">#REF!</definedName>
    <definedName name="capacity_Cwr_pumpi" localSheetId="34">#REF!</definedName>
    <definedName name="capacity_Cwr_pumpi" localSheetId="35">#REF!</definedName>
    <definedName name="capacity_Cwr_pumpi" localSheetId="37">#REF!</definedName>
    <definedName name="capacity_Cwr_pumpi" localSheetId="38">#REF!</definedName>
    <definedName name="capacity_Cwr_pumpi" localSheetId="74">#REF!</definedName>
    <definedName name="capacity_Cwr_pumpi" localSheetId="69">#REF!</definedName>
    <definedName name="capacity_Cwr_pumpi" localSheetId="73">#REF!</definedName>
    <definedName name="capacity_Cwr_pumpi" localSheetId="68">#REF!</definedName>
    <definedName name="capacity_Cwr_pumpi" localSheetId="72">#REF!</definedName>
    <definedName name="capacity_Cwr_pumpi" localSheetId="67">#REF!</definedName>
    <definedName name="capacity_Cwr_pumpi" localSheetId="71">#REF!</definedName>
    <definedName name="capacity_Cwr_pumpi" localSheetId="66">#REF!</definedName>
    <definedName name="capacity_Cwr_pumpi" localSheetId="22">#REF!</definedName>
    <definedName name="capacity_Cwr_pumpi" localSheetId="0">#REF!</definedName>
    <definedName name="capacity_Cwr_pumpi" localSheetId="9">#REF!</definedName>
    <definedName name="capacity_Cwr_pumpi" localSheetId="16">#REF!</definedName>
    <definedName name="capacity_Cwr_pumpi" localSheetId="21">#REF!</definedName>
    <definedName name="capacity_Cwr_pumpi" localSheetId="1">#REF!</definedName>
    <definedName name="capacity_Cwr_pumpi" localSheetId="5">#REF!</definedName>
    <definedName name="capacity_Cwr_pumpi">#REF!</definedName>
    <definedName name="CapacityRaw" localSheetId="55">#REF!</definedName>
    <definedName name="CapacityRaw" localSheetId="58">#REF!</definedName>
    <definedName name="CapacityRaw" localSheetId="59">#REF!</definedName>
    <definedName name="CapacityRaw" localSheetId="60">#REF!</definedName>
    <definedName name="CapacityRaw" localSheetId="61">#REF!</definedName>
    <definedName name="CapacityRaw" localSheetId="62">#REF!</definedName>
    <definedName name="CapacityRaw" localSheetId="70">#REF!</definedName>
    <definedName name="CapacityRaw" localSheetId="65">#REF!</definedName>
    <definedName name="CapacityRaw" localSheetId="34">#REF!</definedName>
    <definedName name="CapacityRaw" localSheetId="35">#REF!</definedName>
    <definedName name="CapacityRaw" localSheetId="37">#REF!</definedName>
    <definedName name="CapacityRaw" localSheetId="38">#REF!</definedName>
    <definedName name="CapacityRaw" localSheetId="74">#REF!</definedName>
    <definedName name="CapacityRaw" localSheetId="69">#REF!</definedName>
    <definedName name="CapacityRaw" localSheetId="73">#REF!</definedName>
    <definedName name="CapacityRaw" localSheetId="68">#REF!</definedName>
    <definedName name="CapacityRaw" localSheetId="72">#REF!</definedName>
    <definedName name="CapacityRaw" localSheetId="67">#REF!</definedName>
    <definedName name="CapacityRaw" localSheetId="71">#REF!</definedName>
    <definedName name="CapacityRaw" localSheetId="66">#REF!</definedName>
    <definedName name="CapacityRaw" localSheetId="22">#REF!</definedName>
    <definedName name="CapacityRaw" localSheetId="9">#REF!</definedName>
    <definedName name="CapacityRaw" localSheetId="16">#REF!</definedName>
    <definedName name="CapacityRaw" localSheetId="21">#REF!</definedName>
    <definedName name="CapacityRaw" localSheetId="5">#REF!</definedName>
    <definedName name="CapacityRaw">#REF!</definedName>
    <definedName name="CapacityTop" localSheetId="55">#REF!</definedName>
    <definedName name="CapacityTop" localSheetId="58">#REF!</definedName>
    <definedName name="CapacityTop" localSheetId="59">#REF!</definedName>
    <definedName name="CapacityTop" localSheetId="60">#REF!</definedName>
    <definedName name="CapacityTop" localSheetId="61">#REF!</definedName>
    <definedName name="CapacityTop" localSheetId="62">#REF!</definedName>
    <definedName name="CapacityTop" localSheetId="70">#REF!</definedName>
    <definedName name="CapacityTop" localSheetId="65">#REF!</definedName>
    <definedName name="CapacityTop" localSheetId="34">#REF!</definedName>
    <definedName name="CapacityTop" localSheetId="35">#REF!</definedName>
    <definedName name="CapacityTop" localSheetId="37">#REF!</definedName>
    <definedName name="CapacityTop" localSheetId="38">#REF!</definedName>
    <definedName name="CapacityTop" localSheetId="74">#REF!</definedName>
    <definedName name="CapacityTop" localSheetId="69">#REF!</definedName>
    <definedName name="CapacityTop" localSheetId="73">#REF!</definedName>
    <definedName name="CapacityTop" localSheetId="68">#REF!</definedName>
    <definedName name="CapacityTop" localSheetId="72">#REF!</definedName>
    <definedName name="CapacityTop" localSheetId="67">#REF!</definedName>
    <definedName name="CapacityTop" localSheetId="71">#REF!</definedName>
    <definedName name="CapacityTop" localSheetId="66">#REF!</definedName>
    <definedName name="CapacityTop" localSheetId="22">#REF!</definedName>
    <definedName name="CapacityTop" localSheetId="9">#REF!</definedName>
    <definedName name="CapacityTop" localSheetId="16">#REF!</definedName>
    <definedName name="CapacityTop" localSheetId="21">#REF!</definedName>
    <definedName name="CapacityTop" localSheetId="5">#REF!</definedName>
    <definedName name="CapacityTop">#REF!</definedName>
    <definedName name="CardReaderInd400" localSheetId="22">[61]CCTV_EST1!#REF!</definedName>
    <definedName name="CardReaderInd400" localSheetId="9">[61]CCTV_EST1!#REF!</definedName>
    <definedName name="CardReaderInd400" localSheetId="16">[61]CCTV_EST1!#REF!</definedName>
    <definedName name="CardReaderInd400" localSheetId="21">[61]CCTV_EST1!#REF!</definedName>
    <definedName name="CardReaderInd400">[61]CCTV_EST1!#REF!</definedName>
    <definedName name="carpenter" localSheetId="55">#REF!</definedName>
    <definedName name="carpenter" localSheetId="58">#REF!</definedName>
    <definedName name="carpenter" localSheetId="59">#REF!</definedName>
    <definedName name="carpenter" localSheetId="60">#REF!</definedName>
    <definedName name="carpenter" localSheetId="61">#REF!</definedName>
    <definedName name="carpenter" localSheetId="62">#REF!</definedName>
    <definedName name="carpenter" localSheetId="70">#REF!</definedName>
    <definedName name="carpenter" localSheetId="65">#REF!</definedName>
    <definedName name="carpenter" localSheetId="34">#REF!</definedName>
    <definedName name="carpenter" localSheetId="35">#REF!</definedName>
    <definedName name="carpenter" localSheetId="37">#REF!</definedName>
    <definedName name="carpenter" localSheetId="38">#REF!</definedName>
    <definedName name="carpenter" localSheetId="74">#REF!</definedName>
    <definedName name="carpenter" localSheetId="69">#REF!</definedName>
    <definedName name="carpenter" localSheetId="73">#REF!</definedName>
    <definedName name="carpenter" localSheetId="68">#REF!</definedName>
    <definedName name="carpenter" localSheetId="72">#REF!</definedName>
    <definedName name="carpenter" localSheetId="67">#REF!</definedName>
    <definedName name="carpenter" localSheetId="71">#REF!</definedName>
    <definedName name="carpenter" localSheetId="66">#REF!</definedName>
    <definedName name="carpenter" localSheetId="22">#REF!</definedName>
    <definedName name="carpenter" localSheetId="0">#REF!</definedName>
    <definedName name="carpenter" localSheetId="9">#REF!</definedName>
    <definedName name="carpenter" localSheetId="14">#REF!</definedName>
    <definedName name="carpenter" localSheetId="16">#REF!</definedName>
    <definedName name="carpenter" localSheetId="21">#REF!</definedName>
    <definedName name="carpenter" localSheetId="1">#REF!</definedName>
    <definedName name="carpenter" localSheetId="5">#REF!</definedName>
    <definedName name="carpenter">#REF!</definedName>
    <definedName name="carpenter1" localSheetId="55">#REF!</definedName>
    <definedName name="carpenter1" localSheetId="58">#REF!</definedName>
    <definedName name="carpenter1" localSheetId="59">#REF!</definedName>
    <definedName name="carpenter1" localSheetId="60">#REF!</definedName>
    <definedName name="carpenter1" localSheetId="61">#REF!</definedName>
    <definedName name="carpenter1" localSheetId="62">#REF!</definedName>
    <definedName name="carpenter1" localSheetId="70">#REF!</definedName>
    <definedName name="carpenter1" localSheetId="65">#REF!</definedName>
    <definedName name="carpenter1" localSheetId="34">#REF!</definedName>
    <definedName name="carpenter1" localSheetId="35">#REF!</definedName>
    <definedName name="carpenter1" localSheetId="37">#REF!</definedName>
    <definedName name="carpenter1" localSheetId="38">#REF!</definedName>
    <definedName name="carpenter1" localSheetId="74">#REF!</definedName>
    <definedName name="carpenter1" localSheetId="69">#REF!</definedName>
    <definedName name="carpenter1" localSheetId="73">#REF!</definedName>
    <definedName name="carpenter1" localSheetId="68">#REF!</definedName>
    <definedName name="carpenter1" localSheetId="72">#REF!</definedName>
    <definedName name="carpenter1" localSheetId="67">#REF!</definedName>
    <definedName name="carpenter1" localSheetId="71">#REF!</definedName>
    <definedName name="carpenter1" localSheetId="66">#REF!</definedName>
    <definedName name="carpenter1" localSheetId="22">#REF!</definedName>
    <definedName name="carpenter1" localSheetId="0">#REF!</definedName>
    <definedName name="carpenter1" localSheetId="9">#REF!</definedName>
    <definedName name="carpenter1" localSheetId="16">#REF!</definedName>
    <definedName name="carpenter1" localSheetId="21">#REF!</definedName>
    <definedName name="carpenter1" localSheetId="1">#REF!</definedName>
    <definedName name="carpenter1" localSheetId="5">#REF!</definedName>
    <definedName name="carpenter1">#REF!</definedName>
    <definedName name="carpenter2" localSheetId="55">#REF!</definedName>
    <definedName name="carpenter2" localSheetId="58">#REF!</definedName>
    <definedName name="carpenter2" localSheetId="59">#REF!</definedName>
    <definedName name="carpenter2" localSheetId="60">#REF!</definedName>
    <definedName name="carpenter2" localSheetId="61">#REF!</definedName>
    <definedName name="carpenter2" localSheetId="62">#REF!</definedName>
    <definedName name="carpenter2" localSheetId="70">#REF!</definedName>
    <definedName name="carpenter2" localSheetId="65">#REF!</definedName>
    <definedName name="carpenter2" localSheetId="34">#REF!</definedName>
    <definedName name="carpenter2" localSheetId="35">#REF!</definedName>
    <definedName name="carpenter2" localSheetId="37">#REF!</definedName>
    <definedName name="carpenter2" localSheetId="38">#REF!</definedName>
    <definedName name="carpenter2" localSheetId="74">#REF!</definedName>
    <definedName name="carpenter2" localSheetId="69">#REF!</definedName>
    <definedName name="carpenter2" localSheetId="73">#REF!</definedName>
    <definedName name="carpenter2" localSheetId="68">#REF!</definedName>
    <definedName name="carpenter2" localSheetId="72">#REF!</definedName>
    <definedName name="carpenter2" localSheetId="67">#REF!</definedName>
    <definedName name="carpenter2" localSheetId="71">#REF!</definedName>
    <definedName name="carpenter2" localSheetId="66">#REF!</definedName>
    <definedName name="carpenter2" localSheetId="22">#REF!</definedName>
    <definedName name="carpenter2" localSheetId="0">#REF!</definedName>
    <definedName name="carpenter2" localSheetId="9">#REF!</definedName>
    <definedName name="carpenter2" localSheetId="16">#REF!</definedName>
    <definedName name="carpenter2" localSheetId="21">#REF!</definedName>
    <definedName name="carpenter2" localSheetId="1">#REF!</definedName>
    <definedName name="carpenter2" localSheetId="5">#REF!</definedName>
    <definedName name="carpenter2">#REF!</definedName>
    <definedName name="carpenterI" localSheetId="55">#REF!</definedName>
    <definedName name="carpenterI" localSheetId="58">#REF!</definedName>
    <definedName name="carpenterI" localSheetId="59">#REF!</definedName>
    <definedName name="carpenterI" localSheetId="60">#REF!</definedName>
    <definedName name="carpenterI" localSheetId="61">#REF!</definedName>
    <definedName name="carpenterI" localSheetId="62">#REF!</definedName>
    <definedName name="carpenterI" localSheetId="70">#REF!</definedName>
    <definedName name="carpenterI" localSheetId="65">#REF!</definedName>
    <definedName name="carpenterI" localSheetId="34">#REF!</definedName>
    <definedName name="carpenterI" localSheetId="35">#REF!</definedName>
    <definedName name="carpenterI" localSheetId="37">#REF!</definedName>
    <definedName name="carpenterI" localSheetId="38">#REF!</definedName>
    <definedName name="carpenterI" localSheetId="74">#REF!</definedName>
    <definedName name="carpenterI" localSheetId="69">#REF!</definedName>
    <definedName name="carpenterI" localSheetId="73">#REF!</definedName>
    <definedName name="carpenterI" localSheetId="68">#REF!</definedName>
    <definedName name="carpenterI" localSheetId="72">#REF!</definedName>
    <definedName name="carpenterI" localSheetId="67">#REF!</definedName>
    <definedName name="carpenterI" localSheetId="71">#REF!</definedName>
    <definedName name="carpenterI" localSheetId="66">#REF!</definedName>
    <definedName name="carpenterI" localSheetId="22">#REF!</definedName>
    <definedName name="carpenterI" localSheetId="9">#REF!</definedName>
    <definedName name="carpenterI" localSheetId="16">#REF!</definedName>
    <definedName name="carpenterI" localSheetId="21">#REF!</definedName>
    <definedName name="carpenterI" localSheetId="5">#REF!</definedName>
    <definedName name="carpenterI">#REF!</definedName>
    <definedName name="carpenterII" localSheetId="55">#REF!</definedName>
    <definedName name="carpenterII" localSheetId="58">#REF!</definedName>
    <definedName name="carpenterII" localSheetId="59">#REF!</definedName>
    <definedName name="carpenterII" localSheetId="60">#REF!</definedName>
    <definedName name="carpenterII" localSheetId="61">#REF!</definedName>
    <definedName name="carpenterII" localSheetId="62">#REF!</definedName>
    <definedName name="carpenterII" localSheetId="70">#REF!</definedName>
    <definedName name="carpenterII" localSheetId="65">#REF!</definedName>
    <definedName name="carpenterII" localSheetId="34">#REF!</definedName>
    <definedName name="carpenterII" localSheetId="35">#REF!</definedName>
    <definedName name="carpenterII" localSheetId="37">#REF!</definedName>
    <definedName name="carpenterII" localSheetId="38">#REF!</definedName>
    <definedName name="carpenterII" localSheetId="74">#REF!</definedName>
    <definedName name="carpenterII" localSheetId="69">#REF!</definedName>
    <definedName name="carpenterII" localSheetId="73">#REF!</definedName>
    <definedName name="carpenterII" localSheetId="68">#REF!</definedName>
    <definedName name="carpenterII" localSheetId="72">#REF!</definedName>
    <definedName name="carpenterII" localSheetId="67">#REF!</definedName>
    <definedName name="carpenterII" localSheetId="71">#REF!</definedName>
    <definedName name="carpenterII" localSheetId="66">#REF!</definedName>
    <definedName name="carpenterII" localSheetId="22">#REF!</definedName>
    <definedName name="carpenterII" localSheetId="9">#REF!</definedName>
    <definedName name="carpenterII" localSheetId="16">#REF!</definedName>
    <definedName name="carpenterII" localSheetId="21">#REF!</definedName>
    <definedName name="carpenterII" localSheetId="5">#REF!</definedName>
    <definedName name="carpenterII">#REF!</definedName>
    <definedName name="cartage_rate" localSheetId="55">#REF!</definedName>
    <definedName name="cartage_rate" localSheetId="58">#REF!</definedName>
    <definedName name="cartage_rate" localSheetId="59">#REF!</definedName>
    <definedName name="cartage_rate" localSheetId="60">#REF!</definedName>
    <definedName name="cartage_rate" localSheetId="61">#REF!</definedName>
    <definedName name="cartage_rate" localSheetId="62">#REF!</definedName>
    <definedName name="cartage_rate" localSheetId="70">#REF!</definedName>
    <definedName name="cartage_rate" localSheetId="65">#REF!</definedName>
    <definedName name="cartage_rate" localSheetId="34">#REF!</definedName>
    <definedName name="cartage_rate" localSheetId="35">#REF!</definedName>
    <definedName name="cartage_rate" localSheetId="37">#REF!</definedName>
    <definedName name="cartage_rate" localSheetId="38">#REF!</definedName>
    <definedName name="cartage_rate" localSheetId="74">#REF!</definedName>
    <definedName name="cartage_rate" localSheetId="69">#REF!</definedName>
    <definedName name="cartage_rate" localSheetId="73">#REF!</definedName>
    <definedName name="cartage_rate" localSheetId="68">#REF!</definedName>
    <definedName name="cartage_rate" localSheetId="72">#REF!</definedName>
    <definedName name="cartage_rate" localSheetId="67">#REF!</definedName>
    <definedName name="cartage_rate" localSheetId="71">#REF!</definedName>
    <definedName name="cartage_rate" localSheetId="66">#REF!</definedName>
    <definedName name="cartage_rate" localSheetId="22">#REF!</definedName>
    <definedName name="cartage_rate" localSheetId="9">#REF!</definedName>
    <definedName name="cartage_rate" localSheetId="16">#REF!</definedName>
    <definedName name="cartage_rate" localSheetId="21">#REF!</definedName>
    <definedName name="cartage_rate" localSheetId="5">#REF!</definedName>
    <definedName name="cartage_rate">#REF!</definedName>
    <definedName name="cc">[35]Sheet4!$O$5</definedName>
    <definedName name="ccc" localSheetId="55">#REF!</definedName>
    <definedName name="ccc" localSheetId="58">#REF!</definedName>
    <definedName name="ccc" localSheetId="59">#REF!</definedName>
    <definedName name="ccc" localSheetId="60">#REF!</definedName>
    <definedName name="ccc" localSheetId="61">#REF!</definedName>
    <definedName name="ccc" localSheetId="62">#REF!</definedName>
    <definedName name="ccc" localSheetId="70">#REF!</definedName>
    <definedName name="ccc" localSheetId="65">#REF!</definedName>
    <definedName name="ccc" localSheetId="34">#REF!</definedName>
    <definedName name="ccc" localSheetId="35">#REF!</definedName>
    <definedName name="ccc" localSheetId="37">#REF!</definedName>
    <definedName name="ccc" localSheetId="38">#REF!</definedName>
    <definedName name="ccc" localSheetId="74">#REF!</definedName>
    <definedName name="ccc" localSheetId="69">#REF!</definedName>
    <definedName name="ccc" localSheetId="73">#REF!</definedName>
    <definedName name="ccc" localSheetId="68">#REF!</definedName>
    <definedName name="ccc" localSheetId="72">#REF!</definedName>
    <definedName name="ccc" localSheetId="67">#REF!</definedName>
    <definedName name="ccc" localSheetId="71">#REF!</definedName>
    <definedName name="ccc" localSheetId="66">#REF!</definedName>
    <definedName name="ccc" localSheetId="22">#REF!</definedName>
    <definedName name="ccc" localSheetId="0">#REF!</definedName>
    <definedName name="ccc" localSheetId="9">#REF!</definedName>
    <definedName name="ccc" localSheetId="14">#REF!</definedName>
    <definedName name="ccc" localSheetId="16">#REF!</definedName>
    <definedName name="ccc" localSheetId="21">#REF!</definedName>
    <definedName name="ccc" localSheetId="1">#REF!</definedName>
    <definedName name="ccc" localSheetId="5">#REF!</definedName>
    <definedName name="ccc">#REF!</definedName>
    <definedName name="ccd" localSheetId="22">#REF!</definedName>
    <definedName name="ccd" localSheetId="0">#REF!</definedName>
    <definedName name="ccd" localSheetId="9">#REF!</definedName>
    <definedName name="ccd" localSheetId="16">#REF!</definedName>
    <definedName name="ccd" localSheetId="21">#REF!</definedName>
    <definedName name="ccd" localSheetId="1">#REF!</definedName>
    <definedName name="ccd" localSheetId="5">#REF!</definedName>
    <definedName name="ccd">#REF!</definedName>
    <definedName name="Cd" localSheetId="55">#REF!</definedName>
    <definedName name="Cd" localSheetId="58">#REF!</definedName>
    <definedName name="Cd" localSheetId="59">#REF!</definedName>
    <definedName name="Cd" localSheetId="60">#REF!</definedName>
    <definedName name="Cd" localSheetId="61">#REF!</definedName>
    <definedName name="Cd" localSheetId="62">#REF!</definedName>
    <definedName name="Cd" localSheetId="70">#REF!</definedName>
    <definedName name="Cd" localSheetId="65">#REF!</definedName>
    <definedName name="Cd" localSheetId="34">#REF!</definedName>
    <definedName name="Cd" localSheetId="35">#REF!</definedName>
    <definedName name="Cd" localSheetId="37">#REF!</definedName>
    <definedName name="Cd" localSheetId="38">#REF!</definedName>
    <definedName name="Cd" localSheetId="74">#REF!</definedName>
    <definedName name="Cd" localSheetId="69">#REF!</definedName>
    <definedName name="Cd" localSheetId="73">#REF!</definedName>
    <definedName name="Cd" localSheetId="68">#REF!</definedName>
    <definedName name="Cd" localSheetId="72">#REF!</definedName>
    <definedName name="Cd" localSheetId="67">#REF!</definedName>
    <definedName name="Cd" localSheetId="71">#REF!</definedName>
    <definedName name="Cd" localSheetId="66">#REF!</definedName>
    <definedName name="Cd" localSheetId="22">#REF!</definedName>
    <definedName name="Cd" localSheetId="0">#REF!</definedName>
    <definedName name="Cd" localSheetId="9">#REF!</definedName>
    <definedName name="Cd" localSheetId="16">#REF!</definedName>
    <definedName name="Cd" localSheetId="21">#REF!</definedName>
    <definedName name="Cd" localSheetId="1">#REF!</definedName>
    <definedName name="Cd" localSheetId="5">#REF!</definedName>
    <definedName name="Cd">#REF!</definedName>
    <definedName name="CE" localSheetId="90">#REF!</definedName>
    <definedName name="CE" localSheetId="55">#REF!</definedName>
    <definedName name="CE" localSheetId="58">#REF!</definedName>
    <definedName name="CE" localSheetId="59">#REF!</definedName>
    <definedName name="CE" localSheetId="60">#REF!</definedName>
    <definedName name="CE" localSheetId="61">#REF!</definedName>
    <definedName name="CE" localSheetId="62">#REF!</definedName>
    <definedName name="CE" localSheetId="70">#REF!</definedName>
    <definedName name="CE" localSheetId="65">#REF!</definedName>
    <definedName name="CE" localSheetId="34">#REF!</definedName>
    <definedName name="CE" localSheetId="35">#REF!</definedName>
    <definedName name="CE" localSheetId="37">#REF!</definedName>
    <definedName name="CE" localSheetId="38">#REF!</definedName>
    <definedName name="CE" localSheetId="74">#REF!</definedName>
    <definedName name="CE" localSheetId="69">#REF!</definedName>
    <definedName name="CE" localSheetId="73">#REF!</definedName>
    <definedName name="CE" localSheetId="68">#REF!</definedName>
    <definedName name="CE" localSheetId="72">#REF!</definedName>
    <definedName name="CE" localSheetId="67">#REF!</definedName>
    <definedName name="CE" localSheetId="71">#REF!</definedName>
    <definedName name="CE" localSheetId="66">#REF!</definedName>
    <definedName name="CE" localSheetId="22">#REF!</definedName>
    <definedName name="CE" localSheetId="9">#REF!</definedName>
    <definedName name="CE" localSheetId="16">#REF!</definedName>
    <definedName name="CE" localSheetId="21">#REF!</definedName>
    <definedName name="CE" localSheetId="5">#REF!</definedName>
    <definedName name="CE">#REF!</definedName>
    <definedName name="CED" localSheetId="90">#REF!</definedName>
    <definedName name="CED" localSheetId="55">#REF!</definedName>
    <definedName name="CED" localSheetId="58">#REF!</definedName>
    <definedName name="CED" localSheetId="59">#REF!</definedName>
    <definedName name="CED" localSheetId="60">#REF!</definedName>
    <definedName name="CED" localSheetId="61">#REF!</definedName>
    <definedName name="CED" localSheetId="62">#REF!</definedName>
    <definedName name="CED" localSheetId="70">#REF!</definedName>
    <definedName name="CED" localSheetId="65">#REF!</definedName>
    <definedName name="CED" localSheetId="34">#REF!</definedName>
    <definedName name="CED" localSheetId="35">#REF!</definedName>
    <definedName name="CED" localSheetId="37">#REF!</definedName>
    <definedName name="CED" localSheetId="38">#REF!</definedName>
    <definedName name="CED" localSheetId="74">#REF!</definedName>
    <definedName name="CED" localSheetId="69">#REF!</definedName>
    <definedName name="CED" localSheetId="73">#REF!</definedName>
    <definedName name="CED" localSheetId="68">#REF!</definedName>
    <definedName name="CED" localSheetId="72">#REF!</definedName>
    <definedName name="CED" localSheetId="67">#REF!</definedName>
    <definedName name="CED" localSheetId="71">#REF!</definedName>
    <definedName name="CED" localSheetId="66">#REF!</definedName>
    <definedName name="CED" localSheetId="22">#REF!</definedName>
    <definedName name="CED" localSheetId="9">#REF!</definedName>
    <definedName name="CED" localSheetId="16">#REF!</definedName>
    <definedName name="CED" localSheetId="21">#REF!</definedName>
    <definedName name="CED" localSheetId="5">#REF!</definedName>
    <definedName name="CED">#REF!</definedName>
    <definedName name="Cem" localSheetId="90">#REF!</definedName>
    <definedName name="Cem" localSheetId="55">#REF!</definedName>
    <definedName name="Cem" localSheetId="58">#REF!</definedName>
    <definedName name="Cem" localSheetId="59">#REF!</definedName>
    <definedName name="Cem" localSheetId="60">#REF!</definedName>
    <definedName name="Cem" localSheetId="61">#REF!</definedName>
    <definedName name="Cem" localSheetId="62">#REF!</definedName>
    <definedName name="Cem" localSheetId="70">#REF!</definedName>
    <definedName name="Cem" localSheetId="65">#REF!</definedName>
    <definedName name="Cem" localSheetId="34">#REF!</definedName>
    <definedName name="Cem" localSheetId="35">#REF!</definedName>
    <definedName name="Cem" localSheetId="37">#REF!</definedName>
    <definedName name="Cem" localSheetId="38">#REF!</definedName>
    <definedName name="Cem" localSheetId="74">#REF!</definedName>
    <definedName name="Cem" localSheetId="69">#REF!</definedName>
    <definedName name="Cem" localSheetId="73">#REF!</definedName>
    <definedName name="Cem" localSheetId="68">#REF!</definedName>
    <definedName name="Cem" localSheetId="72">#REF!</definedName>
    <definedName name="Cem" localSheetId="67">#REF!</definedName>
    <definedName name="Cem" localSheetId="71">#REF!</definedName>
    <definedName name="Cem" localSheetId="66">#REF!</definedName>
    <definedName name="Cem" localSheetId="22">#REF!</definedName>
    <definedName name="Cem" localSheetId="9">#REF!</definedName>
    <definedName name="Cem" localSheetId="16">#REF!</definedName>
    <definedName name="Cem" localSheetId="21">#REF!</definedName>
    <definedName name="Cem" localSheetId="5">#REF!</definedName>
    <definedName name="Cem">#REF!</definedName>
    <definedName name="Cement" localSheetId="55">#REF!</definedName>
    <definedName name="Cement" localSheetId="58">#REF!</definedName>
    <definedName name="Cement" localSheetId="59">#REF!</definedName>
    <definedName name="Cement" localSheetId="60">#REF!</definedName>
    <definedName name="Cement" localSheetId="61">#REF!</definedName>
    <definedName name="Cement" localSheetId="62">#REF!</definedName>
    <definedName name="Cement" localSheetId="70">#REF!</definedName>
    <definedName name="Cement" localSheetId="65">#REF!</definedName>
    <definedName name="Cement" localSheetId="34">#REF!</definedName>
    <definedName name="Cement" localSheetId="35">#REF!</definedName>
    <definedName name="Cement" localSheetId="37">#REF!</definedName>
    <definedName name="Cement" localSheetId="38">#REF!</definedName>
    <definedName name="Cement" localSheetId="74">#REF!</definedName>
    <definedName name="Cement" localSheetId="69">#REF!</definedName>
    <definedName name="Cement" localSheetId="73">#REF!</definedName>
    <definedName name="Cement" localSheetId="68">#REF!</definedName>
    <definedName name="Cement" localSheetId="72">#REF!</definedName>
    <definedName name="Cement" localSheetId="67">#REF!</definedName>
    <definedName name="Cement" localSheetId="71">#REF!</definedName>
    <definedName name="Cement" localSheetId="66">#REF!</definedName>
    <definedName name="Cement" localSheetId="22">#REF!</definedName>
    <definedName name="Cement" localSheetId="9">#REF!</definedName>
    <definedName name="Cement" localSheetId="16">#REF!</definedName>
    <definedName name="Cement" localSheetId="21">#REF!</definedName>
    <definedName name="Cement" localSheetId="5">#REF!</definedName>
    <definedName name="Cement">#REF!</definedName>
    <definedName name="Census" localSheetId="22">#REF!</definedName>
    <definedName name="Census" localSheetId="9">#REF!</definedName>
    <definedName name="Census" localSheetId="16">#REF!</definedName>
    <definedName name="Census" localSheetId="21">#REF!</definedName>
    <definedName name="Census" localSheetId="5">#REF!</definedName>
    <definedName name="Census">#REF!</definedName>
    <definedName name="Census_of_India_2001" localSheetId="90">[62]Census_of_India_2001!$A$1:$C$46</definedName>
    <definedName name="Census_of_India_2001" localSheetId="89">[62]Census_of_India_2001!$A$1:$C$46</definedName>
    <definedName name="Census_of_India_2001" localSheetId="93">[62]Census_of_India_2001!$A$1:$C$46</definedName>
    <definedName name="Census_of_India_2001" localSheetId="55">[63]Census_of_India_2001!$A$1:$C$46</definedName>
    <definedName name="Census_of_India_2001" localSheetId="58">[63]Census_of_India_2001!$A$1:$C$46</definedName>
    <definedName name="Census_of_India_2001" localSheetId="59">[63]Census_of_India_2001!$A$1:$C$46</definedName>
    <definedName name="Census_of_India_2001" localSheetId="60">[63]Census_of_India_2001!$A$1:$C$46</definedName>
    <definedName name="Census_of_India_2001" localSheetId="61">[63]Census_of_India_2001!$A$1:$C$46</definedName>
    <definedName name="Census_of_India_2001" localSheetId="62">[63]Census_of_India_2001!$A$1:$C$46</definedName>
    <definedName name="Census_of_India_2001" localSheetId="94">[62]Census_of_India_2001!$A$1:$C$46</definedName>
    <definedName name="Census_of_India_2001" localSheetId="70">[63]Census_of_India_2001!$A$1:$C$46</definedName>
    <definedName name="Census_of_India_2001" localSheetId="65">[63]Census_of_India_2001!$A$1:$C$46</definedName>
    <definedName name="Census_of_India_2001" localSheetId="91">[62]Census_of_India_2001!$A$1:$C$46</definedName>
    <definedName name="Census_of_India_2001" localSheetId="95">[62]Census_of_India_2001!$A$1:$C$46</definedName>
    <definedName name="Census_of_India_2001" localSheetId="92">[62]Census_of_India_2001!$A$1:$C$46</definedName>
    <definedName name="Census_of_India_2001" localSheetId="96">[62]Census_of_India_2001!$A$1:$C$46</definedName>
    <definedName name="Census_of_India_2001" localSheetId="41">[63]Census_of_India_2001!$A$1:$C$46</definedName>
    <definedName name="Census_of_India_2001" localSheetId="42">[63]Census_of_India_2001!$A$1:$C$46</definedName>
    <definedName name="Census_of_India_2001" localSheetId="43">[63]Census_of_India_2001!$A$1:$C$46</definedName>
    <definedName name="Census_of_India_2001" localSheetId="44">[63]Census_of_India_2001!$A$1:$C$46</definedName>
    <definedName name="Census_of_India_2001" localSheetId="45">[63]Census_of_India_2001!$A$1:$C$46</definedName>
    <definedName name="Census_of_India_2001" localSheetId="74">[63]Census_of_India_2001!$A$1:$C$46</definedName>
    <definedName name="Census_of_India_2001" localSheetId="69">[63]Census_of_India_2001!$A$1:$C$46</definedName>
    <definedName name="Census_of_India_2001" localSheetId="73">[63]Census_of_India_2001!$A$1:$C$46</definedName>
    <definedName name="Census_of_India_2001" localSheetId="68">[63]Census_of_India_2001!$A$1:$C$46</definedName>
    <definedName name="Census_of_India_2001" localSheetId="72">[63]Census_of_India_2001!$A$1:$C$46</definedName>
    <definedName name="Census_of_India_2001" localSheetId="67">[63]Census_of_India_2001!$A$1:$C$46</definedName>
    <definedName name="Census_of_India_2001" localSheetId="71">[63]Census_of_India_2001!$A$1:$C$46</definedName>
    <definedName name="Census_of_India_2001" localSheetId="66">[63]Census_of_India_2001!$A$1:$C$46</definedName>
    <definedName name="Census_of_India_2001" localSheetId="22">[63]Census_of_India_2001!$A$1:$C$46</definedName>
    <definedName name="Census_of_India_2001" localSheetId="0">[63]Census_of_India_2001!$A$1:$C$46</definedName>
    <definedName name="Census_of_India_2001" localSheetId="7">[63]Census_of_India_2001!$A$1:$C$46</definedName>
    <definedName name="Census_of_India_2001" localSheetId="12">[63]Census_of_India_2001!$A$1:$C$46</definedName>
    <definedName name="Census_of_India_2001" localSheetId="17">[63]Census_of_India_2001!$A$1:$C$46</definedName>
    <definedName name="Census_of_India_2001" localSheetId="9">[63]Census_of_India_2001!$A$1:$C$46</definedName>
    <definedName name="Census_of_India_2001" localSheetId="11">[63]Census_of_India_2001!$A$1:$C$46</definedName>
    <definedName name="Census_of_India_2001" localSheetId="14">[63]Census_of_India_2001!$A$1:$C$46</definedName>
    <definedName name="Census_of_India_2001" localSheetId="8">[63]Census_of_India_2001!$A$1:$C$46</definedName>
    <definedName name="Census_of_India_2001" localSheetId="13">[63]Census_of_India_2001!$A$1:$C$46</definedName>
    <definedName name="Census_of_India_2001" localSheetId="10">[63]Census_of_India_2001!$A$1:$C$46</definedName>
    <definedName name="Census_of_India_2001" localSheetId="15">[63]Census_of_India_2001!$A$1:$C$46</definedName>
    <definedName name="Census_of_India_2001" localSheetId="16">[63]Census_of_India_2001!$A$1:$C$46</definedName>
    <definedName name="Census_of_India_2001" localSheetId="21">[63]Census_of_India_2001!$A$1:$C$46</definedName>
    <definedName name="Census_of_India_2001" localSheetId="1">[63]Census_of_India_2001!$A$1:$C$46</definedName>
    <definedName name="Census_of_India_2001" localSheetId="19">[63]Census_of_India_2001!$A$1:$C$46</definedName>
    <definedName name="Census_of_India_2001" localSheetId="18">[63]Census_of_India_2001!$A$1:$C$46</definedName>
    <definedName name="Census_of_India_2001" localSheetId="20">[63]Census_of_India_2001!$A$1:$C$46</definedName>
    <definedName name="Census_of_India_2001" localSheetId="23">[63]Census_of_India_2001!$A$1:$C$46</definedName>
    <definedName name="Census_of_India_2001" localSheetId="24">[63]Census_of_India_2001!$A$1:$C$46</definedName>
    <definedName name="Census_of_India_2001" localSheetId="5">[64]Census_of_India_2001!$A$1:$C$46</definedName>
    <definedName name="Census_of_India_2001">[64]Census_of_India_2001!$A$1:$C$46</definedName>
    <definedName name="CHAINAGE" localSheetId="90">#REF!</definedName>
    <definedName name="CHAINAGE" localSheetId="55">#REF!</definedName>
    <definedName name="CHAINAGE" localSheetId="58">#REF!</definedName>
    <definedName name="CHAINAGE" localSheetId="59">#REF!</definedName>
    <definedName name="CHAINAGE" localSheetId="60">#REF!</definedName>
    <definedName name="CHAINAGE" localSheetId="61">#REF!</definedName>
    <definedName name="CHAINAGE" localSheetId="31">#REF!</definedName>
    <definedName name="CHAINAGE" localSheetId="62">#REF!</definedName>
    <definedName name="CHAINAGE" localSheetId="70">#REF!</definedName>
    <definedName name="CHAINAGE" localSheetId="65">#REF!</definedName>
    <definedName name="CHAINAGE" localSheetId="82">#REF!</definedName>
    <definedName name="CHAINAGE" localSheetId="34">#REF!</definedName>
    <definedName name="CHAINAGE" localSheetId="35">#REF!</definedName>
    <definedName name="CHAINAGE" localSheetId="37">#REF!</definedName>
    <definedName name="CHAINAGE" localSheetId="38">#REF!</definedName>
    <definedName name="CHAINAGE" localSheetId="74">#REF!</definedName>
    <definedName name="CHAINAGE" localSheetId="69">#REF!</definedName>
    <definedName name="CHAINAGE" localSheetId="73">#REF!</definedName>
    <definedName name="CHAINAGE" localSheetId="68">#REF!</definedName>
    <definedName name="CHAINAGE" localSheetId="72">#REF!</definedName>
    <definedName name="CHAINAGE" localSheetId="67">#REF!</definedName>
    <definedName name="CHAINAGE" localSheetId="71">#REF!</definedName>
    <definedName name="CHAINAGE" localSheetId="66">#REF!</definedName>
    <definedName name="CHAINAGE" localSheetId="22">#REF!</definedName>
    <definedName name="CHAINAGE" localSheetId="0">#REF!</definedName>
    <definedName name="CHAINAGE" localSheetId="9">#REF!</definedName>
    <definedName name="CHAINAGE" localSheetId="14">#REF!</definedName>
    <definedName name="CHAINAGE" localSheetId="16">#REF!</definedName>
    <definedName name="CHAINAGE" localSheetId="21">#REF!</definedName>
    <definedName name="CHAINAGE" localSheetId="1">#REF!</definedName>
    <definedName name="CHAINAGE" localSheetId="83">#REF!</definedName>
    <definedName name="CHAINAGE" localSheetId="5">#REF!</definedName>
    <definedName name="CHAINAGE">#REF!</definedName>
    <definedName name="CHAINAGEM">[65]HYDRAULICS!$H$2</definedName>
    <definedName name="CHAKBAID_PURWA" localSheetId="22">#REF!</definedName>
    <definedName name="CHAKBAID_PURWA" localSheetId="0">#REF!</definedName>
    <definedName name="CHAKBAID_PURWA" localSheetId="9">#REF!</definedName>
    <definedName name="CHAKBAID_PURWA" localSheetId="14">#REF!</definedName>
    <definedName name="CHAKBAID_PURWA" localSheetId="16">#REF!</definedName>
    <definedName name="CHAKBAID_PURWA" localSheetId="21">#REF!</definedName>
    <definedName name="CHAKBAID_PURWA" localSheetId="1">#REF!</definedName>
    <definedName name="CHAKBAID_PURWA" localSheetId="5">#REF!</definedName>
    <definedName name="CHAKBAID_PURWA">#REF!</definedName>
    <definedName name="CHANDRAMAULI1" localSheetId="55">[66]FACE!#REF!</definedName>
    <definedName name="CHANDRAMAULI1" localSheetId="58">[66]FACE!#REF!</definedName>
    <definedName name="CHANDRAMAULI1" localSheetId="59">[66]FACE!#REF!</definedName>
    <definedName name="CHANDRAMAULI1" localSheetId="60">[66]FACE!#REF!</definedName>
    <definedName name="CHANDRAMAULI1" localSheetId="61">[66]FACE!#REF!</definedName>
    <definedName name="CHANDRAMAULI1" localSheetId="62">[66]FACE!#REF!</definedName>
    <definedName name="CHANDRAMAULI1" localSheetId="70">[66]FACE!#REF!</definedName>
    <definedName name="CHANDRAMAULI1" localSheetId="65">[66]FACE!#REF!</definedName>
    <definedName name="CHANDRAMAULI1" localSheetId="34">[66]FACE!#REF!</definedName>
    <definedName name="CHANDRAMAULI1" localSheetId="35">[66]FACE!#REF!</definedName>
    <definedName name="CHANDRAMAULI1" localSheetId="37">[66]FACE!#REF!</definedName>
    <definedName name="CHANDRAMAULI1" localSheetId="38">[66]FACE!#REF!</definedName>
    <definedName name="CHANDRAMAULI1" localSheetId="74">[66]FACE!#REF!</definedName>
    <definedName name="CHANDRAMAULI1" localSheetId="69">[66]FACE!#REF!</definedName>
    <definedName name="CHANDRAMAULI1" localSheetId="73">[66]FACE!#REF!</definedName>
    <definedName name="CHANDRAMAULI1" localSheetId="68">[66]FACE!#REF!</definedName>
    <definedName name="CHANDRAMAULI1" localSheetId="72">[66]FACE!#REF!</definedName>
    <definedName name="CHANDRAMAULI1" localSheetId="67">[66]FACE!#REF!</definedName>
    <definedName name="CHANDRAMAULI1" localSheetId="71">[66]FACE!#REF!</definedName>
    <definedName name="CHANDRAMAULI1" localSheetId="66">[66]FACE!#REF!</definedName>
    <definedName name="CHANDRAMAULI1" localSheetId="22">[66]FACE!#REF!</definedName>
    <definedName name="CHANDRAMAULI1" localSheetId="0">[66]FACE!#REF!</definedName>
    <definedName name="CHANDRAMAULI1" localSheetId="9">[66]FACE!#REF!</definedName>
    <definedName name="CHANDRAMAULI1" localSheetId="14">[66]FACE!#REF!</definedName>
    <definedName name="CHANDRAMAULI1" localSheetId="16">[66]FACE!#REF!</definedName>
    <definedName name="CHANDRAMAULI1" localSheetId="21">[66]FACE!#REF!</definedName>
    <definedName name="CHANDRAMAULI1" localSheetId="1">[66]FACE!#REF!</definedName>
    <definedName name="CHANDRAMAULI1" localSheetId="5">[66]FACE!#REF!</definedName>
    <definedName name="CHANDRAMAULI1">[66]FACE!#REF!</definedName>
    <definedName name="CHANDRAMAULI2" localSheetId="55">[66]FACE!#REF!</definedName>
    <definedName name="CHANDRAMAULI2" localSheetId="58">[66]FACE!#REF!</definedName>
    <definedName name="CHANDRAMAULI2" localSheetId="59">[66]FACE!#REF!</definedName>
    <definedName name="CHANDRAMAULI2" localSheetId="60">[66]FACE!#REF!</definedName>
    <definedName name="CHANDRAMAULI2" localSheetId="61">[66]FACE!#REF!</definedName>
    <definedName name="CHANDRAMAULI2" localSheetId="62">[66]FACE!#REF!</definedName>
    <definedName name="CHANDRAMAULI2" localSheetId="70">[66]FACE!#REF!</definedName>
    <definedName name="CHANDRAMAULI2" localSheetId="65">[66]FACE!#REF!</definedName>
    <definedName name="CHANDRAMAULI2" localSheetId="34">[66]FACE!#REF!</definedName>
    <definedName name="CHANDRAMAULI2" localSheetId="35">[66]FACE!#REF!</definedName>
    <definedName name="CHANDRAMAULI2" localSheetId="37">[66]FACE!#REF!</definedName>
    <definedName name="CHANDRAMAULI2" localSheetId="38">[66]FACE!#REF!</definedName>
    <definedName name="CHANDRAMAULI2" localSheetId="74">[66]FACE!#REF!</definedName>
    <definedName name="CHANDRAMAULI2" localSheetId="69">[66]FACE!#REF!</definedName>
    <definedName name="CHANDRAMAULI2" localSheetId="73">[66]FACE!#REF!</definedName>
    <definedName name="CHANDRAMAULI2" localSheetId="68">[66]FACE!#REF!</definedName>
    <definedName name="CHANDRAMAULI2" localSheetId="72">[66]FACE!#REF!</definedName>
    <definedName name="CHANDRAMAULI2" localSheetId="67">[66]FACE!#REF!</definedName>
    <definedName name="CHANDRAMAULI2" localSheetId="71">[66]FACE!#REF!</definedName>
    <definedName name="CHANDRAMAULI2" localSheetId="66">[66]FACE!#REF!</definedName>
    <definedName name="CHANDRAMAULI2" localSheetId="22">[66]FACE!#REF!</definedName>
    <definedName name="CHANDRAMAULI2" localSheetId="0">[66]FACE!#REF!</definedName>
    <definedName name="CHANDRAMAULI2" localSheetId="9">[66]FACE!#REF!</definedName>
    <definedName name="CHANDRAMAULI2" localSheetId="16">[66]FACE!#REF!</definedName>
    <definedName name="CHANDRAMAULI2" localSheetId="21">[66]FACE!#REF!</definedName>
    <definedName name="CHANDRAMAULI2" localSheetId="1">[66]FACE!#REF!</definedName>
    <definedName name="CHANDRAMAULI2" localSheetId="5">[66]FACE!#REF!</definedName>
    <definedName name="CHANDRAMAULI2">[66]FACE!#REF!</definedName>
    <definedName name="checked" localSheetId="55">[45]INTROD!#REF!</definedName>
    <definedName name="checked" localSheetId="58">[45]INTROD!#REF!</definedName>
    <definedName name="checked" localSheetId="59">[45]INTROD!#REF!</definedName>
    <definedName name="checked" localSheetId="60">[45]INTROD!#REF!</definedName>
    <definedName name="checked" localSheetId="61">[45]INTROD!#REF!</definedName>
    <definedName name="checked" localSheetId="62">[45]INTROD!#REF!</definedName>
    <definedName name="checked" localSheetId="34">[45]INTROD!#REF!</definedName>
    <definedName name="checked" localSheetId="35">[45]INTROD!#REF!</definedName>
    <definedName name="checked" localSheetId="37">[45]INTROD!#REF!</definedName>
    <definedName name="checked" localSheetId="38">[45]INTROD!#REF!</definedName>
    <definedName name="checked" localSheetId="22">[45]INTROD!#REF!</definedName>
    <definedName name="checked" localSheetId="9">[45]INTROD!#REF!</definedName>
    <definedName name="checked" localSheetId="16">[45]INTROD!#REF!</definedName>
    <definedName name="checked" localSheetId="21">[45]INTROD!#REF!</definedName>
    <definedName name="checked">[45]INTROD!#REF!</definedName>
    <definedName name="chiseler" localSheetId="55">#REF!</definedName>
    <definedName name="chiseler" localSheetId="58">#REF!</definedName>
    <definedName name="chiseler" localSheetId="59">#REF!</definedName>
    <definedName name="chiseler" localSheetId="60">#REF!</definedName>
    <definedName name="chiseler" localSheetId="61">#REF!</definedName>
    <definedName name="chiseler" localSheetId="62">#REF!</definedName>
    <definedName name="chiseler" localSheetId="70">#REF!</definedName>
    <definedName name="chiseler" localSheetId="65">#REF!</definedName>
    <definedName name="chiseler" localSheetId="34">#REF!</definedName>
    <definedName name="chiseler" localSheetId="35">#REF!</definedName>
    <definedName name="chiseler" localSheetId="37">#REF!</definedName>
    <definedName name="chiseler" localSheetId="38">#REF!</definedName>
    <definedName name="chiseler" localSheetId="74">#REF!</definedName>
    <definedName name="chiseler" localSheetId="69">#REF!</definedName>
    <definedName name="chiseler" localSheetId="73">#REF!</definedName>
    <definedName name="chiseler" localSheetId="68">#REF!</definedName>
    <definedName name="chiseler" localSheetId="72">#REF!</definedName>
    <definedName name="chiseler" localSheetId="67">#REF!</definedName>
    <definedName name="chiseler" localSheetId="71">#REF!</definedName>
    <definedName name="chiseler" localSheetId="66">#REF!</definedName>
    <definedName name="chiseler" localSheetId="22">#REF!</definedName>
    <definedName name="chiseler" localSheetId="0">#REF!</definedName>
    <definedName name="chiseler" localSheetId="9">#REF!</definedName>
    <definedName name="chiseler" localSheetId="14">#REF!</definedName>
    <definedName name="chiseler" localSheetId="16">#REF!</definedName>
    <definedName name="chiseler" localSheetId="21">#REF!</definedName>
    <definedName name="chiseler" localSheetId="1">#REF!</definedName>
    <definedName name="chiseler" localSheetId="5">#REF!</definedName>
    <definedName name="chiseler">#REF!</definedName>
    <definedName name="CI" localSheetId="55">#REF!</definedName>
    <definedName name="CI" localSheetId="58">#REF!</definedName>
    <definedName name="CI" localSheetId="59">#REF!</definedName>
    <definedName name="CI" localSheetId="60">#REF!</definedName>
    <definedName name="CI" localSheetId="61">#REF!</definedName>
    <definedName name="CI" localSheetId="62">#REF!</definedName>
    <definedName name="CI" localSheetId="70">#REF!</definedName>
    <definedName name="CI" localSheetId="65">#REF!</definedName>
    <definedName name="CI" localSheetId="34">#REF!</definedName>
    <definedName name="CI" localSheetId="35">#REF!</definedName>
    <definedName name="CI" localSheetId="37">#REF!</definedName>
    <definedName name="CI" localSheetId="38">#REF!</definedName>
    <definedName name="CI" localSheetId="74">#REF!</definedName>
    <definedName name="CI" localSheetId="69">#REF!</definedName>
    <definedName name="CI" localSheetId="73">#REF!</definedName>
    <definedName name="CI" localSheetId="68">#REF!</definedName>
    <definedName name="CI" localSheetId="72">#REF!</definedName>
    <definedName name="CI" localSheetId="67">#REF!</definedName>
    <definedName name="CI" localSheetId="71">#REF!</definedName>
    <definedName name="CI" localSheetId="66">#REF!</definedName>
    <definedName name="CI" localSheetId="22">#REF!</definedName>
    <definedName name="CI" localSheetId="0">#REF!</definedName>
    <definedName name="CI" localSheetId="9">#REF!</definedName>
    <definedName name="CI" localSheetId="16">#REF!</definedName>
    <definedName name="CI" localSheetId="21">#REF!</definedName>
    <definedName name="CI" localSheetId="1">#REF!</definedName>
    <definedName name="CI" localSheetId="5">#REF!</definedName>
    <definedName name="CI">#REF!</definedName>
    <definedName name="CI_SPECIALS" localSheetId="90">#REF!</definedName>
    <definedName name="CI_SPECIALS" localSheetId="55">#REF!</definedName>
    <definedName name="CI_SPECIALS" localSheetId="58">#REF!</definedName>
    <definedName name="CI_SPECIALS" localSheetId="59">#REF!</definedName>
    <definedName name="CI_SPECIALS" localSheetId="60">#REF!</definedName>
    <definedName name="CI_SPECIALS" localSheetId="61">#REF!</definedName>
    <definedName name="CI_SPECIALS" localSheetId="62">#REF!</definedName>
    <definedName name="CI_SPECIALS" localSheetId="70">#REF!</definedName>
    <definedName name="CI_SPECIALS" localSheetId="65">#REF!</definedName>
    <definedName name="CI_SPECIALS" localSheetId="34">#REF!</definedName>
    <definedName name="CI_SPECIALS" localSheetId="35">#REF!</definedName>
    <definedName name="CI_SPECIALS" localSheetId="37">#REF!</definedName>
    <definedName name="CI_SPECIALS" localSheetId="38">#REF!</definedName>
    <definedName name="CI_SPECIALS" localSheetId="74">#REF!</definedName>
    <definedName name="CI_SPECIALS" localSheetId="69">#REF!</definedName>
    <definedName name="CI_SPECIALS" localSheetId="73">#REF!</definedName>
    <definedName name="CI_SPECIALS" localSheetId="68">#REF!</definedName>
    <definedName name="CI_SPECIALS" localSheetId="72">#REF!</definedName>
    <definedName name="CI_SPECIALS" localSheetId="67">#REF!</definedName>
    <definedName name="CI_SPECIALS" localSheetId="71">#REF!</definedName>
    <definedName name="CI_SPECIALS" localSheetId="66">#REF!</definedName>
    <definedName name="CI_SPECIALS" localSheetId="22">#REF!</definedName>
    <definedName name="CI_SPECIALS" localSheetId="0">#REF!</definedName>
    <definedName name="CI_SPECIALS" localSheetId="9">#REF!</definedName>
    <definedName name="CI_SPECIALS" localSheetId="16">#REF!</definedName>
    <definedName name="CI_SPECIALS" localSheetId="21">#REF!</definedName>
    <definedName name="CI_SPECIALS" localSheetId="1">#REF!</definedName>
    <definedName name="CI_SPECIALS" localSheetId="5">#REF!</definedName>
    <definedName name="CI_SPECIALS">#REF!</definedName>
    <definedName name="CICOST" localSheetId="55">#REF!</definedName>
    <definedName name="CICOST" localSheetId="58">#REF!</definedName>
    <definedName name="CICOST" localSheetId="59">#REF!</definedName>
    <definedName name="CICOST" localSheetId="60">#REF!</definedName>
    <definedName name="CICOST" localSheetId="61">#REF!</definedName>
    <definedName name="CICOST" localSheetId="62">#REF!</definedName>
    <definedName name="CICOST" localSheetId="70">#REF!</definedName>
    <definedName name="CICOST" localSheetId="65">#REF!</definedName>
    <definedName name="CICOST" localSheetId="34">#REF!</definedName>
    <definedName name="CICOST" localSheetId="35">#REF!</definedName>
    <definedName name="CICOST" localSheetId="37">#REF!</definedName>
    <definedName name="CICOST" localSheetId="38">#REF!</definedName>
    <definedName name="CICOST" localSheetId="74">#REF!</definedName>
    <definedName name="CICOST" localSheetId="69">#REF!</definedName>
    <definedName name="CICOST" localSheetId="73">#REF!</definedName>
    <definedName name="CICOST" localSheetId="68">#REF!</definedName>
    <definedName name="CICOST" localSheetId="72">#REF!</definedName>
    <definedName name="CICOST" localSheetId="67">#REF!</definedName>
    <definedName name="CICOST" localSheetId="71">#REF!</definedName>
    <definedName name="CICOST" localSheetId="66">#REF!</definedName>
    <definedName name="CICOST" localSheetId="22">#REF!</definedName>
    <definedName name="CICOST" localSheetId="9">#REF!</definedName>
    <definedName name="CICOST" localSheetId="16">#REF!</definedName>
    <definedName name="CICOST" localSheetId="21">#REF!</definedName>
    <definedName name="CICOST" localSheetId="5">#REF!</definedName>
    <definedName name="CICOST">#REF!</definedName>
    <definedName name="CISP14" localSheetId="90">#REF!</definedName>
    <definedName name="CISP14" localSheetId="55">#REF!</definedName>
    <definedName name="CISP14" localSheetId="58">#REF!</definedName>
    <definedName name="CISP14" localSheetId="59">#REF!</definedName>
    <definedName name="CISP14" localSheetId="60">#REF!</definedName>
    <definedName name="CISP14" localSheetId="61">#REF!</definedName>
    <definedName name="CISP14" localSheetId="62">#REF!</definedName>
    <definedName name="CISP14" localSheetId="70">#REF!</definedName>
    <definedName name="CISP14" localSheetId="65">#REF!</definedName>
    <definedName name="CISP14" localSheetId="34">#REF!</definedName>
    <definedName name="CISP14" localSheetId="35">#REF!</definedName>
    <definedName name="CISP14" localSheetId="37">#REF!</definedName>
    <definedName name="CISP14" localSheetId="38">#REF!</definedName>
    <definedName name="CISP14" localSheetId="74">#REF!</definedName>
    <definedName name="CISP14" localSheetId="69">#REF!</definedName>
    <definedName name="CISP14" localSheetId="73">#REF!</definedName>
    <definedName name="CISP14" localSheetId="68">#REF!</definedName>
    <definedName name="CISP14" localSheetId="72">#REF!</definedName>
    <definedName name="CISP14" localSheetId="67">#REF!</definedName>
    <definedName name="CISP14" localSheetId="71">#REF!</definedName>
    <definedName name="CISP14" localSheetId="66">#REF!</definedName>
    <definedName name="CISP14" localSheetId="22">#REF!</definedName>
    <definedName name="CISP14" localSheetId="9">#REF!</definedName>
    <definedName name="CISP14" localSheetId="16">#REF!</definedName>
    <definedName name="CISP14" localSheetId="21">#REF!</definedName>
    <definedName name="CISP14" localSheetId="5">#REF!</definedName>
    <definedName name="CISP14">#REF!</definedName>
    <definedName name="Civil_Mhr">[67]Preferences!$C$11</definedName>
    <definedName name="clear_wat_sump" localSheetId="55">#REF!</definedName>
    <definedName name="clear_wat_sump" localSheetId="58">#REF!</definedName>
    <definedName name="clear_wat_sump" localSheetId="59">#REF!</definedName>
    <definedName name="clear_wat_sump" localSheetId="60">#REF!</definedName>
    <definedName name="clear_wat_sump" localSheetId="61">#REF!</definedName>
    <definedName name="clear_wat_sump" localSheetId="62">#REF!</definedName>
    <definedName name="clear_wat_sump" localSheetId="70">#REF!</definedName>
    <definedName name="clear_wat_sump" localSheetId="65">#REF!</definedName>
    <definedName name="clear_wat_sump" localSheetId="34">#REF!</definedName>
    <definedName name="clear_wat_sump" localSheetId="35">#REF!</definedName>
    <definedName name="clear_wat_sump" localSheetId="37">#REF!</definedName>
    <definedName name="clear_wat_sump" localSheetId="38">#REF!</definedName>
    <definedName name="clear_wat_sump" localSheetId="74">#REF!</definedName>
    <definedName name="clear_wat_sump" localSheetId="69">#REF!</definedName>
    <definedName name="clear_wat_sump" localSheetId="73">#REF!</definedName>
    <definedName name="clear_wat_sump" localSheetId="68">#REF!</definedName>
    <definedName name="clear_wat_sump" localSheetId="72">#REF!</definedName>
    <definedName name="clear_wat_sump" localSheetId="67">#REF!</definedName>
    <definedName name="clear_wat_sump" localSheetId="71">#REF!</definedName>
    <definedName name="clear_wat_sump" localSheetId="66">#REF!</definedName>
    <definedName name="clear_wat_sump" localSheetId="22">#REF!</definedName>
    <definedName name="clear_wat_sump" localSheetId="0">#REF!</definedName>
    <definedName name="clear_wat_sump" localSheetId="9">#REF!</definedName>
    <definedName name="clear_wat_sump" localSheetId="14">#REF!</definedName>
    <definedName name="clear_wat_sump" localSheetId="16">#REF!</definedName>
    <definedName name="clear_wat_sump" localSheetId="21">#REF!</definedName>
    <definedName name="clear_wat_sump" localSheetId="1">#REF!</definedName>
    <definedName name="clear_wat_sump" localSheetId="5">#REF!</definedName>
    <definedName name="clear_wat_sump">#REF!</definedName>
    <definedName name="clearspan1" localSheetId="55">[66]FACE!#REF!</definedName>
    <definedName name="clearspan1" localSheetId="58">[66]FACE!#REF!</definedName>
    <definedName name="clearspan1" localSheetId="59">[66]FACE!#REF!</definedName>
    <definedName name="clearspan1" localSheetId="60">[66]FACE!#REF!</definedName>
    <definedName name="clearspan1" localSheetId="61">[66]FACE!#REF!</definedName>
    <definedName name="clearspan1" localSheetId="62">[66]FACE!#REF!</definedName>
    <definedName name="clearspan1" localSheetId="70">[66]FACE!#REF!</definedName>
    <definedName name="clearspan1" localSheetId="65">[66]FACE!#REF!</definedName>
    <definedName name="clearspan1" localSheetId="34">[66]FACE!#REF!</definedName>
    <definedName name="clearspan1" localSheetId="35">[66]FACE!#REF!</definedName>
    <definedName name="clearspan1" localSheetId="37">[66]FACE!#REF!</definedName>
    <definedName name="clearspan1" localSheetId="38">[66]FACE!#REF!</definedName>
    <definedName name="clearspan1" localSheetId="74">[66]FACE!#REF!</definedName>
    <definedName name="clearspan1" localSheetId="69">[66]FACE!#REF!</definedName>
    <definedName name="clearspan1" localSheetId="73">[66]FACE!#REF!</definedName>
    <definedName name="clearspan1" localSheetId="68">[66]FACE!#REF!</definedName>
    <definedName name="clearspan1" localSheetId="72">[66]FACE!#REF!</definedName>
    <definedName name="clearspan1" localSheetId="67">[66]FACE!#REF!</definedName>
    <definedName name="clearspan1" localSheetId="71">[66]FACE!#REF!</definedName>
    <definedName name="clearspan1" localSheetId="66">[66]FACE!#REF!</definedName>
    <definedName name="clearspan1" localSheetId="22">[66]FACE!#REF!</definedName>
    <definedName name="clearspan1" localSheetId="0">[66]FACE!#REF!</definedName>
    <definedName name="clearspan1" localSheetId="9">[66]FACE!#REF!</definedName>
    <definedName name="clearspan1" localSheetId="14">[66]FACE!#REF!</definedName>
    <definedName name="clearspan1" localSheetId="16">[66]FACE!#REF!</definedName>
    <definedName name="clearspan1" localSheetId="21">[66]FACE!#REF!</definedName>
    <definedName name="clearspan1" localSheetId="1">[66]FACE!#REF!</definedName>
    <definedName name="clearspan1" localSheetId="5">[66]FACE!#REF!</definedName>
    <definedName name="clearspan1">[66]FACE!#REF!</definedName>
    <definedName name="clearspan11" localSheetId="90">#REF!</definedName>
    <definedName name="clearspan11" localSheetId="55">#REF!</definedName>
    <definedName name="clearspan11" localSheetId="58">#REF!</definedName>
    <definedName name="clearspan11" localSheetId="59">#REF!</definedName>
    <definedName name="clearspan11" localSheetId="60">#REF!</definedName>
    <definedName name="clearspan11" localSheetId="61">#REF!</definedName>
    <definedName name="clearspan11" localSheetId="31">#REF!</definedName>
    <definedName name="clearspan11" localSheetId="62">#REF!</definedName>
    <definedName name="clearspan11" localSheetId="70">#REF!</definedName>
    <definedName name="clearspan11" localSheetId="65">#REF!</definedName>
    <definedName name="clearspan11" localSheetId="82">#REF!</definedName>
    <definedName name="clearspan11" localSheetId="34">#REF!</definedName>
    <definedName name="clearspan11" localSheetId="35">#REF!</definedName>
    <definedName name="clearspan11" localSheetId="37">#REF!</definedName>
    <definedName name="clearspan11" localSheetId="38">#REF!</definedName>
    <definedName name="clearspan11" localSheetId="74">#REF!</definedName>
    <definedName name="clearspan11" localSheetId="69">#REF!</definedName>
    <definedName name="clearspan11" localSheetId="73">#REF!</definedName>
    <definedName name="clearspan11" localSheetId="68">#REF!</definedName>
    <definedName name="clearspan11" localSheetId="72">#REF!</definedName>
    <definedName name="clearspan11" localSheetId="67">#REF!</definedName>
    <definedName name="clearspan11" localSheetId="71">#REF!</definedName>
    <definedName name="clearspan11" localSheetId="66">#REF!</definedName>
    <definedName name="clearspan11" localSheetId="22">#REF!</definedName>
    <definedName name="clearspan11" localSheetId="0">#REF!</definedName>
    <definedName name="clearspan11" localSheetId="9">#REF!</definedName>
    <definedName name="clearspan11" localSheetId="14">#REF!</definedName>
    <definedName name="clearspan11" localSheetId="16">#REF!</definedName>
    <definedName name="clearspan11" localSheetId="21">#REF!</definedName>
    <definedName name="clearspan11" localSheetId="1">#REF!</definedName>
    <definedName name="clearspan11" localSheetId="83">#REF!</definedName>
    <definedName name="clearspan11" localSheetId="5">#REF!</definedName>
    <definedName name="clearspan11">#REF!</definedName>
    <definedName name="Cm" localSheetId="90">#REF!</definedName>
    <definedName name="Cm" localSheetId="55">#REF!</definedName>
    <definedName name="Cm" localSheetId="58">#REF!</definedName>
    <definedName name="Cm" localSheetId="59">#REF!</definedName>
    <definedName name="Cm" localSheetId="60">#REF!</definedName>
    <definedName name="Cm" localSheetId="61">#REF!</definedName>
    <definedName name="Cm" localSheetId="62">#REF!</definedName>
    <definedName name="Cm" localSheetId="70">#REF!</definedName>
    <definedName name="Cm" localSheetId="65">#REF!</definedName>
    <definedName name="Cm" localSheetId="34">#REF!</definedName>
    <definedName name="Cm" localSheetId="35">#REF!</definedName>
    <definedName name="Cm" localSheetId="37">#REF!</definedName>
    <definedName name="Cm" localSheetId="38">#REF!</definedName>
    <definedName name="Cm" localSheetId="74">#REF!</definedName>
    <definedName name="Cm" localSheetId="69">#REF!</definedName>
    <definedName name="Cm" localSheetId="73">#REF!</definedName>
    <definedName name="Cm" localSheetId="68">#REF!</definedName>
    <definedName name="Cm" localSheetId="72">#REF!</definedName>
    <definedName name="Cm" localSheetId="67">#REF!</definedName>
    <definedName name="Cm" localSheetId="71">#REF!</definedName>
    <definedName name="Cm" localSheetId="66">#REF!</definedName>
    <definedName name="Cm" localSheetId="22">#REF!</definedName>
    <definedName name="Cm" localSheetId="0">#REF!</definedName>
    <definedName name="Cm" localSheetId="9">#REF!</definedName>
    <definedName name="Cm" localSheetId="16">#REF!</definedName>
    <definedName name="Cm" localSheetId="21">#REF!</definedName>
    <definedName name="Cm" localSheetId="1">#REF!</definedName>
    <definedName name="Cm" localSheetId="5">#REF!</definedName>
    <definedName name="Cm">#REF!</definedName>
    <definedName name="COAD">'[68]Civil Works'!$K$7</definedName>
    <definedName name="Columns" localSheetId="55">#REF!</definedName>
    <definedName name="Columns" localSheetId="58">#REF!</definedName>
    <definedName name="Columns" localSheetId="59">#REF!</definedName>
    <definedName name="Columns" localSheetId="60">#REF!</definedName>
    <definedName name="Columns" localSheetId="61">#REF!</definedName>
    <definedName name="Columns" localSheetId="62">#REF!</definedName>
    <definedName name="Columns" localSheetId="70">#REF!</definedName>
    <definedName name="Columns" localSheetId="65">#REF!</definedName>
    <definedName name="Columns" localSheetId="34">#REF!</definedName>
    <definedName name="Columns" localSheetId="35">#REF!</definedName>
    <definedName name="Columns" localSheetId="37">#REF!</definedName>
    <definedName name="Columns" localSheetId="38">#REF!</definedName>
    <definedName name="Columns" localSheetId="74">#REF!</definedName>
    <definedName name="Columns" localSheetId="69">#REF!</definedName>
    <definedName name="Columns" localSheetId="73">#REF!</definedName>
    <definedName name="Columns" localSheetId="68">#REF!</definedName>
    <definedName name="Columns" localSheetId="72">#REF!</definedName>
    <definedName name="Columns" localSheetId="67">#REF!</definedName>
    <definedName name="Columns" localSheetId="71">#REF!</definedName>
    <definedName name="Columns" localSheetId="66">#REF!</definedName>
    <definedName name="Columns" localSheetId="22">#REF!</definedName>
    <definedName name="Columns" localSheetId="0">#REF!</definedName>
    <definedName name="Columns" localSheetId="9">#REF!</definedName>
    <definedName name="Columns" localSheetId="14">#REF!</definedName>
    <definedName name="Columns" localSheetId="16">#REF!</definedName>
    <definedName name="Columns" localSheetId="21">#REF!</definedName>
    <definedName name="Columns" localSheetId="1">#REF!</definedName>
    <definedName name="Columns" localSheetId="5">#REF!</definedName>
    <definedName name="Columns">#REF!</definedName>
    <definedName name="ComaraState2" localSheetId="41">[59]compr_sta_2!$L$7</definedName>
    <definedName name="ComaraState2" localSheetId="42">[59]compr_sta_2!$L$7</definedName>
    <definedName name="ComaraState2" localSheetId="43">[59]compr_sta_2!$L$7</definedName>
    <definedName name="ComaraState2" localSheetId="44">[59]compr_sta_2!$L$7</definedName>
    <definedName name="ComaraState2" localSheetId="45">[59]compr_sta_2!$L$7</definedName>
    <definedName name="ComaraState2" localSheetId="22">[59]compr_sta_2!$L$7</definedName>
    <definedName name="ComaraState2" localSheetId="0">[59]compr_sta_2!$L$7</definedName>
    <definedName name="ComaraState2" localSheetId="7">[59]compr_sta_2!$L$7</definedName>
    <definedName name="ComaraState2" localSheetId="12">[59]compr_sta_2!$L$7</definedName>
    <definedName name="ComaraState2" localSheetId="17">[59]compr_sta_2!$L$7</definedName>
    <definedName name="ComaraState2" localSheetId="9">[59]compr_sta_2!$L$7</definedName>
    <definedName name="ComaraState2" localSheetId="11">[59]compr_sta_2!$L$7</definedName>
    <definedName name="ComaraState2" localSheetId="14">[59]compr_sta_2!$L$7</definedName>
    <definedName name="ComaraState2" localSheetId="8">[59]compr_sta_2!$L$7</definedName>
    <definedName name="ComaraState2" localSheetId="13">[59]compr_sta_2!$L$7</definedName>
    <definedName name="ComaraState2" localSheetId="10">[59]compr_sta_2!$L$7</definedName>
    <definedName name="ComaraState2" localSheetId="15">[59]compr_sta_2!$L$7</definedName>
    <definedName name="ComaraState2" localSheetId="16">[59]compr_sta_2!$L$7</definedName>
    <definedName name="ComaraState2" localSheetId="21">[59]compr_sta_2!$L$7</definedName>
    <definedName name="ComaraState2" localSheetId="1">[59]compr_sta_2!$L$7</definedName>
    <definedName name="ComaraState2" localSheetId="19">[59]compr_sta_2!$L$7</definedName>
    <definedName name="ComaraState2" localSheetId="18">[59]compr_sta_2!$L$7</definedName>
    <definedName name="ComaraState2" localSheetId="20">[59]compr_sta_2!$L$7</definedName>
    <definedName name="ComaraState2" localSheetId="23">[59]compr_sta_2!$L$7</definedName>
    <definedName name="ComaraState2" localSheetId="24">[59]compr_sta_2!$L$7</definedName>
    <definedName name="ComaraState2" localSheetId="5">[60]compr_sta_2!$L$7</definedName>
    <definedName name="ComaraState2">[60]compr_sta_2!$L$7</definedName>
    <definedName name="compactor" localSheetId="55">#REF!</definedName>
    <definedName name="compactor" localSheetId="58">#REF!</definedName>
    <definedName name="compactor" localSheetId="59">#REF!</definedName>
    <definedName name="compactor" localSheetId="60">#REF!</definedName>
    <definedName name="compactor" localSheetId="61">#REF!</definedName>
    <definedName name="compactor" localSheetId="62">#REF!</definedName>
    <definedName name="compactor" localSheetId="70">#REF!</definedName>
    <definedName name="compactor" localSheetId="65">#REF!</definedName>
    <definedName name="compactor" localSheetId="34">#REF!</definedName>
    <definedName name="compactor" localSheetId="35">#REF!</definedName>
    <definedName name="compactor" localSheetId="37">#REF!</definedName>
    <definedName name="compactor" localSheetId="38">#REF!</definedName>
    <definedName name="compactor" localSheetId="74">#REF!</definedName>
    <definedName name="compactor" localSheetId="69">#REF!</definedName>
    <definedName name="compactor" localSheetId="73">#REF!</definedName>
    <definedName name="compactor" localSheetId="68">#REF!</definedName>
    <definedName name="compactor" localSheetId="72">#REF!</definedName>
    <definedName name="compactor" localSheetId="67">#REF!</definedName>
    <definedName name="compactor" localSheetId="71">#REF!</definedName>
    <definedName name="compactor" localSheetId="66">#REF!</definedName>
    <definedName name="compactor" localSheetId="22">#REF!</definedName>
    <definedName name="compactor" localSheetId="0">#REF!</definedName>
    <definedName name="compactor" localSheetId="9">#REF!</definedName>
    <definedName name="compactor" localSheetId="14">#REF!</definedName>
    <definedName name="compactor" localSheetId="16">#REF!</definedName>
    <definedName name="compactor" localSheetId="21">#REF!</definedName>
    <definedName name="compactor" localSheetId="1">#REF!</definedName>
    <definedName name="compactor" localSheetId="5">#REF!</definedName>
    <definedName name="compactor">#REF!</definedName>
    <definedName name="ComparativeRising1" localSheetId="55">#REF!</definedName>
    <definedName name="ComparativeRising1" localSheetId="58">#REF!</definedName>
    <definedName name="ComparativeRising1" localSheetId="59">#REF!</definedName>
    <definedName name="ComparativeRising1" localSheetId="60">#REF!</definedName>
    <definedName name="ComparativeRising1" localSheetId="61">#REF!</definedName>
    <definedName name="ComparativeRising1" localSheetId="62">#REF!</definedName>
    <definedName name="ComparativeRising1" localSheetId="70">#REF!</definedName>
    <definedName name="ComparativeRising1" localSheetId="65">#REF!</definedName>
    <definedName name="ComparativeRising1" localSheetId="34">#REF!</definedName>
    <definedName name="ComparativeRising1" localSheetId="35">#REF!</definedName>
    <definedName name="ComparativeRising1" localSheetId="37">#REF!</definedName>
    <definedName name="ComparativeRising1" localSheetId="38">#REF!</definedName>
    <definedName name="ComparativeRising1" localSheetId="74">#REF!</definedName>
    <definedName name="ComparativeRising1" localSheetId="69">#REF!</definedName>
    <definedName name="ComparativeRising1" localSheetId="73">#REF!</definedName>
    <definedName name="ComparativeRising1" localSheetId="68">#REF!</definedName>
    <definedName name="ComparativeRising1" localSheetId="72">#REF!</definedName>
    <definedName name="ComparativeRising1" localSheetId="67">#REF!</definedName>
    <definedName name="ComparativeRising1" localSheetId="71">#REF!</definedName>
    <definedName name="ComparativeRising1" localSheetId="66">#REF!</definedName>
    <definedName name="ComparativeRising1" localSheetId="22">#REF!</definedName>
    <definedName name="ComparativeRising1" localSheetId="0">#REF!</definedName>
    <definedName name="ComparativeRising1" localSheetId="9">#REF!</definedName>
    <definedName name="ComparativeRising1" localSheetId="16">#REF!</definedName>
    <definedName name="ComparativeRising1" localSheetId="21">#REF!</definedName>
    <definedName name="ComparativeRising1" localSheetId="1">#REF!</definedName>
    <definedName name="ComparativeRising1" localSheetId="5">#REF!</definedName>
    <definedName name="ComparativeRising1">#REF!</definedName>
    <definedName name="compr_sta" localSheetId="55">#REF!</definedName>
    <definedName name="compr_sta" localSheetId="58">#REF!</definedName>
    <definedName name="compr_sta" localSheetId="59">#REF!</definedName>
    <definedName name="compr_sta" localSheetId="60">#REF!</definedName>
    <definedName name="compr_sta" localSheetId="61">#REF!</definedName>
    <definedName name="compr_sta" localSheetId="62">#REF!</definedName>
    <definedName name="compr_sta" localSheetId="70">#REF!</definedName>
    <definedName name="compr_sta" localSheetId="65">#REF!</definedName>
    <definedName name="compr_sta" localSheetId="34">#REF!</definedName>
    <definedName name="compr_sta" localSheetId="35">#REF!</definedName>
    <definedName name="compr_sta" localSheetId="37">#REF!</definedName>
    <definedName name="compr_sta" localSheetId="38">#REF!</definedName>
    <definedName name="compr_sta" localSheetId="74">#REF!</definedName>
    <definedName name="compr_sta" localSheetId="69">#REF!</definedName>
    <definedName name="compr_sta" localSheetId="73">#REF!</definedName>
    <definedName name="compr_sta" localSheetId="68">#REF!</definedName>
    <definedName name="compr_sta" localSheetId="72">#REF!</definedName>
    <definedName name="compr_sta" localSheetId="67">#REF!</definedName>
    <definedName name="compr_sta" localSheetId="71">#REF!</definedName>
    <definedName name="compr_sta" localSheetId="66">#REF!</definedName>
    <definedName name="compr_sta" localSheetId="22">#REF!</definedName>
    <definedName name="compr_sta" localSheetId="0">#REF!</definedName>
    <definedName name="compr_sta" localSheetId="9">#REF!</definedName>
    <definedName name="compr_sta" localSheetId="16">#REF!</definedName>
    <definedName name="compr_sta" localSheetId="21">#REF!</definedName>
    <definedName name="compr_sta" localSheetId="1">#REF!</definedName>
    <definedName name="compr_sta" localSheetId="5">#REF!</definedName>
    <definedName name="compr_sta">#REF!</definedName>
    <definedName name="ComprIPStoIPSII" localSheetId="41">[59]compr_sta_3!$B$14</definedName>
    <definedName name="ComprIPStoIPSII" localSheetId="42">[59]compr_sta_3!$B$14</definedName>
    <definedName name="ComprIPStoIPSII" localSheetId="43">[59]compr_sta_3!$B$14</definedName>
    <definedName name="ComprIPStoIPSII" localSheetId="44">[59]compr_sta_3!$B$14</definedName>
    <definedName name="ComprIPStoIPSII" localSheetId="45">[59]compr_sta_3!$B$14</definedName>
    <definedName name="ComprIPStoIPSII" localSheetId="22">[59]compr_sta_3!$B$14</definedName>
    <definedName name="ComprIPStoIPSII" localSheetId="0">[59]compr_sta_3!$B$14</definedName>
    <definedName name="ComprIPStoIPSII" localSheetId="7">[59]compr_sta_3!$B$14</definedName>
    <definedName name="ComprIPStoIPSII" localSheetId="12">[59]compr_sta_3!$B$14</definedName>
    <definedName name="ComprIPStoIPSII" localSheetId="17">[59]compr_sta_3!$B$14</definedName>
    <definedName name="ComprIPStoIPSII" localSheetId="9">[59]compr_sta_3!$B$14</definedName>
    <definedName name="ComprIPStoIPSII" localSheetId="11">[59]compr_sta_3!$B$14</definedName>
    <definedName name="ComprIPStoIPSII" localSheetId="14">[59]compr_sta_3!$B$14</definedName>
    <definedName name="ComprIPStoIPSII" localSheetId="8">[59]compr_sta_3!$B$14</definedName>
    <definedName name="ComprIPStoIPSII" localSheetId="13">[59]compr_sta_3!$B$14</definedName>
    <definedName name="ComprIPStoIPSII" localSheetId="10">[59]compr_sta_3!$B$14</definedName>
    <definedName name="ComprIPStoIPSII" localSheetId="15">[59]compr_sta_3!$B$14</definedName>
    <definedName name="ComprIPStoIPSII" localSheetId="16">[59]compr_sta_3!$B$14</definedName>
    <definedName name="ComprIPStoIPSII" localSheetId="21">[59]compr_sta_3!$B$14</definedName>
    <definedName name="ComprIPStoIPSII" localSheetId="1">[59]compr_sta_3!$B$14</definedName>
    <definedName name="ComprIPStoIPSII" localSheetId="19">[59]compr_sta_3!$B$14</definedName>
    <definedName name="ComprIPStoIPSII" localSheetId="18">[59]compr_sta_3!$B$14</definedName>
    <definedName name="ComprIPStoIPSII" localSheetId="20">[59]compr_sta_3!$B$14</definedName>
    <definedName name="ComprIPStoIPSII" localSheetId="23">[59]compr_sta_3!$B$14</definedName>
    <definedName name="ComprIPStoIPSII" localSheetId="24">[59]compr_sta_3!$B$14</definedName>
    <definedName name="ComprIPStoIPSII" localSheetId="5">[60]compr_sta_3!$B$14</definedName>
    <definedName name="ComprIPStoIPSII">[60]compr_sta_3!$B$14</definedName>
    <definedName name="con_barbed" localSheetId="55">#REF!</definedName>
    <definedName name="con_barbed" localSheetId="58">#REF!</definedName>
    <definedName name="con_barbed" localSheetId="59">#REF!</definedName>
    <definedName name="con_barbed" localSheetId="60">#REF!</definedName>
    <definedName name="con_barbed" localSheetId="61">#REF!</definedName>
    <definedName name="con_barbed" localSheetId="62">#REF!</definedName>
    <definedName name="con_barbed" localSheetId="70">#REF!</definedName>
    <definedName name="con_barbed" localSheetId="65">#REF!</definedName>
    <definedName name="con_barbed" localSheetId="34">#REF!</definedName>
    <definedName name="con_barbed" localSheetId="35">#REF!</definedName>
    <definedName name="con_barbed" localSheetId="37">#REF!</definedName>
    <definedName name="con_barbed" localSheetId="38">#REF!</definedName>
    <definedName name="con_barbed" localSheetId="74">#REF!</definedName>
    <definedName name="con_barbed" localSheetId="69">#REF!</definedName>
    <definedName name="con_barbed" localSheetId="73">#REF!</definedName>
    <definedName name="con_barbed" localSheetId="68">#REF!</definedName>
    <definedName name="con_barbed" localSheetId="72">#REF!</definedName>
    <definedName name="con_barbed" localSheetId="67">#REF!</definedName>
    <definedName name="con_barbed" localSheetId="71">#REF!</definedName>
    <definedName name="con_barbed" localSheetId="66">#REF!</definedName>
    <definedName name="con_barbed" localSheetId="22">#REF!</definedName>
    <definedName name="con_barbed" localSheetId="0">#REF!</definedName>
    <definedName name="con_barbed" localSheetId="9">#REF!</definedName>
    <definedName name="con_barbed" localSheetId="14">#REF!</definedName>
    <definedName name="con_barbed" localSheetId="16">#REF!</definedName>
    <definedName name="con_barbed" localSheetId="21">#REF!</definedName>
    <definedName name="con_barbed" localSheetId="1">#REF!</definedName>
    <definedName name="con_barbed" localSheetId="5">#REF!</definedName>
    <definedName name="con_barbed">#REF!</definedName>
    <definedName name="con_intake_well" localSheetId="55">#REF!</definedName>
    <definedName name="con_intake_well" localSheetId="58">#REF!</definedName>
    <definedName name="con_intake_well" localSheetId="59">#REF!</definedName>
    <definedName name="con_intake_well" localSheetId="60">#REF!</definedName>
    <definedName name="con_intake_well" localSheetId="61">#REF!</definedName>
    <definedName name="con_intake_well" localSheetId="62">#REF!</definedName>
    <definedName name="con_intake_well" localSheetId="70">#REF!</definedName>
    <definedName name="con_intake_well" localSheetId="65">#REF!</definedName>
    <definedName name="con_intake_well" localSheetId="34">#REF!</definedName>
    <definedName name="con_intake_well" localSheetId="35">#REF!</definedName>
    <definedName name="con_intake_well" localSheetId="37">#REF!</definedName>
    <definedName name="con_intake_well" localSheetId="38">#REF!</definedName>
    <definedName name="con_intake_well" localSheetId="74">#REF!</definedName>
    <definedName name="con_intake_well" localSheetId="69">#REF!</definedName>
    <definedName name="con_intake_well" localSheetId="73">#REF!</definedName>
    <definedName name="con_intake_well" localSheetId="68">#REF!</definedName>
    <definedName name="con_intake_well" localSheetId="72">#REF!</definedName>
    <definedName name="con_intake_well" localSheetId="67">#REF!</definedName>
    <definedName name="con_intake_well" localSheetId="71">#REF!</definedName>
    <definedName name="con_intake_well" localSheetId="66">#REF!</definedName>
    <definedName name="con_intake_well" localSheetId="22">#REF!</definedName>
    <definedName name="con_intake_well" localSheetId="0">#REF!</definedName>
    <definedName name="con_intake_well" localSheetId="9">#REF!</definedName>
    <definedName name="con_intake_well" localSheetId="16">#REF!</definedName>
    <definedName name="con_intake_well" localSheetId="21">#REF!</definedName>
    <definedName name="con_intake_well" localSheetId="1">#REF!</definedName>
    <definedName name="con_intake_well" localSheetId="5">#REF!</definedName>
    <definedName name="con_intake_well">#REF!</definedName>
    <definedName name="con_ms_gate" localSheetId="55">#REF!</definedName>
    <definedName name="con_ms_gate" localSheetId="58">#REF!</definedName>
    <definedName name="con_ms_gate" localSheetId="59">#REF!</definedName>
    <definedName name="con_ms_gate" localSheetId="60">#REF!</definedName>
    <definedName name="con_ms_gate" localSheetId="61">#REF!</definedName>
    <definedName name="con_ms_gate" localSheetId="62">#REF!</definedName>
    <definedName name="con_ms_gate" localSheetId="70">#REF!</definedName>
    <definedName name="con_ms_gate" localSheetId="65">#REF!</definedName>
    <definedName name="con_ms_gate" localSheetId="34">#REF!</definedName>
    <definedName name="con_ms_gate" localSheetId="35">#REF!</definedName>
    <definedName name="con_ms_gate" localSheetId="37">#REF!</definedName>
    <definedName name="con_ms_gate" localSheetId="38">#REF!</definedName>
    <definedName name="con_ms_gate" localSheetId="74">#REF!</definedName>
    <definedName name="con_ms_gate" localSheetId="69">#REF!</definedName>
    <definedName name="con_ms_gate" localSheetId="73">#REF!</definedName>
    <definedName name="con_ms_gate" localSheetId="68">#REF!</definedName>
    <definedName name="con_ms_gate" localSheetId="72">#REF!</definedName>
    <definedName name="con_ms_gate" localSheetId="67">#REF!</definedName>
    <definedName name="con_ms_gate" localSheetId="71">#REF!</definedName>
    <definedName name="con_ms_gate" localSheetId="66">#REF!</definedName>
    <definedName name="con_ms_gate" localSheetId="22">#REF!</definedName>
    <definedName name="con_ms_gate" localSheetId="0">#REF!</definedName>
    <definedName name="con_ms_gate" localSheetId="9">#REF!</definedName>
    <definedName name="con_ms_gate" localSheetId="16">#REF!</definedName>
    <definedName name="con_ms_gate" localSheetId="21">#REF!</definedName>
    <definedName name="con_ms_gate" localSheetId="1">#REF!</definedName>
    <definedName name="con_ms_gate" localSheetId="5">#REF!</definedName>
    <definedName name="con_ms_gate">#REF!</definedName>
    <definedName name="con_preset_tank" localSheetId="55">#REF!</definedName>
    <definedName name="con_preset_tank" localSheetId="58">#REF!</definedName>
    <definedName name="con_preset_tank" localSheetId="59">#REF!</definedName>
    <definedName name="con_preset_tank" localSheetId="60">#REF!</definedName>
    <definedName name="con_preset_tank" localSheetId="61">#REF!</definedName>
    <definedName name="con_preset_tank" localSheetId="62">#REF!</definedName>
    <definedName name="con_preset_tank" localSheetId="70">#REF!</definedName>
    <definedName name="con_preset_tank" localSheetId="65">#REF!</definedName>
    <definedName name="con_preset_tank" localSheetId="34">#REF!</definedName>
    <definedName name="con_preset_tank" localSheetId="35">#REF!</definedName>
    <definedName name="con_preset_tank" localSheetId="37">#REF!</definedName>
    <definedName name="con_preset_tank" localSheetId="38">#REF!</definedName>
    <definedName name="con_preset_tank" localSheetId="74">#REF!</definedName>
    <definedName name="con_preset_tank" localSheetId="69">#REF!</definedName>
    <definedName name="con_preset_tank" localSheetId="73">#REF!</definedName>
    <definedName name="con_preset_tank" localSheetId="68">#REF!</definedName>
    <definedName name="con_preset_tank" localSheetId="72">#REF!</definedName>
    <definedName name="con_preset_tank" localSheetId="67">#REF!</definedName>
    <definedName name="con_preset_tank" localSheetId="71">#REF!</definedName>
    <definedName name="con_preset_tank" localSheetId="66">#REF!</definedName>
    <definedName name="con_preset_tank" localSheetId="22">#REF!</definedName>
    <definedName name="con_preset_tank" localSheetId="9">#REF!</definedName>
    <definedName name="con_preset_tank" localSheetId="16">#REF!</definedName>
    <definedName name="con_preset_tank" localSheetId="21">#REF!</definedName>
    <definedName name="con_preset_tank" localSheetId="5">#REF!</definedName>
    <definedName name="con_preset_tank">#REF!</definedName>
    <definedName name="con_prote_excep" localSheetId="55">#REF!</definedName>
    <definedName name="con_prote_excep" localSheetId="58">#REF!</definedName>
    <definedName name="con_prote_excep" localSheetId="59">#REF!</definedName>
    <definedName name="con_prote_excep" localSheetId="60">#REF!</definedName>
    <definedName name="con_prote_excep" localSheetId="61">#REF!</definedName>
    <definedName name="con_prote_excep" localSheetId="62">#REF!</definedName>
    <definedName name="con_prote_excep" localSheetId="70">#REF!</definedName>
    <definedName name="con_prote_excep" localSheetId="65">#REF!</definedName>
    <definedName name="con_prote_excep" localSheetId="34">#REF!</definedName>
    <definedName name="con_prote_excep" localSheetId="35">#REF!</definedName>
    <definedName name="con_prote_excep" localSheetId="37">#REF!</definedName>
    <definedName name="con_prote_excep" localSheetId="38">#REF!</definedName>
    <definedName name="con_prote_excep" localSheetId="74">#REF!</definedName>
    <definedName name="con_prote_excep" localSheetId="69">#REF!</definedName>
    <definedName name="con_prote_excep" localSheetId="73">#REF!</definedName>
    <definedName name="con_prote_excep" localSheetId="68">#REF!</definedName>
    <definedName name="con_prote_excep" localSheetId="72">#REF!</definedName>
    <definedName name="con_prote_excep" localSheetId="67">#REF!</definedName>
    <definedName name="con_prote_excep" localSheetId="71">#REF!</definedName>
    <definedName name="con_prote_excep" localSheetId="66">#REF!</definedName>
    <definedName name="con_prote_excep" localSheetId="22">#REF!</definedName>
    <definedName name="con_prote_excep" localSheetId="9">#REF!</definedName>
    <definedName name="con_prote_excep" localSheetId="16">#REF!</definedName>
    <definedName name="con_prote_excep" localSheetId="21">#REF!</definedName>
    <definedName name="con_prote_excep" localSheetId="5">#REF!</definedName>
    <definedName name="con_prote_excep">#REF!</definedName>
    <definedName name="con_protectio_fd" localSheetId="55">#REF!</definedName>
    <definedName name="con_protectio_fd" localSheetId="58">#REF!</definedName>
    <definedName name="con_protectio_fd" localSheetId="59">#REF!</definedName>
    <definedName name="con_protectio_fd" localSheetId="60">#REF!</definedName>
    <definedName name="con_protectio_fd" localSheetId="61">#REF!</definedName>
    <definedName name="con_protectio_fd" localSheetId="62">#REF!</definedName>
    <definedName name="con_protectio_fd" localSheetId="70">#REF!</definedName>
    <definedName name="con_protectio_fd" localSheetId="65">#REF!</definedName>
    <definedName name="con_protectio_fd" localSheetId="34">#REF!</definedName>
    <definedName name="con_protectio_fd" localSheetId="35">#REF!</definedName>
    <definedName name="con_protectio_fd" localSheetId="37">#REF!</definedName>
    <definedName name="con_protectio_fd" localSheetId="38">#REF!</definedName>
    <definedName name="con_protectio_fd" localSheetId="74">#REF!</definedName>
    <definedName name="con_protectio_fd" localSheetId="69">#REF!</definedName>
    <definedName name="con_protectio_fd" localSheetId="73">#REF!</definedName>
    <definedName name="con_protectio_fd" localSheetId="68">#REF!</definedName>
    <definedName name="con_protectio_fd" localSheetId="72">#REF!</definedName>
    <definedName name="con_protectio_fd" localSheetId="67">#REF!</definedName>
    <definedName name="con_protectio_fd" localSheetId="71">#REF!</definedName>
    <definedName name="con_protectio_fd" localSheetId="66">#REF!</definedName>
    <definedName name="con_protectio_fd" localSheetId="22">#REF!</definedName>
    <definedName name="con_protectio_fd" localSheetId="9">#REF!</definedName>
    <definedName name="con_protectio_fd" localSheetId="16">#REF!</definedName>
    <definedName name="con_protectio_fd" localSheetId="21">#REF!</definedName>
    <definedName name="con_protectio_fd" localSheetId="5">#REF!</definedName>
    <definedName name="con_protectio_fd">#REF!</definedName>
    <definedName name="con_pump_house" localSheetId="55">#REF!</definedName>
    <definedName name="con_pump_house" localSheetId="58">#REF!</definedName>
    <definedName name="con_pump_house" localSheetId="59">#REF!</definedName>
    <definedName name="con_pump_house" localSheetId="60">#REF!</definedName>
    <definedName name="con_pump_house" localSheetId="61">#REF!</definedName>
    <definedName name="con_pump_house" localSheetId="62">#REF!</definedName>
    <definedName name="con_pump_house" localSheetId="70">#REF!</definedName>
    <definedName name="con_pump_house" localSheetId="65">#REF!</definedName>
    <definedName name="con_pump_house" localSheetId="34">#REF!</definedName>
    <definedName name="con_pump_house" localSheetId="35">#REF!</definedName>
    <definedName name="con_pump_house" localSheetId="37">#REF!</definedName>
    <definedName name="con_pump_house" localSheetId="38">#REF!</definedName>
    <definedName name="con_pump_house" localSheetId="74">#REF!</definedName>
    <definedName name="con_pump_house" localSheetId="69">#REF!</definedName>
    <definedName name="con_pump_house" localSheetId="73">#REF!</definedName>
    <definedName name="con_pump_house" localSheetId="68">#REF!</definedName>
    <definedName name="con_pump_house" localSheetId="72">#REF!</definedName>
    <definedName name="con_pump_house" localSheetId="67">#REF!</definedName>
    <definedName name="con_pump_house" localSheetId="71">#REF!</definedName>
    <definedName name="con_pump_house" localSheetId="66">#REF!</definedName>
    <definedName name="con_pump_house" localSheetId="22">#REF!</definedName>
    <definedName name="con_pump_house" localSheetId="9">#REF!</definedName>
    <definedName name="con_pump_house" localSheetId="16">#REF!</definedName>
    <definedName name="con_pump_house" localSheetId="21">#REF!</definedName>
    <definedName name="con_pump_house" localSheetId="5">#REF!</definedName>
    <definedName name="con_pump_house">#REF!</definedName>
    <definedName name="con_rw_rising" localSheetId="55">#REF!</definedName>
    <definedName name="con_rw_rising" localSheetId="58">#REF!</definedName>
    <definedName name="con_rw_rising" localSheetId="59">#REF!</definedName>
    <definedName name="con_rw_rising" localSheetId="60">#REF!</definedName>
    <definedName name="con_rw_rising" localSheetId="61">#REF!</definedName>
    <definedName name="con_rw_rising" localSheetId="62">#REF!</definedName>
    <definedName name="con_rw_rising" localSheetId="70">#REF!</definedName>
    <definedName name="con_rw_rising" localSheetId="65">#REF!</definedName>
    <definedName name="con_rw_rising" localSheetId="34">#REF!</definedName>
    <definedName name="con_rw_rising" localSheetId="35">#REF!</definedName>
    <definedName name="con_rw_rising" localSheetId="37">#REF!</definedName>
    <definedName name="con_rw_rising" localSheetId="38">#REF!</definedName>
    <definedName name="con_rw_rising" localSheetId="74">#REF!</definedName>
    <definedName name="con_rw_rising" localSheetId="69">#REF!</definedName>
    <definedName name="con_rw_rising" localSheetId="73">#REF!</definedName>
    <definedName name="con_rw_rising" localSheetId="68">#REF!</definedName>
    <definedName name="con_rw_rising" localSheetId="72">#REF!</definedName>
    <definedName name="con_rw_rising" localSheetId="67">#REF!</definedName>
    <definedName name="con_rw_rising" localSheetId="71">#REF!</definedName>
    <definedName name="con_rw_rising" localSheetId="66">#REF!</definedName>
    <definedName name="con_rw_rising" localSheetId="22">#REF!</definedName>
    <definedName name="con_rw_rising" localSheetId="9">#REF!</definedName>
    <definedName name="con_rw_rising" localSheetId="16">#REF!</definedName>
    <definedName name="con_rw_rising" localSheetId="21">#REF!</definedName>
    <definedName name="con_rw_rising" localSheetId="5">#REF!</definedName>
    <definedName name="con_rw_rising">#REF!</definedName>
    <definedName name="con_settling_tank" localSheetId="55">#REF!</definedName>
    <definedName name="con_settling_tank" localSheetId="58">#REF!</definedName>
    <definedName name="con_settling_tank" localSheetId="59">#REF!</definedName>
    <definedName name="con_settling_tank" localSheetId="60">#REF!</definedName>
    <definedName name="con_settling_tank" localSheetId="61">#REF!</definedName>
    <definedName name="con_settling_tank" localSheetId="62">#REF!</definedName>
    <definedName name="con_settling_tank" localSheetId="70">#REF!</definedName>
    <definedName name="con_settling_tank" localSheetId="65">#REF!</definedName>
    <definedName name="con_settling_tank" localSheetId="34">#REF!</definedName>
    <definedName name="con_settling_tank" localSheetId="35">#REF!</definedName>
    <definedName name="con_settling_tank" localSheetId="37">#REF!</definedName>
    <definedName name="con_settling_tank" localSheetId="38">#REF!</definedName>
    <definedName name="con_settling_tank" localSheetId="74">#REF!</definedName>
    <definedName name="con_settling_tank" localSheetId="69">#REF!</definedName>
    <definedName name="con_settling_tank" localSheetId="73">#REF!</definedName>
    <definedName name="con_settling_tank" localSheetId="68">#REF!</definedName>
    <definedName name="con_settling_tank" localSheetId="72">#REF!</definedName>
    <definedName name="con_settling_tank" localSheetId="67">#REF!</definedName>
    <definedName name="con_settling_tank" localSheetId="71">#REF!</definedName>
    <definedName name="con_settling_tank" localSheetId="66">#REF!</definedName>
    <definedName name="con_settling_tank" localSheetId="22">#REF!</definedName>
    <definedName name="con_settling_tank" localSheetId="9">#REF!</definedName>
    <definedName name="con_settling_tank" localSheetId="16">#REF!</definedName>
    <definedName name="con_settling_tank" localSheetId="21">#REF!</definedName>
    <definedName name="con_settling_tank" localSheetId="5">#REF!</definedName>
    <definedName name="con_settling_tank">#REF!</definedName>
    <definedName name="con_ssf" localSheetId="55">#REF!</definedName>
    <definedName name="con_ssf" localSheetId="58">#REF!</definedName>
    <definedName name="con_ssf" localSheetId="59">#REF!</definedName>
    <definedName name="con_ssf" localSheetId="60">#REF!</definedName>
    <definedName name="con_ssf" localSheetId="61">#REF!</definedName>
    <definedName name="con_ssf" localSheetId="62">#REF!</definedName>
    <definedName name="con_ssf" localSheetId="70">#REF!</definedName>
    <definedName name="con_ssf" localSheetId="65">#REF!</definedName>
    <definedName name="con_ssf" localSheetId="34">#REF!</definedName>
    <definedName name="con_ssf" localSheetId="35">#REF!</definedName>
    <definedName name="con_ssf" localSheetId="37">#REF!</definedName>
    <definedName name="con_ssf" localSheetId="38">#REF!</definedName>
    <definedName name="con_ssf" localSheetId="74">#REF!</definedName>
    <definedName name="con_ssf" localSheetId="69">#REF!</definedName>
    <definedName name="con_ssf" localSheetId="73">#REF!</definedName>
    <definedName name="con_ssf" localSheetId="68">#REF!</definedName>
    <definedName name="con_ssf" localSheetId="72">#REF!</definedName>
    <definedName name="con_ssf" localSheetId="67">#REF!</definedName>
    <definedName name="con_ssf" localSheetId="71">#REF!</definedName>
    <definedName name="con_ssf" localSheetId="66">#REF!</definedName>
    <definedName name="con_ssf" localSheetId="22">#REF!</definedName>
    <definedName name="con_ssf" localSheetId="9">#REF!</definedName>
    <definedName name="con_ssf" localSheetId="16">#REF!</definedName>
    <definedName name="con_ssf" localSheetId="21">#REF!</definedName>
    <definedName name="con_ssf" localSheetId="5">#REF!</definedName>
    <definedName name="con_ssf">#REF!</definedName>
    <definedName name="con_staf_III" localSheetId="55">#REF!</definedName>
    <definedName name="con_staf_III" localSheetId="58">#REF!</definedName>
    <definedName name="con_staf_III" localSheetId="59">#REF!</definedName>
    <definedName name="con_staf_III" localSheetId="60">#REF!</definedName>
    <definedName name="con_staf_III" localSheetId="61">#REF!</definedName>
    <definedName name="con_staf_III" localSheetId="62">#REF!</definedName>
    <definedName name="con_staf_III" localSheetId="70">#REF!</definedName>
    <definedName name="con_staf_III" localSheetId="65">#REF!</definedName>
    <definedName name="con_staf_III" localSheetId="34">#REF!</definedName>
    <definedName name="con_staf_III" localSheetId="35">#REF!</definedName>
    <definedName name="con_staf_III" localSheetId="37">#REF!</definedName>
    <definedName name="con_staf_III" localSheetId="38">#REF!</definedName>
    <definedName name="con_staf_III" localSheetId="74">#REF!</definedName>
    <definedName name="con_staf_III" localSheetId="69">#REF!</definedName>
    <definedName name="con_staf_III" localSheetId="73">#REF!</definedName>
    <definedName name="con_staf_III" localSheetId="68">#REF!</definedName>
    <definedName name="con_staf_III" localSheetId="72">#REF!</definedName>
    <definedName name="con_staf_III" localSheetId="67">#REF!</definedName>
    <definedName name="con_staf_III" localSheetId="71">#REF!</definedName>
    <definedName name="con_staf_III" localSheetId="66">#REF!</definedName>
    <definedName name="con_staf_III" localSheetId="22">#REF!</definedName>
    <definedName name="con_staf_III" localSheetId="9">#REF!</definedName>
    <definedName name="con_staf_III" localSheetId="16">#REF!</definedName>
    <definedName name="con_staf_III" localSheetId="21">#REF!</definedName>
    <definedName name="con_staf_III" localSheetId="5">#REF!</definedName>
    <definedName name="con_staf_III">#REF!</definedName>
    <definedName name="con_sum10kl" localSheetId="55">#REF!</definedName>
    <definedName name="con_sum10kl" localSheetId="58">#REF!</definedName>
    <definedName name="con_sum10kl" localSheetId="59">#REF!</definedName>
    <definedName name="con_sum10kl" localSheetId="60">#REF!</definedName>
    <definedName name="con_sum10kl" localSheetId="61">#REF!</definedName>
    <definedName name="con_sum10kl" localSheetId="62">#REF!</definedName>
    <definedName name="con_sum10kl" localSheetId="70">#REF!</definedName>
    <definedName name="con_sum10kl" localSheetId="65">#REF!</definedName>
    <definedName name="con_sum10kl" localSheetId="34">#REF!</definedName>
    <definedName name="con_sum10kl" localSheetId="35">#REF!</definedName>
    <definedName name="con_sum10kl" localSheetId="37">#REF!</definedName>
    <definedName name="con_sum10kl" localSheetId="38">#REF!</definedName>
    <definedName name="con_sum10kl" localSheetId="74">#REF!</definedName>
    <definedName name="con_sum10kl" localSheetId="69">#REF!</definedName>
    <definedName name="con_sum10kl" localSheetId="73">#REF!</definedName>
    <definedName name="con_sum10kl" localSheetId="68">#REF!</definedName>
    <definedName name="con_sum10kl" localSheetId="72">#REF!</definedName>
    <definedName name="con_sum10kl" localSheetId="67">#REF!</definedName>
    <definedName name="con_sum10kl" localSheetId="71">#REF!</definedName>
    <definedName name="con_sum10kl" localSheetId="66">#REF!</definedName>
    <definedName name="con_sum10kl" localSheetId="22">#REF!</definedName>
    <definedName name="con_sum10kl" localSheetId="9">#REF!</definedName>
    <definedName name="con_sum10kl" localSheetId="16">#REF!</definedName>
    <definedName name="con_sum10kl" localSheetId="21">#REF!</definedName>
    <definedName name="con_sum10kl" localSheetId="5">#REF!</definedName>
    <definedName name="con_sum10kl">#REF!</definedName>
    <definedName name="con_sump90kl" localSheetId="55">#REF!</definedName>
    <definedName name="con_sump90kl" localSheetId="58">#REF!</definedName>
    <definedName name="con_sump90kl" localSheetId="59">#REF!</definedName>
    <definedName name="con_sump90kl" localSheetId="60">#REF!</definedName>
    <definedName name="con_sump90kl" localSheetId="61">#REF!</definedName>
    <definedName name="con_sump90kl" localSheetId="62">#REF!</definedName>
    <definedName name="con_sump90kl" localSheetId="70">#REF!</definedName>
    <definedName name="con_sump90kl" localSheetId="65">#REF!</definedName>
    <definedName name="con_sump90kl" localSheetId="34">#REF!</definedName>
    <definedName name="con_sump90kl" localSheetId="35">#REF!</definedName>
    <definedName name="con_sump90kl" localSheetId="37">#REF!</definedName>
    <definedName name="con_sump90kl" localSheetId="38">#REF!</definedName>
    <definedName name="con_sump90kl" localSheetId="74">#REF!</definedName>
    <definedName name="con_sump90kl" localSheetId="69">#REF!</definedName>
    <definedName name="con_sump90kl" localSheetId="73">#REF!</definedName>
    <definedName name="con_sump90kl" localSheetId="68">#REF!</definedName>
    <definedName name="con_sump90kl" localSheetId="72">#REF!</definedName>
    <definedName name="con_sump90kl" localSheetId="67">#REF!</definedName>
    <definedName name="con_sump90kl" localSheetId="71">#REF!</definedName>
    <definedName name="con_sump90kl" localSheetId="66">#REF!</definedName>
    <definedName name="con_sump90kl" localSheetId="22">#REF!</definedName>
    <definedName name="con_sump90kl" localSheetId="9">#REF!</definedName>
    <definedName name="con_sump90kl" localSheetId="16">#REF!</definedName>
    <definedName name="con_sump90kl" localSheetId="21">#REF!</definedName>
    <definedName name="con_sump90kl" localSheetId="5">#REF!</definedName>
    <definedName name="con_sump90kl">#REF!</definedName>
    <definedName name="conc_dens" localSheetId="90">#REF!</definedName>
    <definedName name="conc_dens" localSheetId="55">#REF!</definedName>
    <definedName name="conc_dens" localSheetId="58">#REF!</definedName>
    <definedName name="conc_dens" localSheetId="59">#REF!</definedName>
    <definedName name="conc_dens" localSheetId="60">#REF!</definedName>
    <definedName name="conc_dens" localSheetId="61">#REF!</definedName>
    <definedName name="conc_dens" localSheetId="31">#REF!</definedName>
    <definedName name="conc_dens" localSheetId="62">#REF!</definedName>
    <definedName name="conc_dens" localSheetId="70">#REF!</definedName>
    <definedName name="conc_dens" localSheetId="65">#REF!</definedName>
    <definedName name="conc_dens" localSheetId="82">#REF!</definedName>
    <definedName name="conc_dens" localSheetId="34">#REF!</definedName>
    <definedName name="conc_dens" localSheetId="35">#REF!</definedName>
    <definedName name="conc_dens" localSheetId="37">#REF!</definedName>
    <definedName name="conc_dens" localSheetId="38">#REF!</definedName>
    <definedName name="conc_dens" localSheetId="74">#REF!</definedName>
    <definedName name="conc_dens" localSheetId="69">#REF!</definedName>
    <definedName name="conc_dens" localSheetId="73">#REF!</definedName>
    <definedName name="conc_dens" localSheetId="68">#REF!</definedName>
    <definedName name="conc_dens" localSheetId="72">#REF!</definedName>
    <definedName name="conc_dens" localSheetId="67">#REF!</definedName>
    <definedName name="conc_dens" localSheetId="71">#REF!</definedName>
    <definedName name="conc_dens" localSheetId="66">#REF!</definedName>
    <definedName name="conc_dens" localSheetId="22">#REF!</definedName>
    <definedName name="conc_dens" localSheetId="9">#REF!</definedName>
    <definedName name="conc_dens" localSheetId="16">#REF!</definedName>
    <definedName name="conc_dens" localSheetId="21">#REF!</definedName>
    <definedName name="conc_dens" localSheetId="83">#REF!</definedName>
    <definedName name="conc_dens" localSheetId="5">#REF!</definedName>
    <definedName name="conc_dens">#REF!</definedName>
    <definedName name="concretepump" localSheetId="55">#REF!</definedName>
    <definedName name="concretepump" localSheetId="58">#REF!</definedName>
    <definedName name="concretepump" localSheetId="59">#REF!</definedName>
    <definedName name="concretepump" localSheetId="60">#REF!</definedName>
    <definedName name="concretepump" localSheetId="61">#REF!</definedName>
    <definedName name="concretepump" localSheetId="62">#REF!</definedName>
    <definedName name="concretepump" localSheetId="70">#REF!</definedName>
    <definedName name="concretepump" localSheetId="65">#REF!</definedName>
    <definedName name="concretepump" localSheetId="34">#REF!</definedName>
    <definedName name="concretepump" localSheetId="35">#REF!</definedName>
    <definedName name="concretepump" localSheetId="37">#REF!</definedName>
    <definedName name="concretepump" localSheetId="38">#REF!</definedName>
    <definedName name="concretepump" localSheetId="74">#REF!</definedName>
    <definedName name="concretepump" localSheetId="69">#REF!</definedName>
    <definedName name="concretepump" localSheetId="73">#REF!</definedName>
    <definedName name="concretepump" localSheetId="68">#REF!</definedName>
    <definedName name="concretepump" localSheetId="72">#REF!</definedName>
    <definedName name="concretepump" localSheetId="67">#REF!</definedName>
    <definedName name="concretepump" localSheetId="71">#REF!</definedName>
    <definedName name="concretepump" localSheetId="66">#REF!</definedName>
    <definedName name="concretepump" localSheetId="22">#REF!</definedName>
    <definedName name="concretepump" localSheetId="9">#REF!</definedName>
    <definedName name="concretepump" localSheetId="16">#REF!</definedName>
    <definedName name="concretepump" localSheetId="21">#REF!</definedName>
    <definedName name="concretepump" localSheetId="5">#REF!</definedName>
    <definedName name="concretepump">#REF!</definedName>
    <definedName name="conden" localSheetId="90">#REF!</definedName>
    <definedName name="conden" localSheetId="55">#REF!</definedName>
    <definedName name="conden" localSheetId="58">#REF!</definedName>
    <definedName name="conden" localSheetId="59">#REF!</definedName>
    <definedName name="conden" localSheetId="60">#REF!</definedName>
    <definedName name="conden" localSheetId="61">#REF!</definedName>
    <definedName name="conden" localSheetId="31">#REF!</definedName>
    <definedName name="conden" localSheetId="62">#REF!</definedName>
    <definedName name="conden" localSheetId="70">#REF!</definedName>
    <definedName name="conden" localSheetId="65">#REF!</definedName>
    <definedName name="conden" localSheetId="82">#REF!</definedName>
    <definedName name="conden" localSheetId="34">#REF!</definedName>
    <definedName name="conden" localSheetId="35">#REF!</definedName>
    <definedName name="conden" localSheetId="37">#REF!</definedName>
    <definedName name="conden" localSheetId="38">#REF!</definedName>
    <definedName name="conden" localSheetId="74">#REF!</definedName>
    <definedName name="conden" localSheetId="69">#REF!</definedName>
    <definedName name="conden" localSheetId="73">#REF!</definedName>
    <definedName name="conden" localSheetId="68">#REF!</definedName>
    <definedName name="conden" localSheetId="72">#REF!</definedName>
    <definedName name="conden" localSheetId="67">#REF!</definedName>
    <definedName name="conden" localSheetId="71">#REF!</definedName>
    <definedName name="conden" localSheetId="66">#REF!</definedName>
    <definedName name="conden" localSheetId="22">#REF!</definedName>
    <definedName name="conden" localSheetId="9">#REF!</definedName>
    <definedName name="conden" localSheetId="16">#REF!</definedName>
    <definedName name="conden" localSheetId="21">#REF!</definedName>
    <definedName name="conden" localSheetId="83">#REF!</definedName>
    <definedName name="conden" localSheetId="5">#REF!</definedName>
    <definedName name="conden">#REF!</definedName>
    <definedName name="cons_floculator" localSheetId="55">#REF!</definedName>
    <definedName name="cons_floculator" localSheetId="58">#REF!</definedName>
    <definedName name="cons_floculator" localSheetId="59">#REF!</definedName>
    <definedName name="cons_floculator" localSheetId="60">#REF!</definedName>
    <definedName name="cons_floculator" localSheetId="61">#REF!</definedName>
    <definedName name="cons_floculator" localSheetId="62">#REF!</definedName>
    <definedName name="cons_floculator" localSheetId="70">#REF!</definedName>
    <definedName name="cons_floculator" localSheetId="65">#REF!</definedName>
    <definedName name="cons_floculator" localSheetId="34">#REF!</definedName>
    <definedName name="cons_floculator" localSheetId="35">#REF!</definedName>
    <definedName name="cons_floculator" localSheetId="37">#REF!</definedName>
    <definedName name="cons_floculator" localSheetId="38">#REF!</definedName>
    <definedName name="cons_floculator" localSheetId="74">#REF!</definedName>
    <definedName name="cons_floculator" localSheetId="69">#REF!</definedName>
    <definedName name="cons_floculator" localSheetId="73">#REF!</definedName>
    <definedName name="cons_floculator" localSheetId="68">#REF!</definedName>
    <definedName name="cons_floculator" localSheetId="72">#REF!</definedName>
    <definedName name="cons_floculator" localSheetId="67">#REF!</definedName>
    <definedName name="cons_floculator" localSheetId="71">#REF!</definedName>
    <definedName name="cons_floculator" localSheetId="66">#REF!</definedName>
    <definedName name="cons_floculator" localSheetId="22">#REF!</definedName>
    <definedName name="cons_floculator" localSheetId="9">#REF!</definedName>
    <definedName name="cons_floculator" localSheetId="16">#REF!</definedName>
    <definedName name="cons_floculator" localSheetId="21">#REF!</definedName>
    <definedName name="cons_floculator" localSheetId="5">#REF!</definedName>
    <definedName name="cons_floculator">#REF!</definedName>
    <definedName name="cons_intake_well" localSheetId="55">#REF!</definedName>
    <definedName name="cons_intake_well" localSheetId="58">#REF!</definedName>
    <definedName name="cons_intake_well" localSheetId="59">#REF!</definedName>
    <definedName name="cons_intake_well" localSheetId="60">#REF!</definedName>
    <definedName name="cons_intake_well" localSheetId="61">#REF!</definedName>
    <definedName name="cons_intake_well" localSheetId="62">#REF!</definedName>
    <definedName name="cons_intake_well" localSheetId="70">#REF!</definedName>
    <definedName name="cons_intake_well" localSheetId="65">#REF!</definedName>
    <definedName name="cons_intake_well" localSheetId="34">#REF!</definedName>
    <definedName name="cons_intake_well" localSheetId="35">#REF!</definedName>
    <definedName name="cons_intake_well" localSheetId="37">#REF!</definedName>
    <definedName name="cons_intake_well" localSheetId="38">#REF!</definedName>
    <definedName name="cons_intake_well" localSheetId="74">#REF!</definedName>
    <definedName name="cons_intake_well" localSheetId="69">#REF!</definedName>
    <definedName name="cons_intake_well" localSheetId="73">#REF!</definedName>
    <definedName name="cons_intake_well" localSheetId="68">#REF!</definedName>
    <definedName name="cons_intake_well" localSheetId="72">#REF!</definedName>
    <definedName name="cons_intake_well" localSheetId="67">#REF!</definedName>
    <definedName name="cons_intake_well" localSheetId="71">#REF!</definedName>
    <definedName name="cons_intake_well" localSheetId="66">#REF!</definedName>
    <definedName name="cons_intake_well" localSheetId="22">#REF!</definedName>
    <definedName name="cons_intake_well" localSheetId="9">#REF!</definedName>
    <definedName name="cons_intake_well" localSheetId="16">#REF!</definedName>
    <definedName name="cons_intake_well" localSheetId="21">#REF!</definedName>
    <definedName name="cons_intake_well" localSheetId="5">#REF!</definedName>
    <definedName name="cons_intake_well">#REF!</definedName>
    <definedName name="cons_staf_I" localSheetId="34">[38]cons_sq_I!#REF!</definedName>
    <definedName name="cons_staf_I" localSheetId="35">[38]cons_sq_I!#REF!</definedName>
    <definedName name="cons_staf_I" localSheetId="37">[38]cons_sq_I!#REF!</definedName>
    <definedName name="cons_staf_I" localSheetId="38">[38]cons_sq_I!#REF!</definedName>
    <definedName name="cons_staf_I" localSheetId="41">[39]cons_sq_I!#REF!</definedName>
    <definedName name="cons_staf_I" localSheetId="42">[39]cons_sq_I!#REF!</definedName>
    <definedName name="cons_staf_I" localSheetId="43">[39]cons_sq_I!#REF!</definedName>
    <definedName name="cons_staf_I" localSheetId="44">[39]cons_sq_I!#REF!</definedName>
    <definedName name="cons_staf_I" localSheetId="45">[39]cons_sq_I!#REF!</definedName>
    <definedName name="cons_staf_I" localSheetId="22">[39]cons_sq_I!#REF!</definedName>
    <definedName name="cons_staf_I" localSheetId="0">[39]cons_sq_I!#REF!</definedName>
    <definedName name="cons_staf_I" localSheetId="7">[39]cons_sq_I!#REF!</definedName>
    <definedName name="cons_staf_I" localSheetId="12">[39]cons_sq_I!#REF!</definedName>
    <definedName name="cons_staf_I" localSheetId="17">[39]cons_sq_I!#REF!</definedName>
    <definedName name="cons_staf_I" localSheetId="9">[39]cons_sq_I!#REF!</definedName>
    <definedName name="cons_staf_I" localSheetId="11">[39]cons_sq_I!#REF!</definedName>
    <definedName name="cons_staf_I" localSheetId="14">[39]cons_sq_I!#REF!</definedName>
    <definedName name="cons_staf_I" localSheetId="8">[39]cons_sq_I!#REF!</definedName>
    <definedName name="cons_staf_I" localSheetId="13">[39]cons_sq_I!#REF!</definedName>
    <definedName name="cons_staf_I" localSheetId="10">[39]cons_sq_I!#REF!</definedName>
    <definedName name="cons_staf_I" localSheetId="15">[39]cons_sq_I!#REF!</definedName>
    <definedName name="cons_staf_I" localSheetId="16">[39]cons_sq_I!#REF!</definedName>
    <definedName name="cons_staf_I" localSheetId="21">[39]cons_sq_I!#REF!</definedName>
    <definedName name="cons_staf_I" localSheetId="1">[39]cons_sq_I!#REF!</definedName>
    <definedName name="cons_staf_I" localSheetId="19">[39]cons_sq_I!#REF!</definedName>
    <definedName name="cons_staf_I" localSheetId="18">[39]cons_sq_I!#REF!</definedName>
    <definedName name="cons_staf_I" localSheetId="20">[39]cons_sq_I!#REF!</definedName>
    <definedName name="cons_staf_I" localSheetId="23">[39]cons_sq_I!#REF!</definedName>
    <definedName name="cons_staf_I" localSheetId="24">[39]cons_sq_I!#REF!</definedName>
    <definedName name="cons_staf_I" localSheetId="5">[40]cons_sq_I!#REF!</definedName>
    <definedName name="cons_staf_I">[40]cons_sq_I!#REF!</definedName>
    <definedName name="cons_sumpCwr" localSheetId="55">#REF!</definedName>
    <definedName name="cons_sumpCwr" localSheetId="58">#REF!</definedName>
    <definedName name="cons_sumpCwr" localSheetId="59">#REF!</definedName>
    <definedName name="cons_sumpCwr" localSheetId="60">#REF!</definedName>
    <definedName name="cons_sumpCwr" localSheetId="61">#REF!</definedName>
    <definedName name="cons_sumpCwr" localSheetId="62">#REF!</definedName>
    <definedName name="cons_sumpCwr" localSheetId="70">#REF!</definedName>
    <definedName name="cons_sumpCwr" localSheetId="65">#REF!</definedName>
    <definedName name="cons_sumpCwr" localSheetId="34">#REF!</definedName>
    <definedName name="cons_sumpCwr" localSheetId="35">#REF!</definedName>
    <definedName name="cons_sumpCwr" localSheetId="37">#REF!</definedName>
    <definedName name="cons_sumpCwr" localSheetId="38">#REF!</definedName>
    <definedName name="cons_sumpCwr" localSheetId="74">#REF!</definedName>
    <definedName name="cons_sumpCwr" localSheetId="69">#REF!</definedName>
    <definedName name="cons_sumpCwr" localSheetId="73">#REF!</definedName>
    <definedName name="cons_sumpCwr" localSheetId="68">#REF!</definedName>
    <definedName name="cons_sumpCwr" localSheetId="72">#REF!</definedName>
    <definedName name="cons_sumpCwr" localSheetId="67">#REF!</definedName>
    <definedName name="cons_sumpCwr" localSheetId="71">#REF!</definedName>
    <definedName name="cons_sumpCwr" localSheetId="66">#REF!</definedName>
    <definedName name="cons_sumpCwr" localSheetId="22">#REF!</definedName>
    <definedName name="cons_sumpCwr" localSheetId="0">#REF!</definedName>
    <definedName name="cons_sumpCwr" localSheetId="9">#REF!</definedName>
    <definedName name="cons_sumpCwr" localSheetId="14">#REF!</definedName>
    <definedName name="cons_sumpCwr" localSheetId="16">#REF!</definedName>
    <definedName name="cons_sumpCwr" localSheetId="21">#REF!</definedName>
    <definedName name="cons_sumpCwr" localSheetId="1">#REF!</definedName>
    <definedName name="cons_sumpCwr" localSheetId="5">#REF!</definedName>
    <definedName name="cons_sumpCwr">#REF!</definedName>
    <definedName name="cons_treatme" localSheetId="55">#REF!</definedName>
    <definedName name="cons_treatme" localSheetId="58">#REF!</definedName>
    <definedName name="cons_treatme" localSheetId="59">#REF!</definedName>
    <definedName name="cons_treatme" localSheetId="60">#REF!</definedName>
    <definedName name="cons_treatme" localSheetId="61">#REF!</definedName>
    <definedName name="cons_treatme" localSheetId="62">#REF!</definedName>
    <definedName name="cons_treatme" localSheetId="70">#REF!</definedName>
    <definedName name="cons_treatme" localSheetId="65">#REF!</definedName>
    <definedName name="cons_treatme" localSheetId="34">#REF!</definedName>
    <definedName name="cons_treatme" localSheetId="35">#REF!</definedName>
    <definedName name="cons_treatme" localSheetId="37">#REF!</definedName>
    <definedName name="cons_treatme" localSheetId="38">#REF!</definedName>
    <definedName name="cons_treatme" localSheetId="74">#REF!</definedName>
    <definedName name="cons_treatme" localSheetId="69">#REF!</definedName>
    <definedName name="cons_treatme" localSheetId="73">#REF!</definedName>
    <definedName name="cons_treatme" localSheetId="68">#REF!</definedName>
    <definedName name="cons_treatme" localSheetId="72">#REF!</definedName>
    <definedName name="cons_treatme" localSheetId="67">#REF!</definedName>
    <definedName name="cons_treatme" localSheetId="71">#REF!</definedName>
    <definedName name="cons_treatme" localSheetId="66">#REF!</definedName>
    <definedName name="cons_treatme" localSheetId="22">#REF!</definedName>
    <definedName name="cons_treatme" localSheetId="0">#REF!</definedName>
    <definedName name="cons_treatme" localSheetId="9">#REF!</definedName>
    <definedName name="cons_treatme" localSheetId="16">#REF!</definedName>
    <definedName name="cons_treatme" localSheetId="21">#REF!</definedName>
    <definedName name="cons_treatme" localSheetId="1">#REF!</definedName>
    <definedName name="cons_treatme" localSheetId="5">#REF!</definedName>
    <definedName name="cons_treatme">#REF!</definedName>
    <definedName name="consum_distributio" localSheetId="55">#REF!</definedName>
    <definedName name="consum_distributio" localSheetId="58">#REF!</definedName>
    <definedName name="consum_distributio" localSheetId="59">#REF!</definedName>
    <definedName name="consum_distributio" localSheetId="60">#REF!</definedName>
    <definedName name="consum_distributio" localSheetId="61">#REF!</definedName>
    <definedName name="consum_distributio" localSheetId="62">#REF!</definedName>
    <definedName name="consum_distributio" localSheetId="70">#REF!</definedName>
    <definedName name="consum_distributio" localSheetId="65">#REF!</definedName>
    <definedName name="consum_distributio" localSheetId="34">#REF!</definedName>
    <definedName name="consum_distributio" localSheetId="35">#REF!</definedName>
    <definedName name="consum_distributio" localSheetId="37">#REF!</definedName>
    <definedName name="consum_distributio" localSheetId="38">#REF!</definedName>
    <definedName name="consum_distributio" localSheetId="74">#REF!</definedName>
    <definedName name="consum_distributio" localSheetId="69">#REF!</definedName>
    <definedName name="consum_distributio" localSheetId="73">#REF!</definedName>
    <definedName name="consum_distributio" localSheetId="68">#REF!</definedName>
    <definedName name="consum_distributio" localSheetId="72">#REF!</definedName>
    <definedName name="consum_distributio" localSheetId="67">#REF!</definedName>
    <definedName name="consum_distributio" localSheetId="71">#REF!</definedName>
    <definedName name="consum_distributio" localSheetId="66">#REF!</definedName>
    <definedName name="consum_distributio" localSheetId="22">#REF!</definedName>
    <definedName name="consum_distributio" localSheetId="0">#REF!</definedName>
    <definedName name="consum_distributio" localSheetId="9">#REF!</definedName>
    <definedName name="consum_distributio" localSheetId="16">#REF!</definedName>
    <definedName name="consum_distributio" localSheetId="21">#REF!</definedName>
    <definedName name="consum_distributio" localSheetId="1">#REF!</definedName>
    <definedName name="consum_distributio" localSheetId="5">#REF!</definedName>
    <definedName name="consum_distributio">#REF!</definedName>
    <definedName name="consump_cW_rising" localSheetId="55">#REF!</definedName>
    <definedName name="consump_cW_rising" localSheetId="58">#REF!</definedName>
    <definedName name="consump_cW_rising" localSheetId="59">#REF!</definedName>
    <definedName name="consump_cW_rising" localSheetId="60">#REF!</definedName>
    <definedName name="consump_cW_rising" localSheetId="61">#REF!</definedName>
    <definedName name="consump_cW_rising" localSheetId="62">#REF!</definedName>
    <definedName name="consump_cW_rising" localSheetId="70">#REF!</definedName>
    <definedName name="consump_cW_rising" localSheetId="65">#REF!</definedName>
    <definedName name="consump_cW_rising" localSheetId="34">#REF!</definedName>
    <definedName name="consump_cW_rising" localSheetId="35">#REF!</definedName>
    <definedName name="consump_cW_rising" localSheetId="37">#REF!</definedName>
    <definedName name="consump_cW_rising" localSheetId="38">#REF!</definedName>
    <definedName name="consump_cW_rising" localSheetId="74">#REF!</definedName>
    <definedName name="consump_cW_rising" localSheetId="69">#REF!</definedName>
    <definedName name="consump_cW_rising" localSheetId="73">#REF!</definedName>
    <definedName name="consump_cW_rising" localSheetId="68">#REF!</definedName>
    <definedName name="consump_cW_rising" localSheetId="72">#REF!</definedName>
    <definedName name="consump_cW_rising" localSheetId="67">#REF!</definedName>
    <definedName name="consump_cW_rising" localSheetId="71">#REF!</definedName>
    <definedName name="consump_cW_rising" localSheetId="66">#REF!</definedName>
    <definedName name="consump_cW_rising" localSheetId="22">#REF!</definedName>
    <definedName name="consump_cW_rising" localSheetId="9">#REF!</definedName>
    <definedName name="consump_cW_rising" localSheetId="16">#REF!</definedName>
    <definedName name="consump_cW_rising" localSheetId="21">#REF!</definedName>
    <definedName name="consump_cW_rising" localSheetId="5">#REF!</definedName>
    <definedName name="consump_cW_rising">#REF!</definedName>
    <definedName name="consump_state" localSheetId="55">#REF!</definedName>
    <definedName name="consump_state" localSheetId="58">#REF!</definedName>
    <definedName name="consump_state" localSheetId="59">#REF!</definedName>
    <definedName name="consump_state" localSheetId="60">#REF!</definedName>
    <definedName name="consump_state" localSheetId="61">#REF!</definedName>
    <definedName name="consump_state" localSheetId="62">#REF!</definedName>
    <definedName name="consump_state" localSheetId="70">#REF!</definedName>
    <definedName name="consump_state" localSheetId="65">#REF!</definedName>
    <definedName name="consump_state" localSheetId="34">#REF!</definedName>
    <definedName name="consump_state" localSheetId="35">#REF!</definedName>
    <definedName name="consump_state" localSheetId="37">#REF!</definedName>
    <definedName name="consump_state" localSheetId="38">#REF!</definedName>
    <definedName name="consump_state" localSheetId="74">#REF!</definedName>
    <definedName name="consump_state" localSheetId="69">#REF!</definedName>
    <definedName name="consump_state" localSheetId="73">#REF!</definedName>
    <definedName name="consump_state" localSheetId="68">#REF!</definedName>
    <definedName name="consump_state" localSheetId="72">#REF!</definedName>
    <definedName name="consump_state" localSheetId="67">#REF!</definedName>
    <definedName name="consump_state" localSheetId="71">#REF!</definedName>
    <definedName name="consump_state" localSheetId="66">#REF!</definedName>
    <definedName name="consump_state" localSheetId="22">#REF!</definedName>
    <definedName name="consump_state" localSheetId="9">#REF!</definedName>
    <definedName name="consump_state" localSheetId="16">#REF!</definedName>
    <definedName name="consump_state" localSheetId="21">#REF!</definedName>
    <definedName name="consump_state" localSheetId="5">#REF!</definedName>
    <definedName name="consump_state">#REF!</definedName>
    <definedName name="consumption" localSheetId="55">#REF!</definedName>
    <definedName name="consumption" localSheetId="58">#REF!</definedName>
    <definedName name="consumption" localSheetId="59">#REF!</definedName>
    <definedName name="consumption" localSheetId="60">#REF!</definedName>
    <definedName name="consumption" localSheetId="61">#REF!</definedName>
    <definedName name="consumption" localSheetId="62">#REF!</definedName>
    <definedName name="consumption" localSheetId="70">#REF!</definedName>
    <definedName name="consumption" localSheetId="65">#REF!</definedName>
    <definedName name="consumption" localSheetId="34">#REF!</definedName>
    <definedName name="consumption" localSheetId="35">#REF!</definedName>
    <definedName name="consumption" localSheetId="37">#REF!</definedName>
    <definedName name="consumption" localSheetId="38">#REF!</definedName>
    <definedName name="consumption" localSheetId="74">#REF!</definedName>
    <definedName name="consumption" localSheetId="69">#REF!</definedName>
    <definedName name="consumption" localSheetId="73">#REF!</definedName>
    <definedName name="consumption" localSheetId="68">#REF!</definedName>
    <definedName name="consumption" localSheetId="72">#REF!</definedName>
    <definedName name="consumption" localSheetId="67">#REF!</definedName>
    <definedName name="consumption" localSheetId="71">#REF!</definedName>
    <definedName name="consumption" localSheetId="66">#REF!</definedName>
    <definedName name="consumption" localSheetId="22">#REF!</definedName>
    <definedName name="consumption" localSheetId="9">#REF!</definedName>
    <definedName name="consumption" localSheetId="16">#REF!</definedName>
    <definedName name="consumption" localSheetId="21">#REF!</definedName>
    <definedName name="consumption" localSheetId="5">#REF!</definedName>
    <definedName name="consumption">#REF!</definedName>
    <definedName name="consup_feeder" localSheetId="55">#REF!</definedName>
    <definedName name="consup_feeder" localSheetId="58">#REF!</definedName>
    <definedName name="consup_feeder" localSheetId="59">#REF!</definedName>
    <definedName name="consup_feeder" localSheetId="60">#REF!</definedName>
    <definedName name="consup_feeder" localSheetId="61">#REF!</definedName>
    <definedName name="consup_feeder" localSheetId="62">#REF!</definedName>
    <definedName name="consup_feeder" localSheetId="70">#REF!</definedName>
    <definedName name="consup_feeder" localSheetId="65">#REF!</definedName>
    <definedName name="consup_feeder" localSheetId="34">#REF!</definedName>
    <definedName name="consup_feeder" localSheetId="35">#REF!</definedName>
    <definedName name="consup_feeder" localSheetId="37">#REF!</definedName>
    <definedName name="consup_feeder" localSheetId="38">#REF!</definedName>
    <definedName name="consup_feeder" localSheetId="74">#REF!</definedName>
    <definedName name="consup_feeder" localSheetId="69">#REF!</definedName>
    <definedName name="consup_feeder" localSheetId="73">#REF!</definedName>
    <definedName name="consup_feeder" localSheetId="68">#REF!</definedName>
    <definedName name="consup_feeder" localSheetId="72">#REF!</definedName>
    <definedName name="consup_feeder" localSheetId="67">#REF!</definedName>
    <definedName name="consup_feeder" localSheetId="71">#REF!</definedName>
    <definedName name="consup_feeder" localSheetId="66">#REF!</definedName>
    <definedName name="consup_feeder" localSheetId="22">#REF!</definedName>
    <definedName name="consup_feeder" localSheetId="9">#REF!</definedName>
    <definedName name="consup_feeder" localSheetId="16">#REF!</definedName>
    <definedName name="consup_feeder" localSheetId="21">#REF!</definedName>
    <definedName name="consup_feeder" localSheetId="5">#REF!</definedName>
    <definedName name="consup_feeder">#REF!</definedName>
    <definedName name="copperplate" localSheetId="55">#REF!</definedName>
    <definedName name="copperplate" localSheetId="58">#REF!</definedName>
    <definedName name="copperplate" localSheetId="59">#REF!</definedName>
    <definedName name="copperplate" localSheetId="60">#REF!</definedName>
    <definedName name="copperplate" localSheetId="61">#REF!</definedName>
    <definedName name="copperplate" localSheetId="62">#REF!</definedName>
    <definedName name="copperplate" localSheetId="70">#REF!</definedName>
    <definedName name="copperplate" localSheetId="65">#REF!</definedName>
    <definedName name="copperplate" localSheetId="34">#REF!</definedName>
    <definedName name="copperplate" localSheetId="35">#REF!</definedName>
    <definedName name="copperplate" localSheetId="37">#REF!</definedName>
    <definedName name="copperplate" localSheetId="38">#REF!</definedName>
    <definedName name="copperplate" localSheetId="74">#REF!</definedName>
    <definedName name="copperplate" localSheetId="69">#REF!</definedName>
    <definedName name="copperplate" localSheetId="73">#REF!</definedName>
    <definedName name="copperplate" localSheetId="68">#REF!</definedName>
    <definedName name="copperplate" localSheetId="72">#REF!</definedName>
    <definedName name="copperplate" localSheetId="67">#REF!</definedName>
    <definedName name="copperplate" localSheetId="71">#REF!</definedName>
    <definedName name="copperplate" localSheetId="66">#REF!</definedName>
    <definedName name="copperplate" localSheetId="22">#REF!</definedName>
    <definedName name="copperplate" localSheetId="9">#REF!</definedName>
    <definedName name="copperplate" localSheetId="16">#REF!</definedName>
    <definedName name="copperplate" localSheetId="21">#REF!</definedName>
    <definedName name="copperplate" localSheetId="5">#REF!</definedName>
    <definedName name="copperplate">#REF!</definedName>
    <definedName name="COST" localSheetId="90">#REF!</definedName>
    <definedName name="COST" localSheetId="55">#REF!</definedName>
    <definedName name="COST" localSheetId="58">#REF!</definedName>
    <definedName name="COST" localSheetId="59">#REF!</definedName>
    <definedName name="COST" localSheetId="60">#REF!</definedName>
    <definedName name="COST" localSheetId="61">#REF!</definedName>
    <definedName name="COST" localSheetId="31">#REF!</definedName>
    <definedName name="COST" localSheetId="62">#REF!</definedName>
    <definedName name="COST" localSheetId="70">#REF!</definedName>
    <definedName name="COST" localSheetId="65">#REF!</definedName>
    <definedName name="COST" localSheetId="82">#REF!</definedName>
    <definedName name="COST" localSheetId="34">#REF!</definedName>
    <definedName name="COST" localSheetId="35">#REF!</definedName>
    <definedName name="COST" localSheetId="37">#REF!</definedName>
    <definedName name="COST" localSheetId="38">#REF!</definedName>
    <definedName name="COST" localSheetId="74">#REF!</definedName>
    <definedName name="COST" localSheetId="69">#REF!</definedName>
    <definedName name="COST" localSheetId="73">#REF!</definedName>
    <definedName name="COST" localSheetId="68">#REF!</definedName>
    <definedName name="COST" localSheetId="72">#REF!</definedName>
    <definedName name="COST" localSheetId="67">#REF!</definedName>
    <definedName name="COST" localSheetId="71">#REF!</definedName>
    <definedName name="COST" localSheetId="66">#REF!</definedName>
    <definedName name="COST" localSheetId="22">#REF!</definedName>
    <definedName name="COST" localSheetId="9">#REF!</definedName>
    <definedName name="COST" localSheetId="16">#REF!</definedName>
    <definedName name="COST" localSheetId="21">#REF!</definedName>
    <definedName name="COST" localSheetId="83">#REF!</definedName>
    <definedName name="COST" localSheetId="5">#REF!</definedName>
    <definedName name="COST">#REF!</definedName>
    <definedName name="cover" localSheetId="55">#REF!</definedName>
    <definedName name="cover" localSheetId="58">#REF!</definedName>
    <definedName name="cover" localSheetId="59">#REF!</definedName>
    <definedName name="cover" localSheetId="60">#REF!</definedName>
    <definedName name="cover" localSheetId="61">#REF!</definedName>
    <definedName name="cover" localSheetId="62">#REF!</definedName>
    <definedName name="cover" localSheetId="70">#REF!</definedName>
    <definedName name="cover" localSheetId="65">#REF!</definedName>
    <definedName name="cover" localSheetId="34">#REF!</definedName>
    <definedName name="cover" localSheetId="35">#REF!</definedName>
    <definedName name="cover" localSheetId="37">#REF!</definedName>
    <definedName name="cover" localSheetId="38">#REF!</definedName>
    <definedName name="cover" localSheetId="74">#REF!</definedName>
    <definedName name="cover" localSheetId="69">#REF!</definedName>
    <definedName name="cover" localSheetId="73">#REF!</definedName>
    <definedName name="cover" localSheetId="68">#REF!</definedName>
    <definedName name="cover" localSheetId="72">#REF!</definedName>
    <definedName name="cover" localSheetId="67">#REF!</definedName>
    <definedName name="cover" localSheetId="71">#REF!</definedName>
    <definedName name="cover" localSheetId="66">#REF!</definedName>
    <definedName name="cover" localSheetId="22">[45]INTROD!#REF!</definedName>
    <definedName name="cover" localSheetId="9">[45]INTROD!#REF!</definedName>
    <definedName name="cover" localSheetId="16">[45]INTROD!#REF!</definedName>
    <definedName name="cover" localSheetId="21">[45]INTROD!#REF!</definedName>
    <definedName name="cover">[45]INTROD!#REF!</definedName>
    <definedName name="Cover_Width">'[69]Table 4'!$A$24:$I$33</definedName>
    <definedName name="CP" localSheetId="90">#REF!</definedName>
    <definedName name="CP" localSheetId="55">#REF!</definedName>
    <definedName name="CP" localSheetId="58">#REF!</definedName>
    <definedName name="CP" localSheetId="59">#REF!</definedName>
    <definedName name="CP" localSheetId="60">#REF!</definedName>
    <definedName name="CP" localSheetId="61">#REF!</definedName>
    <definedName name="CP" localSheetId="62">#REF!</definedName>
    <definedName name="CP" localSheetId="70">#REF!</definedName>
    <definedName name="CP" localSheetId="65">#REF!</definedName>
    <definedName name="CP" localSheetId="34">#REF!</definedName>
    <definedName name="CP" localSheetId="35">#REF!</definedName>
    <definedName name="CP" localSheetId="37">#REF!</definedName>
    <definedName name="CP" localSheetId="38">#REF!</definedName>
    <definedName name="CP" localSheetId="74">#REF!</definedName>
    <definedName name="CP" localSheetId="69">#REF!</definedName>
    <definedName name="CP" localSheetId="73">#REF!</definedName>
    <definedName name="CP" localSheetId="68">#REF!</definedName>
    <definedName name="CP" localSheetId="72">#REF!</definedName>
    <definedName name="CP" localSheetId="67">#REF!</definedName>
    <definedName name="CP" localSheetId="71">#REF!</definedName>
    <definedName name="CP" localSheetId="66">#REF!</definedName>
    <definedName name="CP" localSheetId="22">#REF!</definedName>
    <definedName name="CP" localSheetId="0">#REF!</definedName>
    <definedName name="CP" localSheetId="9">#REF!</definedName>
    <definedName name="CP" localSheetId="14">#REF!</definedName>
    <definedName name="CP" localSheetId="16">#REF!</definedName>
    <definedName name="CP" localSheetId="21">#REF!</definedName>
    <definedName name="CP" localSheetId="1">#REF!</definedName>
    <definedName name="CP" localSheetId="5">#REF!</definedName>
    <definedName name="CP">#REF!</definedName>
    <definedName name="crane" localSheetId="55">#REF!</definedName>
    <definedName name="crane" localSheetId="58">#REF!</definedName>
    <definedName name="crane" localSheetId="59">#REF!</definedName>
    <definedName name="crane" localSheetId="60">#REF!</definedName>
    <definedName name="crane" localSheetId="61">#REF!</definedName>
    <definedName name="crane" localSheetId="62">#REF!</definedName>
    <definedName name="crane" localSheetId="70">#REF!</definedName>
    <definedName name="crane" localSheetId="65">#REF!</definedName>
    <definedName name="crane" localSheetId="34">#REF!</definedName>
    <definedName name="crane" localSheetId="35">#REF!</definedName>
    <definedName name="crane" localSheetId="37">#REF!</definedName>
    <definedName name="crane" localSheetId="38">#REF!</definedName>
    <definedName name="crane" localSheetId="74">#REF!</definedName>
    <definedName name="crane" localSheetId="69">#REF!</definedName>
    <definedName name="crane" localSheetId="73">#REF!</definedName>
    <definedName name="crane" localSheetId="68">#REF!</definedName>
    <definedName name="crane" localSheetId="72">#REF!</definedName>
    <definedName name="crane" localSheetId="67">#REF!</definedName>
    <definedName name="crane" localSheetId="71">#REF!</definedName>
    <definedName name="crane" localSheetId="66">#REF!</definedName>
    <definedName name="crane" localSheetId="22">#REF!</definedName>
    <definedName name="crane" localSheetId="0">#REF!</definedName>
    <definedName name="crane" localSheetId="9">#REF!</definedName>
    <definedName name="crane" localSheetId="16">#REF!</definedName>
    <definedName name="crane" localSheetId="21">#REF!</definedName>
    <definedName name="crane" localSheetId="1">#REF!</definedName>
    <definedName name="crane" localSheetId="5">#REF!</definedName>
    <definedName name="crane">#REF!</definedName>
    <definedName name="crashbarrier" localSheetId="55">#REF!</definedName>
    <definedName name="crashbarrier" localSheetId="58">#REF!</definedName>
    <definedName name="crashbarrier" localSheetId="59">#REF!</definedName>
    <definedName name="crashbarrier" localSheetId="60">#REF!</definedName>
    <definedName name="crashbarrier" localSheetId="61">#REF!</definedName>
    <definedName name="crashbarrier" localSheetId="62">#REF!</definedName>
    <definedName name="crashbarrier" localSheetId="70">#REF!</definedName>
    <definedName name="crashbarrier" localSheetId="65">#REF!</definedName>
    <definedName name="crashbarrier" localSheetId="34">#REF!</definedName>
    <definedName name="crashbarrier" localSheetId="35">#REF!</definedName>
    <definedName name="crashbarrier" localSheetId="37">#REF!</definedName>
    <definedName name="crashbarrier" localSheetId="38">#REF!</definedName>
    <definedName name="crashbarrier" localSheetId="74">#REF!</definedName>
    <definedName name="crashbarrier" localSheetId="69">#REF!</definedName>
    <definedName name="crashbarrier" localSheetId="73">#REF!</definedName>
    <definedName name="crashbarrier" localSheetId="68">#REF!</definedName>
    <definedName name="crashbarrier" localSheetId="72">#REF!</definedName>
    <definedName name="crashbarrier" localSheetId="67">#REF!</definedName>
    <definedName name="crashbarrier" localSheetId="71">#REF!</definedName>
    <definedName name="crashbarrier" localSheetId="66">#REF!</definedName>
    <definedName name="crashbarrier" localSheetId="22">#REF!</definedName>
    <definedName name="crashbarrier" localSheetId="0">#REF!</definedName>
    <definedName name="crashbarrier" localSheetId="9">#REF!</definedName>
    <definedName name="crashbarrier" localSheetId="16">#REF!</definedName>
    <definedName name="crashbarrier" localSheetId="21">#REF!</definedName>
    <definedName name="crashbarrier" localSheetId="1">#REF!</definedName>
    <definedName name="crashbarrier" localSheetId="5">#REF!</definedName>
    <definedName name="crashbarrier">#REF!</definedName>
    <definedName name="_xlnm.Criteria" localSheetId="90">#REF!</definedName>
    <definedName name="_xlnm.Criteria" localSheetId="55">#REF!</definedName>
    <definedName name="_xlnm.Criteria" localSheetId="58">#REF!</definedName>
    <definedName name="_xlnm.Criteria" localSheetId="59">#REF!</definedName>
    <definedName name="_xlnm.Criteria" localSheetId="60">#REF!</definedName>
    <definedName name="_xlnm.Criteria" localSheetId="61">#REF!</definedName>
    <definedName name="_xlnm.Criteria" localSheetId="62">#REF!</definedName>
    <definedName name="_xlnm.Criteria" localSheetId="70">#REF!</definedName>
    <definedName name="_xlnm.Criteria" localSheetId="65">#REF!</definedName>
    <definedName name="_xlnm.Criteria" localSheetId="34">#REF!</definedName>
    <definedName name="_xlnm.Criteria" localSheetId="35">#REF!</definedName>
    <definedName name="_xlnm.Criteria" localSheetId="37">#REF!</definedName>
    <definedName name="_xlnm.Criteria" localSheetId="38">#REF!</definedName>
    <definedName name="_xlnm.Criteria" localSheetId="74">#REF!</definedName>
    <definedName name="_xlnm.Criteria" localSheetId="69">#REF!</definedName>
    <definedName name="_xlnm.Criteria" localSheetId="73">#REF!</definedName>
    <definedName name="_xlnm.Criteria" localSheetId="68">#REF!</definedName>
    <definedName name="_xlnm.Criteria" localSheetId="72">#REF!</definedName>
    <definedName name="_xlnm.Criteria" localSheetId="67">#REF!</definedName>
    <definedName name="_xlnm.Criteria" localSheetId="71">#REF!</definedName>
    <definedName name="_xlnm.Criteria" localSheetId="66">#REF!</definedName>
    <definedName name="_xlnm.Criteria" localSheetId="22">#REF!</definedName>
    <definedName name="_xlnm.Criteria" localSheetId="9">#REF!</definedName>
    <definedName name="_xlnm.Criteria" localSheetId="16">#REF!</definedName>
    <definedName name="_xlnm.Criteria" localSheetId="21">#REF!</definedName>
    <definedName name="_xlnm.Criteria" localSheetId="5">#REF!</definedName>
    <definedName name="_xlnm.Criteria">#REF!</definedName>
    <definedName name="Cs" localSheetId="55">#REF!</definedName>
    <definedName name="Cs" localSheetId="58">#REF!</definedName>
    <definedName name="Cs" localSheetId="59">#REF!</definedName>
    <definedName name="Cs" localSheetId="60">#REF!</definedName>
    <definedName name="Cs" localSheetId="61">#REF!</definedName>
    <definedName name="Cs" localSheetId="62">#REF!</definedName>
    <definedName name="Cs" localSheetId="70">#REF!</definedName>
    <definedName name="Cs" localSheetId="65">#REF!</definedName>
    <definedName name="Cs" localSheetId="34">#REF!</definedName>
    <definedName name="Cs" localSheetId="35">#REF!</definedName>
    <definedName name="Cs" localSheetId="37">#REF!</definedName>
    <definedName name="Cs" localSheetId="38">#REF!</definedName>
    <definedName name="Cs" localSheetId="74">#REF!</definedName>
    <definedName name="Cs" localSheetId="69">#REF!</definedName>
    <definedName name="Cs" localSheetId="73">#REF!</definedName>
    <definedName name="Cs" localSheetId="68">#REF!</definedName>
    <definedName name="Cs" localSheetId="72">#REF!</definedName>
    <definedName name="Cs" localSheetId="67">#REF!</definedName>
    <definedName name="Cs" localSheetId="71">#REF!</definedName>
    <definedName name="Cs" localSheetId="66">#REF!</definedName>
    <definedName name="Cs" localSheetId="22">#REF!</definedName>
    <definedName name="Cs" localSheetId="9">#REF!</definedName>
    <definedName name="Cs" localSheetId="16">#REF!</definedName>
    <definedName name="Cs" localSheetId="21">#REF!</definedName>
    <definedName name="Cs" localSheetId="5">#REF!</definedName>
    <definedName name="Cs">#REF!</definedName>
    <definedName name="CT1C1LC" localSheetId="34">[70]CT!#REF!</definedName>
    <definedName name="CT1C1LC" localSheetId="35">[70]CT!#REF!</definedName>
    <definedName name="CT1C1LC" localSheetId="37">[70]CT!#REF!</definedName>
    <definedName name="CT1C1LC" localSheetId="38">[70]CT!#REF!</definedName>
    <definedName name="CT1C1LC" localSheetId="22">[70]CT!#REF!</definedName>
    <definedName name="CT1C1LC" localSheetId="9">[70]CT!#REF!</definedName>
    <definedName name="CT1C1LC" localSheetId="16">[70]CT!#REF!</definedName>
    <definedName name="CT1C1LC" localSheetId="21">[70]CT!#REF!</definedName>
    <definedName name="CT1C1LC">[70]CT!#REF!</definedName>
    <definedName name="CT1C1LR" localSheetId="34">[70]CT!#REF!</definedName>
    <definedName name="CT1C1LR" localSheetId="35">[70]CT!#REF!</definedName>
    <definedName name="CT1C1LR" localSheetId="37">[70]CT!#REF!</definedName>
    <definedName name="CT1C1LR" localSheetId="38">[70]CT!#REF!</definedName>
    <definedName name="CT1C1LR" localSheetId="22">[70]CT!#REF!</definedName>
    <definedName name="CT1C1LR" localSheetId="9">[70]CT!#REF!</definedName>
    <definedName name="CT1C1LR" localSheetId="16">[70]CT!#REF!</definedName>
    <definedName name="CT1C1LR" localSheetId="21">[70]CT!#REF!</definedName>
    <definedName name="CT1C1LR">[70]CT!#REF!</definedName>
    <definedName name="CT1C1Rloop" localSheetId="34">[70]CT!#REF!</definedName>
    <definedName name="CT1C1Rloop" localSheetId="35">[70]CT!#REF!</definedName>
    <definedName name="CT1C1Rloop" localSheetId="37">[70]CT!#REF!</definedName>
    <definedName name="CT1C1Rloop" localSheetId="38">[70]CT!#REF!</definedName>
    <definedName name="CT1C1Rloop" localSheetId="22">[70]CT!#REF!</definedName>
    <definedName name="CT1C1Rloop" localSheetId="9">[70]CT!#REF!</definedName>
    <definedName name="CT1C1Rloop" localSheetId="16">[70]CT!#REF!</definedName>
    <definedName name="CT1C1Rloop" localSheetId="21">[70]CT!#REF!</definedName>
    <definedName name="CT1C1Rloop">[70]CT!#REF!</definedName>
    <definedName name="CT1C1VAC" localSheetId="34">[70]CT!#REF!</definedName>
    <definedName name="CT1C1VAC" localSheetId="35">[70]CT!#REF!</definedName>
    <definedName name="CT1C1VAC" localSheetId="37">[70]CT!#REF!</definedName>
    <definedName name="CT1C1VAC" localSheetId="38">[70]CT!#REF!</definedName>
    <definedName name="CT1C1VAC" localSheetId="22">[70]CT!#REF!</definedName>
    <definedName name="CT1C1VAC" localSheetId="9">[70]CT!#REF!</definedName>
    <definedName name="CT1C1VAC" localSheetId="16">[70]CT!#REF!</definedName>
    <definedName name="CT1C1VAC" localSheetId="21">[70]CT!#REF!</definedName>
    <definedName name="CT1C1VAC">[70]CT!#REF!</definedName>
    <definedName name="CT1C1VAM" localSheetId="34">[70]CT!#REF!</definedName>
    <definedName name="CT1C1VAM" localSheetId="35">[70]CT!#REF!</definedName>
    <definedName name="CT1C1VAM" localSheetId="37">[70]CT!#REF!</definedName>
    <definedName name="CT1C1VAM" localSheetId="38">[70]CT!#REF!</definedName>
    <definedName name="CT1C1VAM" localSheetId="22">[70]CT!#REF!</definedName>
    <definedName name="CT1C1VAM" localSheetId="9">[70]CT!#REF!</definedName>
    <definedName name="CT1C1VAM" localSheetId="16">[70]CT!#REF!</definedName>
    <definedName name="CT1C1VAM" localSheetId="21">[70]CT!#REF!</definedName>
    <definedName name="CT1C1VAM">[70]CT!#REF!</definedName>
    <definedName name="CT1C1VAT" localSheetId="34">[70]CT!#REF!</definedName>
    <definedName name="CT1C1VAT" localSheetId="35">[70]CT!#REF!</definedName>
    <definedName name="CT1C1VAT" localSheetId="37">[70]CT!#REF!</definedName>
    <definedName name="CT1C1VAT" localSheetId="38">[70]CT!#REF!</definedName>
    <definedName name="CT1C1VAT" localSheetId="22">[70]CT!#REF!</definedName>
    <definedName name="CT1C1VAT" localSheetId="9">[70]CT!#REF!</definedName>
    <definedName name="CT1C1VAT" localSheetId="16">[70]CT!#REF!</definedName>
    <definedName name="CT1C1VAT" localSheetId="21">[70]CT!#REF!</definedName>
    <definedName name="CT1C1VAT">[70]CT!#REF!</definedName>
    <definedName name="CT1C2Lc" localSheetId="34">[70]CT!#REF!</definedName>
    <definedName name="CT1C2Lc" localSheetId="35">[70]CT!#REF!</definedName>
    <definedName name="CT1C2Lc" localSheetId="37">[70]CT!#REF!</definedName>
    <definedName name="CT1C2Lc" localSheetId="38">[70]CT!#REF!</definedName>
    <definedName name="CT1C2Lc" localSheetId="22">[70]CT!#REF!</definedName>
    <definedName name="CT1C2Lc" localSheetId="9">[70]CT!#REF!</definedName>
    <definedName name="CT1C2Lc" localSheetId="16">[70]CT!#REF!</definedName>
    <definedName name="CT1C2Lc" localSheetId="21">[70]CT!#REF!</definedName>
    <definedName name="CT1C2Lc">[70]CT!#REF!</definedName>
    <definedName name="CT1C2LR" localSheetId="34">[70]CT!#REF!</definedName>
    <definedName name="CT1C2LR" localSheetId="35">[70]CT!#REF!</definedName>
    <definedName name="CT1C2LR" localSheetId="37">[70]CT!#REF!</definedName>
    <definedName name="CT1C2LR" localSheetId="38">[70]CT!#REF!</definedName>
    <definedName name="CT1C2LR" localSheetId="22">[70]CT!#REF!</definedName>
    <definedName name="CT1C2LR" localSheetId="9">[70]CT!#REF!</definedName>
    <definedName name="CT1C2LR" localSheetId="16">[70]CT!#REF!</definedName>
    <definedName name="CT1C2LR" localSheetId="21">[70]CT!#REF!</definedName>
    <definedName name="CT1C2LR">[70]CT!#REF!</definedName>
    <definedName name="CT1C2Rloop" localSheetId="34">[70]CT!#REF!</definedName>
    <definedName name="CT1C2Rloop" localSheetId="35">[70]CT!#REF!</definedName>
    <definedName name="CT1C2Rloop" localSheetId="37">[70]CT!#REF!</definedName>
    <definedName name="CT1C2Rloop" localSheetId="38">[70]CT!#REF!</definedName>
    <definedName name="CT1C2Rloop" localSheetId="22">[70]CT!#REF!</definedName>
    <definedName name="CT1C2Rloop" localSheetId="9">[70]CT!#REF!</definedName>
    <definedName name="CT1C2Rloop" localSheetId="16">[70]CT!#REF!</definedName>
    <definedName name="CT1C2Rloop" localSheetId="21">[70]CT!#REF!</definedName>
    <definedName name="CT1C2Rloop">[70]CT!#REF!</definedName>
    <definedName name="CT1C2VAC" localSheetId="34">[70]CT!#REF!</definedName>
    <definedName name="CT1C2VAC" localSheetId="35">[70]CT!#REF!</definedName>
    <definedName name="CT1C2VAC" localSheetId="37">[70]CT!#REF!</definedName>
    <definedName name="CT1C2VAC" localSheetId="38">[70]CT!#REF!</definedName>
    <definedName name="CT1C2VAC" localSheetId="22">[70]CT!#REF!</definedName>
    <definedName name="CT1C2VAC" localSheetId="9">[70]CT!#REF!</definedName>
    <definedName name="CT1C2VAC" localSheetId="16">[70]CT!#REF!</definedName>
    <definedName name="CT1C2VAC" localSheetId="21">[70]CT!#REF!</definedName>
    <definedName name="CT1C2VAC">[70]CT!#REF!</definedName>
    <definedName name="CT1C2VAM" localSheetId="34">[70]CT!#REF!</definedName>
    <definedName name="CT1C2VAM" localSheetId="35">[70]CT!#REF!</definedName>
    <definedName name="CT1C2VAM" localSheetId="37">[70]CT!#REF!</definedName>
    <definedName name="CT1C2VAM" localSheetId="38">[70]CT!#REF!</definedName>
    <definedName name="CT1C2VAM" localSheetId="22">[70]CT!#REF!</definedName>
    <definedName name="CT1C2VAM" localSheetId="9">[70]CT!#REF!</definedName>
    <definedName name="CT1C2VAM" localSheetId="16">[70]CT!#REF!</definedName>
    <definedName name="CT1C2VAM" localSheetId="21">[70]CT!#REF!</definedName>
    <definedName name="CT1C2VAM">[70]CT!#REF!</definedName>
    <definedName name="CT1C2VAT" localSheetId="34">[70]CT!#REF!</definedName>
    <definedName name="CT1C2VAT" localSheetId="35">[70]CT!#REF!</definedName>
    <definedName name="CT1C2VAT" localSheetId="37">[70]CT!#REF!</definedName>
    <definedName name="CT1C2VAT" localSheetId="38">[70]CT!#REF!</definedName>
    <definedName name="CT1C2VAT" localSheetId="22">[70]CT!#REF!</definedName>
    <definedName name="CT1C2VAT" localSheetId="9">[70]CT!#REF!</definedName>
    <definedName name="CT1C2VAT" localSheetId="16">[70]CT!#REF!</definedName>
    <definedName name="CT1C2VAT" localSheetId="21">[70]CT!#REF!</definedName>
    <definedName name="CT1C2VAT">[70]CT!#REF!</definedName>
    <definedName name="CT2C4IN" localSheetId="34">[70]CT!#REF!</definedName>
    <definedName name="CT2C4IN" localSheetId="35">[70]CT!#REF!</definedName>
    <definedName name="CT2C4IN" localSheetId="37">[70]CT!#REF!</definedName>
    <definedName name="CT2C4IN" localSheetId="38">[70]CT!#REF!</definedName>
    <definedName name="CT2C4IN" localSheetId="22">[70]CT!#REF!</definedName>
    <definedName name="CT2C4IN" localSheetId="9">[70]CT!#REF!</definedName>
    <definedName name="CT2C4IN" localSheetId="16">[70]CT!#REF!</definedName>
    <definedName name="CT2C4IN" localSheetId="21">[70]CT!#REF!</definedName>
    <definedName name="CT2C4IN">[70]CT!#REF!</definedName>
    <definedName name="CT2C4RCT" localSheetId="34">[70]CT!#REF!</definedName>
    <definedName name="CT2C4RCT" localSheetId="35">[70]CT!#REF!</definedName>
    <definedName name="CT2C4RCT" localSheetId="37">[70]CT!#REF!</definedName>
    <definedName name="CT2C4RCT" localSheetId="38">[70]CT!#REF!</definedName>
    <definedName name="CT2C4RCT" localSheetId="22">[70]CT!#REF!</definedName>
    <definedName name="CT2C4RCT" localSheetId="9">[70]CT!#REF!</definedName>
    <definedName name="CT2C4RCT" localSheetId="16">[70]CT!#REF!</definedName>
    <definedName name="CT2C4RCT" localSheetId="21">[70]CT!#REF!</definedName>
    <definedName name="CT2C4RCT">[70]CT!#REF!</definedName>
    <definedName name="CT2C4RL" localSheetId="34">[70]CT!#REF!</definedName>
    <definedName name="CT2C4RL" localSheetId="35">[70]CT!#REF!</definedName>
    <definedName name="CT2C4RL" localSheetId="37">[70]CT!#REF!</definedName>
    <definedName name="CT2C4RL" localSheetId="38">[70]CT!#REF!</definedName>
    <definedName name="CT2C4RL" localSheetId="22">[70]CT!#REF!</definedName>
    <definedName name="CT2C4RL" localSheetId="9">[70]CT!#REF!</definedName>
    <definedName name="CT2C4RL" localSheetId="16">[70]CT!#REF!</definedName>
    <definedName name="CT2C4RL" localSheetId="21">[70]CT!#REF!</definedName>
    <definedName name="CT2C4RL">[70]CT!#REF!</definedName>
    <definedName name="cummeas_may1006" localSheetId="55">#REF!</definedName>
    <definedName name="cummeas_may1006" localSheetId="58">#REF!</definedName>
    <definedName name="cummeas_may1006" localSheetId="59">#REF!</definedName>
    <definedName name="cummeas_may1006" localSheetId="60">#REF!</definedName>
    <definedName name="cummeas_may1006" localSheetId="61">#REF!</definedName>
    <definedName name="cummeas_may1006" localSheetId="62">#REF!</definedName>
    <definedName name="cummeas_may1006" localSheetId="70">#REF!</definedName>
    <definedName name="cummeas_may1006" localSheetId="65">#REF!</definedName>
    <definedName name="cummeas_may1006" localSheetId="34">#REF!</definedName>
    <definedName name="cummeas_may1006" localSheetId="35">#REF!</definedName>
    <definedName name="cummeas_may1006" localSheetId="37">#REF!</definedName>
    <definedName name="cummeas_may1006" localSheetId="38">#REF!</definedName>
    <definedName name="cummeas_may1006" localSheetId="74">#REF!</definedName>
    <definedName name="cummeas_may1006" localSheetId="69">#REF!</definedName>
    <definedName name="cummeas_may1006" localSheetId="73">#REF!</definedName>
    <definedName name="cummeas_may1006" localSheetId="68">#REF!</definedName>
    <definedName name="cummeas_may1006" localSheetId="72">#REF!</definedName>
    <definedName name="cummeas_may1006" localSheetId="67">#REF!</definedName>
    <definedName name="cummeas_may1006" localSheetId="71">#REF!</definedName>
    <definedName name="cummeas_may1006" localSheetId="66">#REF!</definedName>
    <definedName name="cummeas_may1006" localSheetId="22">#REF!</definedName>
    <definedName name="cummeas_may1006" localSheetId="0">#REF!</definedName>
    <definedName name="cummeas_may1006" localSheetId="9">#REF!</definedName>
    <definedName name="cummeas_may1006" localSheetId="14">#REF!</definedName>
    <definedName name="cummeas_may1006" localSheetId="16">#REF!</definedName>
    <definedName name="cummeas_may1006" localSheetId="21">#REF!</definedName>
    <definedName name="cummeas_may1006" localSheetId="1">#REF!</definedName>
    <definedName name="cummeas_may1006" localSheetId="5">#REF!</definedName>
    <definedName name="cummeas_may1006">#REF!</definedName>
    <definedName name="cummeas_up_to_mar" localSheetId="55">#REF!</definedName>
    <definedName name="cummeas_up_to_mar" localSheetId="58">#REF!</definedName>
    <definedName name="cummeas_up_to_mar" localSheetId="59">#REF!</definedName>
    <definedName name="cummeas_up_to_mar" localSheetId="60">#REF!</definedName>
    <definedName name="cummeas_up_to_mar" localSheetId="61">#REF!</definedName>
    <definedName name="cummeas_up_to_mar" localSheetId="62">#REF!</definedName>
    <definedName name="cummeas_up_to_mar" localSheetId="70">#REF!</definedName>
    <definedName name="cummeas_up_to_mar" localSheetId="65">#REF!</definedName>
    <definedName name="cummeas_up_to_mar" localSheetId="34">#REF!</definedName>
    <definedName name="cummeas_up_to_mar" localSheetId="35">#REF!</definedName>
    <definedName name="cummeas_up_to_mar" localSheetId="37">#REF!</definedName>
    <definedName name="cummeas_up_to_mar" localSheetId="38">#REF!</definedName>
    <definedName name="cummeas_up_to_mar" localSheetId="74">#REF!</definedName>
    <definedName name="cummeas_up_to_mar" localSheetId="69">#REF!</definedName>
    <definedName name="cummeas_up_to_mar" localSheetId="73">#REF!</definedName>
    <definedName name="cummeas_up_to_mar" localSheetId="68">#REF!</definedName>
    <definedName name="cummeas_up_to_mar" localSheetId="72">#REF!</definedName>
    <definedName name="cummeas_up_to_mar" localSheetId="67">#REF!</definedName>
    <definedName name="cummeas_up_to_mar" localSheetId="71">#REF!</definedName>
    <definedName name="cummeas_up_to_mar" localSheetId="66">#REF!</definedName>
    <definedName name="cummeas_up_to_mar" localSheetId="22">#REF!</definedName>
    <definedName name="cummeas_up_to_mar" localSheetId="0">#REF!</definedName>
    <definedName name="cummeas_up_to_mar" localSheetId="9">#REF!</definedName>
    <definedName name="cummeas_up_to_mar" localSheetId="16">#REF!</definedName>
    <definedName name="cummeas_up_to_mar" localSheetId="21">#REF!</definedName>
    <definedName name="cummeas_up_to_mar" localSheetId="1">#REF!</definedName>
    <definedName name="cummeas_up_to_mar" localSheetId="5">#REF!</definedName>
    <definedName name="cummeas_up_to_mar">#REF!</definedName>
    <definedName name="CUTOFF" localSheetId="55">'[71]DOC-Register'!#REF!</definedName>
    <definedName name="CUTOFF" localSheetId="58">'[71]DOC-Register'!#REF!</definedName>
    <definedName name="CUTOFF" localSheetId="59">'[71]DOC-Register'!#REF!</definedName>
    <definedName name="CUTOFF" localSheetId="60">'[71]DOC-Register'!#REF!</definedName>
    <definedName name="CUTOFF" localSheetId="61">'[71]DOC-Register'!#REF!</definedName>
    <definedName name="CUTOFF" localSheetId="62">'[71]DOC-Register'!#REF!</definedName>
    <definedName name="CUTOFF" localSheetId="70">'[71]DOC-Register'!#REF!</definedName>
    <definedName name="CUTOFF" localSheetId="65">'[71]DOC-Register'!#REF!</definedName>
    <definedName name="CUTOFF" localSheetId="34">'[71]DOC-Register'!#REF!</definedName>
    <definedName name="CUTOFF" localSheetId="35">'[71]DOC-Register'!#REF!</definedName>
    <definedName name="CUTOFF" localSheetId="37">'[71]DOC-Register'!#REF!</definedName>
    <definedName name="CUTOFF" localSheetId="38">'[71]DOC-Register'!#REF!</definedName>
    <definedName name="CUTOFF" localSheetId="74">'[71]DOC-Register'!#REF!</definedName>
    <definedName name="CUTOFF" localSheetId="69">'[71]DOC-Register'!#REF!</definedName>
    <definedName name="CUTOFF" localSheetId="73">'[71]DOC-Register'!#REF!</definedName>
    <definedName name="CUTOFF" localSheetId="68">'[71]DOC-Register'!#REF!</definedName>
    <definedName name="CUTOFF" localSheetId="72">'[71]DOC-Register'!#REF!</definedName>
    <definedName name="CUTOFF" localSheetId="67">'[71]DOC-Register'!#REF!</definedName>
    <definedName name="CUTOFF" localSheetId="71">'[71]DOC-Register'!#REF!</definedName>
    <definedName name="CUTOFF" localSheetId="66">'[71]DOC-Register'!#REF!</definedName>
    <definedName name="CUTOFF" localSheetId="22">'[71]DOC-Register'!#REF!</definedName>
    <definedName name="CUTOFF" localSheetId="0">'[71]DOC-Register'!#REF!</definedName>
    <definedName name="CUTOFF" localSheetId="7">'[71]DOC-Register'!#REF!</definedName>
    <definedName name="CUTOFF" localSheetId="12">'[71]DOC-Register'!#REF!</definedName>
    <definedName name="CUTOFF" localSheetId="17">'[71]DOC-Register'!#REF!</definedName>
    <definedName name="CUTOFF" localSheetId="9">'[71]DOC-Register'!#REF!</definedName>
    <definedName name="CUTOFF" localSheetId="11">'[71]DOC-Register'!#REF!</definedName>
    <definedName name="CUTOFF" localSheetId="14">'[71]DOC-Register'!#REF!</definedName>
    <definedName name="CUTOFF" localSheetId="8">'[71]DOC-Register'!#REF!</definedName>
    <definedName name="CUTOFF" localSheetId="13">'[71]DOC-Register'!#REF!</definedName>
    <definedName name="CUTOFF" localSheetId="10">'[71]DOC-Register'!#REF!</definedName>
    <definedName name="CUTOFF" localSheetId="15">'[71]DOC-Register'!#REF!</definedName>
    <definedName name="CUTOFF" localSheetId="16">'[71]DOC-Register'!#REF!</definedName>
    <definedName name="CUTOFF" localSheetId="21">'[71]DOC-Register'!#REF!</definedName>
    <definedName name="CUTOFF" localSheetId="1">'[71]DOC-Register'!#REF!</definedName>
    <definedName name="CUTOFF" localSheetId="19">'[71]DOC-Register'!#REF!</definedName>
    <definedName name="CUTOFF" localSheetId="18">'[71]DOC-Register'!#REF!</definedName>
    <definedName name="CUTOFF" localSheetId="20">'[71]DOC-Register'!#REF!</definedName>
    <definedName name="CUTOFF" localSheetId="23">'[71]DOC-Register'!#REF!</definedName>
    <definedName name="CUTOFF" localSheetId="24">'[71]DOC-Register'!#REF!</definedName>
    <definedName name="CUTOFF" localSheetId="5">'[72]DOC-Register'!#REF!</definedName>
    <definedName name="CUTOFF">'[72]DOC-Register'!#REF!</definedName>
    <definedName name="CV" localSheetId="55">[45]INTROD!#REF!</definedName>
    <definedName name="CV" localSheetId="58">[45]INTROD!#REF!</definedName>
    <definedName name="CV" localSheetId="59">[45]INTROD!#REF!</definedName>
    <definedName name="CV" localSheetId="60">[45]INTROD!#REF!</definedName>
    <definedName name="CV" localSheetId="61">[45]INTROD!#REF!</definedName>
    <definedName name="CV" localSheetId="62">[45]INTROD!#REF!</definedName>
    <definedName name="CV" localSheetId="70">[45]INTROD!#REF!</definedName>
    <definedName name="CV" localSheetId="65">[45]INTROD!#REF!</definedName>
    <definedName name="CV" localSheetId="34">[45]INTROD!#REF!</definedName>
    <definedName name="CV" localSheetId="35">[45]INTROD!#REF!</definedName>
    <definedName name="CV" localSheetId="37">[45]INTROD!#REF!</definedName>
    <definedName name="CV" localSheetId="38">[45]INTROD!#REF!</definedName>
    <definedName name="CV" localSheetId="74">[45]INTROD!#REF!</definedName>
    <definedName name="CV" localSheetId="69">[45]INTROD!#REF!</definedName>
    <definedName name="CV" localSheetId="73">[45]INTROD!#REF!</definedName>
    <definedName name="CV" localSheetId="68">[45]INTROD!#REF!</definedName>
    <definedName name="CV" localSheetId="72">[45]INTROD!#REF!</definedName>
    <definedName name="CV" localSheetId="67">[45]INTROD!#REF!</definedName>
    <definedName name="CV" localSheetId="71">[45]INTROD!#REF!</definedName>
    <definedName name="CV" localSheetId="66">[45]INTROD!#REF!</definedName>
    <definedName name="CV" localSheetId="22">[45]INTROD!#REF!</definedName>
    <definedName name="CV" localSheetId="0">[45]INTROD!#REF!</definedName>
    <definedName name="CV" localSheetId="9">[45]INTROD!#REF!</definedName>
    <definedName name="CV" localSheetId="16">[45]INTROD!#REF!</definedName>
    <definedName name="CV" localSheetId="21">[45]INTROD!#REF!</definedName>
    <definedName name="CV" localSheetId="1">[45]INTROD!#REF!</definedName>
    <definedName name="CV">[45]INTROD!#REF!</definedName>
    <definedName name="cvr" localSheetId="90">#REF!</definedName>
    <definedName name="cvr" localSheetId="55">#REF!</definedName>
    <definedName name="cvr" localSheetId="58">#REF!</definedName>
    <definedName name="cvr" localSheetId="59">#REF!</definedName>
    <definedName name="cvr" localSheetId="60">#REF!</definedName>
    <definedName name="cvr" localSheetId="61">#REF!</definedName>
    <definedName name="cvr" localSheetId="31">#REF!</definedName>
    <definedName name="cvr" localSheetId="62">#REF!</definedName>
    <definedName name="cvr" localSheetId="70">#REF!</definedName>
    <definedName name="cvr" localSheetId="65">#REF!</definedName>
    <definedName name="cvr" localSheetId="82">#REF!</definedName>
    <definedName name="cvr" localSheetId="34">#REF!</definedName>
    <definedName name="cvr" localSheetId="35">#REF!</definedName>
    <definedName name="cvr" localSheetId="37">#REF!</definedName>
    <definedName name="cvr" localSheetId="38">#REF!</definedName>
    <definedName name="cvr" localSheetId="74">#REF!</definedName>
    <definedName name="cvr" localSheetId="69">#REF!</definedName>
    <definedName name="cvr" localSheetId="73">#REF!</definedName>
    <definedName name="cvr" localSheetId="68">#REF!</definedName>
    <definedName name="cvr" localSheetId="72">#REF!</definedName>
    <definedName name="cvr" localSheetId="67">#REF!</definedName>
    <definedName name="cvr" localSheetId="71">#REF!</definedName>
    <definedName name="cvr" localSheetId="66">#REF!</definedName>
    <definedName name="cvr" localSheetId="22">#REF!</definedName>
    <definedName name="cvr" localSheetId="0">#REF!</definedName>
    <definedName name="cvr" localSheetId="9">#REF!</definedName>
    <definedName name="cvr" localSheetId="14">#REF!</definedName>
    <definedName name="cvr" localSheetId="16">#REF!</definedName>
    <definedName name="cvr" localSheetId="21">#REF!</definedName>
    <definedName name="cvr" localSheetId="1">#REF!</definedName>
    <definedName name="cvr" localSheetId="83">#REF!</definedName>
    <definedName name="cvr" localSheetId="5">#REF!</definedName>
    <definedName name="cvr">#REF!</definedName>
    <definedName name="cvrheel" localSheetId="90">#REF!</definedName>
    <definedName name="cvrheel" localSheetId="55">#REF!</definedName>
    <definedName name="cvrheel" localSheetId="58">#REF!</definedName>
    <definedName name="cvrheel" localSheetId="59">#REF!</definedName>
    <definedName name="cvrheel" localSheetId="60">#REF!</definedName>
    <definedName name="cvrheel" localSheetId="61">#REF!</definedName>
    <definedName name="cvrheel" localSheetId="31">#REF!</definedName>
    <definedName name="cvrheel" localSheetId="62">#REF!</definedName>
    <definedName name="cvrheel" localSheetId="70">#REF!</definedName>
    <definedName name="cvrheel" localSheetId="65">#REF!</definedName>
    <definedName name="cvrheel" localSheetId="82">#REF!</definedName>
    <definedName name="cvrheel" localSheetId="34">#REF!</definedName>
    <definedName name="cvrheel" localSheetId="35">#REF!</definedName>
    <definedName name="cvrheel" localSheetId="37">#REF!</definedName>
    <definedName name="cvrheel" localSheetId="38">#REF!</definedName>
    <definedName name="cvrheel" localSheetId="74">#REF!</definedName>
    <definedName name="cvrheel" localSheetId="69">#REF!</definedName>
    <definedName name="cvrheel" localSheetId="73">#REF!</definedName>
    <definedName name="cvrheel" localSheetId="68">#REF!</definedName>
    <definedName name="cvrheel" localSheetId="72">#REF!</definedName>
    <definedName name="cvrheel" localSheetId="67">#REF!</definedName>
    <definedName name="cvrheel" localSheetId="71">#REF!</definedName>
    <definedName name="cvrheel" localSheetId="66">#REF!</definedName>
    <definedName name="cvrheel" localSheetId="22">#REF!</definedName>
    <definedName name="cvrheel" localSheetId="0">#REF!</definedName>
    <definedName name="cvrheel" localSheetId="9">#REF!</definedName>
    <definedName name="cvrheel" localSheetId="16">#REF!</definedName>
    <definedName name="cvrheel" localSheetId="21">#REF!</definedName>
    <definedName name="cvrheel" localSheetId="1">#REF!</definedName>
    <definedName name="cvrheel" localSheetId="83">#REF!</definedName>
    <definedName name="cvrheel" localSheetId="5">#REF!</definedName>
    <definedName name="cvrheel">#REF!</definedName>
    <definedName name="cvrtoe" localSheetId="90">#REF!</definedName>
    <definedName name="cvrtoe" localSheetId="55">#REF!</definedName>
    <definedName name="cvrtoe" localSheetId="58">#REF!</definedName>
    <definedName name="cvrtoe" localSheetId="59">#REF!</definedName>
    <definedName name="cvrtoe" localSheetId="60">#REF!</definedName>
    <definedName name="cvrtoe" localSheetId="61">#REF!</definedName>
    <definedName name="cvrtoe" localSheetId="31">#REF!</definedName>
    <definedName name="cvrtoe" localSheetId="62">#REF!</definedName>
    <definedName name="cvrtoe" localSheetId="70">#REF!</definedName>
    <definedName name="cvrtoe" localSheetId="65">#REF!</definedName>
    <definedName name="cvrtoe" localSheetId="82">#REF!</definedName>
    <definedName name="cvrtoe" localSheetId="34">#REF!</definedName>
    <definedName name="cvrtoe" localSheetId="35">#REF!</definedName>
    <definedName name="cvrtoe" localSheetId="37">#REF!</definedName>
    <definedName name="cvrtoe" localSheetId="38">#REF!</definedName>
    <definedName name="cvrtoe" localSheetId="74">#REF!</definedName>
    <definedName name="cvrtoe" localSheetId="69">#REF!</definedName>
    <definedName name="cvrtoe" localSheetId="73">#REF!</definedName>
    <definedName name="cvrtoe" localSheetId="68">#REF!</definedName>
    <definedName name="cvrtoe" localSheetId="72">#REF!</definedName>
    <definedName name="cvrtoe" localSheetId="67">#REF!</definedName>
    <definedName name="cvrtoe" localSheetId="71">#REF!</definedName>
    <definedName name="cvrtoe" localSheetId="66">#REF!</definedName>
    <definedName name="cvrtoe" localSheetId="22">#REF!</definedName>
    <definedName name="cvrtoe" localSheetId="0">#REF!</definedName>
    <definedName name="cvrtoe" localSheetId="9">#REF!</definedName>
    <definedName name="cvrtoe" localSheetId="16">#REF!</definedName>
    <definedName name="cvrtoe" localSheetId="21">#REF!</definedName>
    <definedName name="cvrtoe" localSheetId="1">#REF!</definedName>
    <definedName name="cvrtoe" localSheetId="83">#REF!</definedName>
    <definedName name="cvrtoe" localSheetId="5">#REF!</definedName>
    <definedName name="cvrtoe">#REF!</definedName>
    <definedName name="cwr_130kl" localSheetId="55">#REF!</definedName>
    <definedName name="cwr_130kl" localSheetId="58">#REF!</definedName>
    <definedName name="cwr_130kl" localSheetId="59">#REF!</definedName>
    <definedName name="cwr_130kl" localSheetId="60">#REF!</definedName>
    <definedName name="cwr_130kl" localSheetId="61">#REF!</definedName>
    <definedName name="cwr_130kl" localSheetId="62">#REF!</definedName>
    <definedName name="cwr_130kl" localSheetId="70">#REF!</definedName>
    <definedName name="cwr_130kl" localSheetId="65">#REF!</definedName>
    <definedName name="cwr_130kl" localSheetId="34">#REF!</definedName>
    <definedName name="cwr_130kl" localSheetId="35">#REF!</definedName>
    <definedName name="cwr_130kl" localSheetId="37">#REF!</definedName>
    <definedName name="cwr_130kl" localSheetId="38">#REF!</definedName>
    <definedName name="cwr_130kl" localSheetId="74">#REF!</definedName>
    <definedName name="cwr_130kl" localSheetId="69">#REF!</definedName>
    <definedName name="cwr_130kl" localSheetId="73">#REF!</definedName>
    <definedName name="cwr_130kl" localSheetId="68">#REF!</definedName>
    <definedName name="cwr_130kl" localSheetId="72">#REF!</definedName>
    <definedName name="cwr_130kl" localSheetId="67">#REF!</definedName>
    <definedName name="cwr_130kl" localSheetId="71">#REF!</definedName>
    <definedName name="cwr_130kl" localSheetId="66">#REF!</definedName>
    <definedName name="cwr_130kl" localSheetId="22">#REF!</definedName>
    <definedName name="cwr_130kl" localSheetId="9">#REF!</definedName>
    <definedName name="cwr_130kl" localSheetId="16">#REF!</definedName>
    <definedName name="cwr_130kl" localSheetId="21">#REF!</definedName>
    <definedName name="cwr_130kl" localSheetId="5">#REF!</definedName>
    <definedName name="cwr_130kl">#REF!</definedName>
    <definedName name="cwr_capacity" localSheetId="55">#REF!</definedName>
    <definedName name="cwr_capacity" localSheetId="58">#REF!</definedName>
    <definedName name="cwr_capacity" localSheetId="59">#REF!</definedName>
    <definedName name="cwr_capacity" localSheetId="60">#REF!</definedName>
    <definedName name="cwr_capacity" localSheetId="61">#REF!</definedName>
    <definedName name="cwr_capacity" localSheetId="62">#REF!</definedName>
    <definedName name="cwr_capacity" localSheetId="70">#REF!</definedName>
    <definedName name="cwr_capacity" localSheetId="65">#REF!</definedName>
    <definedName name="cwr_capacity" localSheetId="34">#REF!</definedName>
    <definedName name="cwr_capacity" localSheetId="35">#REF!</definedName>
    <definedName name="cwr_capacity" localSheetId="37">#REF!</definedName>
    <definedName name="cwr_capacity" localSheetId="38">#REF!</definedName>
    <definedName name="cwr_capacity" localSheetId="74">#REF!</definedName>
    <definedName name="cwr_capacity" localSheetId="69">#REF!</definedName>
    <definedName name="cwr_capacity" localSheetId="73">#REF!</definedName>
    <definedName name="cwr_capacity" localSheetId="68">#REF!</definedName>
    <definedName name="cwr_capacity" localSheetId="72">#REF!</definedName>
    <definedName name="cwr_capacity" localSheetId="67">#REF!</definedName>
    <definedName name="cwr_capacity" localSheetId="71">#REF!</definedName>
    <definedName name="cwr_capacity" localSheetId="66">#REF!</definedName>
    <definedName name="cwr_capacity" localSheetId="22">#REF!</definedName>
    <definedName name="cwr_capacity" localSheetId="9">#REF!</definedName>
    <definedName name="cwr_capacity" localSheetId="16">#REF!</definedName>
    <definedName name="cwr_capacity" localSheetId="21">#REF!</definedName>
    <definedName name="cwr_capacity" localSheetId="5">#REF!</definedName>
    <definedName name="cwr_capacity">#REF!</definedName>
    <definedName name="d" localSheetId="90">#REF!</definedName>
    <definedName name="d" localSheetId="55">#REF!</definedName>
    <definedName name="d" localSheetId="58">#REF!</definedName>
    <definedName name="d" localSheetId="59">#REF!</definedName>
    <definedName name="d" localSheetId="60">#REF!</definedName>
    <definedName name="d" localSheetId="61">#REF!</definedName>
    <definedName name="d" localSheetId="31">#REF!</definedName>
    <definedName name="d" localSheetId="62">#REF!</definedName>
    <definedName name="d" localSheetId="70">#REF!</definedName>
    <definedName name="d" localSheetId="65">#REF!</definedName>
    <definedName name="d" localSheetId="82">#REF!</definedName>
    <definedName name="d" localSheetId="34">#REF!</definedName>
    <definedName name="d" localSheetId="35">#REF!</definedName>
    <definedName name="d" localSheetId="37">#REF!</definedName>
    <definedName name="d" localSheetId="38">#REF!</definedName>
    <definedName name="d" localSheetId="74">#REF!</definedName>
    <definedName name="d" localSheetId="69">#REF!</definedName>
    <definedName name="d" localSheetId="73">#REF!</definedName>
    <definedName name="d" localSheetId="68">#REF!</definedName>
    <definedName name="d" localSheetId="72">#REF!</definedName>
    <definedName name="d" localSheetId="67">#REF!</definedName>
    <definedName name="d" localSheetId="71">#REF!</definedName>
    <definedName name="d" localSheetId="66">#REF!</definedName>
    <definedName name="d" localSheetId="22">#REF!</definedName>
    <definedName name="d" localSheetId="9">#REF!</definedName>
    <definedName name="d" localSheetId="16">#REF!</definedName>
    <definedName name="d" localSheetId="21">#REF!</definedName>
    <definedName name="d" localSheetId="83">#REF!</definedName>
    <definedName name="d" localSheetId="5">#REF!</definedName>
    <definedName name="d">#REF!</definedName>
    <definedName name="D5D2955" localSheetId="55">#REF!</definedName>
    <definedName name="D5D2955" localSheetId="58">#REF!</definedName>
    <definedName name="D5D2955" localSheetId="59">#REF!</definedName>
    <definedName name="D5D2955" localSheetId="60">#REF!</definedName>
    <definedName name="D5D2955" localSheetId="61">#REF!</definedName>
    <definedName name="D5D2955" localSheetId="62">#REF!</definedName>
    <definedName name="D5D2955" localSheetId="70">#REF!</definedName>
    <definedName name="D5D2955" localSheetId="65">#REF!</definedName>
    <definedName name="D5D2955" localSheetId="34">#REF!</definedName>
    <definedName name="D5D2955" localSheetId="35">#REF!</definedName>
    <definedName name="D5D2955" localSheetId="37">#REF!</definedName>
    <definedName name="D5D2955" localSheetId="38">#REF!</definedName>
    <definedName name="D5D2955" localSheetId="74">#REF!</definedName>
    <definedName name="D5D2955" localSheetId="69">#REF!</definedName>
    <definedName name="D5D2955" localSheetId="73">#REF!</definedName>
    <definedName name="D5D2955" localSheetId="68">#REF!</definedName>
    <definedName name="D5D2955" localSheetId="72">#REF!</definedName>
    <definedName name="D5D2955" localSheetId="67">#REF!</definedName>
    <definedName name="D5D2955" localSheetId="71">#REF!</definedName>
    <definedName name="D5D2955" localSheetId="66">#REF!</definedName>
    <definedName name="D5D2955" localSheetId="22">#REF!</definedName>
    <definedName name="D5D2955" localSheetId="9">#REF!</definedName>
    <definedName name="D5D2955" localSheetId="16">#REF!</definedName>
    <definedName name="D5D2955" localSheetId="21">#REF!</definedName>
    <definedName name="D5D2955" localSheetId="5">#REF!</definedName>
    <definedName name="D5D2955">#REF!</definedName>
    <definedName name="DADWA__CHATUR" localSheetId="22">#REF!</definedName>
    <definedName name="DADWA__CHATUR" localSheetId="9">#REF!</definedName>
    <definedName name="DADWA__CHATUR" localSheetId="16">#REF!</definedName>
    <definedName name="DADWA__CHATUR" localSheetId="21">#REF!</definedName>
    <definedName name="DADWA__CHATUR" localSheetId="5">#REF!</definedName>
    <definedName name="DADWA__CHATUR">#REF!</definedName>
    <definedName name="Damkheda" localSheetId="55">#REF!</definedName>
    <definedName name="Damkheda" localSheetId="58">#REF!</definedName>
    <definedName name="Damkheda" localSheetId="59">#REF!</definedName>
    <definedName name="Damkheda" localSheetId="60">#REF!</definedName>
    <definedName name="Damkheda" localSheetId="61">#REF!</definedName>
    <definedName name="Damkheda" localSheetId="62">#REF!</definedName>
    <definedName name="Damkheda" localSheetId="70">#REF!</definedName>
    <definedName name="Damkheda" localSheetId="65">#REF!</definedName>
    <definedName name="Damkheda" localSheetId="34">#REF!</definedName>
    <definedName name="Damkheda" localSheetId="35">#REF!</definedName>
    <definedName name="Damkheda" localSheetId="37">#REF!</definedName>
    <definedName name="Damkheda" localSheetId="38">#REF!</definedName>
    <definedName name="Damkheda" localSheetId="74">#REF!</definedName>
    <definedName name="Damkheda" localSheetId="69">#REF!</definedName>
    <definedName name="Damkheda" localSheetId="73">#REF!</definedName>
    <definedName name="Damkheda" localSheetId="68">#REF!</definedName>
    <definedName name="Damkheda" localSheetId="72">#REF!</definedName>
    <definedName name="Damkheda" localSheetId="67">#REF!</definedName>
    <definedName name="Damkheda" localSheetId="71">#REF!</definedName>
    <definedName name="Damkheda" localSheetId="66">#REF!</definedName>
    <definedName name="Damkheda" localSheetId="22">#REF!</definedName>
    <definedName name="Damkheda" localSheetId="9">#REF!</definedName>
    <definedName name="Damkheda" localSheetId="16">#REF!</definedName>
    <definedName name="Damkheda" localSheetId="21">#REF!</definedName>
    <definedName name="Damkheda" localSheetId="5">#REF!</definedName>
    <definedName name="Damkheda">#REF!</definedName>
    <definedName name="DATA" localSheetId="55">#REF!</definedName>
    <definedName name="DATA" localSheetId="58">#REF!</definedName>
    <definedName name="DATA" localSheetId="59">#REF!</definedName>
    <definedName name="DATA" localSheetId="60">#REF!</definedName>
    <definedName name="DATA" localSheetId="61">#REF!</definedName>
    <definedName name="DATA" localSheetId="62">#REF!</definedName>
    <definedName name="DATA" localSheetId="70">#REF!</definedName>
    <definedName name="DATA" localSheetId="65">#REF!</definedName>
    <definedName name="DATA" localSheetId="34">#REF!</definedName>
    <definedName name="DATA" localSheetId="35">#REF!</definedName>
    <definedName name="DATA" localSheetId="37">#REF!</definedName>
    <definedName name="DATA" localSheetId="38">#REF!</definedName>
    <definedName name="DATA" localSheetId="74">#REF!</definedName>
    <definedName name="DATA" localSheetId="69">#REF!</definedName>
    <definedName name="DATA" localSheetId="73">#REF!</definedName>
    <definedName name="DATA" localSheetId="68">#REF!</definedName>
    <definedName name="DATA" localSheetId="72">#REF!</definedName>
    <definedName name="DATA" localSheetId="67">#REF!</definedName>
    <definedName name="DATA" localSheetId="71">#REF!</definedName>
    <definedName name="DATA" localSheetId="66">#REF!</definedName>
    <definedName name="DATA" localSheetId="22">#REF!</definedName>
    <definedName name="DATA" localSheetId="9">#REF!</definedName>
    <definedName name="DATA" localSheetId="16">#REF!</definedName>
    <definedName name="DATA" localSheetId="21">#REF!</definedName>
    <definedName name="DATA" localSheetId="5">#REF!</definedName>
    <definedName name="DATA">#REF!</definedName>
    <definedName name="DATA10" localSheetId="34">'[5]Data used'!#REF!</definedName>
    <definedName name="DATA10" localSheetId="35">'[5]Data used'!#REF!</definedName>
    <definedName name="DATA10" localSheetId="37">'[5]Data used'!#REF!</definedName>
    <definedName name="DATA10" localSheetId="38">'[5]Data used'!#REF!</definedName>
    <definedName name="DATA10" localSheetId="22">'[5]Data used'!#REF!</definedName>
    <definedName name="DATA10" localSheetId="9">'[5]Data used'!#REF!</definedName>
    <definedName name="DATA10" localSheetId="16">'[5]Data used'!#REF!</definedName>
    <definedName name="DATA10" localSheetId="21">'[5]Data used'!#REF!</definedName>
    <definedName name="DATA10">'[5]Data used'!#REF!</definedName>
    <definedName name="DATA100" localSheetId="34">'[5]Data used'!#REF!</definedName>
    <definedName name="DATA100" localSheetId="35">'[5]Data used'!#REF!</definedName>
    <definedName name="DATA100" localSheetId="37">'[5]Data used'!#REF!</definedName>
    <definedName name="DATA100" localSheetId="38">'[5]Data used'!#REF!</definedName>
    <definedName name="DATA100" localSheetId="22">'[5]Data used'!#REF!</definedName>
    <definedName name="DATA100" localSheetId="9">'[5]Data used'!#REF!</definedName>
    <definedName name="DATA100" localSheetId="16">'[5]Data used'!#REF!</definedName>
    <definedName name="DATA100" localSheetId="21">'[5]Data used'!#REF!</definedName>
    <definedName name="DATA100">'[5]Data used'!#REF!</definedName>
    <definedName name="DATA1011" localSheetId="34">'[5]Data used'!#REF!</definedName>
    <definedName name="DATA1011" localSheetId="35">'[5]Data used'!#REF!</definedName>
    <definedName name="DATA1011" localSheetId="37">'[5]Data used'!#REF!</definedName>
    <definedName name="DATA1011" localSheetId="38">'[5]Data used'!#REF!</definedName>
    <definedName name="DATA1011" localSheetId="22">'[5]Data used'!#REF!</definedName>
    <definedName name="DATA1011" localSheetId="9">'[5]Data used'!#REF!</definedName>
    <definedName name="DATA1011" localSheetId="16">'[5]Data used'!#REF!</definedName>
    <definedName name="DATA1011" localSheetId="21">'[5]Data used'!#REF!</definedName>
    <definedName name="DATA1011">'[5]Data used'!#REF!</definedName>
    <definedName name="DATA1012" localSheetId="34">'[5]Data used'!#REF!</definedName>
    <definedName name="DATA1012" localSheetId="35">'[5]Data used'!#REF!</definedName>
    <definedName name="DATA1012" localSheetId="37">'[5]Data used'!#REF!</definedName>
    <definedName name="DATA1012" localSheetId="38">'[5]Data used'!#REF!</definedName>
    <definedName name="DATA1012" localSheetId="22">'[5]Data used'!#REF!</definedName>
    <definedName name="DATA1012" localSheetId="9">'[5]Data used'!#REF!</definedName>
    <definedName name="DATA1012" localSheetId="16">'[5]Data used'!#REF!</definedName>
    <definedName name="DATA1012" localSheetId="21">'[5]Data used'!#REF!</definedName>
    <definedName name="DATA1012">'[5]Data used'!#REF!</definedName>
    <definedName name="DATA1013" localSheetId="34">'[5]Data used'!#REF!</definedName>
    <definedName name="DATA1013" localSheetId="35">'[5]Data used'!#REF!</definedName>
    <definedName name="DATA1013" localSheetId="37">'[5]Data used'!#REF!</definedName>
    <definedName name="DATA1013" localSheetId="38">'[5]Data used'!#REF!</definedName>
    <definedName name="DATA1013" localSheetId="22">'[5]Data used'!#REF!</definedName>
    <definedName name="DATA1013" localSheetId="9">'[5]Data used'!#REF!</definedName>
    <definedName name="DATA1013" localSheetId="16">'[5]Data used'!#REF!</definedName>
    <definedName name="DATA1013" localSheetId="21">'[5]Data used'!#REF!</definedName>
    <definedName name="DATA1013">'[5]Data used'!#REF!</definedName>
    <definedName name="DATA1014" localSheetId="34">'[5]Data used'!#REF!</definedName>
    <definedName name="DATA1014" localSheetId="35">'[5]Data used'!#REF!</definedName>
    <definedName name="DATA1014" localSheetId="37">'[5]Data used'!#REF!</definedName>
    <definedName name="DATA1014" localSheetId="38">'[5]Data used'!#REF!</definedName>
    <definedName name="DATA1014" localSheetId="22">'[5]Data used'!#REF!</definedName>
    <definedName name="DATA1014" localSheetId="9">'[5]Data used'!#REF!</definedName>
    <definedName name="DATA1014" localSheetId="16">'[5]Data used'!#REF!</definedName>
    <definedName name="DATA1014" localSheetId="21">'[5]Data used'!#REF!</definedName>
    <definedName name="DATA1014">'[5]Data used'!#REF!</definedName>
    <definedName name="DATA1015" localSheetId="34">'[5]Data used'!#REF!</definedName>
    <definedName name="DATA1015" localSheetId="35">'[5]Data used'!#REF!</definedName>
    <definedName name="DATA1015" localSheetId="37">'[5]Data used'!#REF!</definedName>
    <definedName name="DATA1015" localSheetId="38">'[5]Data used'!#REF!</definedName>
    <definedName name="DATA1015" localSheetId="22">'[5]Data used'!#REF!</definedName>
    <definedName name="DATA1015" localSheetId="9">'[5]Data used'!#REF!</definedName>
    <definedName name="DATA1015" localSheetId="16">'[5]Data used'!#REF!</definedName>
    <definedName name="DATA1015" localSheetId="21">'[5]Data used'!#REF!</definedName>
    <definedName name="DATA1015">'[5]Data used'!#REF!</definedName>
    <definedName name="DATA102" localSheetId="34">'[5]Data used'!#REF!</definedName>
    <definedName name="DATA102" localSheetId="35">'[5]Data used'!#REF!</definedName>
    <definedName name="DATA102" localSheetId="37">'[5]Data used'!#REF!</definedName>
    <definedName name="DATA102" localSheetId="38">'[5]Data used'!#REF!</definedName>
    <definedName name="DATA102" localSheetId="22">'[5]Data used'!#REF!</definedName>
    <definedName name="DATA102" localSheetId="9">'[5]Data used'!#REF!</definedName>
    <definedName name="DATA102" localSheetId="16">'[5]Data used'!#REF!</definedName>
    <definedName name="DATA102" localSheetId="21">'[5]Data used'!#REF!</definedName>
    <definedName name="DATA102">'[5]Data used'!#REF!</definedName>
    <definedName name="DATA103" localSheetId="34">'[5]Data used'!#REF!</definedName>
    <definedName name="DATA103" localSheetId="35">'[5]Data used'!#REF!</definedName>
    <definedName name="DATA103" localSheetId="37">'[5]Data used'!#REF!</definedName>
    <definedName name="DATA103" localSheetId="38">'[5]Data used'!#REF!</definedName>
    <definedName name="DATA103" localSheetId="22">'[5]Data used'!#REF!</definedName>
    <definedName name="DATA103" localSheetId="9">'[5]Data used'!#REF!</definedName>
    <definedName name="DATA103" localSheetId="16">'[5]Data used'!#REF!</definedName>
    <definedName name="DATA103" localSheetId="21">'[5]Data used'!#REF!</definedName>
    <definedName name="DATA103">'[5]Data used'!#REF!</definedName>
    <definedName name="DATA104" localSheetId="34">'[5]Data used'!#REF!</definedName>
    <definedName name="DATA104" localSheetId="35">'[5]Data used'!#REF!</definedName>
    <definedName name="DATA104" localSheetId="37">'[5]Data used'!#REF!</definedName>
    <definedName name="DATA104" localSheetId="38">'[5]Data used'!#REF!</definedName>
    <definedName name="DATA104" localSheetId="22">'[5]Data used'!#REF!</definedName>
    <definedName name="DATA104" localSheetId="9">'[5]Data used'!#REF!</definedName>
    <definedName name="DATA104" localSheetId="16">'[5]Data used'!#REF!</definedName>
    <definedName name="DATA104" localSheetId="21">'[5]Data used'!#REF!</definedName>
    <definedName name="DATA104">'[5]Data used'!#REF!</definedName>
    <definedName name="DATA105" localSheetId="34">'[5]Data used'!#REF!</definedName>
    <definedName name="DATA105" localSheetId="35">'[5]Data used'!#REF!</definedName>
    <definedName name="DATA105" localSheetId="37">'[5]Data used'!#REF!</definedName>
    <definedName name="DATA105" localSheetId="38">'[5]Data used'!#REF!</definedName>
    <definedName name="DATA105" localSheetId="22">'[5]Data used'!#REF!</definedName>
    <definedName name="DATA105" localSheetId="9">'[5]Data used'!#REF!</definedName>
    <definedName name="DATA105" localSheetId="16">'[5]Data used'!#REF!</definedName>
    <definedName name="DATA105" localSheetId="21">'[5]Data used'!#REF!</definedName>
    <definedName name="DATA105">'[5]Data used'!#REF!</definedName>
    <definedName name="DATA106" localSheetId="34">'[5]Data used'!#REF!</definedName>
    <definedName name="DATA106" localSheetId="35">'[5]Data used'!#REF!</definedName>
    <definedName name="DATA106" localSheetId="37">'[5]Data used'!#REF!</definedName>
    <definedName name="DATA106" localSheetId="38">'[5]Data used'!#REF!</definedName>
    <definedName name="DATA106" localSheetId="22">'[5]Data used'!#REF!</definedName>
    <definedName name="DATA106" localSheetId="9">'[5]Data used'!#REF!</definedName>
    <definedName name="DATA106" localSheetId="16">'[5]Data used'!#REF!</definedName>
    <definedName name="DATA106" localSheetId="21">'[5]Data used'!#REF!</definedName>
    <definedName name="DATA106">'[5]Data used'!#REF!</definedName>
    <definedName name="DATA107A" localSheetId="34">'[5]Data used'!#REF!</definedName>
    <definedName name="DATA107A" localSheetId="35">'[5]Data used'!#REF!</definedName>
    <definedName name="DATA107A" localSheetId="37">'[5]Data used'!#REF!</definedName>
    <definedName name="DATA107A" localSheetId="38">'[5]Data used'!#REF!</definedName>
    <definedName name="DATA107A" localSheetId="22">'[5]Data used'!#REF!</definedName>
    <definedName name="DATA107A" localSheetId="9">'[5]Data used'!#REF!</definedName>
    <definedName name="DATA107A" localSheetId="16">'[5]Data used'!#REF!</definedName>
    <definedName name="DATA107A" localSheetId="21">'[5]Data used'!#REF!</definedName>
    <definedName name="DATA107A">'[5]Data used'!#REF!</definedName>
    <definedName name="DATA107B" localSheetId="34">'[5]Data used'!#REF!</definedName>
    <definedName name="DATA107B" localSheetId="35">'[5]Data used'!#REF!</definedName>
    <definedName name="DATA107B" localSheetId="37">'[5]Data used'!#REF!</definedName>
    <definedName name="DATA107B" localSheetId="38">'[5]Data used'!#REF!</definedName>
    <definedName name="DATA107B" localSheetId="22">'[5]Data used'!#REF!</definedName>
    <definedName name="DATA107B" localSheetId="9">'[5]Data used'!#REF!</definedName>
    <definedName name="DATA107B" localSheetId="16">'[5]Data used'!#REF!</definedName>
    <definedName name="DATA107B" localSheetId="21">'[5]Data used'!#REF!</definedName>
    <definedName name="DATA107B">'[5]Data used'!#REF!</definedName>
    <definedName name="DATA107C" localSheetId="34">'[5]Data used'!#REF!</definedName>
    <definedName name="DATA107C" localSheetId="35">'[5]Data used'!#REF!</definedName>
    <definedName name="DATA107C" localSheetId="37">'[5]Data used'!#REF!</definedName>
    <definedName name="DATA107C" localSheetId="38">'[5]Data used'!#REF!</definedName>
    <definedName name="DATA107C" localSheetId="22">'[5]Data used'!#REF!</definedName>
    <definedName name="DATA107C" localSheetId="9">'[5]Data used'!#REF!</definedName>
    <definedName name="DATA107C" localSheetId="16">'[5]Data used'!#REF!</definedName>
    <definedName name="DATA107C" localSheetId="21">'[5]Data used'!#REF!</definedName>
    <definedName name="DATA107C">'[5]Data used'!#REF!</definedName>
    <definedName name="DATA107D" localSheetId="34">'[5]Data used'!#REF!</definedName>
    <definedName name="DATA107D" localSheetId="35">'[5]Data used'!#REF!</definedName>
    <definedName name="DATA107D" localSheetId="37">'[5]Data used'!#REF!</definedName>
    <definedName name="DATA107D" localSheetId="38">'[5]Data used'!#REF!</definedName>
    <definedName name="DATA107D" localSheetId="22">'[5]Data used'!#REF!</definedName>
    <definedName name="DATA107D" localSheetId="9">'[5]Data used'!#REF!</definedName>
    <definedName name="DATA107D" localSheetId="16">'[5]Data used'!#REF!</definedName>
    <definedName name="DATA107D" localSheetId="21">'[5]Data used'!#REF!</definedName>
    <definedName name="DATA107D">'[5]Data used'!#REF!</definedName>
    <definedName name="DATA107E" localSheetId="34">'[5]Data used'!#REF!</definedName>
    <definedName name="DATA107E" localSheetId="35">'[5]Data used'!#REF!</definedName>
    <definedName name="DATA107E" localSheetId="37">'[5]Data used'!#REF!</definedName>
    <definedName name="DATA107E" localSheetId="38">'[5]Data used'!#REF!</definedName>
    <definedName name="DATA107E" localSheetId="22">'[5]Data used'!#REF!</definedName>
    <definedName name="DATA107E" localSheetId="9">'[5]Data used'!#REF!</definedName>
    <definedName name="DATA107E" localSheetId="16">'[5]Data used'!#REF!</definedName>
    <definedName name="DATA107E" localSheetId="21">'[5]Data used'!#REF!</definedName>
    <definedName name="DATA107E">'[5]Data used'!#REF!</definedName>
    <definedName name="DATA107F" localSheetId="34">'[5]Data used'!#REF!</definedName>
    <definedName name="DATA107F" localSheetId="35">'[5]Data used'!#REF!</definedName>
    <definedName name="DATA107F" localSheetId="37">'[5]Data used'!#REF!</definedName>
    <definedName name="DATA107F" localSheetId="38">'[5]Data used'!#REF!</definedName>
    <definedName name="DATA107F" localSheetId="22">'[5]Data used'!#REF!</definedName>
    <definedName name="DATA107F" localSheetId="9">'[5]Data used'!#REF!</definedName>
    <definedName name="DATA107F" localSheetId="16">'[5]Data used'!#REF!</definedName>
    <definedName name="DATA107F" localSheetId="21">'[5]Data used'!#REF!</definedName>
    <definedName name="DATA107F">'[5]Data used'!#REF!</definedName>
    <definedName name="DATA107G" localSheetId="34">'[5]Data used'!#REF!</definedName>
    <definedName name="DATA107G" localSheetId="35">'[5]Data used'!#REF!</definedName>
    <definedName name="DATA107G" localSheetId="37">'[5]Data used'!#REF!</definedName>
    <definedName name="DATA107G" localSheetId="38">'[5]Data used'!#REF!</definedName>
    <definedName name="DATA107G" localSheetId="22">'[5]Data used'!#REF!</definedName>
    <definedName name="DATA107G" localSheetId="9">'[5]Data used'!#REF!</definedName>
    <definedName name="DATA107G" localSheetId="16">'[5]Data used'!#REF!</definedName>
    <definedName name="DATA107G" localSheetId="21">'[5]Data used'!#REF!</definedName>
    <definedName name="DATA107G">'[5]Data used'!#REF!</definedName>
    <definedName name="DATA108A" localSheetId="34">'[5]Data used'!#REF!</definedName>
    <definedName name="DATA108A" localSheetId="35">'[5]Data used'!#REF!</definedName>
    <definedName name="DATA108A" localSheetId="37">'[5]Data used'!#REF!</definedName>
    <definedName name="DATA108A" localSheetId="38">'[5]Data used'!#REF!</definedName>
    <definedName name="DATA108A" localSheetId="22">'[5]Data used'!#REF!</definedName>
    <definedName name="DATA108A" localSheetId="9">'[5]Data used'!#REF!</definedName>
    <definedName name="DATA108A" localSheetId="16">'[5]Data used'!#REF!</definedName>
    <definedName name="DATA108A" localSheetId="21">'[5]Data used'!#REF!</definedName>
    <definedName name="DATA108A">'[5]Data used'!#REF!</definedName>
    <definedName name="DATA108B" localSheetId="34">'[5]Data used'!#REF!</definedName>
    <definedName name="DATA108B" localSheetId="35">'[5]Data used'!#REF!</definedName>
    <definedName name="DATA108B" localSheetId="37">'[5]Data used'!#REF!</definedName>
    <definedName name="DATA108B" localSheetId="38">'[5]Data used'!#REF!</definedName>
    <definedName name="DATA108B" localSheetId="22">'[5]Data used'!#REF!</definedName>
    <definedName name="DATA108B" localSheetId="9">'[5]Data used'!#REF!</definedName>
    <definedName name="DATA108B" localSheetId="16">'[5]Data used'!#REF!</definedName>
    <definedName name="DATA108B" localSheetId="21">'[5]Data used'!#REF!</definedName>
    <definedName name="DATA108B">'[5]Data used'!#REF!</definedName>
    <definedName name="DATA108C" localSheetId="34">'[5]Data used'!#REF!</definedName>
    <definedName name="DATA108C" localSheetId="35">'[5]Data used'!#REF!</definedName>
    <definedName name="DATA108C" localSheetId="37">'[5]Data used'!#REF!</definedName>
    <definedName name="DATA108C" localSheetId="38">'[5]Data used'!#REF!</definedName>
    <definedName name="DATA108C" localSheetId="22">'[5]Data used'!#REF!</definedName>
    <definedName name="DATA108C" localSheetId="9">'[5]Data used'!#REF!</definedName>
    <definedName name="DATA108C" localSheetId="16">'[5]Data used'!#REF!</definedName>
    <definedName name="DATA108C" localSheetId="21">'[5]Data used'!#REF!</definedName>
    <definedName name="DATA108C">'[5]Data used'!#REF!</definedName>
    <definedName name="DATA108D" localSheetId="34">'[5]Data used'!#REF!</definedName>
    <definedName name="DATA108D" localSheetId="35">'[5]Data used'!#REF!</definedName>
    <definedName name="DATA108D" localSheetId="37">'[5]Data used'!#REF!</definedName>
    <definedName name="DATA108D" localSheetId="38">'[5]Data used'!#REF!</definedName>
    <definedName name="DATA108D" localSheetId="22">'[5]Data used'!#REF!</definedName>
    <definedName name="DATA108D" localSheetId="9">'[5]Data used'!#REF!</definedName>
    <definedName name="DATA108D" localSheetId="16">'[5]Data used'!#REF!</definedName>
    <definedName name="DATA108D" localSheetId="21">'[5]Data used'!#REF!</definedName>
    <definedName name="DATA108D">'[5]Data used'!#REF!</definedName>
    <definedName name="DATA108E" localSheetId="34">'[5]Data used'!#REF!</definedName>
    <definedName name="DATA108E" localSheetId="35">'[5]Data used'!#REF!</definedName>
    <definedName name="DATA108E" localSheetId="37">'[5]Data used'!#REF!</definedName>
    <definedName name="DATA108E" localSheetId="38">'[5]Data used'!#REF!</definedName>
    <definedName name="DATA108E" localSheetId="22">'[5]Data used'!#REF!</definedName>
    <definedName name="DATA108E" localSheetId="9">'[5]Data used'!#REF!</definedName>
    <definedName name="DATA108E" localSheetId="16">'[5]Data used'!#REF!</definedName>
    <definedName name="DATA108E" localSheetId="21">'[5]Data used'!#REF!</definedName>
    <definedName name="DATA108E">'[5]Data used'!#REF!</definedName>
    <definedName name="DATA108F" localSheetId="34">'[5]Data used'!#REF!</definedName>
    <definedName name="DATA108F" localSheetId="35">'[5]Data used'!#REF!</definedName>
    <definedName name="DATA108F" localSheetId="37">'[5]Data used'!#REF!</definedName>
    <definedName name="DATA108F" localSheetId="38">'[5]Data used'!#REF!</definedName>
    <definedName name="DATA108F" localSheetId="22">'[5]Data used'!#REF!</definedName>
    <definedName name="DATA108F" localSheetId="9">'[5]Data used'!#REF!</definedName>
    <definedName name="DATA108F" localSheetId="16">'[5]Data used'!#REF!</definedName>
    <definedName name="DATA108F" localSheetId="21">'[5]Data used'!#REF!</definedName>
    <definedName name="DATA108F">'[5]Data used'!#REF!</definedName>
    <definedName name="DATA108G" localSheetId="34">'[5]Data used'!#REF!</definedName>
    <definedName name="DATA108G" localSheetId="35">'[5]Data used'!#REF!</definedName>
    <definedName name="DATA108G" localSheetId="37">'[5]Data used'!#REF!</definedName>
    <definedName name="DATA108G" localSheetId="38">'[5]Data used'!#REF!</definedName>
    <definedName name="DATA108G" localSheetId="22">'[5]Data used'!#REF!</definedName>
    <definedName name="DATA108G" localSheetId="9">'[5]Data used'!#REF!</definedName>
    <definedName name="DATA108G" localSheetId="16">'[5]Data used'!#REF!</definedName>
    <definedName name="DATA108G" localSheetId="21">'[5]Data used'!#REF!</definedName>
    <definedName name="DATA108G">'[5]Data used'!#REF!</definedName>
    <definedName name="DATA108H" localSheetId="34">'[5]Data used'!#REF!</definedName>
    <definedName name="DATA108H" localSheetId="35">'[5]Data used'!#REF!</definedName>
    <definedName name="DATA108H" localSheetId="37">'[5]Data used'!#REF!</definedName>
    <definedName name="DATA108H" localSheetId="38">'[5]Data used'!#REF!</definedName>
    <definedName name="DATA108H" localSheetId="22">'[5]Data used'!#REF!</definedName>
    <definedName name="DATA108H" localSheetId="9">'[5]Data used'!#REF!</definedName>
    <definedName name="DATA108H" localSheetId="16">'[5]Data used'!#REF!</definedName>
    <definedName name="DATA108H" localSheetId="21">'[5]Data used'!#REF!</definedName>
    <definedName name="DATA108H">'[5]Data used'!#REF!</definedName>
    <definedName name="DATA108I" localSheetId="34">'[5]Data used'!#REF!</definedName>
    <definedName name="DATA108I" localSheetId="35">'[5]Data used'!#REF!</definedName>
    <definedName name="DATA108I" localSheetId="37">'[5]Data used'!#REF!</definedName>
    <definedName name="DATA108I" localSheetId="38">'[5]Data used'!#REF!</definedName>
    <definedName name="DATA108I" localSheetId="22">'[5]Data used'!#REF!</definedName>
    <definedName name="DATA108I" localSheetId="9">'[5]Data used'!#REF!</definedName>
    <definedName name="DATA108I" localSheetId="16">'[5]Data used'!#REF!</definedName>
    <definedName name="DATA108I" localSheetId="21">'[5]Data used'!#REF!</definedName>
    <definedName name="DATA108I">'[5]Data used'!#REF!</definedName>
    <definedName name="DATA108J" localSheetId="34">'[5]Data used'!#REF!</definedName>
    <definedName name="DATA108J" localSheetId="35">'[5]Data used'!#REF!</definedName>
    <definedName name="DATA108J" localSheetId="37">'[5]Data used'!#REF!</definedName>
    <definedName name="DATA108J" localSheetId="38">'[5]Data used'!#REF!</definedName>
    <definedName name="DATA108J" localSheetId="22">'[5]Data used'!#REF!</definedName>
    <definedName name="DATA108J" localSheetId="9">'[5]Data used'!#REF!</definedName>
    <definedName name="DATA108J" localSheetId="16">'[5]Data used'!#REF!</definedName>
    <definedName name="DATA108J" localSheetId="21">'[5]Data used'!#REF!</definedName>
    <definedName name="DATA108J">'[5]Data used'!#REF!</definedName>
    <definedName name="DATA108K" localSheetId="34">'[5]Data used'!#REF!</definedName>
    <definedName name="DATA108K" localSheetId="35">'[5]Data used'!#REF!</definedName>
    <definedName name="DATA108K" localSheetId="37">'[5]Data used'!#REF!</definedName>
    <definedName name="DATA108K" localSheetId="38">'[5]Data used'!#REF!</definedName>
    <definedName name="DATA108K" localSheetId="22">'[5]Data used'!#REF!</definedName>
    <definedName name="DATA108K" localSheetId="9">'[5]Data used'!#REF!</definedName>
    <definedName name="DATA108K" localSheetId="16">'[5]Data used'!#REF!</definedName>
    <definedName name="DATA108K" localSheetId="21">'[5]Data used'!#REF!</definedName>
    <definedName name="DATA108K">'[5]Data used'!#REF!</definedName>
    <definedName name="DATA108L" localSheetId="34">'[5]Data used'!#REF!</definedName>
    <definedName name="DATA108L" localSheetId="35">'[5]Data used'!#REF!</definedName>
    <definedName name="DATA108L" localSheetId="37">'[5]Data used'!#REF!</definedName>
    <definedName name="DATA108L" localSheetId="38">'[5]Data used'!#REF!</definedName>
    <definedName name="DATA108L" localSheetId="22">'[5]Data used'!#REF!</definedName>
    <definedName name="DATA108L" localSheetId="9">'[5]Data used'!#REF!</definedName>
    <definedName name="DATA108L" localSheetId="16">'[5]Data used'!#REF!</definedName>
    <definedName name="DATA108L" localSheetId="21">'[5]Data used'!#REF!</definedName>
    <definedName name="DATA108L">'[5]Data used'!#REF!</definedName>
    <definedName name="DATA108M" localSheetId="34">'[5]Data used'!#REF!</definedName>
    <definedName name="DATA108M" localSheetId="35">'[5]Data used'!#REF!</definedName>
    <definedName name="DATA108M" localSheetId="37">'[5]Data used'!#REF!</definedName>
    <definedName name="DATA108M" localSheetId="38">'[5]Data used'!#REF!</definedName>
    <definedName name="DATA108M" localSheetId="22">'[5]Data used'!#REF!</definedName>
    <definedName name="DATA108M" localSheetId="9">'[5]Data used'!#REF!</definedName>
    <definedName name="DATA108M" localSheetId="16">'[5]Data used'!#REF!</definedName>
    <definedName name="DATA108M" localSheetId="21">'[5]Data used'!#REF!</definedName>
    <definedName name="DATA108M">'[5]Data used'!#REF!</definedName>
    <definedName name="DATA108N" localSheetId="34">'[5]Data used'!#REF!</definedName>
    <definedName name="DATA108N" localSheetId="35">'[5]Data used'!#REF!</definedName>
    <definedName name="DATA108N" localSheetId="37">'[5]Data used'!#REF!</definedName>
    <definedName name="DATA108N" localSheetId="38">'[5]Data used'!#REF!</definedName>
    <definedName name="DATA108N" localSheetId="22">'[5]Data used'!#REF!</definedName>
    <definedName name="DATA108N" localSheetId="9">'[5]Data used'!#REF!</definedName>
    <definedName name="DATA108N" localSheetId="16">'[5]Data used'!#REF!</definedName>
    <definedName name="DATA108N" localSheetId="21">'[5]Data used'!#REF!</definedName>
    <definedName name="DATA108N">'[5]Data used'!#REF!</definedName>
    <definedName name="DATA108O" localSheetId="34">'[5]Data used'!#REF!</definedName>
    <definedName name="DATA108O" localSheetId="35">'[5]Data used'!#REF!</definedName>
    <definedName name="DATA108O" localSheetId="37">'[5]Data used'!#REF!</definedName>
    <definedName name="DATA108O" localSheetId="38">'[5]Data used'!#REF!</definedName>
    <definedName name="DATA108O" localSheetId="22">'[5]Data used'!#REF!</definedName>
    <definedName name="DATA108O" localSheetId="9">'[5]Data used'!#REF!</definedName>
    <definedName name="DATA108O" localSheetId="16">'[5]Data used'!#REF!</definedName>
    <definedName name="DATA108O" localSheetId="21">'[5]Data used'!#REF!</definedName>
    <definedName name="DATA108O">'[5]Data used'!#REF!</definedName>
    <definedName name="DATA108P" localSheetId="34">'[5]Data used'!#REF!</definedName>
    <definedName name="DATA108P" localSheetId="35">'[5]Data used'!#REF!</definedName>
    <definedName name="DATA108P" localSheetId="37">'[5]Data used'!#REF!</definedName>
    <definedName name="DATA108P" localSheetId="38">'[5]Data used'!#REF!</definedName>
    <definedName name="DATA108P" localSheetId="22">'[5]Data used'!#REF!</definedName>
    <definedName name="DATA108P" localSheetId="9">'[5]Data used'!#REF!</definedName>
    <definedName name="DATA108P" localSheetId="16">'[5]Data used'!#REF!</definedName>
    <definedName name="DATA108P" localSheetId="21">'[5]Data used'!#REF!</definedName>
    <definedName name="DATA108P">'[5]Data used'!#REF!</definedName>
    <definedName name="DATA108Z" localSheetId="34">'[5]Data used'!#REF!</definedName>
    <definedName name="DATA108Z" localSheetId="35">'[5]Data used'!#REF!</definedName>
    <definedName name="DATA108Z" localSheetId="37">'[5]Data used'!#REF!</definedName>
    <definedName name="DATA108Z" localSheetId="38">'[5]Data used'!#REF!</definedName>
    <definedName name="DATA108Z" localSheetId="22">'[5]Data used'!#REF!</definedName>
    <definedName name="DATA108Z" localSheetId="9">'[5]Data used'!#REF!</definedName>
    <definedName name="DATA108Z" localSheetId="16">'[5]Data used'!#REF!</definedName>
    <definedName name="DATA108Z" localSheetId="21">'[5]Data used'!#REF!</definedName>
    <definedName name="DATA108Z">'[5]Data used'!#REF!</definedName>
    <definedName name="DATA109A" localSheetId="34">'[5]Data used'!#REF!</definedName>
    <definedName name="DATA109A" localSheetId="35">'[5]Data used'!#REF!</definedName>
    <definedName name="DATA109A" localSheetId="37">'[5]Data used'!#REF!</definedName>
    <definedName name="DATA109A" localSheetId="38">'[5]Data used'!#REF!</definedName>
    <definedName name="DATA109A" localSheetId="22">'[5]Data used'!#REF!</definedName>
    <definedName name="DATA109A" localSheetId="9">'[5]Data used'!#REF!</definedName>
    <definedName name="DATA109A" localSheetId="16">'[5]Data used'!#REF!</definedName>
    <definedName name="DATA109A" localSheetId="21">'[5]Data used'!#REF!</definedName>
    <definedName name="DATA109A">'[5]Data used'!#REF!</definedName>
    <definedName name="DATA109B" localSheetId="34">'[5]Data used'!#REF!</definedName>
    <definedName name="DATA109B" localSheetId="35">'[5]Data used'!#REF!</definedName>
    <definedName name="DATA109B" localSheetId="37">'[5]Data used'!#REF!</definedName>
    <definedName name="DATA109B" localSheetId="38">'[5]Data used'!#REF!</definedName>
    <definedName name="DATA109B" localSheetId="22">'[5]Data used'!#REF!</definedName>
    <definedName name="DATA109B" localSheetId="9">'[5]Data used'!#REF!</definedName>
    <definedName name="DATA109B" localSheetId="16">'[5]Data used'!#REF!</definedName>
    <definedName name="DATA109B" localSheetId="21">'[5]Data used'!#REF!</definedName>
    <definedName name="DATA109B">'[5]Data used'!#REF!</definedName>
    <definedName name="DATA109C" localSheetId="34">'[5]Data used'!#REF!</definedName>
    <definedName name="DATA109C" localSheetId="35">'[5]Data used'!#REF!</definedName>
    <definedName name="DATA109C" localSheetId="37">'[5]Data used'!#REF!</definedName>
    <definedName name="DATA109C" localSheetId="38">'[5]Data used'!#REF!</definedName>
    <definedName name="DATA109C" localSheetId="22">'[5]Data used'!#REF!</definedName>
    <definedName name="DATA109C" localSheetId="9">'[5]Data used'!#REF!</definedName>
    <definedName name="DATA109C" localSheetId="16">'[5]Data used'!#REF!</definedName>
    <definedName name="DATA109C" localSheetId="21">'[5]Data used'!#REF!</definedName>
    <definedName name="DATA109C">'[5]Data used'!#REF!</definedName>
    <definedName name="DATA109D" localSheetId="34">'[5]Data used'!#REF!</definedName>
    <definedName name="DATA109D" localSheetId="35">'[5]Data used'!#REF!</definedName>
    <definedName name="DATA109D" localSheetId="37">'[5]Data used'!#REF!</definedName>
    <definedName name="DATA109D" localSheetId="38">'[5]Data used'!#REF!</definedName>
    <definedName name="DATA109D" localSheetId="22">'[5]Data used'!#REF!</definedName>
    <definedName name="DATA109D" localSheetId="9">'[5]Data used'!#REF!</definedName>
    <definedName name="DATA109D" localSheetId="16">'[5]Data used'!#REF!</definedName>
    <definedName name="DATA109D" localSheetId="21">'[5]Data used'!#REF!</definedName>
    <definedName name="DATA109D">'[5]Data used'!#REF!</definedName>
    <definedName name="DATA109E" localSheetId="34">'[5]Data used'!#REF!</definedName>
    <definedName name="DATA109E" localSheetId="35">'[5]Data used'!#REF!</definedName>
    <definedName name="DATA109E" localSheetId="37">'[5]Data used'!#REF!</definedName>
    <definedName name="DATA109E" localSheetId="38">'[5]Data used'!#REF!</definedName>
    <definedName name="DATA109E" localSheetId="22">'[5]Data used'!#REF!</definedName>
    <definedName name="DATA109E" localSheetId="9">'[5]Data used'!#REF!</definedName>
    <definedName name="DATA109E" localSheetId="16">'[5]Data used'!#REF!</definedName>
    <definedName name="DATA109E" localSheetId="21">'[5]Data used'!#REF!</definedName>
    <definedName name="DATA109E">'[5]Data used'!#REF!</definedName>
    <definedName name="DATA109F" localSheetId="34">'[5]Data used'!#REF!</definedName>
    <definedName name="DATA109F" localSheetId="35">'[5]Data used'!#REF!</definedName>
    <definedName name="DATA109F" localSheetId="37">'[5]Data used'!#REF!</definedName>
    <definedName name="DATA109F" localSheetId="38">'[5]Data used'!#REF!</definedName>
    <definedName name="DATA109F" localSheetId="22">'[5]Data used'!#REF!</definedName>
    <definedName name="DATA109F" localSheetId="9">'[5]Data used'!#REF!</definedName>
    <definedName name="DATA109F" localSheetId="16">'[5]Data used'!#REF!</definedName>
    <definedName name="DATA109F" localSheetId="21">'[5]Data used'!#REF!</definedName>
    <definedName name="DATA109F">'[5]Data used'!#REF!</definedName>
    <definedName name="DATA109G" localSheetId="34">'[5]Data used'!#REF!</definedName>
    <definedName name="DATA109G" localSheetId="35">'[5]Data used'!#REF!</definedName>
    <definedName name="DATA109G" localSheetId="37">'[5]Data used'!#REF!</definedName>
    <definedName name="DATA109G" localSheetId="38">'[5]Data used'!#REF!</definedName>
    <definedName name="DATA109G" localSheetId="22">'[5]Data used'!#REF!</definedName>
    <definedName name="DATA109G" localSheetId="9">'[5]Data used'!#REF!</definedName>
    <definedName name="DATA109G" localSheetId="16">'[5]Data used'!#REF!</definedName>
    <definedName name="DATA109G" localSheetId="21">'[5]Data used'!#REF!</definedName>
    <definedName name="DATA109G">'[5]Data used'!#REF!</definedName>
    <definedName name="DATA109H" localSheetId="34">'[5]Data used'!#REF!</definedName>
    <definedName name="DATA109H" localSheetId="35">'[5]Data used'!#REF!</definedName>
    <definedName name="DATA109H" localSheetId="37">'[5]Data used'!#REF!</definedName>
    <definedName name="DATA109H" localSheetId="38">'[5]Data used'!#REF!</definedName>
    <definedName name="DATA109H" localSheetId="22">'[5]Data used'!#REF!</definedName>
    <definedName name="DATA109H" localSheetId="9">'[5]Data used'!#REF!</definedName>
    <definedName name="DATA109H" localSheetId="16">'[5]Data used'!#REF!</definedName>
    <definedName name="DATA109H" localSheetId="21">'[5]Data used'!#REF!</definedName>
    <definedName name="DATA109H">'[5]Data used'!#REF!</definedName>
    <definedName name="DATA109I" localSheetId="34">'[5]Data used'!#REF!</definedName>
    <definedName name="DATA109I" localSheetId="35">'[5]Data used'!#REF!</definedName>
    <definedName name="DATA109I" localSheetId="37">'[5]Data used'!#REF!</definedName>
    <definedName name="DATA109I" localSheetId="38">'[5]Data used'!#REF!</definedName>
    <definedName name="DATA109I" localSheetId="22">'[5]Data used'!#REF!</definedName>
    <definedName name="DATA109I" localSheetId="9">'[5]Data used'!#REF!</definedName>
    <definedName name="DATA109I" localSheetId="16">'[5]Data used'!#REF!</definedName>
    <definedName name="DATA109I" localSheetId="21">'[5]Data used'!#REF!</definedName>
    <definedName name="DATA109I">'[5]Data used'!#REF!</definedName>
    <definedName name="DATA109J" localSheetId="34">'[5]Data used'!#REF!</definedName>
    <definedName name="DATA109J" localSheetId="35">'[5]Data used'!#REF!</definedName>
    <definedName name="DATA109J" localSheetId="37">'[5]Data used'!#REF!</definedName>
    <definedName name="DATA109J" localSheetId="38">'[5]Data used'!#REF!</definedName>
    <definedName name="DATA109J" localSheetId="22">'[5]Data used'!#REF!</definedName>
    <definedName name="DATA109J" localSheetId="9">'[5]Data used'!#REF!</definedName>
    <definedName name="DATA109J" localSheetId="16">'[5]Data used'!#REF!</definedName>
    <definedName name="DATA109J" localSheetId="21">'[5]Data used'!#REF!</definedName>
    <definedName name="DATA109J">'[5]Data used'!#REF!</definedName>
    <definedName name="DATA109K" localSheetId="34">'[5]Data used'!#REF!</definedName>
    <definedName name="DATA109K" localSheetId="35">'[5]Data used'!#REF!</definedName>
    <definedName name="DATA109K" localSheetId="37">'[5]Data used'!#REF!</definedName>
    <definedName name="DATA109K" localSheetId="38">'[5]Data used'!#REF!</definedName>
    <definedName name="DATA109K" localSheetId="22">'[5]Data used'!#REF!</definedName>
    <definedName name="DATA109K" localSheetId="9">'[5]Data used'!#REF!</definedName>
    <definedName name="DATA109K" localSheetId="16">'[5]Data used'!#REF!</definedName>
    <definedName name="DATA109K" localSheetId="21">'[5]Data used'!#REF!</definedName>
    <definedName name="DATA109K">'[5]Data used'!#REF!</definedName>
    <definedName name="DATA109L" localSheetId="34">'[5]Data used'!#REF!</definedName>
    <definedName name="DATA109L" localSheetId="35">'[5]Data used'!#REF!</definedName>
    <definedName name="DATA109L" localSheetId="37">'[5]Data used'!#REF!</definedName>
    <definedName name="DATA109L" localSheetId="38">'[5]Data used'!#REF!</definedName>
    <definedName name="DATA109L" localSheetId="22">'[5]Data used'!#REF!</definedName>
    <definedName name="DATA109L" localSheetId="9">'[5]Data used'!#REF!</definedName>
    <definedName name="DATA109L" localSheetId="16">'[5]Data used'!#REF!</definedName>
    <definedName name="DATA109L" localSheetId="21">'[5]Data used'!#REF!</definedName>
    <definedName name="DATA109L">'[5]Data used'!#REF!</definedName>
    <definedName name="DATA109M" localSheetId="34">'[5]Data used'!#REF!</definedName>
    <definedName name="DATA109M" localSheetId="35">'[5]Data used'!#REF!</definedName>
    <definedName name="DATA109M" localSheetId="37">'[5]Data used'!#REF!</definedName>
    <definedName name="DATA109M" localSheetId="38">'[5]Data used'!#REF!</definedName>
    <definedName name="DATA109M" localSheetId="22">'[5]Data used'!#REF!</definedName>
    <definedName name="DATA109M" localSheetId="9">'[5]Data used'!#REF!</definedName>
    <definedName name="DATA109M" localSheetId="16">'[5]Data used'!#REF!</definedName>
    <definedName name="DATA109M" localSheetId="21">'[5]Data used'!#REF!</definedName>
    <definedName name="DATA109M">'[5]Data used'!#REF!</definedName>
    <definedName name="DATA109N" localSheetId="34">'[5]Data used'!#REF!</definedName>
    <definedName name="DATA109N" localSheetId="35">'[5]Data used'!#REF!</definedName>
    <definedName name="DATA109N" localSheetId="37">'[5]Data used'!#REF!</definedName>
    <definedName name="DATA109N" localSheetId="38">'[5]Data used'!#REF!</definedName>
    <definedName name="DATA109N" localSheetId="22">'[5]Data used'!#REF!</definedName>
    <definedName name="DATA109N" localSheetId="9">'[5]Data used'!#REF!</definedName>
    <definedName name="DATA109N" localSheetId="16">'[5]Data used'!#REF!</definedName>
    <definedName name="DATA109N" localSheetId="21">'[5]Data used'!#REF!</definedName>
    <definedName name="DATA109N">'[5]Data used'!#REF!</definedName>
    <definedName name="DATA109O" localSheetId="34">'[5]Data used'!#REF!</definedName>
    <definedName name="DATA109O" localSheetId="35">'[5]Data used'!#REF!</definedName>
    <definedName name="DATA109O" localSheetId="37">'[5]Data used'!#REF!</definedName>
    <definedName name="DATA109O" localSheetId="38">'[5]Data used'!#REF!</definedName>
    <definedName name="DATA109O" localSheetId="22">'[5]Data used'!#REF!</definedName>
    <definedName name="DATA109O" localSheetId="9">'[5]Data used'!#REF!</definedName>
    <definedName name="DATA109O" localSheetId="16">'[5]Data used'!#REF!</definedName>
    <definedName name="DATA109O" localSheetId="21">'[5]Data used'!#REF!</definedName>
    <definedName name="DATA109O">'[5]Data used'!#REF!</definedName>
    <definedName name="DATA109P" localSheetId="34">'[5]Data used'!#REF!</definedName>
    <definedName name="DATA109P" localSheetId="35">'[5]Data used'!#REF!</definedName>
    <definedName name="DATA109P" localSheetId="37">'[5]Data used'!#REF!</definedName>
    <definedName name="DATA109P" localSheetId="38">'[5]Data used'!#REF!</definedName>
    <definedName name="DATA109P" localSheetId="22">'[5]Data used'!#REF!</definedName>
    <definedName name="DATA109P" localSheetId="9">'[5]Data used'!#REF!</definedName>
    <definedName name="DATA109P" localSheetId="16">'[5]Data used'!#REF!</definedName>
    <definedName name="DATA109P" localSheetId="21">'[5]Data used'!#REF!</definedName>
    <definedName name="DATA109P">'[5]Data used'!#REF!</definedName>
    <definedName name="DATA11" localSheetId="34">'[5]Data used'!#REF!</definedName>
    <definedName name="DATA11" localSheetId="35">'[5]Data used'!#REF!</definedName>
    <definedName name="DATA11" localSheetId="37">'[5]Data used'!#REF!</definedName>
    <definedName name="DATA11" localSheetId="38">'[5]Data used'!#REF!</definedName>
    <definedName name="DATA11" localSheetId="22">'[5]Data used'!#REF!</definedName>
    <definedName name="DATA11" localSheetId="9">'[5]Data used'!#REF!</definedName>
    <definedName name="DATA11" localSheetId="16">'[5]Data used'!#REF!</definedName>
    <definedName name="DATA11" localSheetId="21">'[5]Data used'!#REF!</definedName>
    <definedName name="DATA11">'[5]Data used'!#REF!</definedName>
    <definedName name="DATA110A" localSheetId="34">'[5]Data used'!#REF!</definedName>
    <definedName name="DATA110A" localSheetId="35">'[5]Data used'!#REF!</definedName>
    <definedName name="DATA110A" localSheetId="37">'[5]Data used'!#REF!</definedName>
    <definedName name="DATA110A" localSheetId="38">'[5]Data used'!#REF!</definedName>
    <definedName name="DATA110A" localSheetId="22">'[5]Data used'!#REF!</definedName>
    <definedName name="DATA110A" localSheetId="9">'[5]Data used'!#REF!</definedName>
    <definedName name="DATA110A" localSheetId="16">'[5]Data used'!#REF!</definedName>
    <definedName name="DATA110A" localSheetId="21">'[5]Data used'!#REF!</definedName>
    <definedName name="DATA110A">'[5]Data used'!#REF!</definedName>
    <definedName name="DATA110B" localSheetId="34">'[5]Data used'!#REF!</definedName>
    <definedName name="DATA110B" localSheetId="35">'[5]Data used'!#REF!</definedName>
    <definedName name="DATA110B" localSheetId="37">'[5]Data used'!#REF!</definedName>
    <definedName name="DATA110B" localSheetId="38">'[5]Data used'!#REF!</definedName>
    <definedName name="DATA110B" localSheetId="22">'[5]Data used'!#REF!</definedName>
    <definedName name="DATA110B" localSheetId="9">'[5]Data used'!#REF!</definedName>
    <definedName name="DATA110B" localSheetId="16">'[5]Data used'!#REF!</definedName>
    <definedName name="DATA110B" localSheetId="21">'[5]Data used'!#REF!</definedName>
    <definedName name="DATA110B">'[5]Data used'!#REF!</definedName>
    <definedName name="DATA110C" localSheetId="34">'[5]Data used'!#REF!</definedName>
    <definedName name="DATA110C" localSheetId="35">'[5]Data used'!#REF!</definedName>
    <definedName name="DATA110C" localSheetId="37">'[5]Data used'!#REF!</definedName>
    <definedName name="DATA110C" localSheetId="38">'[5]Data used'!#REF!</definedName>
    <definedName name="DATA110C" localSheetId="22">'[5]Data used'!#REF!</definedName>
    <definedName name="DATA110C" localSheetId="9">'[5]Data used'!#REF!</definedName>
    <definedName name="DATA110C" localSheetId="16">'[5]Data used'!#REF!</definedName>
    <definedName name="DATA110C" localSheetId="21">'[5]Data used'!#REF!</definedName>
    <definedName name="DATA110C">'[5]Data used'!#REF!</definedName>
    <definedName name="DATA110D" localSheetId="34">'[5]Data used'!#REF!</definedName>
    <definedName name="DATA110D" localSheetId="35">'[5]Data used'!#REF!</definedName>
    <definedName name="DATA110D" localSheetId="37">'[5]Data used'!#REF!</definedName>
    <definedName name="DATA110D" localSheetId="38">'[5]Data used'!#REF!</definedName>
    <definedName name="DATA110D" localSheetId="22">'[5]Data used'!#REF!</definedName>
    <definedName name="DATA110D" localSheetId="9">'[5]Data used'!#REF!</definedName>
    <definedName name="DATA110D" localSheetId="16">'[5]Data used'!#REF!</definedName>
    <definedName name="DATA110D" localSheetId="21">'[5]Data used'!#REF!</definedName>
    <definedName name="DATA110D">'[5]Data used'!#REF!</definedName>
    <definedName name="DATA110E" localSheetId="34">'[5]Data used'!#REF!</definedName>
    <definedName name="DATA110E" localSheetId="35">'[5]Data used'!#REF!</definedName>
    <definedName name="DATA110E" localSheetId="37">'[5]Data used'!#REF!</definedName>
    <definedName name="DATA110E" localSheetId="38">'[5]Data used'!#REF!</definedName>
    <definedName name="DATA110E" localSheetId="22">'[5]Data used'!#REF!</definedName>
    <definedName name="DATA110E" localSheetId="9">'[5]Data used'!#REF!</definedName>
    <definedName name="DATA110E" localSheetId="16">'[5]Data used'!#REF!</definedName>
    <definedName name="DATA110E" localSheetId="21">'[5]Data used'!#REF!</definedName>
    <definedName name="DATA110E">'[5]Data used'!#REF!</definedName>
    <definedName name="DATA110F" localSheetId="34">'[5]Data used'!#REF!</definedName>
    <definedName name="DATA110F" localSheetId="35">'[5]Data used'!#REF!</definedName>
    <definedName name="DATA110F" localSheetId="37">'[5]Data used'!#REF!</definedName>
    <definedName name="DATA110F" localSheetId="38">'[5]Data used'!#REF!</definedName>
    <definedName name="DATA110F" localSheetId="22">'[5]Data used'!#REF!</definedName>
    <definedName name="DATA110F" localSheetId="9">'[5]Data used'!#REF!</definedName>
    <definedName name="DATA110F" localSheetId="16">'[5]Data used'!#REF!</definedName>
    <definedName name="DATA110F" localSheetId="21">'[5]Data used'!#REF!</definedName>
    <definedName name="DATA110F">'[5]Data used'!#REF!</definedName>
    <definedName name="DATA110G" localSheetId="34">'[5]Data used'!#REF!</definedName>
    <definedName name="DATA110G" localSheetId="35">'[5]Data used'!#REF!</definedName>
    <definedName name="DATA110G" localSheetId="37">'[5]Data used'!#REF!</definedName>
    <definedName name="DATA110G" localSheetId="38">'[5]Data used'!#REF!</definedName>
    <definedName name="DATA110G" localSheetId="22">'[5]Data used'!#REF!</definedName>
    <definedName name="DATA110G" localSheetId="9">'[5]Data used'!#REF!</definedName>
    <definedName name="DATA110G" localSheetId="16">'[5]Data used'!#REF!</definedName>
    <definedName name="DATA110G" localSheetId="21">'[5]Data used'!#REF!</definedName>
    <definedName name="DATA110G">'[5]Data used'!#REF!</definedName>
    <definedName name="DATA110H" localSheetId="34">'[5]Data used'!#REF!</definedName>
    <definedName name="DATA110H" localSheetId="35">'[5]Data used'!#REF!</definedName>
    <definedName name="DATA110H" localSheetId="37">'[5]Data used'!#REF!</definedName>
    <definedName name="DATA110H" localSheetId="38">'[5]Data used'!#REF!</definedName>
    <definedName name="DATA110H" localSheetId="22">'[5]Data used'!#REF!</definedName>
    <definedName name="DATA110H" localSheetId="9">'[5]Data used'!#REF!</definedName>
    <definedName name="DATA110H" localSheetId="16">'[5]Data used'!#REF!</definedName>
    <definedName name="DATA110H" localSheetId="21">'[5]Data used'!#REF!</definedName>
    <definedName name="DATA110H">'[5]Data used'!#REF!</definedName>
    <definedName name="DATA110I" localSheetId="34">'[5]Data used'!#REF!</definedName>
    <definedName name="DATA110I" localSheetId="35">'[5]Data used'!#REF!</definedName>
    <definedName name="DATA110I" localSheetId="37">'[5]Data used'!#REF!</definedName>
    <definedName name="DATA110I" localSheetId="38">'[5]Data used'!#REF!</definedName>
    <definedName name="DATA110I" localSheetId="22">'[5]Data used'!#REF!</definedName>
    <definedName name="DATA110I" localSheetId="9">'[5]Data used'!#REF!</definedName>
    <definedName name="DATA110I" localSheetId="16">'[5]Data used'!#REF!</definedName>
    <definedName name="DATA110I" localSheetId="21">'[5]Data used'!#REF!</definedName>
    <definedName name="DATA110I">'[5]Data used'!#REF!</definedName>
    <definedName name="DATA110J" localSheetId="34">'[5]Data used'!#REF!</definedName>
    <definedName name="DATA110J" localSheetId="35">'[5]Data used'!#REF!</definedName>
    <definedName name="DATA110J" localSheetId="37">'[5]Data used'!#REF!</definedName>
    <definedName name="DATA110J" localSheetId="38">'[5]Data used'!#REF!</definedName>
    <definedName name="DATA110J" localSheetId="22">'[5]Data used'!#REF!</definedName>
    <definedName name="DATA110J" localSheetId="9">'[5]Data used'!#REF!</definedName>
    <definedName name="DATA110J" localSheetId="16">'[5]Data used'!#REF!</definedName>
    <definedName name="DATA110J" localSheetId="21">'[5]Data used'!#REF!</definedName>
    <definedName name="DATA110J">'[5]Data used'!#REF!</definedName>
    <definedName name="DATA110K" localSheetId="34">'[5]Data used'!#REF!</definedName>
    <definedName name="DATA110K" localSheetId="35">'[5]Data used'!#REF!</definedName>
    <definedName name="DATA110K" localSheetId="37">'[5]Data used'!#REF!</definedName>
    <definedName name="DATA110K" localSheetId="38">'[5]Data used'!#REF!</definedName>
    <definedName name="DATA110K" localSheetId="22">'[5]Data used'!#REF!</definedName>
    <definedName name="DATA110K" localSheetId="9">'[5]Data used'!#REF!</definedName>
    <definedName name="DATA110K" localSheetId="16">'[5]Data used'!#REF!</definedName>
    <definedName name="DATA110K" localSheetId="21">'[5]Data used'!#REF!</definedName>
    <definedName name="DATA110K">'[5]Data used'!#REF!</definedName>
    <definedName name="DATA110L" localSheetId="34">'[5]Data used'!#REF!</definedName>
    <definedName name="DATA110L" localSheetId="35">'[5]Data used'!#REF!</definedName>
    <definedName name="DATA110L" localSheetId="37">'[5]Data used'!#REF!</definedName>
    <definedName name="DATA110L" localSheetId="38">'[5]Data used'!#REF!</definedName>
    <definedName name="DATA110L" localSheetId="22">'[5]Data used'!#REF!</definedName>
    <definedName name="DATA110L" localSheetId="9">'[5]Data used'!#REF!</definedName>
    <definedName name="DATA110L" localSheetId="16">'[5]Data used'!#REF!</definedName>
    <definedName name="DATA110L" localSheetId="21">'[5]Data used'!#REF!</definedName>
    <definedName name="DATA110L">'[5]Data used'!#REF!</definedName>
    <definedName name="DATA110M" localSheetId="34">'[5]Data used'!#REF!</definedName>
    <definedName name="DATA110M" localSheetId="35">'[5]Data used'!#REF!</definedName>
    <definedName name="DATA110M" localSheetId="37">'[5]Data used'!#REF!</definedName>
    <definedName name="DATA110M" localSheetId="38">'[5]Data used'!#REF!</definedName>
    <definedName name="DATA110M" localSheetId="22">'[5]Data used'!#REF!</definedName>
    <definedName name="DATA110M" localSheetId="9">'[5]Data used'!#REF!</definedName>
    <definedName name="DATA110M" localSheetId="16">'[5]Data used'!#REF!</definedName>
    <definedName name="DATA110M" localSheetId="21">'[5]Data used'!#REF!</definedName>
    <definedName name="DATA110M">'[5]Data used'!#REF!</definedName>
    <definedName name="DATA110N" localSheetId="34">'[5]Data used'!#REF!</definedName>
    <definedName name="DATA110N" localSheetId="35">'[5]Data used'!#REF!</definedName>
    <definedName name="DATA110N" localSheetId="37">'[5]Data used'!#REF!</definedName>
    <definedName name="DATA110N" localSheetId="38">'[5]Data used'!#REF!</definedName>
    <definedName name="DATA110N" localSheetId="22">'[5]Data used'!#REF!</definedName>
    <definedName name="DATA110N" localSheetId="9">'[5]Data used'!#REF!</definedName>
    <definedName name="DATA110N" localSheetId="16">'[5]Data used'!#REF!</definedName>
    <definedName name="DATA110N" localSheetId="21">'[5]Data used'!#REF!</definedName>
    <definedName name="DATA110N">'[5]Data used'!#REF!</definedName>
    <definedName name="DATA110O" localSheetId="34">'[5]Data used'!#REF!</definedName>
    <definedName name="DATA110O" localSheetId="35">'[5]Data used'!#REF!</definedName>
    <definedName name="DATA110O" localSheetId="37">'[5]Data used'!#REF!</definedName>
    <definedName name="DATA110O" localSheetId="38">'[5]Data used'!#REF!</definedName>
    <definedName name="DATA110O" localSheetId="22">'[5]Data used'!#REF!</definedName>
    <definedName name="DATA110O" localSheetId="9">'[5]Data used'!#REF!</definedName>
    <definedName name="DATA110O" localSheetId="16">'[5]Data used'!#REF!</definedName>
    <definedName name="DATA110O" localSheetId="21">'[5]Data used'!#REF!</definedName>
    <definedName name="DATA110O">'[5]Data used'!#REF!</definedName>
    <definedName name="DATA110P" localSheetId="34">'[5]Data used'!#REF!</definedName>
    <definedName name="DATA110P" localSheetId="35">'[5]Data used'!#REF!</definedName>
    <definedName name="DATA110P" localSheetId="37">'[5]Data used'!#REF!</definedName>
    <definedName name="DATA110P" localSheetId="38">'[5]Data used'!#REF!</definedName>
    <definedName name="DATA110P" localSheetId="22">'[5]Data used'!#REF!</definedName>
    <definedName name="DATA110P" localSheetId="9">'[5]Data used'!#REF!</definedName>
    <definedName name="DATA110P" localSheetId="16">'[5]Data used'!#REF!</definedName>
    <definedName name="DATA110P" localSheetId="21">'[5]Data used'!#REF!</definedName>
    <definedName name="DATA110P">'[5]Data used'!#REF!</definedName>
    <definedName name="DATA111A" localSheetId="34">'[5]Data used'!#REF!</definedName>
    <definedName name="DATA111A" localSheetId="35">'[5]Data used'!#REF!</definedName>
    <definedName name="DATA111A" localSheetId="37">'[5]Data used'!#REF!</definedName>
    <definedName name="DATA111A" localSheetId="38">'[5]Data used'!#REF!</definedName>
    <definedName name="DATA111A" localSheetId="22">'[5]Data used'!#REF!</definedName>
    <definedName name="DATA111A" localSheetId="9">'[5]Data used'!#REF!</definedName>
    <definedName name="DATA111A" localSheetId="16">'[5]Data used'!#REF!</definedName>
    <definedName name="DATA111A" localSheetId="21">'[5]Data used'!#REF!</definedName>
    <definedName name="DATA111A">'[5]Data used'!#REF!</definedName>
    <definedName name="DATA111B" localSheetId="34">'[5]Data used'!#REF!</definedName>
    <definedName name="DATA111B" localSheetId="35">'[5]Data used'!#REF!</definedName>
    <definedName name="DATA111B" localSheetId="37">'[5]Data used'!#REF!</definedName>
    <definedName name="DATA111B" localSheetId="38">'[5]Data used'!#REF!</definedName>
    <definedName name="DATA111B" localSheetId="22">'[5]Data used'!#REF!</definedName>
    <definedName name="DATA111B" localSheetId="9">'[5]Data used'!#REF!</definedName>
    <definedName name="DATA111B" localSheetId="16">'[5]Data used'!#REF!</definedName>
    <definedName name="DATA111B" localSheetId="21">'[5]Data used'!#REF!</definedName>
    <definedName name="DATA111B">'[5]Data used'!#REF!</definedName>
    <definedName name="DATA111C" localSheetId="34">'[5]Data used'!#REF!</definedName>
    <definedName name="DATA111C" localSheetId="35">'[5]Data used'!#REF!</definedName>
    <definedName name="DATA111C" localSheetId="37">'[5]Data used'!#REF!</definedName>
    <definedName name="DATA111C" localSheetId="38">'[5]Data used'!#REF!</definedName>
    <definedName name="DATA111C" localSheetId="22">'[5]Data used'!#REF!</definedName>
    <definedName name="DATA111C" localSheetId="9">'[5]Data used'!#REF!</definedName>
    <definedName name="DATA111C" localSheetId="16">'[5]Data used'!#REF!</definedName>
    <definedName name="DATA111C" localSheetId="21">'[5]Data used'!#REF!</definedName>
    <definedName name="DATA111C">'[5]Data used'!#REF!</definedName>
    <definedName name="DATA111D" localSheetId="34">'[5]Data used'!#REF!</definedName>
    <definedName name="DATA111D" localSheetId="35">'[5]Data used'!#REF!</definedName>
    <definedName name="DATA111D" localSheetId="37">'[5]Data used'!#REF!</definedName>
    <definedName name="DATA111D" localSheetId="38">'[5]Data used'!#REF!</definedName>
    <definedName name="DATA111D" localSheetId="22">'[5]Data used'!#REF!</definedName>
    <definedName name="DATA111D" localSheetId="9">'[5]Data used'!#REF!</definedName>
    <definedName name="DATA111D" localSheetId="16">'[5]Data used'!#REF!</definedName>
    <definedName name="DATA111D" localSheetId="21">'[5]Data used'!#REF!</definedName>
    <definedName name="DATA111D">'[5]Data used'!#REF!</definedName>
    <definedName name="DATA111E" localSheetId="34">'[5]Data used'!#REF!</definedName>
    <definedName name="DATA111E" localSheetId="35">'[5]Data used'!#REF!</definedName>
    <definedName name="DATA111E" localSheetId="37">'[5]Data used'!#REF!</definedName>
    <definedName name="DATA111E" localSheetId="38">'[5]Data used'!#REF!</definedName>
    <definedName name="DATA111E" localSheetId="22">'[5]Data used'!#REF!</definedName>
    <definedName name="DATA111E" localSheetId="9">'[5]Data used'!#REF!</definedName>
    <definedName name="DATA111E" localSheetId="16">'[5]Data used'!#REF!</definedName>
    <definedName name="DATA111E" localSheetId="21">'[5]Data used'!#REF!</definedName>
    <definedName name="DATA111E">'[5]Data used'!#REF!</definedName>
    <definedName name="DATA111F" localSheetId="34">'[5]Data used'!#REF!</definedName>
    <definedName name="DATA111F" localSheetId="35">'[5]Data used'!#REF!</definedName>
    <definedName name="DATA111F" localSheetId="37">'[5]Data used'!#REF!</definedName>
    <definedName name="DATA111F" localSheetId="38">'[5]Data used'!#REF!</definedName>
    <definedName name="DATA111F" localSheetId="22">'[5]Data used'!#REF!</definedName>
    <definedName name="DATA111F" localSheetId="9">'[5]Data used'!#REF!</definedName>
    <definedName name="DATA111F" localSheetId="16">'[5]Data used'!#REF!</definedName>
    <definedName name="DATA111F" localSheetId="21">'[5]Data used'!#REF!</definedName>
    <definedName name="DATA111F">'[5]Data used'!#REF!</definedName>
    <definedName name="DATA111G" localSheetId="34">'[5]Data used'!#REF!</definedName>
    <definedName name="DATA111G" localSheetId="35">'[5]Data used'!#REF!</definedName>
    <definedName name="DATA111G" localSheetId="37">'[5]Data used'!#REF!</definedName>
    <definedName name="DATA111G" localSheetId="38">'[5]Data used'!#REF!</definedName>
    <definedName name="DATA111G" localSheetId="22">'[5]Data used'!#REF!</definedName>
    <definedName name="DATA111G" localSheetId="9">'[5]Data used'!#REF!</definedName>
    <definedName name="DATA111G" localSheetId="16">'[5]Data used'!#REF!</definedName>
    <definedName name="DATA111G" localSheetId="21">'[5]Data used'!#REF!</definedName>
    <definedName name="DATA111G">'[5]Data used'!#REF!</definedName>
    <definedName name="DATA111H" localSheetId="34">'[5]Data used'!#REF!</definedName>
    <definedName name="DATA111H" localSheetId="35">'[5]Data used'!#REF!</definedName>
    <definedName name="DATA111H" localSheetId="37">'[5]Data used'!#REF!</definedName>
    <definedName name="DATA111H" localSheetId="38">'[5]Data used'!#REF!</definedName>
    <definedName name="DATA111H" localSheetId="22">'[5]Data used'!#REF!</definedName>
    <definedName name="DATA111H" localSheetId="9">'[5]Data used'!#REF!</definedName>
    <definedName name="DATA111H" localSheetId="16">'[5]Data used'!#REF!</definedName>
    <definedName name="DATA111H" localSheetId="21">'[5]Data used'!#REF!</definedName>
    <definedName name="DATA111H">'[5]Data used'!#REF!</definedName>
    <definedName name="DATA111I" localSheetId="34">'[5]Data used'!#REF!</definedName>
    <definedName name="DATA111I" localSheetId="35">'[5]Data used'!#REF!</definedName>
    <definedName name="DATA111I" localSheetId="37">'[5]Data used'!#REF!</definedName>
    <definedName name="DATA111I" localSheetId="38">'[5]Data used'!#REF!</definedName>
    <definedName name="DATA111I" localSheetId="22">'[5]Data used'!#REF!</definedName>
    <definedName name="DATA111I" localSheetId="9">'[5]Data used'!#REF!</definedName>
    <definedName name="DATA111I" localSheetId="16">'[5]Data used'!#REF!</definedName>
    <definedName name="DATA111I" localSheetId="21">'[5]Data used'!#REF!</definedName>
    <definedName name="DATA111I">'[5]Data used'!#REF!</definedName>
    <definedName name="DATA111J" localSheetId="34">'[5]Data used'!#REF!</definedName>
    <definedName name="DATA111J" localSheetId="35">'[5]Data used'!#REF!</definedName>
    <definedName name="DATA111J" localSheetId="37">'[5]Data used'!#REF!</definedName>
    <definedName name="DATA111J" localSheetId="38">'[5]Data used'!#REF!</definedName>
    <definedName name="DATA111J" localSheetId="22">'[5]Data used'!#REF!</definedName>
    <definedName name="DATA111J" localSheetId="9">'[5]Data used'!#REF!</definedName>
    <definedName name="DATA111J" localSheetId="16">'[5]Data used'!#REF!</definedName>
    <definedName name="DATA111J" localSheetId="21">'[5]Data used'!#REF!</definedName>
    <definedName name="DATA111J">'[5]Data used'!#REF!</definedName>
    <definedName name="DATA111K" localSheetId="34">'[5]Data used'!#REF!</definedName>
    <definedName name="DATA111K" localSheetId="35">'[5]Data used'!#REF!</definedName>
    <definedName name="DATA111K" localSheetId="37">'[5]Data used'!#REF!</definedName>
    <definedName name="DATA111K" localSheetId="38">'[5]Data used'!#REF!</definedName>
    <definedName name="DATA111K" localSheetId="22">'[5]Data used'!#REF!</definedName>
    <definedName name="DATA111K" localSheetId="9">'[5]Data used'!#REF!</definedName>
    <definedName name="DATA111K" localSheetId="16">'[5]Data used'!#REF!</definedName>
    <definedName name="DATA111K" localSheetId="21">'[5]Data used'!#REF!</definedName>
    <definedName name="DATA111K">'[5]Data used'!#REF!</definedName>
    <definedName name="DATA111L" localSheetId="34">'[5]Data used'!#REF!</definedName>
    <definedName name="DATA111L" localSheetId="35">'[5]Data used'!#REF!</definedName>
    <definedName name="DATA111L" localSheetId="37">'[5]Data used'!#REF!</definedName>
    <definedName name="DATA111L" localSheetId="38">'[5]Data used'!#REF!</definedName>
    <definedName name="DATA111L" localSheetId="22">'[5]Data used'!#REF!</definedName>
    <definedName name="DATA111L" localSheetId="9">'[5]Data used'!#REF!</definedName>
    <definedName name="DATA111L" localSheetId="16">'[5]Data used'!#REF!</definedName>
    <definedName name="DATA111L" localSheetId="21">'[5]Data used'!#REF!</definedName>
    <definedName name="DATA111L">'[5]Data used'!#REF!</definedName>
    <definedName name="DATA111M" localSheetId="34">'[5]Data used'!#REF!</definedName>
    <definedName name="DATA111M" localSheetId="35">'[5]Data used'!#REF!</definedName>
    <definedName name="DATA111M" localSheetId="37">'[5]Data used'!#REF!</definedName>
    <definedName name="DATA111M" localSheetId="38">'[5]Data used'!#REF!</definedName>
    <definedName name="DATA111M" localSheetId="22">'[5]Data used'!#REF!</definedName>
    <definedName name="DATA111M" localSheetId="9">'[5]Data used'!#REF!</definedName>
    <definedName name="DATA111M" localSheetId="16">'[5]Data used'!#REF!</definedName>
    <definedName name="DATA111M" localSheetId="21">'[5]Data used'!#REF!</definedName>
    <definedName name="DATA111M">'[5]Data used'!#REF!</definedName>
    <definedName name="DATA111N" localSheetId="34">'[5]Data used'!#REF!</definedName>
    <definedName name="DATA111N" localSheetId="35">'[5]Data used'!#REF!</definedName>
    <definedName name="DATA111N" localSheetId="37">'[5]Data used'!#REF!</definedName>
    <definedName name="DATA111N" localSheetId="38">'[5]Data used'!#REF!</definedName>
    <definedName name="DATA111N" localSheetId="22">'[5]Data used'!#REF!</definedName>
    <definedName name="DATA111N" localSheetId="9">'[5]Data used'!#REF!</definedName>
    <definedName name="DATA111N" localSheetId="16">'[5]Data used'!#REF!</definedName>
    <definedName name="DATA111N" localSheetId="21">'[5]Data used'!#REF!</definedName>
    <definedName name="DATA111N">'[5]Data used'!#REF!</definedName>
    <definedName name="DATA111O" localSheetId="34">'[5]Data used'!#REF!</definedName>
    <definedName name="DATA111O" localSheetId="35">'[5]Data used'!#REF!</definedName>
    <definedName name="DATA111O" localSheetId="37">'[5]Data used'!#REF!</definedName>
    <definedName name="DATA111O" localSheetId="38">'[5]Data used'!#REF!</definedName>
    <definedName name="DATA111O" localSheetId="22">'[5]Data used'!#REF!</definedName>
    <definedName name="DATA111O" localSheetId="9">'[5]Data used'!#REF!</definedName>
    <definedName name="DATA111O" localSheetId="16">'[5]Data used'!#REF!</definedName>
    <definedName name="DATA111O" localSheetId="21">'[5]Data used'!#REF!</definedName>
    <definedName name="DATA111O">'[5]Data used'!#REF!</definedName>
    <definedName name="DATA111P" localSheetId="34">'[5]Data used'!#REF!</definedName>
    <definedName name="DATA111P" localSheetId="35">'[5]Data used'!#REF!</definedName>
    <definedName name="DATA111P" localSheetId="37">'[5]Data used'!#REF!</definedName>
    <definedName name="DATA111P" localSheetId="38">'[5]Data used'!#REF!</definedName>
    <definedName name="DATA111P" localSheetId="22">'[5]Data used'!#REF!</definedName>
    <definedName name="DATA111P" localSheetId="9">'[5]Data used'!#REF!</definedName>
    <definedName name="DATA111P" localSheetId="16">'[5]Data used'!#REF!</definedName>
    <definedName name="DATA111P" localSheetId="21">'[5]Data used'!#REF!</definedName>
    <definedName name="DATA111P">'[5]Data used'!#REF!</definedName>
    <definedName name="DATA112A" localSheetId="34">'[5]Data used'!#REF!</definedName>
    <definedName name="DATA112A" localSheetId="35">'[5]Data used'!#REF!</definedName>
    <definedName name="DATA112A" localSheetId="37">'[5]Data used'!#REF!</definedName>
    <definedName name="DATA112A" localSheetId="38">'[5]Data used'!#REF!</definedName>
    <definedName name="DATA112A" localSheetId="22">'[5]Data used'!#REF!</definedName>
    <definedName name="DATA112A" localSheetId="9">'[5]Data used'!#REF!</definedName>
    <definedName name="DATA112A" localSheetId="16">'[5]Data used'!#REF!</definedName>
    <definedName name="DATA112A" localSheetId="21">'[5]Data used'!#REF!</definedName>
    <definedName name="DATA112A">'[5]Data used'!#REF!</definedName>
    <definedName name="DATA112B" localSheetId="34">'[5]Data used'!#REF!</definedName>
    <definedName name="DATA112B" localSheetId="35">'[5]Data used'!#REF!</definedName>
    <definedName name="DATA112B" localSheetId="37">'[5]Data used'!#REF!</definedName>
    <definedName name="DATA112B" localSheetId="38">'[5]Data used'!#REF!</definedName>
    <definedName name="DATA112B" localSheetId="22">'[5]Data used'!#REF!</definedName>
    <definedName name="DATA112B" localSheetId="9">'[5]Data used'!#REF!</definedName>
    <definedName name="DATA112B" localSheetId="16">'[5]Data used'!#REF!</definedName>
    <definedName name="DATA112B" localSheetId="21">'[5]Data used'!#REF!</definedName>
    <definedName name="DATA112B">'[5]Data used'!#REF!</definedName>
    <definedName name="DATA112C" localSheetId="34">'[5]Data used'!#REF!</definedName>
    <definedName name="DATA112C" localSheetId="35">'[5]Data used'!#REF!</definedName>
    <definedName name="DATA112C" localSheetId="37">'[5]Data used'!#REF!</definedName>
    <definedName name="DATA112C" localSheetId="38">'[5]Data used'!#REF!</definedName>
    <definedName name="DATA112C" localSheetId="22">'[5]Data used'!#REF!</definedName>
    <definedName name="DATA112C" localSheetId="9">'[5]Data used'!#REF!</definedName>
    <definedName name="DATA112C" localSheetId="16">'[5]Data used'!#REF!</definedName>
    <definedName name="DATA112C" localSheetId="21">'[5]Data used'!#REF!</definedName>
    <definedName name="DATA112C">'[5]Data used'!#REF!</definedName>
    <definedName name="DATA112D" localSheetId="34">'[5]Data used'!#REF!</definedName>
    <definedName name="DATA112D" localSheetId="35">'[5]Data used'!#REF!</definedName>
    <definedName name="DATA112D" localSheetId="37">'[5]Data used'!#REF!</definedName>
    <definedName name="DATA112D" localSheetId="38">'[5]Data used'!#REF!</definedName>
    <definedName name="DATA112D" localSheetId="22">'[5]Data used'!#REF!</definedName>
    <definedName name="DATA112D" localSheetId="9">'[5]Data used'!#REF!</definedName>
    <definedName name="DATA112D" localSheetId="16">'[5]Data used'!#REF!</definedName>
    <definedName name="DATA112D" localSheetId="21">'[5]Data used'!#REF!</definedName>
    <definedName name="DATA112D">'[5]Data used'!#REF!</definedName>
    <definedName name="DATA112E" localSheetId="34">'[5]Data used'!#REF!</definedName>
    <definedName name="DATA112E" localSheetId="35">'[5]Data used'!#REF!</definedName>
    <definedName name="DATA112E" localSheetId="37">'[5]Data used'!#REF!</definedName>
    <definedName name="DATA112E" localSheetId="38">'[5]Data used'!#REF!</definedName>
    <definedName name="DATA112E" localSheetId="22">'[5]Data used'!#REF!</definedName>
    <definedName name="DATA112E" localSheetId="9">'[5]Data used'!#REF!</definedName>
    <definedName name="DATA112E" localSheetId="16">'[5]Data used'!#REF!</definedName>
    <definedName name="DATA112E" localSheetId="21">'[5]Data used'!#REF!</definedName>
    <definedName name="DATA112E">'[5]Data used'!#REF!</definedName>
    <definedName name="DATA112F" localSheetId="34">'[5]Data used'!#REF!</definedName>
    <definedName name="DATA112F" localSheetId="35">'[5]Data used'!#REF!</definedName>
    <definedName name="DATA112F" localSheetId="37">'[5]Data used'!#REF!</definedName>
    <definedName name="DATA112F" localSheetId="38">'[5]Data used'!#REF!</definedName>
    <definedName name="DATA112F" localSheetId="22">'[5]Data used'!#REF!</definedName>
    <definedName name="DATA112F" localSheetId="9">'[5]Data used'!#REF!</definedName>
    <definedName name="DATA112F" localSheetId="16">'[5]Data used'!#REF!</definedName>
    <definedName name="DATA112F" localSheetId="21">'[5]Data used'!#REF!</definedName>
    <definedName name="DATA112F">'[5]Data used'!#REF!</definedName>
    <definedName name="DATA112G" localSheetId="34">'[5]Data used'!#REF!</definedName>
    <definedName name="DATA112G" localSheetId="35">'[5]Data used'!#REF!</definedName>
    <definedName name="DATA112G" localSheetId="37">'[5]Data used'!#REF!</definedName>
    <definedName name="DATA112G" localSheetId="38">'[5]Data used'!#REF!</definedName>
    <definedName name="DATA112G" localSheetId="22">'[5]Data used'!#REF!</definedName>
    <definedName name="DATA112G" localSheetId="9">'[5]Data used'!#REF!</definedName>
    <definedName name="DATA112G" localSheetId="16">'[5]Data used'!#REF!</definedName>
    <definedName name="DATA112G" localSheetId="21">'[5]Data used'!#REF!</definedName>
    <definedName name="DATA112G">'[5]Data used'!#REF!</definedName>
    <definedName name="DATA112H" localSheetId="34">'[5]Data used'!#REF!</definedName>
    <definedName name="DATA112H" localSheetId="35">'[5]Data used'!#REF!</definedName>
    <definedName name="DATA112H" localSheetId="37">'[5]Data used'!#REF!</definedName>
    <definedName name="DATA112H" localSheetId="38">'[5]Data used'!#REF!</definedName>
    <definedName name="DATA112H" localSheetId="22">'[5]Data used'!#REF!</definedName>
    <definedName name="DATA112H" localSheetId="9">'[5]Data used'!#REF!</definedName>
    <definedName name="DATA112H" localSheetId="16">'[5]Data used'!#REF!</definedName>
    <definedName name="DATA112H" localSheetId="21">'[5]Data used'!#REF!</definedName>
    <definedName name="DATA112H">'[5]Data used'!#REF!</definedName>
    <definedName name="DATA112I" localSheetId="34">'[5]Data used'!#REF!</definedName>
    <definedName name="DATA112I" localSheetId="35">'[5]Data used'!#REF!</definedName>
    <definedName name="DATA112I" localSheetId="37">'[5]Data used'!#REF!</definedName>
    <definedName name="DATA112I" localSheetId="38">'[5]Data used'!#REF!</definedName>
    <definedName name="DATA112I" localSheetId="22">'[5]Data used'!#REF!</definedName>
    <definedName name="DATA112I" localSheetId="9">'[5]Data used'!#REF!</definedName>
    <definedName name="DATA112I" localSheetId="16">'[5]Data used'!#REF!</definedName>
    <definedName name="DATA112I" localSheetId="21">'[5]Data used'!#REF!</definedName>
    <definedName name="DATA112I">'[5]Data used'!#REF!</definedName>
    <definedName name="DATA112J" localSheetId="34">'[5]Data used'!#REF!</definedName>
    <definedName name="DATA112J" localSheetId="35">'[5]Data used'!#REF!</definedName>
    <definedName name="DATA112J" localSheetId="37">'[5]Data used'!#REF!</definedName>
    <definedName name="DATA112J" localSheetId="38">'[5]Data used'!#REF!</definedName>
    <definedName name="DATA112J" localSheetId="22">'[5]Data used'!#REF!</definedName>
    <definedName name="DATA112J" localSheetId="9">'[5]Data used'!#REF!</definedName>
    <definedName name="DATA112J" localSheetId="16">'[5]Data used'!#REF!</definedName>
    <definedName name="DATA112J" localSheetId="21">'[5]Data used'!#REF!</definedName>
    <definedName name="DATA112J">'[5]Data used'!#REF!</definedName>
    <definedName name="DATA112K" localSheetId="34">'[5]Data used'!#REF!</definedName>
    <definedName name="DATA112K" localSheetId="35">'[5]Data used'!#REF!</definedName>
    <definedName name="DATA112K" localSheetId="37">'[5]Data used'!#REF!</definedName>
    <definedName name="DATA112K" localSheetId="38">'[5]Data used'!#REF!</definedName>
    <definedName name="DATA112K" localSheetId="22">'[5]Data used'!#REF!</definedName>
    <definedName name="DATA112K" localSheetId="9">'[5]Data used'!#REF!</definedName>
    <definedName name="DATA112K" localSheetId="16">'[5]Data used'!#REF!</definedName>
    <definedName name="DATA112K" localSheetId="21">'[5]Data used'!#REF!</definedName>
    <definedName name="DATA112K">'[5]Data used'!#REF!</definedName>
    <definedName name="DATA112L" localSheetId="34">'[5]Data used'!#REF!</definedName>
    <definedName name="DATA112L" localSheetId="35">'[5]Data used'!#REF!</definedName>
    <definedName name="DATA112L" localSheetId="37">'[5]Data used'!#REF!</definedName>
    <definedName name="DATA112L" localSheetId="38">'[5]Data used'!#REF!</definedName>
    <definedName name="DATA112L" localSheetId="22">'[5]Data used'!#REF!</definedName>
    <definedName name="DATA112L" localSheetId="9">'[5]Data used'!#REF!</definedName>
    <definedName name="DATA112L" localSheetId="16">'[5]Data used'!#REF!</definedName>
    <definedName name="DATA112L" localSheetId="21">'[5]Data used'!#REF!</definedName>
    <definedName name="DATA112L">'[5]Data used'!#REF!</definedName>
    <definedName name="DATA112M" localSheetId="34">'[5]Data used'!#REF!</definedName>
    <definedName name="DATA112M" localSheetId="35">'[5]Data used'!#REF!</definedName>
    <definedName name="DATA112M" localSheetId="37">'[5]Data used'!#REF!</definedName>
    <definedName name="DATA112M" localSheetId="38">'[5]Data used'!#REF!</definedName>
    <definedName name="DATA112M" localSheetId="22">'[5]Data used'!#REF!</definedName>
    <definedName name="DATA112M" localSheetId="9">'[5]Data used'!#REF!</definedName>
    <definedName name="DATA112M" localSheetId="16">'[5]Data used'!#REF!</definedName>
    <definedName name="DATA112M" localSheetId="21">'[5]Data used'!#REF!</definedName>
    <definedName name="DATA112M">'[5]Data used'!#REF!</definedName>
    <definedName name="DATA112N" localSheetId="34">'[5]Data used'!#REF!</definedName>
    <definedName name="DATA112N" localSheetId="35">'[5]Data used'!#REF!</definedName>
    <definedName name="DATA112N" localSheetId="37">'[5]Data used'!#REF!</definedName>
    <definedName name="DATA112N" localSheetId="38">'[5]Data used'!#REF!</definedName>
    <definedName name="DATA112N" localSheetId="22">'[5]Data used'!#REF!</definedName>
    <definedName name="DATA112N" localSheetId="9">'[5]Data used'!#REF!</definedName>
    <definedName name="DATA112N" localSheetId="16">'[5]Data used'!#REF!</definedName>
    <definedName name="DATA112N" localSheetId="21">'[5]Data used'!#REF!</definedName>
    <definedName name="DATA112N">'[5]Data used'!#REF!</definedName>
    <definedName name="DATA112O" localSheetId="34">'[5]Data used'!#REF!</definedName>
    <definedName name="DATA112O" localSheetId="35">'[5]Data used'!#REF!</definedName>
    <definedName name="DATA112O" localSheetId="37">'[5]Data used'!#REF!</definedName>
    <definedName name="DATA112O" localSheetId="38">'[5]Data used'!#REF!</definedName>
    <definedName name="DATA112O" localSheetId="22">'[5]Data used'!#REF!</definedName>
    <definedName name="DATA112O" localSheetId="9">'[5]Data used'!#REF!</definedName>
    <definedName name="DATA112O" localSheetId="16">'[5]Data used'!#REF!</definedName>
    <definedName name="DATA112O" localSheetId="21">'[5]Data used'!#REF!</definedName>
    <definedName name="DATA112O">'[5]Data used'!#REF!</definedName>
    <definedName name="DATA112P" localSheetId="34">'[5]Data used'!#REF!</definedName>
    <definedName name="DATA112P" localSheetId="35">'[5]Data used'!#REF!</definedName>
    <definedName name="DATA112P" localSheetId="37">'[5]Data used'!#REF!</definedName>
    <definedName name="DATA112P" localSheetId="38">'[5]Data used'!#REF!</definedName>
    <definedName name="DATA112P" localSheetId="22">'[5]Data used'!#REF!</definedName>
    <definedName name="DATA112P" localSheetId="9">'[5]Data used'!#REF!</definedName>
    <definedName name="DATA112P" localSheetId="16">'[5]Data used'!#REF!</definedName>
    <definedName name="DATA112P" localSheetId="21">'[5]Data used'!#REF!</definedName>
    <definedName name="DATA112P">'[5]Data used'!#REF!</definedName>
    <definedName name="DATA113A" localSheetId="34">'[5]Data used'!#REF!</definedName>
    <definedName name="DATA113A" localSheetId="35">'[5]Data used'!#REF!</definedName>
    <definedName name="DATA113A" localSheetId="37">'[5]Data used'!#REF!</definedName>
    <definedName name="DATA113A" localSheetId="38">'[5]Data used'!#REF!</definedName>
    <definedName name="DATA113A" localSheetId="22">'[5]Data used'!#REF!</definedName>
    <definedName name="DATA113A" localSheetId="9">'[5]Data used'!#REF!</definedName>
    <definedName name="DATA113A" localSheetId="16">'[5]Data used'!#REF!</definedName>
    <definedName name="DATA113A" localSheetId="21">'[5]Data used'!#REF!</definedName>
    <definedName name="DATA113A">'[5]Data used'!#REF!</definedName>
    <definedName name="DATA113B" localSheetId="34">'[5]Data used'!#REF!</definedName>
    <definedName name="DATA113B" localSheetId="35">'[5]Data used'!#REF!</definedName>
    <definedName name="DATA113B" localSheetId="37">'[5]Data used'!#REF!</definedName>
    <definedName name="DATA113B" localSheetId="38">'[5]Data used'!#REF!</definedName>
    <definedName name="DATA113B" localSheetId="22">'[5]Data used'!#REF!</definedName>
    <definedName name="DATA113B" localSheetId="9">'[5]Data used'!#REF!</definedName>
    <definedName name="DATA113B" localSheetId="16">'[5]Data used'!#REF!</definedName>
    <definedName name="DATA113B" localSheetId="21">'[5]Data used'!#REF!</definedName>
    <definedName name="DATA113B">'[5]Data used'!#REF!</definedName>
    <definedName name="DATA113C" localSheetId="34">'[5]Data used'!#REF!</definedName>
    <definedName name="DATA113C" localSheetId="35">'[5]Data used'!#REF!</definedName>
    <definedName name="DATA113C" localSheetId="37">'[5]Data used'!#REF!</definedName>
    <definedName name="DATA113C" localSheetId="38">'[5]Data used'!#REF!</definedName>
    <definedName name="DATA113C" localSheetId="22">'[5]Data used'!#REF!</definedName>
    <definedName name="DATA113C" localSheetId="9">'[5]Data used'!#REF!</definedName>
    <definedName name="DATA113C" localSheetId="16">'[5]Data used'!#REF!</definedName>
    <definedName name="DATA113C" localSheetId="21">'[5]Data used'!#REF!</definedName>
    <definedName name="DATA113C">'[5]Data used'!#REF!</definedName>
    <definedName name="DATA113D" localSheetId="34">'[5]Data used'!#REF!</definedName>
    <definedName name="DATA113D" localSheetId="35">'[5]Data used'!#REF!</definedName>
    <definedName name="DATA113D" localSheetId="37">'[5]Data used'!#REF!</definedName>
    <definedName name="DATA113D" localSheetId="38">'[5]Data used'!#REF!</definedName>
    <definedName name="DATA113D" localSheetId="22">'[5]Data used'!#REF!</definedName>
    <definedName name="DATA113D" localSheetId="9">'[5]Data used'!#REF!</definedName>
    <definedName name="DATA113D" localSheetId="16">'[5]Data used'!#REF!</definedName>
    <definedName name="DATA113D" localSheetId="21">'[5]Data used'!#REF!</definedName>
    <definedName name="DATA113D">'[5]Data used'!#REF!</definedName>
    <definedName name="DATA113E" localSheetId="34">'[5]Data used'!#REF!</definedName>
    <definedName name="DATA113E" localSheetId="35">'[5]Data used'!#REF!</definedName>
    <definedName name="DATA113E" localSheetId="37">'[5]Data used'!#REF!</definedName>
    <definedName name="DATA113E" localSheetId="38">'[5]Data used'!#REF!</definedName>
    <definedName name="DATA113E" localSheetId="22">'[5]Data used'!#REF!</definedName>
    <definedName name="DATA113E" localSheetId="9">'[5]Data used'!#REF!</definedName>
    <definedName name="DATA113E" localSheetId="16">'[5]Data used'!#REF!</definedName>
    <definedName name="DATA113E" localSheetId="21">'[5]Data used'!#REF!</definedName>
    <definedName name="DATA113E">'[5]Data used'!#REF!</definedName>
    <definedName name="DATA113F" localSheetId="34">'[5]Data used'!#REF!</definedName>
    <definedName name="DATA113F" localSheetId="35">'[5]Data used'!#REF!</definedName>
    <definedName name="DATA113F" localSheetId="37">'[5]Data used'!#REF!</definedName>
    <definedName name="DATA113F" localSheetId="38">'[5]Data used'!#REF!</definedName>
    <definedName name="DATA113F" localSheetId="22">'[5]Data used'!#REF!</definedName>
    <definedName name="DATA113F" localSheetId="9">'[5]Data used'!#REF!</definedName>
    <definedName name="DATA113F" localSheetId="16">'[5]Data used'!#REF!</definedName>
    <definedName name="DATA113F" localSheetId="21">'[5]Data used'!#REF!</definedName>
    <definedName name="DATA113F">'[5]Data used'!#REF!</definedName>
    <definedName name="DATA113G" localSheetId="34">'[5]Data used'!#REF!</definedName>
    <definedName name="DATA113G" localSheetId="35">'[5]Data used'!#REF!</definedName>
    <definedName name="DATA113G" localSheetId="37">'[5]Data used'!#REF!</definedName>
    <definedName name="DATA113G" localSheetId="38">'[5]Data used'!#REF!</definedName>
    <definedName name="DATA113G" localSheetId="22">'[5]Data used'!#REF!</definedName>
    <definedName name="DATA113G" localSheetId="9">'[5]Data used'!#REF!</definedName>
    <definedName name="DATA113G" localSheetId="16">'[5]Data used'!#REF!</definedName>
    <definedName name="DATA113G" localSheetId="21">'[5]Data used'!#REF!</definedName>
    <definedName name="DATA113G">'[5]Data used'!#REF!</definedName>
    <definedName name="DATA113H" localSheetId="34">'[5]Data used'!#REF!</definedName>
    <definedName name="DATA113H" localSheetId="35">'[5]Data used'!#REF!</definedName>
    <definedName name="DATA113H" localSheetId="37">'[5]Data used'!#REF!</definedName>
    <definedName name="DATA113H" localSheetId="38">'[5]Data used'!#REF!</definedName>
    <definedName name="DATA113H" localSheetId="22">'[5]Data used'!#REF!</definedName>
    <definedName name="DATA113H" localSheetId="9">'[5]Data used'!#REF!</definedName>
    <definedName name="DATA113H" localSheetId="16">'[5]Data used'!#REF!</definedName>
    <definedName name="DATA113H" localSheetId="21">'[5]Data used'!#REF!</definedName>
    <definedName name="DATA113H">'[5]Data used'!#REF!</definedName>
    <definedName name="DATA113I" localSheetId="34">'[5]Data used'!#REF!</definedName>
    <definedName name="DATA113I" localSheetId="35">'[5]Data used'!#REF!</definedName>
    <definedName name="DATA113I" localSheetId="37">'[5]Data used'!#REF!</definedName>
    <definedName name="DATA113I" localSheetId="38">'[5]Data used'!#REF!</definedName>
    <definedName name="DATA113I" localSheetId="22">'[5]Data used'!#REF!</definedName>
    <definedName name="DATA113I" localSheetId="9">'[5]Data used'!#REF!</definedName>
    <definedName name="DATA113I" localSheetId="16">'[5]Data used'!#REF!</definedName>
    <definedName name="DATA113I" localSheetId="21">'[5]Data used'!#REF!</definedName>
    <definedName name="DATA113I">'[5]Data used'!#REF!</definedName>
    <definedName name="DATA113J" localSheetId="34">'[5]Data used'!#REF!</definedName>
    <definedName name="DATA113J" localSheetId="35">'[5]Data used'!#REF!</definedName>
    <definedName name="DATA113J" localSheetId="37">'[5]Data used'!#REF!</definedName>
    <definedName name="DATA113J" localSheetId="38">'[5]Data used'!#REF!</definedName>
    <definedName name="DATA113J" localSheetId="22">'[5]Data used'!#REF!</definedName>
    <definedName name="DATA113J" localSheetId="9">'[5]Data used'!#REF!</definedName>
    <definedName name="DATA113J" localSheetId="16">'[5]Data used'!#REF!</definedName>
    <definedName name="DATA113J" localSheetId="21">'[5]Data used'!#REF!</definedName>
    <definedName name="DATA113J">'[5]Data used'!#REF!</definedName>
    <definedName name="DATA113K" localSheetId="34">'[5]Data used'!#REF!</definedName>
    <definedName name="DATA113K" localSheetId="35">'[5]Data used'!#REF!</definedName>
    <definedName name="DATA113K" localSheetId="37">'[5]Data used'!#REF!</definedName>
    <definedName name="DATA113K" localSheetId="38">'[5]Data used'!#REF!</definedName>
    <definedName name="DATA113K" localSheetId="22">'[5]Data used'!#REF!</definedName>
    <definedName name="DATA113K" localSheetId="9">'[5]Data used'!#REF!</definedName>
    <definedName name="DATA113K" localSheetId="16">'[5]Data used'!#REF!</definedName>
    <definedName name="DATA113K" localSheetId="21">'[5]Data used'!#REF!</definedName>
    <definedName name="DATA113K">'[5]Data used'!#REF!</definedName>
    <definedName name="DATA114" localSheetId="34">'[5]Data used'!#REF!</definedName>
    <definedName name="DATA114" localSheetId="35">'[5]Data used'!#REF!</definedName>
    <definedName name="DATA114" localSheetId="37">'[5]Data used'!#REF!</definedName>
    <definedName name="DATA114" localSheetId="38">'[5]Data used'!#REF!</definedName>
    <definedName name="DATA114" localSheetId="22">'[5]Data used'!#REF!</definedName>
    <definedName name="DATA114" localSheetId="9">'[5]Data used'!#REF!</definedName>
    <definedName name="DATA114" localSheetId="16">'[5]Data used'!#REF!</definedName>
    <definedName name="DATA114" localSheetId="21">'[5]Data used'!#REF!</definedName>
    <definedName name="DATA114">'[5]Data used'!#REF!</definedName>
    <definedName name="DATA115" localSheetId="34">'[5]Data used'!#REF!</definedName>
    <definedName name="DATA115" localSheetId="35">'[5]Data used'!#REF!</definedName>
    <definedName name="DATA115" localSheetId="37">'[5]Data used'!#REF!</definedName>
    <definedName name="DATA115" localSheetId="38">'[5]Data used'!#REF!</definedName>
    <definedName name="DATA115" localSheetId="22">'[5]Data used'!#REF!</definedName>
    <definedName name="DATA115" localSheetId="9">'[5]Data used'!#REF!</definedName>
    <definedName name="DATA115" localSheetId="16">'[5]Data used'!#REF!</definedName>
    <definedName name="DATA115" localSheetId="21">'[5]Data used'!#REF!</definedName>
    <definedName name="DATA115">'[5]Data used'!#REF!</definedName>
    <definedName name="DATA116" localSheetId="34">'[5]Data used'!#REF!</definedName>
    <definedName name="DATA116" localSheetId="35">'[5]Data used'!#REF!</definedName>
    <definedName name="DATA116" localSheetId="37">'[5]Data used'!#REF!</definedName>
    <definedName name="DATA116" localSheetId="38">'[5]Data used'!#REF!</definedName>
    <definedName name="DATA116" localSheetId="22">'[5]Data used'!#REF!</definedName>
    <definedName name="DATA116" localSheetId="9">'[5]Data used'!#REF!</definedName>
    <definedName name="DATA116" localSheetId="16">'[5]Data used'!#REF!</definedName>
    <definedName name="DATA116" localSheetId="21">'[5]Data used'!#REF!</definedName>
    <definedName name="DATA116">'[5]Data used'!#REF!</definedName>
    <definedName name="DATA117" localSheetId="34">'[5]Data used'!#REF!</definedName>
    <definedName name="DATA117" localSheetId="35">'[5]Data used'!#REF!</definedName>
    <definedName name="DATA117" localSheetId="37">'[5]Data used'!#REF!</definedName>
    <definedName name="DATA117" localSheetId="38">'[5]Data used'!#REF!</definedName>
    <definedName name="DATA117" localSheetId="22">'[5]Data used'!#REF!</definedName>
    <definedName name="DATA117" localSheetId="9">'[5]Data used'!#REF!</definedName>
    <definedName name="DATA117" localSheetId="16">'[5]Data used'!#REF!</definedName>
    <definedName name="DATA117" localSheetId="21">'[5]Data used'!#REF!</definedName>
    <definedName name="DATA117">'[5]Data used'!#REF!</definedName>
    <definedName name="DATA118" localSheetId="34">'[5]Data used'!#REF!</definedName>
    <definedName name="DATA118" localSheetId="35">'[5]Data used'!#REF!</definedName>
    <definedName name="DATA118" localSheetId="37">'[5]Data used'!#REF!</definedName>
    <definedName name="DATA118" localSheetId="38">'[5]Data used'!#REF!</definedName>
    <definedName name="DATA118" localSheetId="22">'[5]Data used'!#REF!</definedName>
    <definedName name="DATA118" localSheetId="9">'[5]Data used'!#REF!</definedName>
    <definedName name="DATA118" localSheetId="16">'[5]Data used'!#REF!</definedName>
    <definedName name="DATA118" localSheetId="21">'[5]Data used'!#REF!</definedName>
    <definedName name="DATA118">'[5]Data used'!#REF!</definedName>
    <definedName name="DATA119" localSheetId="34">'[5]Data used'!#REF!</definedName>
    <definedName name="DATA119" localSheetId="35">'[5]Data used'!#REF!</definedName>
    <definedName name="DATA119" localSheetId="37">'[5]Data used'!#REF!</definedName>
    <definedName name="DATA119" localSheetId="38">'[5]Data used'!#REF!</definedName>
    <definedName name="DATA119" localSheetId="22">'[5]Data used'!#REF!</definedName>
    <definedName name="DATA119" localSheetId="9">'[5]Data used'!#REF!</definedName>
    <definedName name="DATA119" localSheetId="16">'[5]Data used'!#REF!</definedName>
    <definedName name="DATA119" localSheetId="21">'[5]Data used'!#REF!</definedName>
    <definedName name="DATA119">'[5]Data used'!#REF!</definedName>
    <definedName name="DATA12" localSheetId="34">'[5]Data used'!#REF!</definedName>
    <definedName name="DATA12" localSheetId="35">'[5]Data used'!#REF!</definedName>
    <definedName name="DATA12" localSheetId="37">'[5]Data used'!#REF!</definedName>
    <definedName name="DATA12" localSheetId="38">'[5]Data used'!#REF!</definedName>
    <definedName name="DATA12" localSheetId="22">'[5]Data used'!#REF!</definedName>
    <definedName name="DATA12" localSheetId="9">'[5]Data used'!#REF!</definedName>
    <definedName name="DATA12" localSheetId="16">'[5]Data used'!#REF!</definedName>
    <definedName name="DATA12" localSheetId="21">'[5]Data used'!#REF!</definedName>
    <definedName name="DATA12">'[5]Data used'!#REF!</definedName>
    <definedName name="DATA120" localSheetId="34">'[5]Data used'!#REF!</definedName>
    <definedName name="DATA120" localSheetId="35">'[5]Data used'!#REF!</definedName>
    <definedName name="DATA120" localSheetId="37">'[5]Data used'!#REF!</definedName>
    <definedName name="DATA120" localSheetId="38">'[5]Data used'!#REF!</definedName>
    <definedName name="DATA120" localSheetId="22">'[5]Data used'!#REF!</definedName>
    <definedName name="DATA120" localSheetId="9">'[5]Data used'!#REF!</definedName>
    <definedName name="DATA120" localSheetId="16">'[5]Data used'!#REF!</definedName>
    <definedName name="DATA120" localSheetId="21">'[5]Data used'!#REF!</definedName>
    <definedName name="DATA120">'[5]Data used'!#REF!</definedName>
    <definedName name="DATA121" localSheetId="34">'[5]Data used'!#REF!</definedName>
    <definedName name="DATA121" localSheetId="35">'[5]Data used'!#REF!</definedName>
    <definedName name="DATA121" localSheetId="37">'[5]Data used'!#REF!</definedName>
    <definedName name="DATA121" localSheetId="38">'[5]Data used'!#REF!</definedName>
    <definedName name="DATA121" localSheetId="22">'[5]Data used'!#REF!</definedName>
    <definedName name="DATA121" localSheetId="9">'[5]Data used'!#REF!</definedName>
    <definedName name="DATA121" localSheetId="16">'[5]Data used'!#REF!</definedName>
    <definedName name="DATA121" localSheetId="21">'[5]Data used'!#REF!</definedName>
    <definedName name="DATA121">'[5]Data used'!#REF!</definedName>
    <definedName name="DATA122" localSheetId="34">'[5]Data used'!#REF!</definedName>
    <definedName name="DATA122" localSheetId="35">'[5]Data used'!#REF!</definedName>
    <definedName name="DATA122" localSheetId="37">'[5]Data used'!#REF!</definedName>
    <definedName name="DATA122" localSheetId="38">'[5]Data used'!#REF!</definedName>
    <definedName name="DATA122" localSheetId="22">'[5]Data used'!#REF!</definedName>
    <definedName name="DATA122" localSheetId="9">'[5]Data used'!#REF!</definedName>
    <definedName name="DATA122" localSheetId="16">'[5]Data used'!#REF!</definedName>
    <definedName name="DATA122" localSheetId="21">'[5]Data used'!#REF!</definedName>
    <definedName name="DATA122">'[5]Data used'!#REF!</definedName>
    <definedName name="DATA123" localSheetId="34">'[5]Data used'!#REF!</definedName>
    <definedName name="DATA123" localSheetId="35">'[5]Data used'!#REF!</definedName>
    <definedName name="DATA123" localSheetId="37">'[5]Data used'!#REF!</definedName>
    <definedName name="DATA123" localSheetId="38">'[5]Data used'!#REF!</definedName>
    <definedName name="DATA123" localSheetId="22">'[5]Data used'!#REF!</definedName>
    <definedName name="DATA123" localSheetId="9">'[5]Data used'!#REF!</definedName>
    <definedName name="DATA123" localSheetId="16">'[5]Data used'!#REF!</definedName>
    <definedName name="DATA123" localSheetId="21">'[5]Data used'!#REF!</definedName>
    <definedName name="DATA123">'[5]Data used'!#REF!</definedName>
    <definedName name="DATA124" localSheetId="34">'[5]Data used'!#REF!</definedName>
    <definedName name="DATA124" localSheetId="35">'[5]Data used'!#REF!</definedName>
    <definedName name="DATA124" localSheetId="37">'[5]Data used'!#REF!</definedName>
    <definedName name="DATA124" localSheetId="38">'[5]Data used'!#REF!</definedName>
    <definedName name="DATA124" localSheetId="22">'[5]Data used'!#REF!</definedName>
    <definedName name="DATA124" localSheetId="9">'[5]Data used'!#REF!</definedName>
    <definedName name="DATA124" localSheetId="16">'[5]Data used'!#REF!</definedName>
    <definedName name="DATA124" localSheetId="21">'[5]Data used'!#REF!</definedName>
    <definedName name="DATA124">'[5]Data used'!#REF!</definedName>
    <definedName name="DATA125" localSheetId="34">'[5]Data used'!#REF!</definedName>
    <definedName name="DATA125" localSheetId="35">'[5]Data used'!#REF!</definedName>
    <definedName name="DATA125" localSheetId="37">'[5]Data used'!#REF!</definedName>
    <definedName name="DATA125" localSheetId="38">'[5]Data used'!#REF!</definedName>
    <definedName name="DATA125" localSheetId="22">'[5]Data used'!#REF!</definedName>
    <definedName name="DATA125" localSheetId="9">'[5]Data used'!#REF!</definedName>
    <definedName name="DATA125" localSheetId="16">'[5]Data used'!#REF!</definedName>
    <definedName name="DATA125" localSheetId="21">'[5]Data used'!#REF!</definedName>
    <definedName name="DATA125">'[5]Data used'!#REF!</definedName>
    <definedName name="DATA126" localSheetId="34">'[5]Data used'!#REF!</definedName>
    <definedName name="DATA126" localSheetId="35">'[5]Data used'!#REF!</definedName>
    <definedName name="DATA126" localSheetId="37">'[5]Data used'!#REF!</definedName>
    <definedName name="DATA126" localSheetId="38">'[5]Data used'!#REF!</definedName>
    <definedName name="DATA126" localSheetId="22">'[5]Data used'!#REF!</definedName>
    <definedName name="DATA126" localSheetId="9">'[5]Data used'!#REF!</definedName>
    <definedName name="DATA126" localSheetId="16">'[5]Data used'!#REF!</definedName>
    <definedName name="DATA126" localSheetId="21">'[5]Data used'!#REF!</definedName>
    <definedName name="DATA126">'[5]Data used'!#REF!</definedName>
    <definedName name="DATA127A" localSheetId="34">'[5]Data used'!#REF!</definedName>
    <definedName name="DATA127A" localSheetId="35">'[5]Data used'!#REF!</definedName>
    <definedName name="DATA127A" localSheetId="37">'[5]Data used'!#REF!</definedName>
    <definedName name="DATA127A" localSheetId="38">'[5]Data used'!#REF!</definedName>
    <definedName name="DATA127A" localSheetId="22">'[5]Data used'!#REF!</definedName>
    <definedName name="DATA127A" localSheetId="9">'[5]Data used'!#REF!</definedName>
    <definedName name="DATA127A" localSheetId="16">'[5]Data used'!#REF!</definedName>
    <definedName name="DATA127A" localSheetId="21">'[5]Data used'!#REF!</definedName>
    <definedName name="DATA127A">'[5]Data used'!#REF!</definedName>
    <definedName name="DATA127B" localSheetId="34">'[5]Data used'!#REF!</definedName>
    <definedName name="DATA127B" localSheetId="35">'[5]Data used'!#REF!</definedName>
    <definedName name="DATA127B" localSheetId="37">'[5]Data used'!#REF!</definedName>
    <definedName name="DATA127B" localSheetId="38">'[5]Data used'!#REF!</definedName>
    <definedName name="DATA127B" localSheetId="22">'[5]Data used'!#REF!</definedName>
    <definedName name="DATA127B" localSheetId="9">'[5]Data used'!#REF!</definedName>
    <definedName name="DATA127B" localSheetId="16">'[5]Data used'!#REF!</definedName>
    <definedName name="DATA127B" localSheetId="21">'[5]Data used'!#REF!</definedName>
    <definedName name="DATA127B">'[5]Data used'!#REF!</definedName>
    <definedName name="DATA127C" localSheetId="34">'[5]Data used'!#REF!</definedName>
    <definedName name="DATA127C" localSheetId="35">'[5]Data used'!#REF!</definedName>
    <definedName name="DATA127C" localSheetId="37">'[5]Data used'!#REF!</definedName>
    <definedName name="DATA127C" localSheetId="38">'[5]Data used'!#REF!</definedName>
    <definedName name="DATA127C" localSheetId="22">'[5]Data used'!#REF!</definedName>
    <definedName name="DATA127C" localSheetId="9">'[5]Data used'!#REF!</definedName>
    <definedName name="DATA127C" localSheetId="16">'[5]Data used'!#REF!</definedName>
    <definedName name="DATA127C" localSheetId="21">'[5]Data used'!#REF!</definedName>
    <definedName name="DATA127C">'[5]Data used'!#REF!</definedName>
    <definedName name="DATA127D" localSheetId="34">'[5]Data used'!#REF!</definedName>
    <definedName name="DATA127D" localSheetId="35">'[5]Data used'!#REF!</definedName>
    <definedName name="DATA127D" localSheetId="37">'[5]Data used'!#REF!</definedName>
    <definedName name="DATA127D" localSheetId="38">'[5]Data used'!#REF!</definedName>
    <definedName name="DATA127D" localSheetId="22">'[5]Data used'!#REF!</definedName>
    <definedName name="DATA127D" localSheetId="9">'[5]Data used'!#REF!</definedName>
    <definedName name="DATA127D" localSheetId="16">'[5]Data used'!#REF!</definedName>
    <definedName name="DATA127D" localSheetId="21">'[5]Data used'!#REF!</definedName>
    <definedName name="DATA127D">'[5]Data used'!#REF!</definedName>
    <definedName name="DATA127E" localSheetId="34">'[5]Data used'!#REF!</definedName>
    <definedName name="DATA127E" localSheetId="35">'[5]Data used'!#REF!</definedName>
    <definedName name="DATA127E" localSheetId="37">'[5]Data used'!#REF!</definedName>
    <definedName name="DATA127E" localSheetId="38">'[5]Data used'!#REF!</definedName>
    <definedName name="DATA127E" localSheetId="22">'[5]Data used'!#REF!</definedName>
    <definedName name="DATA127E" localSheetId="9">'[5]Data used'!#REF!</definedName>
    <definedName name="DATA127E" localSheetId="16">'[5]Data used'!#REF!</definedName>
    <definedName name="DATA127E" localSheetId="21">'[5]Data used'!#REF!</definedName>
    <definedName name="DATA127E">'[5]Data used'!#REF!</definedName>
    <definedName name="DATA127F" localSheetId="34">'[5]Data used'!#REF!</definedName>
    <definedName name="DATA127F" localSheetId="35">'[5]Data used'!#REF!</definedName>
    <definedName name="DATA127F" localSheetId="37">'[5]Data used'!#REF!</definedName>
    <definedName name="DATA127F" localSheetId="38">'[5]Data used'!#REF!</definedName>
    <definedName name="DATA127F" localSheetId="22">'[5]Data used'!#REF!</definedName>
    <definedName name="DATA127F" localSheetId="9">'[5]Data used'!#REF!</definedName>
    <definedName name="DATA127F" localSheetId="16">'[5]Data used'!#REF!</definedName>
    <definedName name="DATA127F" localSheetId="21">'[5]Data used'!#REF!</definedName>
    <definedName name="DATA127F">'[5]Data used'!#REF!</definedName>
    <definedName name="DATA127G" localSheetId="34">'[5]Data used'!#REF!</definedName>
    <definedName name="DATA127G" localSheetId="35">'[5]Data used'!#REF!</definedName>
    <definedName name="DATA127G" localSheetId="37">'[5]Data used'!#REF!</definedName>
    <definedName name="DATA127G" localSheetId="38">'[5]Data used'!#REF!</definedName>
    <definedName name="DATA127G" localSheetId="22">'[5]Data used'!#REF!</definedName>
    <definedName name="DATA127G" localSheetId="9">'[5]Data used'!#REF!</definedName>
    <definedName name="DATA127G" localSheetId="16">'[5]Data used'!#REF!</definedName>
    <definedName name="DATA127G" localSheetId="21">'[5]Data used'!#REF!</definedName>
    <definedName name="DATA127G">'[5]Data used'!#REF!</definedName>
    <definedName name="DATA127H" localSheetId="34">'[5]Data used'!#REF!</definedName>
    <definedName name="DATA127H" localSheetId="35">'[5]Data used'!#REF!</definedName>
    <definedName name="DATA127H" localSheetId="37">'[5]Data used'!#REF!</definedName>
    <definedName name="DATA127H" localSheetId="38">'[5]Data used'!#REF!</definedName>
    <definedName name="DATA127H" localSheetId="22">'[5]Data used'!#REF!</definedName>
    <definedName name="DATA127H" localSheetId="9">'[5]Data used'!#REF!</definedName>
    <definedName name="DATA127H" localSheetId="16">'[5]Data used'!#REF!</definedName>
    <definedName name="DATA127H" localSheetId="21">'[5]Data used'!#REF!</definedName>
    <definedName name="DATA127H">'[5]Data used'!#REF!</definedName>
    <definedName name="DATA127I" localSheetId="34">'[5]Data used'!#REF!</definedName>
    <definedName name="DATA127I" localSheetId="35">'[5]Data used'!#REF!</definedName>
    <definedName name="DATA127I" localSheetId="37">'[5]Data used'!#REF!</definedName>
    <definedName name="DATA127I" localSheetId="38">'[5]Data used'!#REF!</definedName>
    <definedName name="DATA127I" localSheetId="22">'[5]Data used'!#REF!</definedName>
    <definedName name="DATA127I" localSheetId="9">'[5]Data used'!#REF!</definedName>
    <definedName name="DATA127I" localSheetId="16">'[5]Data used'!#REF!</definedName>
    <definedName name="DATA127I" localSheetId="21">'[5]Data used'!#REF!</definedName>
    <definedName name="DATA127I">'[5]Data used'!#REF!</definedName>
    <definedName name="DATA127J" localSheetId="34">'[5]Data used'!#REF!</definedName>
    <definedName name="DATA127J" localSheetId="35">'[5]Data used'!#REF!</definedName>
    <definedName name="DATA127J" localSheetId="37">'[5]Data used'!#REF!</definedName>
    <definedName name="DATA127J" localSheetId="38">'[5]Data used'!#REF!</definedName>
    <definedName name="DATA127J" localSheetId="22">'[5]Data used'!#REF!</definedName>
    <definedName name="DATA127J" localSheetId="9">'[5]Data used'!#REF!</definedName>
    <definedName name="DATA127J" localSheetId="16">'[5]Data used'!#REF!</definedName>
    <definedName name="DATA127J" localSheetId="21">'[5]Data used'!#REF!</definedName>
    <definedName name="DATA127J">'[5]Data used'!#REF!</definedName>
    <definedName name="DATA128A" localSheetId="34">'[5]Data used'!#REF!</definedName>
    <definedName name="DATA128A" localSheetId="35">'[5]Data used'!#REF!</definedName>
    <definedName name="DATA128A" localSheetId="37">'[5]Data used'!#REF!</definedName>
    <definedName name="DATA128A" localSheetId="38">'[5]Data used'!#REF!</definedName>
    <definedName name="DATA128A" localSheetId="22">'[5]Data used'!#REF!</definedName>
    <definedName name="DATA128A" localSheetId="9">'[5]Data used'!#REF!</definedName>
    <definedName name="DATA128A" localSheetId="16">'[5]Data used'!#REF!</definedName>
    <definedName name="DATA128A" localSheetId="21">'[5]Data used'!#REF!</definedName>
    <definedName name="DATA128A">'[5]Data used'!#REF!</definedName>
    <definedName name="DATA128B" localSheetId="34">'[5]Data used'!#REF!</definedName>
    <definedName name="DATA128B" localSheetId="35">'[5]Data used'!#REF!</definedName>
    <definedName name="DATA128B" localSheetId="37">'[5]Data used'!#REF!</definedName>
    <definedName name="DATA128B" localSheetId="38">'[5]Data used'!#REF!</definedName>
    <definedName name="DATA128B" localSheetId="22">'[5]Data used'!#REF!</definedName>
    <definedName name="DATA128B" localSheetId="9">'[5]Data used'!#REF!</definedName>
    <definedName name="DATA128B" localSheetId="16">'[5]Data used'!#REF!</definedName>
    <definedName name="DATA128B" localSheetId="21">'[5]Data used'!#REF!</definedName>
    <definedName name="DATA128B">'[5]Data used'!#REF!</definedName>
    <definedName name="DATA128C" localSheetId="34">'[5]Data used'!#REF!</definedName>
    <definedName name="DATA128C" localSheetId="35">'[5]Data used'!#REF!</definedName>
    <definedName name="DATA128C" localSheetId="37">'[5]Data used'!#REF!</definedName>
    <definedName name="DATA128C" localSheetId="38">'[5]Data used'!#REF!</definedName>
    <definedName name="DATA128C" localSheetId="22">'[5]Data used'!#REF!</definedName>
    <definedName name="DATA128C" localSheetId="9">'[5]Data used'!#REF!</definedName>
    <definedName name="DATA128C" localSheetId="16">'[5]Data used'!#REF!</definedName>
    <definedName name="DATA128C" localSheetId="21">'[5]Data used'!#REF!</definedName>
    <definedName name="DATA128C">'[5]Data used'!#REF!</definedName>
    <definedName name="DATA128D" localSheetId="34">'[5]Data used'!#REF!</definedName>
    <definedName name="DATA128D" localSheetId="35">'[5]Data used'!#REF!</definedName>
    <definedName name="DATA128D" localSheetId="37">'[5]Data used'!#REF!</definedName>
    <definedName name="DATA128D" localSheetId="38">'[5]Data used'!#REF!</definedName>
    <definedName name="DATA128D" localSheetId="22">'[5]Data used'!#REF!</definedName>
    <definedName name="DATA128D" localSheetId="9">'[5]Data used'!#REF!</definedName>
    <definedName name="DATA128D" localSheetId="16">'[5]Data used'!#REF!</definedName>
    <definedName name="DATA128D" localSheetId="21">'[5]Data used'!#REF!</definedName>
    <definedName name="DATA128D">'[5]Data used'!#REF!</definedName>
    <definedName name="DATA128E" localSheetId="34">'[5]Data used'!#REF!</definedName>
    <definedName name="DATA128E" localSheetId="35">'[5]Data used'!#REF!</definedName>
    <definedName name="DATA128E" localSheetId="37">'[5]Data used'!#REF!</definedName>
    <definedName name="DATA128E" localSheetId="38">'[5]Data used'!#REF!</definedName>
    <definedName name="DATA128E" localSheetId="22">'[5]Data used'!#REF!</definedName>
    <definedName name="DATA128E" localSheetId="9">'[5]Data used'!#REF!</definedName>
    <definedName name="DATA128E" localSheetId="16">'[5]Data used'!#REF!</definedName>
    <definedName name="DATA128E" localSheetId="21">'[5]Data used'!#REF!</definedName>
    <definedName name="DATA128E">'[5]Data used'!#REF!</definedName>
    <definedName name="DATA128F" localSheetId="34">'[5]Data used'!#REF!</definedName>
    <definedName name="DATA128F" localSheetId="35">'[5]Data used'!#REF!</definedName>
    <definedName name="DATA128F" localSheetId="37">'[5]Data used'!#REF!</definedName>
    <definedName name="DATA128F" localSheetId="38">'[5]Data used'!#REF!</definedName>
    <definedName name="DATA128F" localSheetId="22">'[5]Data used'!#REF!</definedName>
    <definedName name="DATA128F" localSheetId="9">'[5]Data used'!#REF!</definedName>
    <definedName name="DATA128F" localSheetId="16">'[5]Data used'!#REF!</definedName>
    <definedName name="DATA128F" localSheetId="21">'[5]Data used'!#REF!</definedName>
    <definedName name="DATA128F">'[5]Data used'!#REF!</definedName>
    <definedName name="DATA128G" localSheetId="34">'[5]Data used'!#REF!</definedName>
    <definedName name="DATA128G" localSheetId="35">'[5]Data used'!#REF!</definedName>
    <definedName name="DATA128G" localSheetId="37">'[5]Data used'!#REF!</definedName>
    <definedName name="DATA128G" localSheetId="38">'[5]Data used'!#REF!</definedName>
    <definedName name="DATA128G" localSheetId="22">'[5]Data used'!#REF!</definedName>
    <definedName name="DATA128G" localSheetId="9">'[5]Data used'!#REF!</definedName>
    <definedName name="DATA128G" localSheetId="16">'[5]Data used'!#REF!</definedName>
    <definedName name="DATA128G" localSheetId="21">'[5]Data used'!#REF!</definedName>
    <definedName name="DATA128G">'[5]Data used'!#REF!</definedName>
    <definedName name="DATA129A" localSheetId="34">'[5]Data used'!#REF!</definedName>
    <definedName name="DATA129A" localSheetId="35">'[5]Data used'!#REF!</definedName>
    <definedName name="DATA129A" localSheetId="37">'[5]Data used'!#REF!</definedName>
    <definedName name="DATA129A" localSheetId="38">'[5]Data used'!#REF!</definedName>
    <definedName name="DATA129A" localSheetId="22">'[5]Data used'!#REF!</definedName>
    <definedName name="DATA129A" localSheetId="9">'[5]Data used'!#REF!</definedName>
    <definedName name="DATA129A" localSheetId="16">'[5]Data used'!#REF!</definedName>
    <definedName name="DATA129A" localSheetId="21">'[5]Data used'!#REF!</definedName>
    <definedName name="DATA129A">'[5]Data used'!#REF!</definedName>
    <definedName name="DATA129B" localSheetId="34">'[5]Data used'!#REF!</definedName>
    <definedName name="DATA129B" localSheetId="35">'[5]Data used'!#REF!</definedName>
    <definedName name="DATA129B" localSheetId="37">'[5]Data used'!#REF!</definedName>
    <definedName name="DATA129B" localSheetId="38">'[5]Data used'!#REF!</definedName>
    <definedName name="DATA129B" localSheetId="22">'[5]Data used'!#REF!</definedName>
    <definedName name="DATA129B" localSheetId="9">'[5]Data used'!#REF!</definedName>
    <definedName name="DATA129B" localSheetId="16">'[5]Data used'!#REF!</definedName>
    <definedName name="DATA129B" localSheetId="21">'[5]Data used'!#REF!</definedName>
    <definedName name="DATA129B">'[5]Data used'!#REF!</definedName>
    <definedName name="DATA129C" localSheetId="34">'[5]Data used'!#REF!</definedName>
    <definedName name="DATA129C" localSheetId="35">'[5]Data used'!#REF!</definedName>
    <definedName name="DATA129C" localSheetId="37">'[5]Data used'!#REF!</definedName>
    <definedName name="DATA129C" localSheetId="38">'[5]Data used'!#REF!</definedName>
    <definedName name="DATA129C" localSheetId="22">'[5]Data used'!#REF!</definedName>
    <definedName name="DATA129C" localSheetId="9">'[5]Data used'!#REF!</definedName>
    <definedName name="DATA129C" localSheetId="16">'[5]Data used'!#REF!</definedName>
    <definedName name="DATA129C" localSheetId="21">'[5]Data used'!#REF!</definedName>
    <definedName name="DATA129C">'[5]Data used'!#REF!</definedName>
    <definedName name="DATA129D" localSheetId="34">'[5]Data used'!#REF!</definedName>
    <definedName name="DATA129D" localSheetId="35">'[5]Data used'!#REF!</definedName>
    <definedName name="DATA129D" localSheetId="37">'[5]Data used'!#REF!</definedName>
    <definedName name="DATA129D" localSheetId="38">'[5]Data used'!#REF!</definedName>
    <definedName name="DATA129D" localSheetId="22">'[5]Data used'!#REF!</definedName>
    <definedName name="DATA129D" localSheetId="9">'[5]Data used'!#REF!</definedName>
    <definedName name="DATA129D" localSheetId="16">'[5]Data used'!#REF!</definedName>
    <definedName name="DATA129D" localSheetId="21">'[5]Data used'!#REF!</definedName>
    <definedName name="DATA129D">'[5]Data used'!#REF!</definedName>
    <definedName name="DATA13" localSheetId="34">'[5]Data used'!#REF!</definedName>
    <definedName name="DATA13" localSheetId="35">'[5]Data used'!#REF!</definedName>
    <definedName name="DATA13" localSheetId="37">'[5]Data used'!#REF!</definedName>
    <definedName name="DATA13" localSheetId="38">'[5]Data used'!#REF!</definedName>
    <definedName name="DATA13" localSheetId="22">'[5]Data used'!#REF!</definedName>
    <definedName name="DATA13" localSheetId="9">'[5]Data used'!#REF!</definedName>
    <definedName name="DATA13" localSheetId="16">'[5]Data used'!#REF!</definedName>
    <definedName name="DATA13" localSheetId="21">'[5]Data used'!#REF!</definedName>
    <definedName name="DATA13">'[5]Data used'!#REF!</definedName>
    <definedName name="DATA130A" localSheetId="34">'[5]Data used'!#REF!</definedName>
    <definedName name="DATA130A" localSheetId="35">'[5]Data used'!#REF!</definedName>
    <definedName name="DATA130A" localSheetId="37">'[5]Data used'!#REF!</definedName>
    <definedName name="DATA130A" localSheetId="38">'[5]Data used'!#REF!</definedName>
    <definedName name="DATA130A" localSheetId="22">'[5]Data used'!#REF!</definedName>
    <definedName name="DATA130A" localSheetId="9">'[5]Data used'!#REF!</definedName>
    <definedName name="DATA130A" localSheetId="16">'[5]Data used'!#REF!</definedName>
    <definedName name="DATA130A" localSheetId="21">'[5]Data used'!#REF!</definedName>
    <definedName name="DATA130A">'[5]Data used'!#REF!</definedName>
    <definedName name="DATA130B" localSheetId="34">'[5]Data used'!#REF!</definedName>
    <definedName name="DATA130B" localSheetId="35">'[5]Data used'!#REF!</definedName>
    <definedName name="DATA130B" localSheetId="37">'[5]Data used'!#REF!</definedName>
    <definedName name="DATA130B" localSheetId="38">'[5]Data used'!#REF!</definedName>
    <definedName name="DATA130B" localSheetId="22">'[5]Data used'!#REF!</definedName>
    <definedName name="DATA130B" localSheetId="9">'[5]Data used'!#REF!</definedName>
    <definedName name="DATA130B" localSheetId="16">'[5]Data used'!#REF!</definedName>
    <definedName name="DATA130B" localSheetId="21">'[5]Data used'!#REF!</definedName>
    <definedName name="DATA130B">'[5]Data used'!#REF!</definedName>
    <definedName name="DATA131" localSheetId="34">'[5]Data used'!#REF!</definedName>
    <definedName name="DATA131" localSheetId="35">'[5]Data used'!#REF!</definedName>
    <definedName name="DATA131" localSheetId="37">'[5]Data used'!#REF!</definedName>
    <definedName name="DATA131" localSheetId="38">'[5]Data used'!#REF!</definedName>
    <definedName name="DATA131" localSheetId="22">'[5]Data used'!#REF!</definedName>
    <definedName name="DATA131" localSheetId="9">'[5]Data used'!#REF!</definedName>
    <definedName name="DATA131" localSheetId="16">'[5]Data used'!#REF!</definedName>
    <definedName name="DATA131" localSheetId="21">'[5]Data used'!#REF!</definedName>
    <definedName name="DATA131">'[5]Data used'!#REF!</definedName>
    <definedName name="DATA132" localSheetId="34">'[5]Data used'!#REF!</definedName>
    <definedName name="DATA132" localSheetId="35">'[5]Data used'!#REF!</definedName>
    <definedName name="DATA132" localSheetId="37">'[5]Data used'!#REF!</definedName>
    <definedName name="DATA132" localSheetId="38">'[5]Data used'!#REF!</definedName>
    <definedName name="DATA132" localSheetId="22">'[5]Data used'!#REF!</definedName>
    <definedName name="DATA132" localSheetId="9">'[5]Data used'!#REF!</definedName>
    <definedName name="DATA132" localSheetId="16">'[5]Data used'!#REF!</definedName>
    <definedName name="DATA132" localSheetId="21">'[5]Data used'!#REF!</definedName>
    <definedName name="DATA132">'[5]Data used'!#REF!</definedName>
    <definedName name="DATA133" localSheetId="34">'[5]Data used'!#REF!</definedName>
    <definedName name="DATA133" localSheetId="35">'[5]Data used'!#REF!</definedName>
    <definedName name="DATA133" localSheetId="37">'[5]Data used'!#REF!</definedName>
    <definedName name="DATA133" localSheetId="38">'[5]Data used'!#REF!</definedName>
    <definedName name="DATA133" localSheetId="22">'[5]Data used'!#REF!</definedName>
    <definedName name="DATA133" localSheetId="9">'[5]Data used'!#REF!</definedName>
    <definedName name="DATA133" localSheetId="16">'[5]Data used'!#REF!</definedName>
    <definedName name="DATA133" localSheetId="21">'[5]Data used'!#REF!</definedName>
    <definedName name="DATA133">'[5]Data used'!#REF!</definedName>
    <definedName name="DATA134110" localSheetId="90">#REF!</definedName>
    <definedName name="DATA134110" localSheetId="55">#REF!</definedName>
    <definedName name="DATA134110" localSheetId="58">#REF!</definedName>
    <definedName name="DATA134110" localSheetId="59">#REF!</definedName>
    <definedName name="DATA134110" localSheetId="60">#REF!</definedName>
    <definedName name="DATA134110" localSheetId="61">#REF!</definedName>
    <definedName name="DATA134110" localSheetId="62">#REF!</definedName>
    <definedName name="DATA134110" localSheetId="70">#REF!</definedName>
    <definedName name="DATA134110" localSheetId="65">#REF!</definedName>
    <definedName name="DATA134110" localSheetId="34">#REF!</definedName>
    <definedName name="DATA134110" localSheetId="35">#REF!</definedName>
    <definedName name="DATA134110" localSheetId="37">#REF!</definedName>
    <definedName name="DATA134110" localSheetId="38">#REF!</definedName>
    <definedName name="DATA134110" localSheetId="74">#REF!</definedName>
    <definedName name="DATA134110" localSheetId="69">#REF!</definedName>
    <definedName name="DATA134110" localSheetId="73">#REF!</definedName>
    <definedName name="DATA134110" localSheetId="68">#REF!</definedName>
    <definedName name="DATA134110" localSheetId="72">#REF!</definedName>
    <definedName name="DATA134110" localSheetId="67">#REF!</definedName>
    <definedName name="DATA134110" localSheetId="71">#REF!</definedName>
    <definedName name="DATA134110" localSheetId="66">#REF!</definedName>
    <definedName name="DATA134110" localSheetId="22">#REF!</definedName>
    <definedName name="DATA134110" localSheetId="0">#REF!</definedName>
    <definedName name="DATA134110" localSheetId="9">#REF!</definedName>
    <definedName name="DATA134110" localSheetId="14">#REF!</definedName>
    <definedName name="DATA134110" localSheetId="16">#REF!</definedName>
    <definedName name="DATA134110" localSheetId="21">#REF!</definedName>
    <definedName name="DATA134110" localSheetId="1">#REF!</definedName>
    <definedName name="DATA134110" localSheetId="5">#REF!</definedName>
    <definedName name="DATA134110">#REF!</definedName>
    <definedName name="DATA134125" localSheetId="90">#REF!</definedName>
    <definedName name="DATA134125" localSheetId="55">#REF!</definedName>
    <definedName name="DATA134125" localSheetId="58">#REF!</definedName>
    <definedName name="DATA134125" localSheetId="59">#REF!</definedName>
    <definedName name="DATA134125" localSheetId="60">#REF!</definedName>
    <definedName name="DATA134125" localSheetId="61">#REF!</definedName>
    <definedName name="DATA134125" localSheetId="62">#REF!</definedName>
    <definedName name="DATA134125" localSheetId="70">#REF!</definedName>
    <definedName name="DATA134125" localSheetId="65">#REF!</definedName>
    <definedName name="DATA134125" localSheetId="34">#REF!</definedName>
    <definedName name="DATA134125" localSheetId="35">#REF!</definedName>
    <definedName name="DATA134125" localSheetId="37">#REF!</definedName>
    <definedName name="DATA134125" localSheetId="38">#REF!</definedName>
    <definedName name="DATA134125" localSheetId="74">#REF!</definedName>
    <definedName name="DATA134125" localSheetId="69">#REF!</definedName>
    <definedName name="DATA134125" localSheetId="73">#REF!</definedName>
    <definedName name="DATA134125" localSheetId="68">#REF!</definedName>
    <definedName name="DATA134125" localSheetId="72">#REF!</definedName>
    <definedName name="DATA134125" localSheetId="67">#REF!</definedName>
    <definedName name="DATA134125" localSheetId="71">#REF!</definedName>
    <definedName name="DATA134125" localSheetId="66">#REF!</definedName>
    <definedName name="DATA134125" localSheetId="22">#REF!</definedName>
    <definedName name="DATA134125" localSheetId="0">#REF!</definedName>
    <definedName name="DATA134125" localSheetId="9">#REF!</definedName>
    <definedName name="DATA134125" localSheetId="16">#REF!</definedName>
    <definedName name="DATA134125" localSheetId="21">#REF!</definedName>
    <definedName name="DATA134125" localSheetId="1">#REF!</definedName>
    <definedName name="DATA134125" localSheetId="5">#REF!</definedName>
    <definedName name="DATA134125">#REF!</definedName>
    <definedName name="DATA134140" localSheetId="90">#REF!</definedName>
    <definedName name="DATA134140" localSheetId="55">#REF!</definedName>
    <definedName name="DATA134140" localSheetId="58">#REF!</definedName>
    <definedName name="DATA134140" localSheetId="59">#REF!</definedName>
    <definedName name="DATA134140" localSheetId="60">#REF!</definedName>
    <definedName name="DATA134140" localSheetId="61">#REF!</definedName>
    <definedName name="DATA134140" localSheetId="62">#REF!</definedName>
    <definedName name="DATA134140" localSheetId="70">#REF!</definedName>
    <definedName name="DATA134140" localSheetId="65">#REF!</definedName>
    <definedName name="DATA134140" localSheetId="34">#REF!</definedName>
    <definedName name="DATA134140" localSheetId="35">#REF!</definedName>
    <definedName name="DATA134140" localSheetId="37">#REF!</definedName>
    <definedName name="DATA134140" localSheetId="38">#REF!</definedName>
    <definedName name="DATA134140" localSheetId="74">#REF!</definedName>
    <definedName name="DATA134140" localSheetId="69">#REF!</definedName>
    <definedName name="DATA134140" localSheetId="73">#REF!</definedName>
    <definedName name="DATA134140" localSheetId="68">#REF!</definedName>
    <definedName name="DATA134140" localSheetId="72">#REF!</definedName>
    <definedName name="DATA134140" localSheetId="67">#REF!</definedName>
    <definedName name="DATA134140" localSheetId="71">#REF!</definedName>
    <definedName name="DATA134140" localSheetId="66">#REF!</definedName>
    <definedName name="DATA134140" localSheetId="22">#REF!</definedName>
    <definedName name="DATA134140" localSheetId="0">#REF!</definedName>
    <definedName name="DATA134140" localSheetId="9">#REF!</definedName>
    <definedName name="DATA134140" localSheetId="16">#REF!</definedName>
    <definedName name="DATA134140" localSheetId="21">#REF!</definedName>
    <definedName name="DATA134140" localSheetId="1">#REF!</definedName>
    <definedName name="DATA134140" localSheetId="5">#REF!</definedName>
    <definedName name="DATA134140">#REF!</definedName>
    <definedName name="DATA134160" localSheetId="90">#REF!</definedName>
    <definedName name="DATA134160" localSheetId="55">#REF!</definedName>
    <definedName name="DATA134160" localSheetId="58">#REF!</definedName>
    <definedName name="DATA134160" localSheetId="59">#REF!</definedName>
    <definedName name="DATA134160" localSheetId="60">#REF!</definedName>
    <definedName name="DATA134160" localSheetId="61">#REF!</definedName>
    <definedName name="DATA134160" localSheetId="62">#REF!</definedName>
    <definedName name="DATA134160" localSheetId="70">#REF!</definedName>
    <definedName name="DATA134160" localSheetId="65">#REF!</definedName>
    <definedName name="DATA134160" localSheetId="34">#REF!</definedName>
    <definedName name="DATA134160" localSheetId="35">#REF!</definedName>
    <definedName name="DATA134160" localSheetId="37">#REF!</definedName>
    <definedName name="DATA134160" localSheetId="38">#REF!</definedName>
    <definedName name="DATA134160" localSheetId="74">#REF!</definedName>
    <definedName name="DATA134160" localSheetId="69">#REF!</definedName>
    <definedName name="DATA134160" localSheetId="73">#REF!</definedName>
    <definedName name="DATA134160" localSheetId="68">#REF!</definedName>
    <definedName name="DATA134160" localSheetId="72">#REF!</definedName>
    <definedName name="DATA134160" localSheetId="67">#REF!</definedName>
    <definedName name="DATA134160" localSheetId="71">#REF!</definedName>
    <definedName name="DATA134160" localSheetId="66">#REF!</definedName>
    <definedName name="DATA134160" localSheetId="22">#REF!</definedName>
    <definedName name="DATA134160" localSheetId="9">#REF!</definedName>
    <definedName name="DATA134160" localSheetId="16">#REF!</definedName>
    <definedName name="DATA134160" localSheetId="21">#REF!</definedName>
    <definedName name="DATA134160" localSheetId="5">#REF!</definedName>
    <definedName name="DATA134160">#REF!</definedName>
    <definedName name="DATA134180" localSheetId="90">#REF!</definedName>
    <definedName name="DATA134180" localSheetId="55">#REF!</definedName>
    <definedName name="DATA134180" localSheetId="58">#REF!</definedName>
    <definedName name="DATA134180" localSheetId="59">#REF!</definedName>
    <definedName name="DATA134180" localSheetId="60">#REF!</definedName>
    <definedName name="DATA134180" localSheetId="61">#REF!</definedName>
    <definedName name="DATA134180" localSheetId="62">#REF!</definedName>
    <definedName name="DATA134180" localSheetId="70">#REF!</definedName>
    <definedName name="DATA134180" localSheetId="65">#REF!</definedName>
    <definedName name="DATA134180" localSheetId="34">#REF!</definedName>
    <definedName name="DATA134180" localSheetId="35">#REF!</definedName>
    <definedName name="DATA134180" localSheetId="37">#REF!</definedName>
    <definedName name="DATA134180" localSheetId="38">#REF!</definedName>
    <definedName name="DATA134180" localSheetId="74">#REF!</definedName>
    <definedName name="DATA134180" localSheetId="69">#REF!</definedName>
    <definedName name="DATA134180" localSheetId="73">#REF!</definedName>
    <definedName name="DATA134180" localSheetId="68">#REF!</definedName>
    <definedName name="DATA134180" localSheetId="72">#REF!</definedName>
    <definedName name="DATA134180" localSheetId="67">#REF!</definedName>
    <definedName name="DATA134180" localSheetId="71">#REF!</definedName>
    <definedName name="DATA134180" localSheetId="66">#REF!</definedName>
    <definedName name="DATA134180" localSheetId="22">#REF!</definedName>
    <definedName name="DATA134180" localSheetId="9">#REF!</definedName>
    <definedName name="DATA134180" localSheetId="16">#REF!</definedName>
    <definedName name="DATA134180" localSheetId="21">#REF!</definedName>
    <definedName name="DATA134180" localSheetId="5">#REF!</definedName>
    <definedName name="DATA134180">#REF!</definedName>
    <definedName name="DATA134200" localSheetId="90">#REF!</definedName>
    <definedName name="DATA134200" localSheetId="55">#REF!</definedName>
    <definedName name="DATA134200" localSheetId="58">#REF!</definedName>
    <definedName name="DATA134200" localSheetId="59">#REF!</definedName>
    <definedName name="DATA134200" localSheetId="60">#REF!</definedName>
    <definedName name="DATA134200" localSheetId="61">#REF!</definedName>
    <definedName name="DATA134200" localSheetId="62">#REF!</definedName>
    <definedName name="DATA134200" localSheetId="70">#REF!</definedName>
    <definedName name="DATA134200" localSheetId="65">#REF!</definedName>
    <definedName name="DATA134200" localSheetId="34">#REF!</definedName>
    <definedName name="DATA134200" localSheetId="35">#REF!</definedName>
    <definedName name="DATA134200" localSheetId="37">#REF!</definedName>
    <definedName name="DATA134200" localSheetId="38">#REF!</definedName>
    <definedName name="DATA134200" localSheetId="74">#REF!</definedName>
    <definedName name="DATA134200" localSheetId="69">#REF!</definedName>
    <definedName name="DATA134200" localSheetId="73">#REF!</definedName>
    <definedName name="DATA134200" localSheetId="68">#REF!</definedName>
    <definedName name="DATA134200" localSheetId="72">#REF!</definedName>
    <definedName name="DATA134200" localSheetId="67">#REF!</definedName>
    <definedName name="DATA134200" localSheetId="71">#REF!</definedName>
    <definedName name="DATA134200" localSheetId="66">#REF!</definedName>
    <definedName name="DATA134200" localSheetId="22">#REF!</definedName>
    <definedName name="DATA134200" localSheetId="9">#REF!</definedName>
    <definedName name="DATA134200" localSheetId="16">#REF!</definedName>
    <definedName name="DATA134200" localSheetId="21">#REF!</definedName>
    <definedName name="DATA134200" localSheetId="5">#REF!</definedName>
    <definedName name="DATA134200">#REF!</definedName>
    <definedName name="DATA134225" localSheetId="90">#REF!</definedName>
    <definedName name="DATA134225" localSheetId="55">#REF!</definedName>
    <definedName name="DATA134225" localSheetId="58">#REF!</definedName>
    <definedName name="DATA134225" localSheetId="59">#REF!</definedName>
    <definedName name="DATA134225" localSheetId="60">#REF!</definedName>
    <definedName name="DATA134225" localSheetId="61">#REF!</definedName>
    <definedName name="DATA134225" localSheetId="62">#REF!</definedName>
    <definedName name="DATA134225" localSheetId="70">#REF!</definedName>
    <definedName name="DATA134225" localSheetId="65">#REF!</definedName>
    <definedName name="DATA134225" localSheetId="34">#REF!</definedName>
    <definedName name="DATA134225" localSheetId="35">#REF!</definedName>
    <definedName name="DATA134225" localSheetId="37">#REF!</definedName>
    <definedName name="DATA134225" localSheetId="38">#REF!</definedName>
    <definedName name="DATA134225" localSheetId="74">#REF!</definedName>
    <definedName name="DATA134225" localSheetId="69">#REF!</definedName>
    <definedName name="DATA134225" localSheetId="73">#REF!</definedName>
    <definedName name="DATA134225" localSheetId="68">#REF!</definedName>
    <definedName name="DATA134225" localSheetId="72">#REF!</definedName>
    <definedName name="DATA134225" localSheetId="67">#REF!</definedName>
    <definedName name="DATA134225" localSheetId="71">#REF!</definedName>
    <definedName name="DATA134225" localSheetId="66">#REF!</definedName>
    <definedName name="DATA134225" localSheetId="22">#REF!</definedName>
    <definedName name="DATA134225" localSheetId="9">#REF!</definedName>
    <definedName name="DATA134225" localSheetId="16">#REF!</definedName>
    <definedName name="DATA134225" localSheetId="21">#REF!</definedName>
    <definedName name="DATA134225" localSheetId="5">#REF!</definedName>
    <definedName name="DATA134225">#REF!</definedName>
    <definedName name="DATA134250" localSheetId="90">#REF!</definedName>
    <definedName name="DATA134250" localSheetId="55">#REF!</definedName>
    <definedName name="DATA134250" localSheetId="58">#REF!</definedName>
    <definedName name="DATA134250" localSheetId="59">#REF!</definedName>
    <definedName name="DATA134250" localSheetId="60">#REF!</definedName>
    <definedName name="DATA134250" localSheetId="61">#REF!</definedName>
    <definedName name="DATA134250" localSheetId="62">#REF!</definedName>
    <definedName name="DATA134250" localSheetId="70">#REF!</definedName>
    <definedName name="DATA134250" localSheetId="65">#REF!</definedName>
    <definedName name="DATA134250" localSheetId="34">#REF!</definedName>
    <definedName name="DATA134250" localSheetId="35">#REF!</definedName>
    <definedName name="DATA134250" localSheetId="37">#REF!</definedName>
    <definedName name="DATA134250" localSheetId="38">#REF!</definedName>
    <definedName name="DATA134250" localSheetId="74">#REF!</definedName>
    <definedName name="DATA134250" localSheetId="69">#REF!</definedName>
    <definedName name="DATA134250" localSheetId="73">#REF!</definedName>
    <definedName name="DATA134250" localSheetId="68">#REF!</definedName>
    <definedName name="DATA134250" localSheetId="72">#REF!</definedName>
    <definedName name="DATA134250" localSheetId="67">#REF!</definedName>
    <definedName name="DATA134250" localSheetId="71">#REF!</definedName>
    <definedName name="DATA134250" localSheetId="66">#REF!</definedName>
    <definedName name="DATA134250" localSheetId="22">#REF!</definedName>
    <definedName name="DATA134250" localSheetId="9">#REF!</definedName>
    <definedName name="DATA134250" localSheetId="16">#REF!</definedName>
    <definedName name="DATA134250" localSheetId="21">#REF!</definedName>
    <definedName name="DATA134250" localSheetId="5">#REF!</definedName>
    <definedName name="DATA134250">#REF!</definedName>
    <definedName name="DATA134280" localSheetId="90">#REF!</definedName>
    <definedName name="DATA134280" localSheetId="55">#REF!</definedName>
    <definedName name="DATA134280" localSheetId="58">#REF!</definedName>
    <definedName name="DATA134280" localSheetId="59">#REF!</definedName>
    <definedName name="DATA134280" localSheetId="60">#REF!</definedName>
    <definedName name="DATA134280" localSheetId="61">#REF!</definedName>
    <definedName name="DATA134280" localSheetId="62">#REF!</definedName>
    <definedName name="DATA134280" localSheetId="70">#REF!</definedName>
    <definedName name="DATA134280" localSheetId="65">#REF!</definedName>
    <definedName name="DATA134280" localSheetId="34">#REF!</definedName>
    <definedName name="DATA134280" localSheetId="35">#REF!</definedName>
    <definedName name="DATA134280" localSheetId="37">#REF!</definedName>
    <definedName name="DATA134280" localSheetId="38">#REF!</definedName>
    <definedName name="DATA134280" localSheetId="74">#REF!</definedName>
    <definedName name="DATA134280" localSheetId="69">#REF!</definedName>
    <definedName name="DATA134280" localSheetId="73">#REF!</definedName>
    <definedName name="DATA134280" localSheetId="68">#REF!</definedName>
    <definedName name="DATA134280" localSheetId="72">#REF!</definedName>
    <definedName name="DATA134280" localSheetId="67">#REF!</definedName>
    <definedName name="DATA134280" localSheetId="71">#REF!</definedName>
    <definedName name="DATA134280" localSheetId="66">#REF!</definedName>
    <definedName name="DATA134280" localSheetId="22">#REF!</definedName>
    <definedName name="DATA134280" localSheetId="9">#REF!</definedName>
    <definedName name="DATA134280" localSheetId="16">#REF!</definedName>
    <definedName name="DATA134280" localSheetId="21">#REF!</definedName>
    <definedName name="DATA134280" localSheetId="5">#REF!</definedName>
    <definedName name="DATA134280">#REF!</definedName>
    <definedName name="DATA134315" localSheetId="90">#REF!</definedName>
    <definedName name="DATA134315" localSheetId="55">#REF!</definedName>
    <definedName name="DATA134315" localSheetId="58">#REF!</definedName>
    <definedName name="DATA134315" localSheetId="59">#REF!</definedName>
    <definedName name="DATA134315" localSheetId="60">#REF!</definedName>
    <definedName name="DATA134315" localSheetId="61">#REF!</definedName>
    <definedName name="DATA134315" localSheetId="62">#REF!</definedName>
    <definedName name="DATA134315" localSheetId="70">#REF!</definedName>
    <definedName name="DATA134315" localSheetId="65">#REF!</definedName>
    <definedName name="DATA134315" localSheetId="34">#REF!</definedName>
    <definedName name="DATA134315" localSheetId="35">#REF!</definedName>
    <definedName name="DATA134315" localSheetId="37">#REF!</definedName>
    <definedName name="DATA134315" localSheetId="38">#REF!</definedName>
    <definedName name="DATA134315" localSheetId="74">#REF!</definedName>
    <definedName name="DATA134315" localSheetId="69">#REF!</definedName>
    <definedName name="DATA134315" localSheetId="73">#REF!</definedName>
    <definedName name="DATA134315" localSheetId="68">#REF!</definedName>
    <definedName name="DATA134315" localSheetId="72">#REF!</definedName>
    <definedName name="DATA134315" localSheetId="67">#REF!</definedName>
    <definedName name="DATA134315" localSheetId="71">#REF!</definedName>
    <definedName name="DATA134315" localSheetId="66">#REF!</definedName>
    <definedName name="DATA134315" localSheetId="22">#REF!</definedName>
    <definedName name="DATA134315" localSheetId="9">#REF!</definedName>
    <definedName name="DATA134315" localSheetId="16">#REF!</definedName>
    <definedName name="DATA134315" localSheetId="21">#REF!</definedName>
    <definedName name="DATA134315" localSheetId="5">#REF!</definedName>
    <definedName name="DATA134315">#REF!</definedName>
    <definedName name="DATA134355" localSheetId="90">#REF!</definedName>
    <definedName name="DATA134355" localSheetId="55">#REF!</definedName>
    <definedName name="DATA134355" localSheetId="58">#REF!</definedName>
    <definedName name="DATA134355" localSheetId="59">#REF!</definedName>
    <definedName name="DATA134355" localSheetId="60">#REF!</definedName>
    <definedName name="DATA134355" localSheetId="61">#REF!</definedName>
    <definedName name="DATA134355" localSheetId="62">#REF!</definedName>
    <definedName name="DATA134355" localSheetId="70">#REF!</definedName>
    <definedName name="DATA134355" localSheetId="65">#REF!</definedName>
    <definedName name="DATA134355" localSheetId="34">#REF!</definedName>
    <definedName name="DATA134355" localSheetId="35">#REF!</definedName>
    <definedName name="DATA134355" localSheetId="37">#REF!</definedName>
    <definedName name="DATA134355" localSheetId="38">#REF!</definedName>
    <definedName name="DATA134355" localSheetId="74">#REF!</definedName>
    <definedName name="DATA134355" localSheetId="69">#REF!</definedName>
    <definedName name="DATA134355" localSheetId="73">#REF!</definedName>
    <definedName name="DATA134355" localSheetId="68">#REF!</definedName>
    <definedName name="DATA134355" localSheetId="72">#REF!</definedName>
    <definedName name="DATA134355" localSheetId="67">#REF!</definedName>
    <definedName name="DATA134355" localSheetId="71">#REF!</definedName>
    <definedName name="DATA134355" localSheetId="66">#REF!</definedName>
    <definedName name="DATA134355" localSheetId="22">#REF!</definedName>
    <definedName name="DATA134355" localSheetId="9">#REF!</definedName>
    <definedName name="DATA134355" localSheetId="16">#REF!</definedName>
    <definedName name="DATA134355" localSheetId="21">#REF!</definedName>
    <definedName name="DATA134355" localSheetId="5">#REF!</definedName>
    <definedName name="DATA134355">#REF!</definedName>
    <definedName name="DATA134400" localSheetId="90">#REF!</definedName>
    <definedName name="DATA134400" localSheetId="55">#REF!</definedName>
    <definedName name="DATA134400" localSheetId="58">#REF!</definedName>
    <definedName name="DATA134400" localSheetId="59">#REF!</definedName>
    <definedName name="DATA134400" localSheetId="60">#REF!</definedName>
    <definedName name="DATA134400" localSheetId="61">#REF!</definedName>
    <definedName name="DATA134400" localSheetId="62">#REF!</definedName>
    <definedName name="DATA134400" localSheetId="70">#REF!</definedName>
    <definedName name="DATA134400" localSheetId="65">#REF!</definedName>
    <definedName name="DATA134400" localSheetId="34">#REF!</definedName>
    <definedName name="DATA134400" localSheetId="35">#REF!</definedName>
    <definedName name="DATA134400" localSheetId="37">#REF!</definedName>
    <definedName name="DATA134400" localSheetId="38">#REF!</definedName>
    <definedName name="DATA134400" localSheetId="74">#REF!</definedName>
    <definedName name="DATA134400" localSheetId="69">#REF!</definedName>
    <definedName name="DATA134400" localSheetId="73">#REF!</definedName>
    <definedName name="DATA134400" localSheetId="68">#REF!</definedName>
    <definedName name="DATA134400" localSheetId="72">#REF!</definedName>
    <definedName name="DATA134400" localSheetId="67">#REF!</definedName>
    <definedName name="DATA134400" localSheetId="71">#REF!</definedName>
    <definedName name="DATA134400" localSheetId="66">#REF!</definedName>
    <definedName name="DATA134400" localSheetId="22">#REF!</definedName>
    <definedName name="DATA134400" localSheetId="9">#REF!</definedName>
    <definedName name="DATA134400" localSheetId="16">#REF!</definedName>
    <definedName name="DATA134400" localSheetId="21">#REF!</definedName>
    <definedName name="DATA134400" localSheetId="5">#REF!</definedName>
    <definedName name="DATA134400">#REF!</definedName>
    <definedName name="DATA13450" localSheetId="90">#REF!</definedName>
    <definedName name="DATA13450" localSheetId="55">#REF!</definedName>
    <definedName name="DATA13450" localSheetId="58">#REF!</definedName>
    <definedName name="DATA13450" localSheetId="59">#REF!</definedName>
    <definedName name="DATA13450" localSheetId="60">#REF!</definedName>
    <definedName name="DATA13450" localSheetId="61">#REF!</definedName>
    <definedName name="DATA13450" localSheetId="62">#REF!</definedName>
    <definedName name="DATA13450" localSheetId="70">#REF!</definedName>
    <definedName name="DATA13450" localSheetId="65">#REF!</definedName>
    <definedName name="DATA13450" localSheetId="34">#REF!</definedName>
    <definedName name="DATA13450" localSheetId="35">#REF!</definedName>
    <definedName name="DATA13450" localSheetId="37">#REF!</definedName>
    <definedName name="DATA13450" localSheetId="38">#REF!</definedName>
    <definedName name="DATA13450" localSheetId="74">#REF!</definedName>
    <definedName name="DATA13450" localSheetId="69">#REF!</definedName>
    <definedName name="DATA13450" localSheetId="73">#REF!</definedName>
    <definedName name="DATA13450" localSheetId="68">#REF!</definedName>
    <definedName name="DATA13450" localSheetId="72">#REF!</definedName>
    <definedName name="DATA13450" localSheetId="67">#REF!</definedName>
    <definedName name="DATA13450" localSheetId="71">#REF!</definedName>
    <definedName name="DATA13450" localSheetId="66">#REF!</definedName>
    <definedName name="DATA13450" localSheetId="22">#REF!</definedName>
    <definedName name="DATA13450" localSheetId="9">#REF!</definedName>
    <definedName name="DATA13450" localSheetId="16">#REF!</definedName>
    <definedName name="DATA13450" localSheetId="21">#REF!</definedName>
    <definedName name="DATA13450" localSheetId="5">#REF!</definedName>
    <definedName name="DATA13450">#REF!</definedName>
    <definedName name="DATA13463" localSheetId="90">#REF!</definedName>
    <definedName name="DATA13463" localSheetId="55">#REF!</definedName>
    <definedName name="DATA13463" localSheetId="58">#REF!</definedName>
    <definedName name="DATA13463" localSheetId="59">#REF!</definedName>
    <definedName name="DATA13463" localSheetId="60">#REF!</definedName>
    <definedName name="DATA13463" localSheetId="61">#REF!</definedName>
    <definedName name="DATA13463" localSheetId="62">#REF!</definedName>
    <definedName name="DATA13463" localSheetId="70">#REF!</definedName>
    <definedName name="DATA13463" localSheetId="65">#REF!</definedName>
    <definedName name="DATA13463" localSheetId="34">#REF!</definedName>
    <definedName name="DATA13463" localSheetId="35">#REF!</definedName>
    <definedName name="DATA13463" localSheetId="37">#REF!</definedName>
    <definedName name="DATA13463" localSheetId="38">#REF!</definedName>
    <definedName name="DATA13463" localSheetId="74">#REF!</definedName>
    <definedName name="DATA13463" localSheetId="69">#REF!</definedName>
    <definedName name="DATA13463" localSheetId="73">#REF!</definedName>
    <definedName name="DATA13463" localSheetId="68">#REF!</definedName>
    <definedName name="DATA13463" localSheetId="72">#REF!</definedName>
    <definedName name="DATA13463" localSheetId="67">#REF!</definedName>
    <definedName name="DATA13463" localSheetId="71">#REF!</definedName>
    <definedName name="DATA13463" localSheetId="66">#REF!</definedName>
    <definedName name="DATA13463" localSheetId="22">#REF!</definedName>
    <definedName name="DATA13463" localSheetId="9">#REF!</definedName>
    <definedName name="DATA13463" localSheetId="16">#REF!</definedName>
    <definedName name="DATA13463" localSheetId="21">#REF!</definedName>
    <definedName name="DATA13463" localSheetId="5">#REF!</definedName>
    <definedName name="DATA13463">#REF!</definedName>
    <definedName name="DATA13475" localSheetId="90">#REF!</definedName>
    <definedName name="DATA13475" localSheetId="55">#REF!</definedName>
    <definedName name="DATA13475" localSheetId="58">#REF!</definedName>
    <definedName name="DATA13475" localSheetId="59">#REF!</definedName>
    <definedName name="DATA13475" localSheetId="60">#REF!</definedName>
    <definedName name="DATA13475" localSheetId="61">#REF!</definedName>
    <definedName name="DATA13475" localSheetId="62">#REF!</definedName>
    <definedName name="DATA13475" localSheetId="70">#REF!</definedName>
    <definedName name="DATA13475" localSheetId="65">#REF!</definedName>
    <definedName name="DATA13475" localSheetId="34">#REF!</definedName>
    <definedName name="DATA13475" localSheetId="35">#REF!</definedName>
    <definedName name="DATA13475" localSheetId="37">#REF!</definedName>
    <definedName name="DATA13475" localSheetId="38">#REF!</definedName>
    <definedName name="DATA13475" localSheetId="74">#REF!</definedName>
    <definedName name="DATA13475" localSheetId="69">#REF!</definedName>
    <definedName name="DATA13475" localSheetId="73">#REF!</definedName>
    <definedName name="DATA13475" localSheetId="68">#REF!</definedName>
    <definedName name="DATA13475" localSheetId="72">#REF!</definedName>
    <definedName name="DATA13475" localSheetId="67">#REF!</definedName>
    <definedName name="DATA13475" localSheetId="71">#REF!</definedName>
    <definedName name="DATA13475" localSheetId="66">#REF!</definedName>
    <definedName name="DATA13475" localSheetId="22">#REF!</definedName>
    <definedName name="DATA13475" localSheetId="9">#REF!</definedName>
    <definedName name="DATA13475" localSheetId="16">#REF!</definedName>
    <definedName name="DATA13475" localSheetId="21">#REF!</definedName>
    <definedName name="DATA13475" localSheetId="5">#REF!</definedName>
    <definedName name="DATA13475">#REF!</definedName>
    <definedName name="DATA13490" localSheetId="90">#REF!</definedName>
    <definedName name="DATA13490" localSheetId="55">#REF!</definedName>
    <definedName name="DATA13490" localSheetId="58">#REF!</definedName>
    <definedName name="DATA13490" localSheetId="59">#REF!</definedName>
    <definedName name="DATA13490" localSheetId="60">#REF!</definedName>
    <definedName name="DATA13490" localSheetId="61">#REF!</definedName>
    <definedName name="DATA13490" localSheetId="62">#REF!</definedName>
    <definedName name="DATA13490" localSheetId="70">#REF!</definedName>
    <definedName name="DATA13490" localSheetId="65">#REF!</definedName>
    <definedName name="DATA13490" localSheetId="34">#REF!</definedName>
    <definedName name="DATA13490" localSheetId="35">#REF!</definedName>
    <definedName name="DATA13490" localSheetId="37">#REF!</definedName>
    <definedName name="DATA13490" localSheetId="38">#REF!</definedName>
    <definedName name="DATA13490" localSheetId="74">#REF!</definedName>
    <definedName name="DATA13490" localSheetId="69">#REF!</definedName>
    <definedName name="DATA13490" localSheetId="73">#REF!</definedName>
    <definedName name="DATA13490" localSheetId="68">#REF!</definedName>
    <definedName name="DATA13490" localSheetId="72">#REF!</definedName>
    <definedName name="DATA13490" localSheetId="67">#REF!</definedName>
    <definedName name="DATA13490" localSheetId="71">#REF!</definedName>
    <definedName name="DATA13490" localSheetId="66">#REF!</definedName>
    <definedName name="DATA13490" localSheetId="22">#REF!</definedName>
    <definedName name="DATA13490" localSheetId="9">#REF!</definedName>
    <definedName name="DATA13490" localSheetId="16">#REF!</definedName>
    <definedName name="DATA13490" localSheetId="21">#REF!</definedName>
    <definedName name="DATA13490" localSheetId="5">#REF!</definedName>
    <definedName name="DATA13490">#REF!</definedName>
    <definedName name="DATA135110" localSheetId="90">#REF!</definedName>
    <definedName name="DATA135110" localSheetId="55">#REF!</definedName>
    <definedName name="DATA135110" localSheetId="58">#REF!</definedName>
    <definedName name="DATA135110" localSheetId="59">#REF!</definedName>
    <definedName name="DATA135110" localSheetId="60">#REF!</definedName>
    <definedName name="DATA135110" localSheetId="61">#REF!</definedName>
    <definedName name="DATA135110" localSheetId="62">#REF!</definedName>
    <definedName name="DATA135110" localSheetId="70">#REF!</definedName>
    <definedName name="DATA135110" localSheetId="65">#REF!</definedName>
    <definedName name="DATA135110" localSheetId="34">#REF!</definedName>
    <definedName name="DATA135110" localSheetId="35">#REF!</definedName>
    <definedName name="DATA135110" localSheetId="37">#REF!</definedName>
    <definedName name="DATA135110" localSheetId="38">#REF!</definedName>
    <definedName name="DATA135110" localSheetId="74">#REF!</definedName>
    <definedName name="DATA135110" localSheetId="69">#REF!</definedName>
    <definedName name="DATA135110" localSheetId="73">#REF!</definedName>
    <definedName name="DATA135110" localSheetId="68">#REF!</definedName>
    <definedName name="DATA135110" localSheetId="72">#REF!</definedName>
    <definedName name="DATA135110" localSheetId="67">#REF!</definedName>
    <definedName name="DATA135110" localSheetId="71">#REF!</definedName>
    <definedName name="DATA135110" localSheetId="66">#REF!</definedName>
    <definedName name="DATA135110" localSheetId="22">#REF!</definedName>
    <definedName name="DATA135110" localSheetId="9">#REF!</definedName>
    <definedName name="DATA135110" localSheetId="16">#REF!</definedName>
    <definedName name="DATA135110" localSheetId="21">#REF!</definedName>
    <definedName name="DATA135110" localSheetId="5">#REF!</definedName>
    <definedName name="DATA135110">#REF!</definedName>
    <definedName name="DATA135125" localSheetId="90">#REF!</definedName>
    <definedName name="DATA135125" localSheetId="55">#REF!</definedName>
    <definedName name="DATA135125" localSheetId="58">#REF!</definedName>
    <definedName name="DATA135125" localSheetId="59">#REF!</definedName>
    <definedName name="DATA135125" localSheetId="60">#REF!</definedName>
    <definedName name="DATA135125" localSheetId="61">#REF!</definedName>
    <definedName name="DATA135125" localSheetId="62">#REF!</definedName>
    <definedName name="DATA135125" localSheetId="70">#REF!</definedName>
    <definedName name="DATA135125" localSheetId="65">#REF!</definedName>
    <definedName name="DATA135125" localSheetId="34">#REF!</definedName>
    <definedName name="DATA135125" localSheetId="35">#REF!</definedName>
    <definedName name="DATA135125" localSheetId="37">#REF!</definedName>
    <definedName name="DATA135125" localSheetId="38">#REF!</definedName>
    <definedName name="DATA135125" localSheetId="74">#REF!</definedName>
    <definedName name="DATA135125" localSheetId="69">#REF!</definedName>
    <definedName name="DATA135125" localSheetId="73">#REF!</definedName>
    <definedName name="DATA135125" localSheetId="68">#REF!</definedName>
    <definedName name="DATA135125" localSheetId="72">#REF!</definedName>
    <definedName name="DATA135125" localSheetId="67">#REF!</definedName>
    <definedName name="DATA135125" localSheetId="71">#REF!</definedName>
    <definedName name="DATA135125" localSheetId="66">#REF!</definedName>
    <definedName name="DATA135125" localSheetId="22">#REF!</definedName>
    <definedName name="DATA135125" localSheetId="9">#REF!</definedName>
    <definedName name="DATA135125" localSheetId="16">#REF!</definedName>
    <definedName name="DATA135125" localSheetId="21">#REF!</definedName>
    <definedName name="DATA135125" localSheetId="5">#REF!</definedName>
    <definedName name="DATA135125">#REF!</definedName>
    <definedName name="DATA135140" localSheetId="90">#REF!</definedName>
    <definedName name="DATA135140" localSheetId="55">#REF!</definedName>
    <definedName name="DATA135140" localSheetId="58">#REF!</definedName>
    <definedName name="DATA135140" localSheetId="59">#REF!</definedName>
    <definedName name="DATA135140" localSheetId="60">#REF!</definedName>
    <definedName name="DATA135140" localSheetId="61">#REF!</definedName>
    <definedName name="DATA135140" localSheetId="62">#REF!</definedName>
    <definedName name="DATA135140" localSheetId="70">#REF!</definedName>
    <definedName name="DATA135140" localSheetId="65">#REF!</definedName>
    <definedName name="DATA135140" localSheetId="34">#REF!</definedName>
    <definedName name="DATA135140" localSheetId="35">#REF!</definedName>
    <definedName name="DATA135140" localSheetId="37">#REF!</definedName>
    <definedName name="DATA135140" localSheetId="38">#REF!</definedName>
    <definedName name="DATA135140" localSheetId="74">#REF!</definedName>
    <definedName name="DATA135140" localSheetId="69">#REF!</definedName>
    <definedName name="DATA135140" localSheetId="73">#REF!</definedName>
    <definedName name="DATA135140" localSheetId="68">#REF!</definedName>
    <definedName name="DATA135140" localSheetId="72">#REF!</definedName>
    <definedName name="DATA135140" localSheetId="67">#REF!</definedName>
    <definedName name="DATA135140" localSheetId="71">#REF!</definedName>
    <definedName name="DATA135140" localSheetId="66">#REF!</definedName>
    <definedName name="DATA135140" localSheetId="22">#REF!</definedName>
    <definedName name="DATA135140" localSheetId="9">#REF!</definedName>
    <definedName name="DATA135140" localSheetId="16">#REF!</definedName>
    <definedName name="DATA135140" localSheetId="21">#REF!</definedName>
    <definedName name="DATA135140" localSheetId="5">#REF!</definedName>
    <definedName name="DATA135140">#REF!</definedName>
    <definedName name="DATA135160" localSheetId="90">#REF!</definedName>
    <definedName name="DATA135160" localSheetId="55">#REF!</definedName>
    <definedName name="DATA135160" localSheetId="58">#REF!</definedName>
    <definedName name="DATA135160" localSheetId="59">#REF!</definedName>
    <definedName name="DATA135160" localSheetId="60">#REF!</definedName>
    <definedName name="DATA135160" localSheetId="61">#REF!</definedName>
    <definedName name="DATA135160" localSheetId="62">#REF!</definedName>
    <definedName name="DATA135160" localSheetId="70">#REF!</definedName>
    <definedName name="DATA135160" localSheetId="65">#REF!</definedName>
    <definedName name="DATA135160" localSheetId="34">#REF!</definedName>
    <definedName name="DATA135160" localSheetId="35">#REF!</definedName>
    <definedName name="DATA135160" localSheetId="37">#REF!</definedName>
    <definedName name="DATA135160" localSheetId="38">#REF!</definedName>
    <definedName name="DATA135160" localSheetId="74">#REF!</definedName>
    <definedName name="DATA135160" localSheetId="69">#REF!</definedName>
    <definedName name="DATA135160" localSheetId="73">#REF!</definedName>
    <definedName name="DATA135160" localSheetId="68">#REF!</definedName>
    <definedName name="DATA135160" localSheetId="72">#REF!</definedName>
    <definedName name="DATA135160" localSheetId="67">#REF!</definedName>
    <definedName name="DATA135160" localSheetId="71">#REF!</definedName>
    <definedName name="DATA135160" localSheetId="66">#REF!</definedName>
    <definedName name="DATA135160" localSheetId="22">#REF!</definedName>
    <definedName name="DATA135160" localSheetId="9">#REF!</definedName>
    <definedName name="DATA135160" localSheetId="16">#REF!</definedName>
    <definedName name="DATA135160" localSheetId="21">#REF!</definedName>
    <definedName name="DATA135160" localSheetId="5">#REF!</definedName>
    <definedName name="DATA135160">#REF!</definedName>
    <definedName name="DATA135180" localSheetId="90">#REF!</definedName>
    <definedName name="DATA135180" localSheetId="55">#REF!</definedName>
    <definedName name="DATA135180" localSheetId="58">#REF!</definedName>
    <definedName name="DATA135180" localSheetId="59">#REF!</definedName>
    <definedName name="DATA135180" localSheetId="60">#REF!</definedName>
    <definedName name="DATA135180" localSheetId="61">#REF!</definedName>
    <definedName name="DATA135180" localSheetId="62">#REF!</definedName>
    <definedName name="DATA135180" localSheetId="70">#REF!</definedName>
    <definedName name="DATA135180" localSheetId="65">#REF!</definedName>
    <definedName name="DATA135180" localSheetId="34">#REF!</definedName>
    <definedName name="DATA135180" localSheetId="35">#REF!</definedName>
    <definedName name="DATA135180" localSheetId="37">#REF!</definedName>
    <definedName name="DATA135180" localSheetId="38">#REF!</definedName>
    <definedName name="DATA135180" localSheetId="74">#REF!</definedName>
    <definedName name="DATA135180" localSheetId="69">#REF!</definedName>
    <definedName name="DATA135180" localSheetId="73">#REF!</definedName>
    <definedName name="DATA135180" localSheetId="68">#REF!</definedName>
    <definedName name="DATA135180" localSheetId="72">#REF!</definedName>
    <definedName name="DATA135180" localSheetId="67">#REF!</definedName>
    <definedName name="DATA135180" localSheetId="71">#REF!</definedName>
    <definedName name="DATA135180" localSheetId="66">#REF!</definedName>
    <definedName name="DATA135180" localSheetId="22">#REF!</definedName>
    <definedName name="DATA135180" localSheetId="9">#REF!</definedName>
    <definedName name="DATA135180" localSheetId="16">#REF!</definedName>
    <definedName name="DATA135180" localSheetId="21">#REF!</definedName>
    <definedName name="DATA135180" localSheetId="5">#REF!</definedName>
    <definedName name="DATA135180">#REF!</definedName>
    <definedName name="DATA135200" localSheetId="90">#REF!</definedName>
    <definedName name="DATA135200" localSheetId="55">#REF!</definedName>
    <definedName name="DATA135200" localSheetId="58">#REF!</definedName>
    <definedName name="DATA135200" localSheetId="59">#REF!</definedName>
    <definedName name="DATA135200" localSheetId="60">#REF!</definedName>
    <definedName name="DATA135200" localSheetId="61">#REF!</definedName>
    <definedName name="DATA135200" localSheetId="62">#REF!</definedName>
    <definedName name="DATA135200" localSheetId="70">#REF!</definedName>
    <definedName name="DATA135200" localSheetId="65">#REF!</definedName>
    <definedName name="DATA135200" localSheetId="34">#REF!</definedName>
    <definedName name="DATA135200" localSheetId="35">#REF!</definedName>
    <definedName name="DATA135200" localSheetId="37">#REF!</definedName>
    <definedName name="DATA135200" localSheetId="38">#REF!</definedName>
    <definedName name="DATA135200" localSheetId="74">#REF!</definedName>
    <definedName name="DATA135200" localSheetId="69">#REF!</definedName>
    <definedName name="DATA135200" localSheetId="73">#REF!</definedName>
    <definedName name="DATA135200" localSheetId="68">#REF!</definedName>
    <definedName name="DATA135200" localSheetId="72">#REF!</definedName>
    <definedName name="DATA135200" localSheetId="67">#REF!</definedName>
    <definedName name="DATA135200" localSheetId="71">#REF!</definedName>
    <definedName name="DATA135200" localSheetId="66">#REF!</definedName>
    <definedName name="DATA135200" localSheetId="22">#REF!</definedName>
    <definedName name="DATA135200" localSheetId="9">#REF!</definedName>
    <definedName name="DATA135200" localSheetId="16">#REF!</definedName>
    <definedName name="DATA135200" localSheetId="21">#REF!</definedName>
    <definedName name="DATA135200" localSheetId="5">#REF!</definedName>
    <definedName name="DATA135200">#REF!</definedName>
    <definedName name="DATA135225" localSheetId="90">#REF!</definedName>
    <definedName name="DATA135225" localSheetId="55">#REF!</definedName>
    <definedName name="DATA135225" localSheetId="58">#REF!</definedName>
    <definedName name="DATA135225" localSheetId="59">#REF!</definedName>
    <definedName name="DATA135225" localSheetId="60">#REF!</definedName>
    <definedName name="DATA135225" localSheetId="61">#REF!</definedName>
    <definedName name="DATA135225" localSheetId="62">#REF!</definedName>
    <definedName name="DATA135225" localSheetId="70">#REF!</definedName>
    <definedName name="DATA135225" localSheetId="65">#REF!</definedName>
    <definedName name="DATA135225" localSheetId="34">#REF!</definedName>
    <definedName name="DATA135225" localSheetId="35">#REF!</definedName>
    <definedName name="DATA135225" localSheetId="37">#REF!</definedName>
    <definedName name="DATA135225" localSheetId="38">#REF!</definedName>
    <definedName name="DATA135225" localSheetId="74">#REF!</definedName>
    <definedName name="DATA135225" localSheetId="69">#REF!</definedName>
    <definedName name="DATA135225" localSheetId="73">#REF!</definedName>
    <definedName name="DATA135225" localSheetId="68">#REF!</definedName>
    <definedName name="DATA135225" localSheetId="72">#REF!</definedName>
    <definedName name="DATA135225" localSheetId="67">#REF!</definedName>
    <definedName name="DATA135225" localSheetId="71">#REF!</definedName>
    <definedName name="DATA135225" localSheetId="66">#REF!</definedName>
    <definedName name="DATA135225" localSheetId="22">#REF!</definedName>
    <definedName name="DATA135225" localSheetId="9">#REF!</definedName>
    <definedName name="DATA135225" localSheetId="16">#REF!</definedName>
    <definedName name="DATA135225" localSheetId="21">#REF!</definedName>
    <definedName name="DATA135225" localSheetId="5">#REF!</definedName>
    <definedName name="DATA135225">#REF!</definedName>
    <definedName name="DATA135250" localSheetId="90">#REF!</definedName>
    <definedName name="DATA135250" localSheetId="55">#REF!</definedName>
    <definedName name="DATA135250" localSheetId="58">#REF!</definedName>
    <definedName name="DATA135250" localSheetId="59">#REF!</definedName>
    <definedName name="DATA135250" localSheetId="60">#REF!</definedName>
    <definedName name="DATA135250" localSheetId="61">#REF!</definedName>
    <definedName name="DATA135250" localSheetId="62">#REF!</definedName>
    <definedName name="DATA135250" localSheetId="70">#REF!</definedName>
    <definedName name="DATA135250" localSheetId="65">#REF!</definedName>
    <definedName name="DATA135250" localSheetId="34">#REF!</definedName>
    <definedName name="DATA135250" localSheetId="35">#REF!</definedName>
    <definedName name="DATA135250" localSheetId="37">#REF!</definedName>
    <definedName name="DATA135250" localSheetId="38">#REF!</definedName>
    <definedName name="DATA135250" localSheetId="74">#REF!</definedName>
    <definedName name="DATA135250" localSheetId="69">#REF!</definedName>
    <definedName name="DATA135250" localSheetId="73">#REF!</definedName>
    <definedName name="DATA135250" localSheetId="68">#REF!</definedName>
    <definedName name="DATA135250" localSheetId="72">#REF!</definedName>
    <definedName name="DATA135250" localSheetId="67">#REF!</definedName>
    <definedName name="DATA135250" localSheetId="71">#REF!</definedName>
    <definedName name="DATA135250" localSheetId="66">#REF!</definedName>
    <definedName name="DATA135250" localSheetId="22">#REF!</definedName>
    <definedName name="DATA135250" localSheetId="9">#REF!</definedName>
    <definedName name="DATA135250" localSheetId="16">#REF!</definedName>
    <definedName name="DATA135250" localSheetId="21">#REF!</definedName>
    <definedName name="DATA135250" localSheetId="5">#REF!</definedName>
    <definedName name="DATA135250">#REF!</definedName>
    <definedName name="DATA135280" localSheetId="90">#REF!</definedName>
    <definedName name="DATA135280" localSheetId="55">#REF!</definedName>
    <definedName name="DATA135280" localSheetId="58">#REF!</definedName>
    <definedName name="DATA135280" localSheetId="59">#REF!</definedName>
    <definedName name="DATA135280" localSheetId="60">#REF!</definedName>
    <definedName name="DATA135280" localSheetId="61">#REF!</definedName>
    <definedName name="DATA135280" localSheetId="62">#REF!</definedName>
    <definedName name="DATA135280" localSheetId="70">#REF!</definedName>
    <definedName name="DATA135280" localSheetId="65">#REF!</definedName>
    <definedName name="DATA135280" localSheetId="34">#REF!</definedName>
    <definedName name="DATA135280" localSheetId="35">#REF!</definedName>
    <definedName name="DATA135280" localSheetId="37">#REF!</definedName>
    <definedName name="DATA135280" localSheetId="38">#REF!</definedName>
    <definedName name="DATA135280" localSheetId="74">#REF!</definedName>
    <definedName name="DATA135280" localSheetId="69">#REF!</definedName>
    <definedName name="DATA135280" localSheetId="73">#REF!</definedName>
    <definedName name="DATA135280" localSheetId="68">#REF!</definedName>
    <definedName name="DATA135280" localSheetId="72">#REF!</definedName>
    <definedName name="DATA135280" localSheetId="67">#REF!</definedName>
    <definedName name="DATA135280" localSheetId="71">#REF!</definedName>
    <definedName name="DATA135280" localSheetId="66">#REF!</definedName>
    <definedName name="DATA135280" localSheetId="22">#REF!</definedName>
    <definedName name="DATA135280" localSheetId="9">#REF!</definedName>
    <definedName name="DATA135280" localSheetId="16">#REF!</definedName>
    <definedName name="DATA135280" localSheetId="21">#REF!</definedName>
    <definedName name="DATA135280" localSheetId="5">#REF!</definedName>
    <definedName name="DATA135280">#REF!</definedName>
    <definedName name="DATA135315" localSheetId="90">#REF!</definedName>
    <definedName name="DATA135315" localSheetId="55">#REF!</definedName>
    <definedName name="DATA135315" localSheetId="58">#REF!</definedName>
    <definedName name="DATA135315" localSheetId="59">#REF!</definedName>
    <definedName name="DATA135315" localSheetId="60">#REF!</definedName>
    <definedName name="DATA135315" localSheetId="61">#REF!</definedName>
    <definedName name="DATA135315" localSheetId="62">#REF!</definedName>
    <definedName name="DATA135315" localSheetId="70">#REF!</definedName>
    <definedName name="DATA135315" localSheetId="65">#REF!</definedName>
    <definedName name="DATA135315" localSheetId="34">#REF!</definedName>
    <definedName name="DATA135315" localSheetId="35">#REF!</definedName>
    <definedName name="DATA135315" localSheetId="37">#REF!</definedName>
    <definedName name="DATA135315" localSheetId="38">#REF!</definedName>
    <definedName name="DATA135315" localSheetId="74">#REF!</definedName>
    <definedName name="DATA135315" localSheetId="69">#REF!</definedName>
    <definedName name="DATA135315" localSheetId="73">#REF!</definedName>
    <definedName name="DATA135315" localSheetId="68">#REF!</definedName>
    <definedName name="DATA135315" localSheetId="72">#REF!</definedName>
    <definedName name="DATA135315" localSheetId="67">#REF!</definedName>
    <definedName name="DATA135315" localSheetId="71">#REF!</definedName>
    <definedName name="DATA135315" localSheetId="66">#REF!</definedName>
    <definedName name="DATA135315" localSheetId="22">#REF!</definedName>
    <definedName name="DATA135315" localSheetId="9">#REF!</definedName>
    <definedName name="DATA135315" localSheetId="16">#REF!</definedName>
    <definedName name="DATA135315" localSheetId="21">#REF!</definedName>
    <definedName name="DATA135315" localSheetId="5">#REF!</definedName>
    <definedName name="DATA135315">#REF!</definedName>
    <definedName name="DATA135355" localSheetId="90">#REF!</definedName>
    <definedName name="DATA135355" localSheetId="55">#REF!</definedName>
    <definedName name="DATA135355" localSheetId="58">#REF!</definedName>
    <definedName name="DATA135355" localSheetId="59">#REF!</definedName>
    <definedName name="DATA135355" localSheetId="60">#REF!</definedName>
    <definedName name="DATA135355" localSheetId="61">#REF!</definedName>
    <definedName name="DATA135355" localSheetId="62">#REF!</definedName>
    <definedName name="DATA135355" localSheetId="70">#REF!</definedName>
    <definedName name="DATA135355" localSheetId="65">#REF!</definedName>
    <definedName name="DATA135355" localSheetId="34">#REF!</definedName>
    <definedName name="DATA135355" localSheetId="35">#REF!</definedName>
    <definedName name="DATA135355" localSheetId="37">#REF!</definedName>
    <definedName name="DATA135355" localSheetId="38">#REF!</definedName>
    <definedName name="DATA135355" localSheetId="74">#REF!</definedName>
    <definedName name="DATA135355" localSheetId="69">#REF!</definedName>
    <definedName name="DATA135355" localSheetId="73">#REF!</definedName>
    <definedName name="DATA135355" localSheetId="68">#REF!</definedName>
    <definedName name="DATA135355" localSheetId="72">#REF!</definedName>
    <definedName name="DATA135355" localSheetId="67">#REF!</definedName>
    <definedName name="DATA135355" localSheetId="71">#REF!</definedName>
    <definedName name="DATA135355" localSheetId="66">#REF!</definedName>
    <definedName name="DATA135355" localSheetId="22">#REF!</definedName>
    <definedName name="DATA135355" localSheetId="9">#REF!</definedName>
    <definedName name="DATA135355" localSheetId="16">#REF!</definedName>
    <definedName name="DATA135355" localSheetId="21">#REF!</definedName>
    <definedName name="DATA135355" localSheetId="5">#REF!</definedName>
    <definedName name="DATA135355">#REF!</definedName>
    <definedName name="DATA135400" localSheetId="90">#REF!</definedName>
    <definedName name="DATA135400" localSheetId="55">#REF!</definedName>
    <definedName name="DATA135400" localSheetId="58">#REF!</definedName>
    <definedName name="DATA135400" localSheetId="59">#REF!</definedName>
    <definedName name="DATA135400" localSheetId="60">#REF!</definedName>
    <definedName name="DATA135400" localSheetId="61">#REF!</definedName>
    <definedName name="DATA135400" localSheetId="62">#REF!</definedName>
    <definedName name="DATA135400" localSheetId="70">#REF!</definedName>
    <definedName name="DATA135400" localSheetId="65">#REF!</definedName>
    <definedName name="DATA135400" localSheetId="34">#REF!</definedName>
    <definedName name="DATA135400" localSheetId="35">#REF!</definedName>
    <definedName name="DATA135400" localSheetId="37">#REF!</definedName>
    <definedName name="DATA135400" localSheetId="38">#REF!</definedName>
    <definedName name="DATA135400" localSheetId="74">#REF!</definedName>
    <definedName name="DATA135400" localSheetId="69">#REF!</definedName>
    <definedName name="DATA135400" localSheetId="73">#REF!</definedName>
    <definedName name="DATA135400" localSheetId="68">#REF!</definedName>
    <definedName name="DATA135400" localSheetId="72">#REF!</definedName>
    <definedName name="DATA135400" localSheetId="67">#REF!</definedName>
    <definedName name="DATA135400" localSheetId="71">#REF!</definedName>
    <definedName name="DATA135400" localSheetId="66">#REF!</definedName>
    <definedName name="DATA135400" localSheetId="22">#REF!</definedName>
    <definedName name="DATA135400" localSheetId="9">#REF!</definedName>
    <definedName name="DATA135400" localSheetId="16">#REF!</definedName>
    <definedName name="DATA135400" localSheetId="21">#REF!</definedName>
    <definedName name="DATA135400" localSheetId="5">#REF!</definedName>
    <definedName name="DATA135400">#REF!</definedName>
    <definedName name="DATA13550" localSheetId="90">#REF!</definedName>
    <definedName name="DATA13550" localSheetId="55">#REF!</definedName>
    <definedName name="DATA13550" localSheetId="58">#REF!</definedName>
    <definedName name="DATA13550" localSheetId="59">#REF!</definedName>
    <definedName name="DATA13550" localSheetId="60">#REF!</definedName>
    <definedName name="DATA13550" localSheetId="61">#REF!</definedName>
    <definedName name="DATA13550" localSheetId="62">#REF!</definedName>
    <definedName name="DATA13550" localSheetId="70">#REF!</definedName>
    <definedName name="DATA13550" localSheetId="65">#REF!</definedName>
    <definedName name="DATA13550" localSheetId="34">#REF!</definedName>
    <definedName name="DATA13550" localSheetId="35">#REF!</definedName>
    <definedName name="DATA13550" localSheetId="37">#REF!</definedName>
    <definedName name="DATA13550" localSheetId="38">#REF!</definedName>
    <definedName name="DATA13550" localSheetId="74">#REF!</definedName>
    <definedName name="DATA13550" localSheetId="69">#REF!</definedName>
    <definedName name="DATA13550" localSheetId="73">#REF!</definedName>
    <definedName name="DATA13550" localSheetId="68">#REF!</definedName>
    <definedName name="DATA13550" localSheetId="72">#REF!</definedName>
    <definedName name="DATA13550" localSheetId="67">#REF!</definedName>
    <definedName name="DATA13550" localSheetId="71">#REF!</definedName>
    <definedName name="DATA13550" localSheetId="66">#REF!</definedName>
    <definedName name="DATA13550" localSheetId="22">#REF!</definedName>
    <definedName name="DATA13550" localSheetId="9">#REF!</definedName>
    <definedName name="DATA13550" localSheetId="16">#REF!</definedName>
    <definedName name="DATA13550" localSheetId="21">#REF!</definedName>
    <definedName name="DATA13550" localSheetId="5">#REF!</definedName>
    <definedName name="DATA13550">#REF!</definedName>
    <definedName name="DATA13563" localSheetId="90">#REF!</definedName>
    <definedName name="DATA13563" localSheetId="55">#REF!</definedName>
    <definedName name="DATA13563" localSheetId="58">#REF!</definedName>
    <definedName name="DATA13563" localSheetId="59">#REF!</definedName>
    <definedName name="DATA13563" localSheetId="60">#REF!</definedName>
    <definedName name="DATA13563" localSheetId="61">#REF!</definedName>
    <definedName name="DATA13563" localSheetId="62">#REF!</definedName>
    <definedName name="DATA13563" localSheetId="70">#REF!</definedName>
    <definedName name="DATA13563" localSheetId="65">#REF!</definedName>
    <definedName name="DATA13563" localSheetId="34">#REF!</definedName>
    <definedName name="DATA13563" localSheetId="35">#REF!</definedName>
    <definedName name="DATA13563" localSheetId="37">#REF!</definedName>
    <definedName name="DATA13563" localSheetId="38">#REF!</definedName>
    <definedName name="DATA13563" localSheetId="74">#REF!</definedName>
    <definedName name="DATA13563" localSheetId="69">#REF!</definedName>
    <definedName name="DATA13563" localSheetId="73">#REF!</definedName>
    <definedName name="DATA13563" localSheetId="68">#REF!</definedName>
    <definedName name="DATA13563" localSheetId="72">#REF!</definedName>
    <definedName name="DATA13563" localSheetId="67">#REF!</definedName>
    <definedName name="DATA13563" localSheetId="71">#REF!</definedName>
    <definedName name="DATA13563" localSheetId="66">#REF!</definedName>
    <definedName name="DATA13563" localSheetId="22">#REF!</definedName>
    <definedName name="DATA13563" localSheetId="9">#REF!</definedName>
    <definedName name="DATA13563" localSheetId="16">#REF!</definedName>
    <definedName name="DATA13563" localSheetId="21">#REF!</definedName>
    <definedName name="DATA13563" localSheetId="5">#REF!</definedName>
    <definedName name="DATA13563">#REF!</definedName>
    <definedName name="DATA13575" localSheetId="90">#REF!</definedName>
    <definedName name="DATA13575" localSheetId="55">#REF!</definedName>
    <definedName name="DATA13575" localSheetId="58">#REF!</definedName>
    <definedName name="DATA13575" localSheetId="59">#REF!</definedName>
    <definedName name="DATA13575" localSheetId="60">#REF!</definedName>
    <definedName name="DATA13575" localSheetId="61">#REF!</definedName>
    <definedName name="DATA13575" localSheetId="62">#REF!</definedName>
    <definedName name="DATA13575" localSheetId="70">#REF!</definedName>
    <definedName name="DATA13575" localSheetId="65">#REF!</definedName>
    <definedName name="DATA13575" localSheetId="34">#REF!</definedName>
    <definedName name="DATA13575" localSheetId="35">#REF!</definedName>
    <definedName name="DATA13575" localSheetId="37">#REF!</definedName>
    <definedName name="DATA13575" localSheetId="38">#REF!</definedName>
    <definedName name="DATA13575" localSheetId="74">#REF!</definedName>
    <definedName name="DATA13575" localSheetId="69">#REF!</definedName>
    <definedName name="DATA13575" localSheetId="73">#REF!</definedName>
    <definedName name="DATA13575" localSheetId="68">#REF!</definedName>
    <definedName name="DATA13575" localSheetId="72">#REF!</definedName>
    <definedName name="DATA13575" localSheetId="67">#REF!</definedName>
    <definedName name="DATA13575" localSheetId="71">#REF!</definedName>
    <definedName name="DATA13575" localSheetId="66">#REF!</definedName>
    <definedName name="DATA13575" localSheetId="22">#REF!</definedName>
    <definedName name="DATA13575" localSheetId="9">#REF!</definedName>
    <definedName name="DATA13575" localSheetId="16">#REF!</definedName>
    <definedName name="DATA13575" localSheetId="21">#REF!</definedName>
    <definedName name="DATA13575" localSheetId="5">#REF!</definedName>
    <definedName name="DATA13575">#REF!</definedName>
    <definedName name="DATA13590" localSheetId="90">#REF!</definedName>
    <definedName name="DATA13590" localSheetId="55">#REF!</definedName>
    <definedName name="DATA13590" localSheetId="58">#REF!</definedName>
    <definedName name="DATA13590" localSheetId="59">#REF!</definedName>
    <definedName name="DATA13590" localSheetId="60">#REF!</definedName>
    <definedName name="DATA13590" localSheetId="61">#REF!</definedName>
    <definedName name="DATA13590" localSheetId="62">#REF!</definedName>
    <definedName name="DATA13590" localSheetId="70">#REF!</definedName>
    <definedName name="DATA13590" localSheetId="65">#REF!</definedName>
    <definedName name="DATA13590" localSheetId="34">#REF!</definedName>
    <definedName name="DATA13590" localSheetId="35">#REF!</definedName>
    <definedName name="DATA13590" localSheetId="37">#REF!</definedName>
    <definedName name="DATA13590" localSheetId="38">#REF!</definedName>
    <definedName name="DATA13590" localSheetId="74">#REF!</definedName>
    <definedName name="DATA13590" localSheetId="69">#REF!</definedName>
    <definedName name="DATA13590" localSheetId="73">#REF!</definedName>
    <definedName name="DATA13590" localSheetId="68">#REF!</definedName>
    <definedName name="DATA13590" localSheetId="72">#REF!</definedName>
    <definedName name="DATA13590" localSheetId="67">#REF!</definedName>
    <definedName name="DATA13590" localSheetId="71">#REF!</definedName>
    <definedName name="DATA13590" localSheetId="66">#REF!</definedName>
    <definedName name="DATA13590" localSheetId="22">#REF!</definedName>
    <definedName name="DATA13590" localSheetId="9">#REF!</definedName>
    <definedName name="DATA13590" localSheetId="16">#REF!</definedName>
    <definedName name="DATA13590" localSheetId="21">#REF!</definedName>
    <definedName name="DATA13590" localSheetId="5">#REF!</definedName>
    <definedName name="DATA13590">#REF!</definedName>
    <definedName name="DATA136A" localSheetId="90">#REF!</definedName>
    <definedName name="DATA136A" localSheetId="55">#REF!</definedName>
    <definedName name="DATA136A" localSheetId="58">#REF!</definedName>
    <definedName name="DATA136A" localSheetId="59">#REF!</definedName>
    <definedName name="DATA136A" localSheetId="60">#REF!</definedName>
    <definedName name="DATA136A" localSheetId="61">#REF!</definedName>
    <definedName name="DATA136A" localSheetId="62">#REF!</definedName>
    <definedName name="DATA136A" localSheetId="70">#REF!</definedName>
    <definedName name="DATA136A" localSheetId="65">#REF!</definedName>
    <definedName name="DATA136A" localSheetId="34">#REF!</definedName>
    <definedName name="DATA136A" localSheetId="35">#REF!</definedName>
    <definedName name="DATA136A" localSheetId="37">#REF!</definedName>
    <definedName name="DATA136A" localSheetId="38">#REF!</definedName>
    <definedName name="DATA136A" localSheetId="74">#REF!</definedName>
    <definedName name="DATA136A" localSheetId="69">#REF!</definedName>
    <definedName name="DATA136A" localSheetId="73">#REF!</definedName>
    <definedName name="DATA136A" localSheetId="68">#REF!</definedName>
    <definedName name="DATA136A" localSheetId="72">#REF!</definedName>
    <definedName name="DATA136A" localSheetId="67">#REF!</definedName>
    <definedName name="DATA136A" localSheetId="71">#REF!</definedName>
    <definedName name="DATA136A" localSheetId="66">#REF!</definedName>
    <definedName name="DATA136A" localSheetId="22">#REF!</definedName>
    <definedName name="DATA136A" localSheetId="9">#REF!</definedName>
    <definedName name="DATA136A" localSheetId="16">#REF!</definedName>
    <definedName name="DATA136A" localSheetId="21">#REF!</definedName>
    <definedName name="DATA136A" localSheetId="5">#REF!</definedName>
    <definedName name="DATA136A">#REF!</definedName>
    <definedName name="DATA136B" localSheetId="90">#REF!</definedName>
    <definedName name="DATA136B" localSheetId="55">#REF!</definedName>
    <definedName name="DATA136B" localSheetId="58">#REF!</definedName>
    <definedName name="DATA136B" localSheetId="59">#REF!</definedName>
    <definedName name="DATA136B" localSheetId="60">#REF!</definedName>
    <definedName name="DATA136B" localSheetId="61">#REF!</definedName>
    <definedName name="DATA136B" localSheetId="62">#REF!</definedName>
    <definedName name="DATA136B" localSheetId="70">#REF!</definedName>
    <definedName name="DATA136B" localSheetId="65">#REF!</definedName>
    <definedName name="DATA136B" localSheetId="34">#REF!</definedName>
    <definedName name="DATA136B" localSheetId="35">#REF!</definedName>
    <definedName name="DATA136B" localSheetId="37">#REF!</definedName>
    <definedName name="DATA136B" localSheetId="38">#REF!</definedName>
    <definedName name="DATA136B" localSheetId="74">#REF!</definedName>
    <definedName name="DATA136B" localSheetId="69">#REF!</definedName>
    <definedName name="DATA136B" localSheetId="73">#REF!</definedName>
    <definedName name="DATA136B" localSheetId="68">#REF!</definedName>
    <definedName name="DATA136B" localSheetId="72">#REF!</definedName>
    <definedName name="DATA136B" localSheetId="67">#REF!</definedName>
    <definedName name="DATA136B" localSheetId="71">#REF!</definedName>
    <definedName name="DATA136B" localSheetId="66">#REF!</definedName>
    <definedName name="DATA136B" localSheetId="22">#REF!</definedName>
    <definedName name="DATA136B" localSheetId="9">#REF!</definedName>
    <definedName name="DATA136B" localSheetId="16">#REF!</definedName>
    <definedName name="DATA136B" localSheetId="21">#REF!</definedName>
    <definedName name="DATA136B" localSheetId="5">#REF!</definedName>
    <definedName name="DATA136B">#REF!</definedName>
    <definedName name="DATA136C" localSheetId="90">#REF!</definedName>
    <definedName name="DATA136C" localSheetId="55">#REF!</definedName>
    <definedName name="DATA136C" localSheetId="58">#REF!</definedName>
    <definedName name="DATA136C" localSheetId="59">#REF!</definedName>
    <definedName name="DATA136C" localSheetId="60">#REF!</definedName>
    <definedName name="DATA136C" localSheetId="61">#REF!</definedName>
    <definedName name="DATA136C" localSheetId="62">#REF!</definedName>
    <definedName name="DATA136C" localSheetId="70">#REF!</definedName>
    <definedName name="DATA136C" localSheetId="65">#REF!</definedName>
    <definedName name="DATA136C" localSheetId="34">#REF!</definedName>
    <definedName name="DATA136C" localSheetId="35">#REF!</definedName>
    <definedName name="DATA136C" localSheetId="37">#REF!</definedName>
    <definedName name="DATA136C" localSheetId="38">#REF!</definedName>
    <definedName name="DATA136C" localSheetId="74">#REF!</definedName>
    <definedName name="DATA136C" localSheetId="69">#REF!</definedName>
    <definedName name="DATA136C" localSheetId="73">#REF!</definedName>
    <definedName name="DATA136C" localSheetId="68">#REF!</definedName>
    <definedName name="DATA136C" localSheetId="72">#REF!</definedName>
    <definedName name="DATA136C" localSheetId="67">#REF!</definedName>
    <definedName name="DATA136C" localSheetId="71">#REF!</definedName>
    <definedName name="DATA136C" localSheetId="66">#REF!</definedName>
    <definedName name="DATA136C" localSheetId="22">#REF!</definedName>
    <definedName name="DATA136C" localSheetId="9">#REF!</definedName>
    <definedName name="DATA136C" localSheetId="16">#REF!</definedName>
    <definedName name="DATA136C" localSheetId="21">#REF!</definedName>
    <definedName name="DATA136C" localSheetId="5">#REF!</definedName>
    <definedName name="DATA136C">#REF!</definedName>
    <definedName name="DATA136D" localSheetId="90">#REF!</definedName>
    <definedName name="DATA136D" localSheetId="55">#REF!</definedName>
    <definedName name="DATA136D" localSheetId="58">#REF!</definedName>
    <definedName name="DATA136D" localSheetId="59">#REF!</definedName>
    <definedName name="DATA136D" localSheetId="60">#REF!</definedName>
    <definedName name="DATA136D" localSheetId="61">#REF!</definedName>
    <definedName name="DATA136D" localSheetId="62">#REF!</definedName>
    <definedName name="DATA136D" localSheetId="70">#REF!</definedName>
    <definedName name="DATA136D" localSheetId="65">#REF!</definedName>
    <definedName name="DATA136D" localSheetId="34">#REF!</definedName>
    <definedName name="DATA136D" localSheetId="35">#REF!</definedName>
    <definedName name="DATA136D" localSheetId="37">#REF!</definedName>
    <definedName name="DATA136D" localSheetId="38">#REF!</definedName>
    <definedName name="DATA136D" localSheetId="74">#REF!</definedName>
    <definedName name="DATA136D" localSheetId="69">#REF!</definedName>
    <definedName name="DATA136D" localSheetId="73">#REF!</definedName>
    <definedName name="DATA136D" localSheetId="68">#REF!</definedName>
    <definedName name="DATA136D" localSheetId="72">#REF!</definedName>
    <definedName name="DATA136D" localSheetId="67">#REF!</definedName>
    <definedName name="DATA136D" localSheetId="71">#REF!</definedName>
    <definedName name="DATA136D" localSheetId="66">#REF!</definedName>
    <definedName name="DATA136D" localSheetId="22">#REF!</definedName>
    <definedName name="DATA136D" localSheetId="9">#REF!</definedName>
    <definedName name="DATA136D" localSheetId="16">#REF!</definedName>
    <definedName name="DATA136D" localSheetId="21">#REF!</definedName>
    <definedName name="DATA136D" localSheetId="5">#REF!</definedName>
    <definedName name="DATA136D">#REF!</definedName>
    <definedName name="DATA136E" localSheetId="90">#REF!</definedName>
    <definedName name="DATA136E" localSheetId="55">#REF!</definedName>
    <definedName name="DATA136E" localSheetId="58">#REF!</definedName>
    <definedName name="DATA136E" localSheetId="59">#REF!</definedName>
    <definedName name="DATA136E" localSheetId="60">#REF!</definedName>
    <definedName name="DATA136E" localSheetId="61">#REF!</definedName>
    <definedName name="DATA136E" localSheetId="62">#REF!</definedName>
    <definedName name="DATA136E" localSheetId="70">#REF!</definedName>
    <definedName name="DATA136E" localSheetId="65">#REF!</definedName>
    <definedName name="DATA136E" localSheetId="34">#REF!</definedName>
    <definedName name="DATA136E" localSheetId="35">#REF!</definedName>
    <definedName name="DATA136E" localSheetId="37">#REF!</definedName>
    <definedName name="DATA136E" localSheetId="38">#REF!</definedName>
    <definedName name="DATA136E" localSheetId="74">#REF!</definedName>
    <definedName name="DATA136E" localSheetId="69">#REF!</definedName>
    <definedName name="DATA136E" localSheetId="73">#REF!</definedName>
    <definedName name="DATA136E" localSheetId="68">#REF!</definedName>
    <definedName name="DATA136E" localSheetId="72">#REF!</definedName>
    <definedName name="DATA136E" localSheetId="67">#REF!</definedName>
    <definedName name="DATA136E" localSheetId="71">#REF!</definedName>
    <definedName name="DATA136E" localSheetId="66">#REF!</definedName>
    <definedName name="DATA136E" localSheetId="22">#REF!</definedName>
    <definedName name="DATA136E" localSheetId="9">#REF!</definedName>
    <definedName name="DATA136E" localSheetId="16">#REF!</definedName>
    <definedName name="DATA136E" localSheetId="21">#REF!</definedName>
    <definedName name="DATA136E" localSheetId="5">#REF!</definedName>
    <definedName name="DATA136E">#REF!</definedName>
    <definedName name="DATA136F" localSheetId="90">#REF!</definedName>
    <definedName name="DATA136F" localSheetId="55">#REF!</definedName>
    <definedName name="DATA136F" localSheetId="58">#REF!</definedName>
    <definedName name="DATA136F" localSheetId="59">#REF!</definedName>
    <definedName name="DATA136F" localSheetId="60">#REF!</definedName>
    <definedName name="DATA136F" localSheetId="61">#REF!</definedName>
    <definedName name="DATA136F" localSheetId="62">#REF!</definedName>
    <definedName name="DATA136F" localSheetId="70">#REF!</definedName>
    <definedName name="DATA136F" localSheetId="65">#REF!</definedName>
    <definedName name="DATA136F" localSheetId="34">#REF!</definedName>
    <definedName name="DATA136F" localSheetId="35">#REF!</definedName>
    <definedName name="DATA136F" localSheetId="37">#REF!</definedName>
    <definedName name="DATA136F" localSheetId="38">#REF!</definedName>
    <definedName name="DATA136F" localSheetId="74">#REF!</definedName>
    <definedName name="DATA136F" localSheetId="69">#REF!</definedName>
    <definedName name="DATA136F" localSheetId="73">#REF!</definedName>
    <definedName name="DATA136F" localSheetId="68">#REF!</definedName>
    <definedName name="DATA136F" localSheetId="72">#REF!</definedName>
    <definedName name="DATA136F" localSheetId="67">#REF!</definedName>
    <definedName name="DATA136F" localSheetId="71">#REF!</definedName>
    <definedName name="DATA136F" localSheetId="66">#REF!</definedName>
    <definedName name="DATA136F" localSheetId="22">#REF!</definedName>
    <definedName name="DATA136F" localSheetId="9">#REF!</definedName>
    <definedName name="DATA136F" localSheetId="16">#REF!</definedName>
    <definedName name="DATA136F" localSheetId="21">#REF!</definedName>
    <definedName name="DATA136F" localSheetId="5">#REF!</definedName>
    <definedName name="DATA136F">#REF!</definedName>
    <definedName name="DATA136G" localSheetId="90">#REF!</definedName>
    <definedName name="DATA136G" localSheetId="55">#REF!</definedName>
    <definedName name="DATA136G" localSheetId="58">#REF!</definedName>
    <definedName name="DATA136G" localSheetId="59">#REF!</definedName>
    <definedName name="DATA136G" localSheetId="60">#REF!</definedName>
    <definedName name="DATA136G" localSheetId="61">#REF!</definedName>
    <definedName name="DATA136G" localSheetId="62">#REF!</definedName>
    <definedName name="DATA136G" localSheetId="70">#REF!</definedName>
    <definedName name="DATA136G" localSheetId="65">#REF!</definedName>
    <definedName name="DATA136G" localSheetId="34">#REF!</definedName>
    <definedName name="DATA136G" localSheetId="35">#REF!</definedName>
    <definedName name="DATA136G" localSheetId="37">#REF!</definedName>
    <definedName name="DATA136G" localSheetId="38">#REF!</definedName>
    <definedName name="DATA136G" localSheetId="74">#REF!</definedName>
    <definedName name="DATA136G" localSheetId="69">#REF!</definedName>
    <definedName name="DATA136G" localSheetId="73">#REF!</definedName>
    <definedName name="DATA136G" localSheetId="68">#REF!</definedName>
    <definedName name="DATA136G" localSheetId="72">#REF!</definedName>
    <definedName name="DATA136G" localSheetId="67">#REF!</definedName>
    <definedName name="DATA136G" localSheetId="71">#REF!</definedName>
    <definedName name="DATA136G" localSheetId="66">#REF!</definedName>
    <definedName name="DATA136G" localSheetId="22">#REF!</definedName>
    <definedName name="DATA136G" localSheetId="9">#REF!</definedName>
    <definedName name="DATA136G" localSheetId="16">#REF!</definedName>
    <definedName name="DATA136G" localSheetId="21">#REF!</definedName>
    <definedName name="DATA136G" localSheetId="5">#REF!</definedName>
    <definedName name="DATA136G">#REF!</definedName>
    <definedName name="DATA136H" localSheetId="90">#REF!</definedName>
    <definedName name="DATA136H" localSheetId="55">#REF!</definedName>
    <definedName name="DATA136H" localSheetId="58">#REF!</definedName>
    <definedName name="DATA136H" localSheetId="59">#REF!</definedName>
    <definedName name="DATA136H" localSheetId="60">#REF!</definedName>
    <definedName name="DATA136H" localSheetId="61">#REF!</definedName>
    <definedName name="DATA136H" localSheetId="62">#REF!</definedName>
    <definedName name="DATA136H" localSheetId="70">#REF!</definedName>
    <definedName name="DATA136H" localSheetId="65">#REF!</definedName>
    <definedName name="DATA136H" localSheetId="34">#REF!</definedName>
    <definedName name="DATA136H" localSheetId="35">#REF!</definedName>
    <definedName name="DATA136H" localSheetId="37">#REF!</definedName>
    <definedName name="DATA136H" localSheetId="38">#REF!</definedName>
    <definedName name="DATA136H" localSheetId="74">#REF!</definedName>
    <definedName name="DATA136H" localSheetId="69">#REF!</definedName>
    <definedName name="DATA136H" localSheetId="73">#REF!</definedName>
    <definedName name="DATA136H" localSheetId="68">#REF!</definedName>
    <definedName name="DATA136H" localSheetId="72">#REF!</definedName>
    <definedName name="DATA136H" localSheetId="67">#REF!</definedName>
    <definedName name="DATA136H" localSheetId="71">#REF!</definedName>
    <definedName name="DATA136H" localSheetId="66">#REF!</definedName>
    <definedName name="DATA136H" localSheetId="22">#REF!</definedName>
    <definedName name="DATA136H" localSheetId="9">#REF!</definedName>
    <definedName name="DATA136H" localSheetId="16">#REF!</definedName>
    <definedName name="DATA136H" localSheetId="21">#REF!</definedName>
    <definedName name="DATA136H" localSheetId="5">#REF!</definedName>
    <definedName name="DATA136H">#REF!</definedName>
    <definedName name="DATA136I" localSheetId="90">#REF!</definedName>
    <definedName name="DATA136I" localSheetId="55">#REF!</definedName>
    <definedName name="DATA136I" localSheetId="58">#REF!</definedName>
    <definedName name="DATA136I" localSheetId="59">#REF!</definedName>
    <definedName name="DATA136I" localSheetId="60">#REF!</definedName>
    <definedName name="DATA136I" localSheetId="61">#REF!</definedName>
    <definedName name="DATA136I" localSheetId="62">#REF!</definedName>
    <definedName name="DATA136I" localSheetId="70">#REF!</definedName>
    <definedName name="DATA136I" localSheetId="65">#REF!</definedName>
    <definedName name="DATA136I" localSheetId="34">#REF!</definedName>
    <definedName name="DATA136I" localSheetId="35">#REF!</definedName>
    <definedName name="DATA136I" localSheetId="37">#REF!</definedName>
    <definedName name="DATA136I" localSheetId="38">#REF!</definedName>
    <definedName name="DATA136I" localSheetId="74">#REF!</definedName>
    <definedName name="DATA136I" localSheetId="69">#REF!</definedName>
    <definedName name="DATA136I" localSheetId="73">#REF!</definedName>
    <definedName name="DATA136I" localSheetId="68">#REF!</definedName>
    <definedName name="DATA136I" localSheetId="72">#REF!</definedName>
    <definedName name="DATA136I" localSheetId="67">#REF!</definedName>
    <definedName name="DATA136I" localSheetId="71">#REF!</definedName>
    <definedName name="DATA136I" localSheetId="66">#REF!</definedName>
    <definedName name="DATA136I" localSheetId="22">#REF!</definedName>
    <definedName name="DATA136I" localSheetId="9">#REF!</definedName>
    <definedName name="DATA136I" localSheetId="16">#REF!</definedName>
    <definedName name="DATA136I" localSheetId="21">#REF!</definedName>
    <definedName name="DATA136I" localSheetId="5">#REF!</definedName>
    <definedName name="DATA136I">#REF!</definedName>
    <definedName name="DATA136J" localSheetId="90">#REF!</definedName>
    <definedName name="DATA136J" localSheetId="55">#REF!</definedName>
    <definedName name="DATA136J" localSheetId="58">#REF!</definedName>
    <definedName name="DATA136J" localSheetId="59">#REF!</definedName>
    <definedName name="DATA136J" localSheetId="60">#REF!</definedName>
    <definedName name="DATA136J" localSheetId="61">#REF!</definedName>
    <definedName name="DATA136J" localSheetId="62">#REF!</definedName>
    <definedName name="DATA136J" localSheetId="70">#REF!</definedName>
    <definedName name="DATA136J" localSheetId="65">#REF!</definedName>
    <definedName name="DATA136J" localSheetId="34">#REF!</definedName>
    <definedName name="DATA136J" localSheetId="35">#REF!</definedName>
    <definedName name="DATA136J" localSheetId="37">#REF!</definedName>
    <definedName name="DATA136J" localSheetId="38">#REF!</definedName>
    <definedName name="DATA136J" localSheetId="74">#REF!</definedName>
    <definedName name="DATA136J" localSheetId="69">#REF!</definedName>
    <definedName name="DATA136J" localSheetId="73">#REF!</definedName>
    <definedName name="DATA136J" localSheetId="68">#REF!</definedName>
    <definedName name="DATA136J" localSheetId="72">#REF!</definedName>
    <definedName name="DATA136J" localSheetId="67">#REF!</definedName>
    <definedName name="DATA136J" localSheetId="71">#REF!</definedName>
    <definedName name="DATA136J" localSheetId="66">#REF!</definedName>
    <definedName name="DATA136J" localSheetId="22">#REF!</definedName>
    <definedName name="DATA136J" localSheetId="9">#REF!</definedName>
    <definedName name="DATA136J" localSheetId="16">#REF!</definedName>
    <definedName name="DATA136J" localSheetId="21">#REF!</definedName>
    <definedName name="DATA136J" localSheetId="5">#REF!</definedName>
    <definedName name="DATA136J">#REF!</definedName>
    <definedName name="DATA136K" localSheetId="90">#REF!</definedName>
    <definedName name="DATA136K" localSheetId="55">#REF!</definedName>
    <definedName name="DATA136K" localSheetId="58">#REF!</definedName>
    <definedName name="DATA136K" localSheetId="59">#REF!</definedName>
    <definedName name="DATA136K" localSheetId="60">#REF!</definedName>
    <definedName name="DATA136K" localSheetId="61">#REF!</definedName>
    <definedName name="DATA136K" localSheetId="62">#REF!</definedName>
    <definedName name="DATA136K" localSheetId="70">#REF!</definedName>
    <definedName name="DATA136K" localSheetId="65">#REF!</definedName>
    <definedName name="DATA136K" localSheetId="34">#REF!</definedName>
    <definedName name="DATA136K" localSheetId="35">#REF!</definedName>
    <definedName name="DATA136K" localSheetId="37">#REF!</definedName>
    <definedName name="DATA136K" localSheetId="38">#REF!</definedName>
    <definedName name="DATA136K" localSheetId="74">#REF!</definedName>
    <definedName name="DATA136K" localSheetId="69">#REF!</definedName>
    <definedName name="DATA136K" localSheetId="73">#REF!</definedName>
    <definedName name="DATA136K" localSheetId="68">#REF!</definedName>
    <definedName name="DATA136K" localSheetId="72">#REF!</definedName>
    <definedName name="DATA136K" localSheetId="67">#REF!</definedName>
    <definedName name="DATA136K" localSheetId="71">#REF!</definedName>
    <definedName name="DATA136K" localSheetId="66">#REF!</definedName>
    <definedName name="DATA136K" localSheetId="22">#REF!</definedName>
    <definedName name="DATA136K" localSheetId="9">#REF!</definedName>
    <definedName name="DATA136K" localSheetId="16">#REF!</definedName>
    <definedName name="DATA136K" localSheetId="21">#REF!</definedName>
    <definedName name="DATA136K" localSheetId="5">#REF!</definedName>
    <definedName name="DATA136K">#REF!</definedName>
    <definedName name="DATA136L" localSheetId="90">#REF!</definedName>
    <definedName name="DATA136L" localSheetId="55">#REF!</definedName>
    <definedName name="DATA136L" localSheetId="58">#REF!</definedName>
    <definedName name="DATA136L" localSheetId="59">#REF!</definedName>
    <definedName name="DATA136L" localSheetId="60">#REF!</definedName>
    <definedName name="DATA136L" localSheetId="61">#REF!</definedName>
    <definedName name="DATA136L" localSheetId="62">#REF!</definedName>
    <definedName name="DATA136L" localSheetId="70">#REF!</definedName>
    <definedName name="DATA136L" localSheetId="65">#REF!</definedName>
    <definedName name="DATA136L" localSheetId="34">#REF!</definedName>
    <definedName name="DATA136L" localSheetId="35">#REF!</definedName>
    <definedName name="DATA136L" localSheetId="37">#REF!</definedName>
    <definedName name="DATA136L" localSheetId="38">#REF!</definedName>
    <definedName name="DATA136L" localSheetId="74">#REF!</definedName>
    <definedName name="DATA136L" localSheetId="69">#REF!</definedName>
    <definedName name="DATA136L" localSheetId="73">#REF!</definedName>
    <definedName name="DATA136L" localSheetId="68">#REF!</definedName>
    <definedName name="DATA136L" localSheetId="72">#REF!</definedName>
    <definedName name="DATA136L" localSheetId="67">#REF!</definedName>
    <definedName name="DATA136L" localSheetId="71">#REF!</definedName>
    <definedName name="DATA136L" localSheetId="66">#REF!</definedName>
    <definedName name="DATA136L" localSheetId="22">#REF!</definedName>
    <definedName name="DATA136L" localSheetId="9">#REF!</definedName>
    <definedName name="DATA136L" localSheetId="16">#REF!</definedName>
    <definedName name="DATA136L" localSheetId="21">#REF!</definedName>
    <definedName name="DATA136L" localSheetId="5">#REF!</definedName>
    <definedName name="DATA136L">#REF!</definedName>
    <definedName name="DATA136M" localSheetId="90">#REF!</definedName>
    <definedName name="DATA136M" localSheetId="55">#REF!</definedName>
    <definedName name="DATA136M" localSheetId="58">#REF!</definedName>
    <definedName name="DATA136M" localSheetId="59">#REF!</definedName>
    <definedName name="DATA136M" localSheetId="60">#REF!</definedName>
    <definedName name="DATA136M" localSheetId="61">#REF!</definedName>
    <definedName name="DATA136M" localSheetId="62">#REF!</definedName>
    <definedName name="DATA136M" localSheetId="70">#REF!</definedName>
    <definedName name="DATA136M" localSheetId="65">#REF!</definedName>
    <definedName name="DATA136M" localSheetId="34">#REF!</definedName>
    <definedName name="DATA136M" localSheetId="35">#REF!</definedName>
    <definedName name="DATA136M" localSheetId="37">#REF!</definedName>
    <definedName name="DATA136M" localSheetId="38">#REF!</definedName>
    <definedName name="DATA136M" localSheetId="74">#REF!</definedName>
    <definedName name="DATA136M" localSheetId="69">#REF!</definedName>
    <definedName name="DATA136M" localSheetId="73">#REF!</definedName>
    <definedName name="DATA136M" localSheetId="68">#REF!</definedName>
    <definedName name="DATA136M" localSheetId="72">#REF!</definedName>
    <definedName name="DATA136M" localSheetId="67">#REF!</definedName>
    <definedName name="DATA136M" localSheetId="71">#REF!</definedName>
    <definedName name="DATA136M" localSheetId="66">#REF!</definedName>
    <definedName name="DATA136M" localSheetId="22">#REF!</definedName>
    <definedName name="DATA136M" localSheetId="9">#REF!</definedName>
    <definedName name="DATA136M" localSheetId="16">#REF!</definedName>
    <definedName name="DATA136M" localSheetId="21">#REF!</definedName>
    <definedName name="DATA136M" localSheetId="5">#REF!</definedName>
    <definedName name="DATA136M">#REF!</definedName>
    <definedName name="DATA136N" localSheetId="90">#REF!</definedName>
    <definedName name="DATA136N" localSheetId="55">#REF!</definedName>
    <definedName name="DATA136N" localSheetId="58">#REF!</definedName>
    <definedName name="DATA136N" localSheetId="59">#REF!</definedName>
    <definedName name="DATA136N" localSheetId="60">#REF!</definedName>
    <definedName name="DATA136N" localSheetId="61">#REF!</definedName>
    <definedName name="DATA136N" localSheetId="62">#REF!</definedName>
    <definedName name="DATA136N" localSheetId="70">#REF!</definedName>
    <definedName name="DATA136N" localSheetId="65">#REF!</definedName>
    <definedName name="DATA136N" localSheetId="34">#REF!</definedName>
    <definedName name="DATA136N" localSheetId="35">#REF!</definedName>
    <definedName name="DATA136N" localSheetId="37">#REF!</definedName>
    <definedName name="DATA136N" localSheetId="38">#REF!</definedName>
    <definedName name="DATA136N" localSheetId="74">#REF!</definedName>
    <definedName name="DATA136N" localSheetId="69">#REF!</definedName>
    <definedName name="DATA136N" localSheetId="73">#REF!</definedName>
    <definedName name="DATA136N" localSheetId="68">#REF!</definedName>
    <definedName name="DATA136N" localSheetId="72">#REF!</definedName>
    <definedName name="DATA136N" localSheetId="67">#REF!</definedName>
    <definedName name="DATA136N" localSheetId="71">#REF!</definedName>
    <definedName name="DATA136N" localSheetId="66">#REF!</definedName>
    <definedName name="DATA136N" localSheetId="22">#REF!</definedName>
    <definedName name="DATA136N" localSheetId="9">#REF!</definedName>
    <definedName name="DATA136N" localSheetId="16">#REF!</definedName>
    <definedName name="DATA136N" localSheetId="21">#REF!</definedName>
    <definedName name="DATA136N" localSheetId="5">#REF!</definedName>
    <definedName name="DATA136N">#REF!</definedName>
    <definedName name="DATA136O" localSheetId="90">#REF!</definedName>
    <definedName name="DATA136O" localSheetId="55">#REF!</definedName>
    <definedName name="DATA136O" localSheetId="58">#REF!</definedName>
    <definedName name="DATA136O" localSheetId="59">#REF!</definedName>
    <definedName name="DATA136O" localSheetId="60">#REF!</definedName>
    <definedName name="DATA136O" localSheetId="61">#REF!</definedName>
    <definedName name="DATA136O" localSheetId="62">#REF!</definedName>
    <definedName name="DATA136O" localSheetId="70">#REF!</definedName>
    <definedName name="DATA136O" localSheetId="65">#REF!</definedName>
    <definedName name="DATA136O" localSheetId="34">#REF!</definedName>
    <definedName name="DATA136O" localSheetId="35">#REF!</definedName>
    <definedName name="DATA136O" localSheetId="37">#REF!</definedName>
    <definedName name="DATA136O" localSheetId="38">#REF!</definedName>
    <definedName name="DATA136O" localSheetId="74">#REF!</definedName>
    <definedName name="DATA136O" localSheetId="69">#REF!</definedName>
    <definedName name="DATA136O" localSheetId="73">#REF!</definedName>
    <definedName name="DATA136O" localSheetId="68">#REF!</definedName>
    <definedName name="DATA136O" localSheetId="72">#REF!</definedName>
    <definedName name="DATA136O" localSheetId="67">#REF!</definedName>
    <definedName name="DATA136O" localSheetId="71">#REF!</definedName>
    <definedName name="DATA136O" localSheetId="66">#REF!</definedName>
    <definedName name="DATA136O" localSheetId="22">#REF!</definedName>
    <definedName name="DATA136O" localSheetId="9">#REF!</definedName>
    <definedName name="DATA136O" localSheetId="16">#REF!</definedName>
    <definedName name="DATA136O" localSheetId="21">#REF!</definedName>
    <definedName name="DATA136O" localSheetId="5">#REF!</definedName>
    <definedName name="DATA136O">#REF!</definedName>
    <definedName name="DATA136P" localSheetId="90">#REF!</definedName>
    <definedName name="DATA136P" localSheetId="55">#REF!</definedName>
    <definedName name="DATA136P" localSheetId="58">#REF!</definedName>
    <definedName name="DATA136P" localSheetId="59">#REF!</definedName>
    <definedName name="DATA136P" localSheetId="60">#REF!</definedName>
    <definedName name="DATA136P" localSheetId="61">#REF!</definedName>
    <definedName name="DATA136P" localSheetId="62">#REF!</definedName>
    <definedName name="DATA136P" localSheetId="70">#REF!</definedName>
    <definedName name="DATA136P" localSheetId="65">#REF!</definedName>
    <definedName name="DATA136P" localSheetId="34">#REF!</definedName>
    <definedName name="DATA136P" localSheetId="35">#REF!</definedName>
    <definedName name="DATA136P" localSheetId="37">#REF!</definedName>
    <definedName name="DATA136P" localSheetId="38">#REF!</definedName>
    <definedName name="DATA136P" localSheetId="74">#REF!</definedName>
    <definedName name="DATA136P" localSheetId="69">#REF!</definedName>
    <definedName name="DATA136P" localSheetId="73">#REF!</definedName>
    <definedName name="DATA136P" localSheetId="68">#REF!</definedName>
    <definedName name="DATA136P" localSheetId="72">#REF!</definedName>
    <definedName name="DATA136P" localSheetId="67">#REF!</definedName>
    <definedName name="DATA136P" localSheetId="71">#REF!</definedName>
    <definedName name="DATA136P" localSheetId="66">#REF!</definedName>
    <definedName name="DATA136P" localSheetId="22">#REF!</definedName>
    <definedName name="DATA136P" localSheetId="9">#REF!</definedName>
    <definedName name="DATA136P" localSheetId="16">#REF!</definedName>
    <definedName name="DATA136P" localSheetId="21">#REF!</definedName>
    <definedName name="DATA136P" localSheetId="5">#REF!</definedName>
    <definedName name="DATA136P">#REF!</definedName>
    <definedName name="DATA137I" localSheetId="90">#REF!</definedName>
    <definedName name="DATA137I" localSheetId="55">#REF!</definedName>
    <definedName name="DATA137I" localSheetId="58">#REF!</definedName>
    <definedName name="DATA137I" localSheetId="59">#REF!</definedName>
    <definedName name="DATA137I" localSheetId="60">#REF!</definedName>
    <definedName name="DATA137I" localSheetId="61">#REF!</definedName>
    <definedName name="DATA137I" localSheetId="62">#REF!</definedName>
    <definedName name="DATA137I" localSheetId="70">#REF!</definedName>
    <definedName name="DATA137I" localSheetId="65">#REF!</definedName>
    <definedName name="DATA137I" localSheetId="34">#REF!</definedName>
    <definedName name="DATA137I" localSheetId="35">#REF!</definedName>
    <definedName name="DATA137I" localSheetId="37">#REF!</definedName>
    <definedName name="DATA137I" localSheetId="38">#REF!</definedName>
    <definedName name="DATA137I" localSheetId="74">#REF!</definedName>
    <definedName name="DATA137I" localSheetId="69">#REF!</definedName>
    <definedName name="DATA137I" localSheetId="73">#REF!</definedName>
    <definedName name="DATA137I" localSheetId="68">#REF!</definedName>
    <definedName name="DATA137I" localSheetId="72">#REF!</definedName>
    <definedName name="DATA137I" localSheetId="67">#REF!</definedName>
    <definedName name="DATA137I" localSheetId="71">#REF!</definedName>
    <definedName name="DATA137I" localSheetId="66">#REF!</definedName>
    <definedName name="DATA137I" localSheetId="22">#REF!</definedName>
    <definedName name="DATA137I" localSheetId="9">#REF!</definedName>
    <definedName name="DATA137I" localSheetId="16">#REF!</definedName>
    <definedName name="DATA137I" localSheetId="21">#REF!</definedName>
    <definedName name="DATA137I" localSheetId="5">#REF!</definedName>
    <definedName name="DATA137I">#REF!</definedName>
    <definedName name="DATA137II" localSheetId="90">#REF!</definedName>
    <definedName name="DATA137II" localSheetId="55">#REF!</definedName>
    <definedName name="DATA137II" localSheetId="58">#REF!</definedName>
    <definedName name="DATA137II" localSheetId="59">#REF!</definedName>
    <definedName name="DATA137II" localSheetId="60">#REF!</definedName>
    <definedName name="DATA137II" localSheetId="61">#REF!</definedName>
    <definedName name="DATA137II" localSheetId="62">#REF!</definedName>
    <definedName name="DATA137II" localSheetId="70">#REF!</definedName>
    <definedName name="DATA137II" localSheetId="65">#REF!</definedName>
    <definedName name="DATA137II" localSheetId="34">#REF!</definedName>
    <definedName name="DATA137II" localSheetId="35">#REF!</definedName>
    <definedName name="DATA137II" localSheetId="37">#REF!</definedName>
    <definedName name="DATA137II" localSheetId="38">#REF!</definedName>
    <definedName name="DATA137II" localSheetId="74">#REF!</definedName>
    <definedName name="DATA137II" localSheetId="69">#REF!</definedName>
    <definedName name="DATA137II" localSheetId="73">#REF!</definedName>
    <definedName name="DATA137II" localSheetId="68">#REF!</definedName>
    <definedName name="DATA137II" localSheetId="72">#REF!</definedName>
    <definedName name="DATA137II" localSheetId="67">#REF!</definedName>
    <definedName name="DATA137II" localSheetId="71">#REF!</definedName>
    <definedName name="DATA137II" localSheetId="66">#REF!</definedName>
    <definedName name="DATA137II" localSheetId="22">#REF!</definedName>
    <definedName name="DATA137II" localSheetId="9">#REF!</definedName>
    <definedName name="DATA137II" localSheetId="16">#REF!</definedName>
    <definedName name="DATA137II" localSheetId="21">#REF!</definedName>
    <definedName name="DATA137II" localSheetId="5">#REF!</definedName>
    <definedName name="DATA137II">#REF!</definedName>
    <definedName name="DATA137III" localSheetId="90">#REF!</definedName>
    <definedName name="DATA137III" localSheetId="55">#REF!</definedName>
    <definedName name="DATA137III" localSheetId="58">#REF!</definedName>
    <definedName name="DATA137III" localSheetId="59">#REF!</definedName>
    <definedName name="DATA137III" localSheetId="60">#REF!</definedName>
    <definedName name="DATA137III" localSheetId="61">#REF!</definedName>
    <definedName name="DATA137III" localSheetId="62">#REF!</definedName>
    <definedName name="DATA137III" localSheetId="70">#REF!</definedName>
    <definedName name="DATA137III" localSheetId="65">#REF!</definedName>
    <definedName name="DATA137III" localSheetId="34">#REF!</definedName>
    <definedName name="DATA137III" localSheetId="35">#REF!</definedName>
    <definedName name="DATA137III" localSheetId="37">#REF!</definedName>
    <definedName name="DATA137III" localSheetId="38">#REF!</definedName>
    <definedName name="DATA137III" localSheetId="74">#REF!</definedName>
    <definedName name="DATA137III" localSheetId="69">#REF!</definedName>
    <definedName name="DATA137III" localSheetId="73">#REF!</definedName>
    <definedName name="DATA137III" localSheetId="68">#REF!</definedName>
    <definedName name="DATA137III" localSheetId="72">#REF!</definedName>
    <definedName name="DATA137III" localSheetId="67">#REF!</definedName>
    <definedName name="DATA137III" localSheetId="71">#REF!</definedName>
    <definedName name="DATA137III" localSheetId="66">#REF!</definedName>
    <definedName name="DATA137III" localSheetId="22">#REF!</definedName>
    <definedName name="DATA137III" localSheetId="9">#REF!</definedName>
    <definedName name="DATA137III" localSheetId="16">#REF!</definedName>
    <definedName name="DATA137III" localSheetId="21">#REF!</definedName>
    <definedName name="DATA137III" localSheetId="5">#REF!</definedName>
    <definedName name="DATA137III">#REF!</definedName>
    <definedName name="DATA137IV" localSheetId="90">#REF!</definedName>
    <definedName name="DATA137IV" localSheetId="55">#REF!</definedName>
    <definedName name="DATA137IV" localSheetId="58">#REF!</definedName>
    <definedName name="DATA137IV" localSheetId="59">#REF!</definedName>
    <definedName name="DATA137IV" localSheetId="60">#REF!</definedName>
    <definedName name="DATA137IV" localSheetId="61">#REF!</definedName>
    <definedName name="DATA137IV" localSheetId="62">#REF!</definedName>
    <definedName name="DATA137IV" localSheetId="70">#REF!</definedName>
    <definedName name="DATA137IV" localSheetId="65">#REF!</definedName>
    <definedName name="DATA137IV" localSheetId="34">#REF!</definedName>
    <definedName name="DATA137IV" localSheetId="35">#REF!</definedName>
    <definedName name="DATA137IV" localSheetId="37">#REF!</definedName>
    <definedName name="DATA137IV" localSheetId="38">#REF!</definedName>
    <definedName name="DATA137IV" localSheetId="74">#REF!</definedName>
    <definedName name="DATA137IV" localSheetId="69">#REF!</definedName>
    <definedName name="DATA137IV" localSheetId="73">#REF!</definedName>
    <definedName name="DATA137IV" localSheetId="68">#REF!</definedName>
    <definedName name="DATA137IV" localSheetId="72">#REF!</definedName>
    <definedName name="DATA137IV" localSheetId="67">#REF!</definedName>
    <definedName name="DATA137IV" localSheetId="71">#REF!</definedName>
    <definedName name="DATA137IV" localSheetId="66">#REF!</definedName>
    <definedName name="DATA137IV" localSheetId="22">#REF!</definedName>
    <definedName name="DATA137IV" localSheetId="9">#REF!</definedName>
    <definedName name="DATA137IV" localSheetId="16">#REF!</definedName>
    <definedName name="DATA137IV" localSheetId="21">#REF!</definedName>
    <definedName name="DATA137IV" localSheetId="5">#REF!</definedName>
    <definedName name="DATA137IV">#REF!</definedName>
    <definedName name="DATA137V" localSheetId="90">#REF!</definedName>
    <definedName name="DATA137V" localSheetId="55">#REF!</definedName>
    <definedName name="DATA137V" localSheetId="58">#REF!</definedName>
    <definedName name="DATA137V" localSheetId="59">#REF!</definedName>
    <definedName name="DATA137V" localSheetId="60">#REF!</definedName>
    <definedName name="DATA137V" localSheetId="61">#REF!</definedName>
    <definedName name="DATA137V" localSheetId="62">#REF!</definedName>
    <definedName name="DATA137V" localSheetId="70">#REF!</definedName>
    <definedName name="DATA137V" localSheetId="65">#REF!</definedName>
    <definedName name="DATA137V" localSheetId="34">#REF!</definedName>
    <definedName name="DATA137V" localSheetId="35">#REF!</definedName>
    <definedName name="DATA137V" localSheetId="37">#REF!</definedName>
    <definedName name="DATA137V" localSheetId="38">#REF!</definedName>
    <definedName name="DATA137V" localSheetId="74">#REF!</definedName>
    <definedName name="DATA137V" localSheetId="69">#REF!</definedName>
    <definedName name="DATA137V" localSheetId="73">#REF!</definedName>
    <definedName name="DATA137V" localSheetId="68">#REF!</definedName>
    <definedName name="DATA137V" localSheetId="72">#REF!</definedName>
    <definedName name="DATA137V" localSheetId="67">#REF!</definedName>
    <definedName name="DATA137V" localSheetId="71">#REF!</definedName>
    <definedName name="DATA137V" localSheetId="66">#REF!</definedName>
    <definedName name="DATA137V" localSheetId="22">#REF!</definedName>
    <definedName name="DATA137V" localSheetId="9">#REF!</definedName>
    <definedName name="DATA137V" localSheetId="16">#REF!</definedName>
    <definedName name="DATA137V" localSheetId="21">#REF!</definedName>
    <definedName name="DATA137V" localSheetId="5">#REF!</definedName>
    <definedName name="DATA137V">#REF!</definedName>
    <definedName name="DATA138I" localSheetId="90">#REF!</definedName>
    <definedName name="DATA138I" localSheetId="55">#REF!</definedName>
    <definedName name="DATA138I" localSheetId="58">#REF!</definedName>
    <definedName name="DATA138I" localSheetId="59">#REF!</definedName>
    <definedName name="DATA138I" localSheetId="60">#REF!</definedName>
    <definedName name="DATA138I" localSheetId="61">#REF!</definedName>
    <definedName name="DATA138I" localSheetId="62">#REF!</definedName>
    <definedName name="DATA138I" localSheetId="70">#REF!</definedName>
    <definedName name="DATA138I" localSheetId="65">#REF!</definedName>
    <definedName name="DATA138I" localSheetId="34">#REF!</definedName>
    <definedName name="DATA138I" localSheetId="35">#REF!</definedName>
    <definedName name="DATA138I" localSheetId="37">#REF!</definedName>
    <definedName name="DATA138I" localSheetId="38">#REF!</definedName>
    <definedName name="DATA138I" localSheetId="74">#REF!</definedName>
    <definedName name="DATA138I" localSheetId="69">#REF!</definedName>
    <definedName name="DATA138I" localSheetId="73">#REF!</definedName>
    <definedName name="DATA138I" localSheetId="68">#REF!</definedName>
    <definedName name="DATA138I" localSheetId="72">#REF!</definedName>
    <definedName name="DATA138I" localSheetId="67">#REF!</definedName>
    <definedName name="DATA138I" localSheetId="71">#REF!</definedName>
    <definedName name="DATA138I" localSheetId="66">#REF!</definedName>
    <definedName name="DATA138I" localSheetId="22">#REF!</definedName>
    <definedName name="DATA138I" localSheetId="9">#REF!</definedName>
    <definedName name="DATA138I" localSheetId="16">#REF!</definedName>
    <definedName name="DATA138I" localSheetId="21">#REF!</definedName>
    <definedName name="DATA138I" localSheetId="5">#REF!</definedName>
    <definedName name="DATA138I">#REF!</definedName>
    <definedName name="DATA138II" localSheetId="90">#REF!</definedName>
    <definedName name="DATA138II" localSheetId="55">#REF!</definedName>
    <definedName name="DATA138II" localSheetId="58">#REF!</definedName>
    <definedName name="DATA138II" localSheetId="59">#REF!</definedName>
    <definedName name="DATA138II" localSheetId="60">#REF!</definedName>
    <definedName name="DATA138II" localSheetId="61">#REF!</definedName>
    <definedName name="DATA138II" localSheetId="62">#REF!</definedName>
    <definedName name="DATA138II" localSheetId="70">#REF!</definedName>
    <definedName name="DATA138II" localSheetId="65">#REF!</definedName>
    <definedName name="DATA138II" localSheetId="34">#REF!</definedName>
    <definedName name="DATA138II" localSheetId="35">#REF!</definedName>
    <definedName name="DATA138II" localSheetId="37">#REF!</definedName>
    <definedName name="DATA138II" localSheetId="38">#REF!</definedName>
    <definedName name="DATA138II" localSheetId="74">#REF!</definedName>
    <definedName name="DATA138II" localSheetId="69">#REF!</definedName>
    <definedName name="DATA138II" localSheetId="73">#REF!</definedName>
    <definedName name="DATA138II" localSheetId="68">#REF!</definedName>
    <definedName name="DATA138II" localSheetId="72">#REF!</definedName>
    <definedName name="DATA138II" localSheetId="67">#REF!</definedName>
    <definedName name="DATA138II" localSheetId="71">#REF!</definedName>
    <definedName name="DATA138II" localSheetId="66">#REF!</definedName>
    <definedName name="DATA138II" localSheetId="22">#REF!</definedName>
    <definedName name="DATA138II" localSheetId="9">#REF!</definedName>
    <definedName name="DATA138II" localSheetId="16">#REF!</definedName>
    <definedName name="DATA138II" localSheetId="21">#REF!</definedName>
    <definedName name="DATA138II" localSheetId="5">#REF!</definedName>
    <definedName name="DATA138II">#REF!</definedName>
    <definedName name="DATA138III" localSheetId="90">#REF!</definedName>
    <definedName name="DATA138III" localSheetId="55">#REF!</definedName>
    <definedName name="DATA138III" localSheetId="58">#REF!</definedName>
    <definedName name="DATA138III" localSheetId="59">#REF!</definedName>
    <definedName name="DATA138III" localSheetId="60">#REF!</definedName>
    <definedName name="DATA138III" localSheetId="61">#REF!</definedName>
    <definedName name="DATA138III" localSheetId="62">#REF!</definedName>
    <definedName name="DATA138III" localSheetId="70">#REF!</definedName>
    <definedName name="DATA138III" localSheetId="65">#REF!</definedName>
    <definedName name="DATA138III" localSheetId="34">#REF!</definedName>
    <definedName name="DATA138III" localSheetId="35">#REF!</definedName>
    <definedName name="DATA138III" localSheetId="37">#REF!</definedName>
    <definedName name="DATA138III" localSheetId="38">#REF!</definedName>
    <definedName name="DATA138III" localSheetId="74">#REF!</definedName>
    <definedName name="DATA138III" localSheetId="69">#REF!</definedName>
    <definedName name="DATA138III" localSheetId="73">#REF!</definedName>
    <definedName name="DATA138III" localSheetId="68">#REF!</definedName>
    <definedName name="DATA138III" localSheetId="72">#REF!</definedName>
    <definedName name="DATA138III" localSheetId="67">#REF!</definedName>
    <definedName name="DATA138III" localSheetId="71">#REF!</definedName>
    <definedName name="DATA138III" localSheetId="66">#REF!</definedName>
    <definedName name="DATA138III" localSheetId="22">#REF!</definedName>
    <definedName name="DATA138III" localSheetId="9">#REF!</definedName>
    <definedName name="DATA138III" localSheetId="16">#REF!</definedName>
    <definedName name="DATA138III" localSheetId="21">#REF!</definedName>
    <definedName name="DATA138III" localSheetId="5">#REF!</definedName>
    <definedName name="DATA138III">#REF!</definedName>
    <definedName name="DATA138IV" localSheetId="90">#REF!</definedName>
    <definedName name="DATA138IV" localSheetId="55">#REF!</definedName>
    <definedName name="DATA138IV" localSheetId="58">#REF!</definedName>
    <definedName name="DATA138IV" localSheetId="59">#REF!</definedName>
    <definedName name="DATA138IV" localSheetId="60">#REF!</definedName>
    <definedName name="DATA138IV" localSheetId="61">#REF!</definedName>
    <definedName name="DATA138IV" localSheetId="62">#REF!</definedName>
    <definedName name="DATA138IV" localSheetId="70">#REF!</definedName>
    <definedName name="DATA138IV" localSheetId="65">#REF!</definedName>
    <definedName name="DATA138IV" localSheetId="34">#REF!</definedName>
    <definedName name="DATA138IV" localSheetId="35">#REF!</definedName>
    <definedName name="DATA138IV" localSheetId="37">#REF!</definedName>
    <definedName name="DATA138IV" localSheetId="38">#REF!</definedName>
    <definedName name="DATA138IV" localSheetId="74">#REF!</definedName>
    <definedName name="DATA138IV" localSheetId="69">#REF!</definedName>
    <definedName name="DATA138IV" localSheetId="73">#REF!</definedName>
    <definedName name="DATA138IV" localSheetId="68">#REF!</definedName>
    <definedName name="DATA138IV" localSheetId="72">#REF!</definedName>
    <definedName name="DATA138IV" localSheetId="67">#REF!</definedName>
    <definedName name="DATA138IV" localSheetId="71">#REF!</definedName>
    <definedName name="DATA138IV" localSheetId="66">#REF!</definedName>
    <definedName name="DATA138IV" localSheetId="22">#REF!</definedName>
    <definedName name="DATA138IV" localSheetId="9">#REF!</definedName>
    <definedName name="DATA138IV" localSheetId="16">#REF!</definedName>
    <definedName name="DATA138IV" localSheetId="21">#REF!</definedName>
    <definedName name="DATA138IV" localSheetId="5">#REF!</definedName>
    <definedName name="DATA138IV">#REF!</definedName>
    <definedName name="DATA138V" localSheetId="90">#REF!</definedName>
    <definedName name="DATA138V" localSheetId="55">#REF!</definedName>
    <definedName name="DATA138V" localSheetId="58">#REF!</definedName>
    <definedName name="DATA138V" localSheetId="59">#REF!</definedName>
    <definedName name="DATA138V" localSheetId="60">#REF!</definedName>
    <definedName name="DATA138V" localSheetId="61">#REF!</definedName>
    <definedName name="DATA138V" localSheetId="62">#REF!</definedName>
    <definedName name="DATA138V" localSheetId="70">#REF!</definedName>
    <definedName name="DATA138V" localSheetId="65">#REF!</definedName>
    <definedName name="DATA138V" localSheetId="34">#REF!</definedName>
    <definedName name="DATA138V" localSheetId="35">#REF!</definedName>
    <definedName name="DATA138V" localSheetId="37">#REF!</definedName>
    <definedName name="DATA138V" localSheetId="38">#REF!</definedName>
    <definedName name="DATA138V" localSheetId="74">#REF!</definedName>
    <definedName name="DATA138V" localSheetId="69">#REF!</definedName>
    <definedName name="DATA138V" localSheetId="73">#REF!</definedName>
    <definedName name="DATA138V" localSheetId="68">#REF!</definedName>
    <definedName name="DATA138V" localSheetId="72">#REF!</definedName>
    <definedName name="DATA138V" localSheetId="67">#REF!</definedName>
    <definedName name="DATA138V" localSheetId="71">#REF!</definedName>
    <definedName name="DATA138V" localSheetId="66">#REF!</definedName>
    <definedName name="DATA138V" localSheetId="22">#REF!</definedName>
    <definedName name="DATA138V" localSheetId="9">#REF!</definedName>
    <definedName name="DATA138V" localSheetId="16">#REF!</definedName>
    <definedName name="DATA138V" localSheetId="21">#REF!</definedName>
    <definedName name="DATA138V" localSheetId="5">#REF!</definedName>
    <definedName name="DATA138V">#REF!</definedName>
    <definedName name="DATA138VI" localSheetId="90">#REF!</definedName>
    <definedName name="DATA138VI" localSheetId="55">#REF!</definedName>
    <definedName name="DATA138VI" localSheetId="58">#REF!</definedName>
    <definedName name="DATA138VI" localSheetId="59">#REF!</definedName>
    <definedName name="DATA138VI" localSheetId="60">#REF!</definedName>
    <definedName name="DATA138VI" localSheetId="61">#REF!</definedName>
    <definedName name="DATA138VI" localSheetId="62">#REF!</definedName>
    <definedName name="DATA138VI" localSheetId="70">#REF!</definedName>
    <definedName name="DATA138VI" localSheetId="65">#REF!</definedName>
    <definedName name="DATA138VI" localSheetId="34">#REF!</definedName>
    <definedName name="DATA138VI" localSheetId="35">#REF!</definedName>
    <definedName name="DATA138VI" localSheetId="37">#REF!</definedName>
    <definedName name="DATA138VI" localSheetId="38">#REF!</definedName>
    <definedName name="DATA138VI" localSheetId="74">#REF!</definedName>
    <definedName name="DATA138VI" localSheetId="69">#REF!</definedName>
    <definedName name="DATA138VI" localSheetId="73">#REF!</definedName>
    <definedName name="DATA138VI" localSheetId="68">#REF!</definedName>
    <definedName name="DATA138VI" localSheetId="72">#REF!</definedName>
    <definedName name="DATA138VI" localSheetId="67">#REF!</definedName>
    <definedName name="DATA138VI" localSheetId="71">#REF!</definedName>
    <definedName name="DATA138VI" localSheetId="66">#REF!</definedName>
    <definedName name="DATA138VI" localSheetId="22">#REF!</definedName>
    <definedName name="DATA138VI" localSheetId="9">#REF!</definedName>
    <definedName name="DATA138VI" localSheetId="16">#REF!</definedName>
    <definedName name="DATA138VI" localSheetId="21">#REF!</definedName>
    <definedName name="DATA138VI" localSheetId="5">#REF!</definedName>
    <definedName name="DATA138VI">#REF!</definedName>
    <definedName name="DATA139IX" localSheetId="90">#REF!</definedName>
    <definedName name="DATA139IX" localSheetId="55">#REF!</definedName>
    <definedName name="DATA139IX" localSheetId="58">#REF!</definedName>
    <definedName name="DATA139IX" localSheetId="59">#REF!</definedName>
    <definedName name="DATA139IX" localSheetId="60">#REF!</definedName>
    <definedName name="DATA139IX" localSheetId="61">#REF!</definedName>
    <definedName name="DATA139IX" localSheetId="62">#REF!</definedName>
    <definedName name="DATA139IX" localSheetId="70">#REF!</definedName>
    <definedName name="DATA139IX" localSheetId="65">#REF!</definedName>
    <definedName name="DATA139IX" localSheetId="34">#REF!</definedName>
    <definedName name="DATA139IX" localSheetId="35">#REF!</definedName>
    <definedName name="DATA139IX" localSheetId="37">#REF!</definedName>
    <definedName name="DATA139IX" localSheetId="38">#REF!</definedName>
    <definedName name="DATA139IX" localSheetId="74">#REF!</definedName>
    <definedName name="DATA139IX" localSheetId="69">#REF!</definedName>
    <definedName name="DATA139IX" localSheetId="73">#REF!</definedName>
    <definedName name="DATA139IX" localSheetId="68">#REF!</definedName>
    <definedName name="DATA139IX" localSheetId="72">#REF!</definedName>
    <definedName name="DATA139IX" localSheetId="67">#REF!</definedName>
    <definedName name="DATA139IX" localSheetId="71">#REF!</definedName>
    <definedName name="DATA139IX" localSheetId="66">#REF!</definedName>
    <definedName name="DATA139IX" localSheetId="22">#REF!</definedName>
    <definedName name="DATA139IX" localSheetId="9">#REF!</definedName>
    <definedName name="DATA139IX" localSheetId="16">#REF!</definedName>
    <definedName name="DATA139IX" localSheetId="21">#REF!</definedName>
    <definedName name="DATA139IX" localSheetId="5">#REF!</definedName>
    <definedName name="DATA139IX">#REF!</definedName>
    <definedName name="DATA139V" localSheetId="90">#REF!</definedName>
    <definedName name="DATA139V" localSheetId="55">#REF!</definedName>
    <definedName name="DATA139V" localSheetId="58">#REF!</definedName>
    <definedName name="DATA139V" localSheetId="59">#REF!</definedName>
    <definedName name="DATA139V" localSheetId="60">#REF!</definedName>
    <definedName name="DATA139V" localSheetId="61">#REF!</definedName>
    <definedName name="DATA139V" localSheetId="62">#REF!</definedName>
    <definedName name="DATA139V" localSheetId="70">#REF!</definedName>
    <definedName name="DATA139V" localSheetId="65">#REF!</definedName>
    <definedName name="DATA139V" localSheetId="34">#REF!</definedName>
    <definedName name="DATA139V" localSheetId="35">#REF!</definedName>
    <definedName name="DATA139V" localSheetId="37">#REF!</definedName>
    <definedName name="DATA139V" localSheetId="38">#REF!</definedName>
    <definedName name="DATA139V" localSheetId="74">#REF!</definedName>
    <definedName name="DATA139V" localSheetId="69">#REF!</definedName>
    <definedName name="DATA139V" localSheetId="73">#REF!</definedName>
    <definedName name="DATA139V" localSheetId="68">#REF!</definedName>
    <definedName name="DATA139V" localSheetId="72">#REF!</definedName>
    <definedName name="DATA139V" localSheetId="67">#REF!</definedName>
    <definedName name="DATA139V" localSheetId="71">#REF!</definedName>
    <definedName name="DATA139V" localSheetId="66">#REF!</definedName>
    <definedName name="DATA139V" localSheetId="22">#REF!</definedName>
    <definedName name="DATA139V" localSheetId="9">#REF!</definedName>
    <definedName name="DATA139V" localSheetId="16">#REF!</definedName>
    <definedName name="DATA139V" localSheetId="21">#REF!</definedName>
    <definedName name="DATA139V" localSheetId="5">#REF!</definedName>
    <definedName name="DATA139V">#REF!</definedName>
    <definedName name="DATA139VI" localSheetId="90">#REF!</definedName>
    <definedName name="DATA139VI" localSheetId="55">#REF!</definedName>
    <definedName name="DATA139VI" localSheetId="58">#REF!</definedName>
    <definedName name="DATA139VI" localSheetId="59">#REF!</definedName>
    <definedName name="DATA139VI" localSheetId="60">#REF!</definedName>
    <definedName name="DATA139VI" localSheetId="61">#REF!</definedName>
    <definedName name="DATA139VI" localSheetId="62">#REF!</definedName>
    <definedName name="DATA139VI" localSheetId="70">#REF!</definedName>
    <definedName name="DATA139VI" localSheetId="65">#REF!</definedName>
    <definedName name="DATA139VI" localSheetId="34">#REF!</definedName>
    <definedName name="DATA139VI" localSheetId="35">#REF!</definedName>
    <definedName name="DATA139VI" localSheetId="37">#REF!</definedName>
    <definedName name="DATA139VI" localSheetId="38">#REF!</definedName>
    <definedName name="DATA139VI" localSheetId="74">#REF!</definedName>
    <definedName name="DATA139VI" localSheetId="69">#REF!</definedName>
    <definedName name="DATA139VI" localSheetId="73">#REF!</definedName>
    <definedName name="DATA139VI" localSheetId="68">#REF!</definedName>
    <definedName name="DATA139VI" localSheetId="72">#REF!</definedName>
    <definedName name="DATA139VI" localSheetId="67">#REF!</definedName>
    <definedName name="DATA139VI" localSheetId="71">#REF!</definedName>
    <definedName name="DATA139VI" localSheetId="66">#REF!</definedName>
    <definedName name="DATA139VI" localSheetId="22">#REF!</definedName>
    <definedName name="DATA139VI" localSheetId="9">#REF!</definedName>
    <definedName name="DATA139VI" localSheetId="16">#REF!</definedName>
    <definedName name="DATA139VI" localSheetId="21">#REF!</definedName>
    <definedName name="DATA139VI" localSheetId="5">#REF!</definedName>
    <definedName name="DATA139VI">#REF!</definedName>
    <definedName name="DATA139VII" localSheetId="90">#REF!</definedName>
    <definedName name="DATA139VII" localSheetId="55">#REF!</definedName>
    <definedName name="DATA139VII" localSheetId="58">#REF!</definedName>
    <definedName name="DATA139VII" localSheetId="59">#REF!</definedName>
    <definedName name="DATA139VII" localSheetId="60">#REF!</definedName>
    <definedName name="DATA139VII" localSheetId="61">#REF!</definedName>
    <definedName name="DATA139VII" localSheetId="62">#REF!</definedName>
    <definedName name="DATA139VII" localSheetId="70">#REF!</definedName>
    <definedName name="DATA139VII" localSheetId="65">#REF!</definedName>
    <definedName name="DATA139VII" localSheetId="34">#REF!</definedName>
    <definedName name="DATA139VII" localSheetId="35">#REF!</definedName>
    <definedName name="DATA139VII" localSheetId="37">#REF!</definedName>
    <definedName name="DATA139VII" localSheetId="38">#REF!</definedName>
    <definedName name="DATA139VII" localSheetId="74">#REF!</definedName>
    <definedName name="DATA139VII" localSheetId="69">#REF!</definedName>
    <definedName name="DATA139VII" localSheetId="73">#REF!</definedName>
    <definedName name="DATA139VII" localSheetId="68">#REF!</definedName>
    <definedName name="DATA139VII" localSheetId="72">#REF!</definedName>
    <definedName name="DATA139VII" localSheetId="67">#REF!</definedName>
    <definedName name="DATA139VII" localSheetId="71">#REF!</definedName>
    <definedName name="DATA139VII" localSheetId="66">#REF!</definedName>
    <definedName name="DATA139VII" localSheetId="22">#REF!</definedName>
    <definedName name="DATA139VII" localSheetId="9">#REF!</definedName>
    <definedName name="DATA139VII" localSheetId="16">#REF!</definedName>
    <definedName name="DATA139VII" localSheetId="21">#REF!</definedName>
    <definedName name="DATA139VII" localSheetId="5">#REF!</definedName>
    <definedName name="DATA139VII">#REF!</definedName>
    <definedName name="DATA139VIII" localSheetId="90">#REF!</definedName>
    <definedName name="DATA139VIII" localSheetId="55">#REF!</definedName>
    <definedName name="DATA139VIII" localSheetId="58">#REF!</definedName>
    <definedName name="DATA139VIII" localSheetId="59">#REF!</definedName>
    <definedName name="DATA139VIII" localSheetId="60">#REF!</definedName>
    <definedName name="DATA139VIII" localSheetId="61">#REF!</definedName>
    <definedName name="DATA139VIII" localSheetId="62">#REF!</definedName>
    <definedName name="DATA139VIII" localSheetId="70">#REF!</definedName>
    <definedName name="DATA139VIII" localSheetId="65">#REF!</definedName>
    <definedName name="DATA139VIII" localSheetId="34">#REF!</definedName>
    <definedName name="DATA139VIII" localSheetId="35">#REF!</definedName>
    <definedName name="DATA139VIII" localSheetId="37">#REF!</definedName>
    <definedName name="DATA139VIII" localSheetId="38">#REF!</definedName>
    <definedName name="DATA139VIII" localSheetId="74">#REF!</definedName>
    <definedName name="DATA139VIII" localSheetId="69">#REF!</definedName>
    <definedName name="DATA139VIII" localSheetId="73">#REF!</definedName>
    <definedName name="DATA139VIII" localSheetId="68">#REF!</definedName>
    <definedName name="DATA139VIII" localSheetId="72">#REF!</definedName>
    <definedName name="DATA139VIII" localSheetId="67">#REF!</definedName>
    <definedName name="DATA139VIII" localSheetId="71">#REF!</definedName>
    <definedName name="DATA139VIII" localSheetId="66">#REF!</definedName>
    <definedName name="DATA139VIII" localSheetId="22">#REF!</definedName>
    <definedName name="DATA139VIII" localSheetId="9">#REF!</definedName>
    <definedName name="DATA139VIII" localSheetId="16">#REF!</definedName>
    <definedName name="DATA139VIII" localSheetId="21">#REF!</definedName>
    <definedName name="DATA139VIII" localSheetId="5">#REF!</definedName>
    <definedName name="DATA139VIII">#REF!</definedName>
    <definedName name="DATA14" localSheetId="34">'[5]Data used'!#REF!</definedName>
    <definedName name="DATA14" localSheetId="35">'[5]Data used'!#REF!</definedName>
    <definedName name="DATA14" localSheetId="37">'[5]Data used'!#REF!</definedName>
    <definedName name="DATA14" localSheetId="38">'[5]Data used'!#REF!</definedName>
    <definedName name="DATA14" localSheetId="22">'[5]Data used'!#REF!</definedName>
    <definedName name="DATA14" localSheetId="9">'[5]Data used'!#REF!</definedName>
    <definedName name="DATA14" localSheetId="16">'[5]Data used'!#REF!</definedName>
    <definedName name="DATA14" localSheetId="21">'[5]Data used'!#REF!</definedName>
    <definedName name="DATA14">'[5]Data used'!#REF!</definedName>
    <definedName name="DATA140I" localSheetId="90">#REF!</definedName>
    <definedName name="DATA140I" localSheetId="55">#REF!</definedName>
    <definedName name="DATA140I" localSheetId="58">#REF!</definedName>
    <definedName name="DATA140I" localSheetId="59">#REF!</definedName>
    <definedName name="DATA140I" localSheetId="60">#REF!</definedName>
    <definedName name="DATA140I" localSheetId="61">#REF!</definedName>
    <definedName name="DATA140I" localSheetId="62">#REF!</definedName>
    <definedName name="DATA140I" localSheetId="70">#REF!</definedName>
    <definedName name="DATA140I" localSheetId="65">#REF!</definedName>
    <definedName name="DATA140I" localSheetId="34">#REF!</definedName>
    <definedName name="DATA140I" localSheetId="35">#REF!</definedName>
    <definedName name="DATA140I" localSheetId="37">#REF!</definedName>
    <definedName name="DATA140I" localSheetId="38">#REF!</definedName>
    <definedName name="DATA140I" localSheetId="74">#REF!</definedName>
    <definedName name="DATA140I" localSheetId="69">#REF!</definedName>
    <definedName name="DATA140I" localSheetId="73">#REF!</definedName>
    <definedName name="DATA140I" localSheetId="68">#REF!</definedName>
    <definedName name="DATA140I" localSheetId="72">#REF!</definedName>
    <definedName name="DATA140I" localSheetId="67">#REF!</definedName>
    <definedName name="DATA140I" localSheetId="71">#REF!</definedName>
    <definedName name="DATA140I" localSheetId="66">#REF!</definedName>
    <definedName name="DATA140I" localSheetId="22">#REF!</definedName>
    <definedName name="DATA140I" localSheetId="0">#REF!</definedName>
    <definedName name="DATA140I" localSheetId="9">#REF!</definedName>
    <definedName name="DATA140I" localSheetId="14">#REF!</definedName>
    <definedName name="DATA140I" localSheetId="16">#REF!</definedName>
    <definedName name="DATA140I" localSheetId="21">#REF!</definedName>
    <definedName name="DATA140I" localSheetId="1">#REF!</definedName>
    <definedName name="DATA140I" localSheetId="5">#REF!</definedName>
    <definedName name="DATA140I">#REF!</definedName>
    <definedName name="DATA140II" localSheetId="90">#REF!</definedName>
    <definedName name="DATA140II" localSheetId="55">#REF!</definedName>
    <definedName name="DATA140II" localSheetId="58">#REF!</definedName>
    <definedName name="DATA140II" localSheetId="59">#REF!</definedName>
    <definedName name="DATA140II" localSheetId="60">#REF!</definedName>
    <definedName name="DATA140II" localSheetId="61">#REF!</definedName>
    <definedName name="DATA140II" localSheetId="62">#REF!</definedName>
    <definedName name="DATA140II" localSheetId="70">#REF!</definedName>
    <definedName name="DATA140II" localSheetId="65">#REF!</definedName>
    <definedName name="DATA140II" localSheetId="34">#REF!</definedName>
    <definedName name="DATA140II" localSheetId="35">#REF!</definedName>
    <definedName name="DATA140II" localSheetId="37">#REF!</definedName>
    <definedName name="DATA140II" localSheetId="38">#REF!</definedName>
    <definedName name="DATA140II" localSheetId="74">#REF!</definedName>
    <definedName name="DATA140II" localSheetId="69">#REF!</definedName>
    <definedName name="DATA140II" localSheetId="73">#REF!</definedName>
    <definedName name="DATA140II" localSheetId="68">#REF!</definedName>
    <definedName name="DATA140II" localSheetId="72">#REF!</definedName>
    <definedName name="DATA140II" localSheetId="67">#REF!</definedName>
    <definedName name="DATA140II" localSheetId="71">#REF!</definedName>
    <definedName name="DATA140II" localSheetId="66">#REF!</definedName>
    <definedName name="DATA140II" localSheetId="22">#REF!</definedName>
    <definedName name="DATA140II" localSheetId="0">#REF!</definedName>
    <definedName name="DATA140II" localSheetId="9">#REF!</definedName>
    <definedName name="DATA140II" localSheetId="16">#REF!</definedName>
    <definedName name="DATA140II" localSheetId="21">#REF!</definedName>
    <definedName name="DATA140II" localSheetId="1">#REF!</definedName>
    <definedName name="DATA140II" localSheetId="5">#REF!</definedName>
    <definedName name="DATA140II">#REF!</definedName>
    <definedName name="DATA140III" localSheetId="90">#REF!</definedName>
    <definedName name="DATA140III" localSheetId="55">#REF!</definedName>
    <definedName name="DATA140III" localSheetId="58">#REF!</definedName>
    <definedName name="DATA140III" localSheetId="59">#REF!</definedName>
    <definedName name="DATA140III" localSheetId="60">#REF!</definedName>
    <definedName name="DATA140III" localSheetId="61">#REF!</definedName>
    <definedName name="DATA140III" localSheetId="62">#REF!</definedName>
    <definedName name="DATA140III" localSheetId="70">#REF!</definedName>
    <definedName name="DATA140III" localSheetId="65">#REF!</definedName>
    <definedName name="DATA140III" localSheetId="34">#REF!</definedName>
    <definedName name="DATA140III" localSheetId="35">#REF!</definedName>
    <definedName name="DATA140III" localSheetId="37">#REF!</definedName>
    <definedName name="DATA140III" localSheetId="38">#REF!</definedName>
    <definedName name="DATA140III" localSheetId="74">#REF!</definedName>
    <definedName name="DATA140III" localSheetId="69">#REF!</definedName>
    <definedName name="DATA140III" localSheetId="73">#REF!</definedName>
    <definedName name="DATA140III" localSheetId="68">#REF!</definedName>
    <definedName name="DATA140III" localSheetId="72">#REF!</definedName>
    <definedName name="DATA140III" localSheetId="67">#REF!</definedName>
    <definedName name="DATA140III" localSheetId="71">#REF!</definedName>
    <definedName name="DATA140III" localSheetId="66">#REF!</definedName>
    <definedName name="DATA140III" localSheetId="22">#REF!</definedName>
    <definedName name="DATA140III" localSheetId="0">#REF!</definedName>
    <definedName name="DATA140III" localSheetId="9">#REF!</definedName>
    <definedName name="DATA140III" localSheetId="16">#REF!</definedName>
    <definedName name="DATA140III" localSheetId="21">#REF!</definedName>
    <definedName name="DATA140III" localSheetId="1">#REF!</definedName>
    <definedName name="DATA140III" localSheetId="5">#REF!</definedName>
    <definedName name="DATA140III">#REF!</definedName>
    <definedName name="DATA140IV" localSheetId="90">#REF!</definedName>
    <definedName name="DATA140IV" localSheetId="55">#REF!</definedName>
    <definedName name="DATA140IV" localSheetId="58">#REF!</definedName>
    <definedName name="DATA140IV" localSheetId="59">#REF!</definedName>
    <definedName name="DATA140IV" localSheetId="60">#REF!</definedName>
    <definedName name="DATA140IV" localSheetId="61">#REF!</definedName>
    <definedName name="DATA140IV" localSheetId="62">#REF!</definedName>
    <definedName name="DATA140IV" localSheetId="70">#REF!</definedName>
    <definedName name="DATA140IV" localSheetId="65">#REF!</definedName>
    <definedName name="DATA140IV" localSheetId="34">#REF!</definedName>
    <definedName name="DATA140IV" localSheetId="35">#REF!</definedName>
    <definedName name="DATA140IV" localSheetId="37">#REF!</definedName>
    <definedName name="DATA140IV" localSheetId="38">#REF!</definedName>
    <definedName name="DATA140IV" localSheetId="74">#REF!</definedName>
    <definedName name="DATA140IV" localSheetId="69">#REF!</definedName>
    <definedName name="DATA140IV" localSheetId="73">#REF!</definedName>
    <definedName name="DATA140IV" localSheetId="68">#REF!</definedName>
    <definedName name="DATA140IV" localSheetId="72">#REF!</definedName>
    <definedName name="DATA140IV" localSheetId="67">#REF!</definedName>
    <definedName name="DATA140IV" localSheetId="71">#REF!</definedName>
    <definedName name="DATA140IV" localSheetId="66">#REF!</definedName>
    <definedName name="DATA140IV" localSheetId="22">#REF!</definedName>
    <definedName name="DATA140IV" localSheetId="9">#REF!</definedName>
    <definedName name="DATA140IV" localSheetId="16">#REF!</definedName>
    <definedName name="DATA140IV" localSheetId="21">#REF!</definedName>
    <definedName name="DATA140IV" localSheetId="5">#REF!</definedName>
    <definedName name="DATA140IV">#REF!</definedName>
    <definedName name="DATA140V" localSheetId="90">#REF!</definedName>
    <definedName name="DATA140V" localSheetId="55">#REF!</definedName>
    <definedName name="DATA140V" localSheetId="58">#REF!</definedName>
    <definedName name="DATA140V" localSheetId="59">#REF!</definedName>
    <definedName name="DATA140V" localSheetId="60">#REF!</definedName>
    <definedName name="DATA140V" localSheetId="61">#REF!</definedName>
    <definedName name="DATA140V" localSheetId="62">#REF!</definedName>
    <definedName name="DATA140V" localSheetId="70">#REF!</definedName>
    <definedName name="DATA140V" localSheetId="65">#REF!</definedName>
    <definedName name="DATA140V" localSheetId="34">#REF!</definedName>
    <definedName name="DATA140V" localSheetId="35">#REF!</definedName>
    <definedName name="DATA140V" localSheetId="37">#REF!</definedName>
    <definedName name="DATA140V" localSheetId="38">#REF!</definedName>
    <definedName name="DATA140V" localSheetId="74">#REF!</definedName>
    <definedName name="DATA140V" localSheetId="69">#REF!</definedName>
    <definedName name="DATA140V" localSheetId="73">#REF!</definedName>
    <definedName name="DATA140V" localSheetId="68">#REF!</definedName>
    <definedName name="DATA140V" localSheetId="72">#REF!</definedName>
    <definedName name="DATA140V" localSheetId="67">#REF!</definedName>
    <definedName name="DATA140V" localSheetId="71">#REF!</definedName>
    <definedName name="DATA140V" localSheetId="66">#REF!</definedName>
    <definedName name="DATA140V" localSheetId="22">#REF!</definedName>
    <definedName name="DATA140V" localSheetId="9">#REF!</definedName>
    <definedName name="DATA140V" localSheetId="16">#REF!</definedName>
    <definedName name="DATA140V" localSheetId="21">#REF!</definedName>
    <definedName name="DATA140V" localSheetId="5">#REF!</definedName>
    <definedName name="DATA140V">#REF!</definedName>
    <definedName name="DATA141I" localSheetId="90">#REF!</definedName>
    <definedName name="DATA141I" localSheetId="55">#REF!</definedName>
    <definedName name="DATA141I" localSheetId="58">#REF!</definedName>
    <definedName name="DATA141I" localSheetId="59">#REF!</definedName>
    <definedName name="DATA141I" localSheetId="60">#REF!</definedName>
    <definedName name="DATA141I" localSheetId="61">#REF!</definedName>
    <definedName name="DATA141I" localSheetId="62">#REF!</definedName>
    <definedName name="DATA141I" localSheetId="70">#REF!</definedName>
    <definedName name="DATA141I" localSheetId="65">#REF!</definedName>
    <definedName name="DATA141I" localSheetId="34">#REF!</definedName>
    <definedName name="DATA141I" localSheetId="35">#REF!</definedName>
    <definedName name="DATA141I" localSheetId="37">#REF!</definedName>
    <definedName name="DATA141I" localSheetId="38">#REF!</definedName>
    <definedName name="DATA141I" localSheetId="74">#REF!</definedName>
    <definedName name="DATA141I" localSheetId="69">#REF!</definedName>
    <definedName name="DATA141I" localSheetId="73">#REF!</definedName>
    <definedName name="DATA141I" localSheetId="68">#REF!</definedName>
    <definedName name="DATA141I" localSheetId="72">#REF!</definedName>
    <definedName name="DATA141I" localSheetId="67">#REF!</definedName>
    <definedName name="DATA141I" localSheetId="71">#REF!</definedName>
    <definedName name="DATA141I" localSheetId="66">#REF!</definedName>
    <definedName name="DATA141I" localSheetId="22">#REF!</definedName>
    <definedName name="DATA141I" localSheetId="9">#REF!</definedName>
    <definedName name="DATA141I" localSheetId="16">#REF!</definedName>
    <definedName name="DATA141I" localSheetId="21">#REF!</definedName>
    <definedName name="DATA141I" localSheetId="5">#REF!</definedName>
    <definedName name="DATA141I">#REF!</definedName>
    <definedName name="DATA141II" localSheetId="90">#REF!</definedName>
    <definedName name="DATA141II" localSheetId="55">#REF!</definedName>
    <definedName name="DATA141II" localSheetId="58">#REF!</definedName>
    <definedName name="DATA141II" localSheetId="59">#REF!</definedName>
    <definedName name="DATA141II" localSheetId="60">#REF!</definedName>
    <definedName name="DATA141II" localSheetId="61">#REF!</definedName>
    <definedName name="DATA141II" localSheetId="62">#REF!</definedName>
    <definedName name="DATA141II" localSheetId="70">#REF!</definedName>
    <definedName name="DATA141II" localSheetId="65">#REF!</definedName>
    <definedName name="DATA141II" localSheetId="34">#REF!</definedName>
    <definedName name="DATA141II" localSheetId="35">#REF!</definedName>
    <definedName name="DATA141II" localSheetId="37">#REF!</definedName>
    <definedName name="DATA141II" localSheetId="38">#REF!</definedName>
    <definedName name="DATA141II" localSheetId="74">#REF!</definedName>
    <definedName name="DATA141II" localSheetId="69">#REF!</definedName>
    <definedName name="DATA141II" localSheetId="73">#REF!</definedName>
    <definedName name="DATA141II" localSheetId="68">#REF!</definedName>
    <definedName name="DATA141II" localSheetId="72">#REF!</definedName>
    <definedName name="DATA141II" localSheetId="67">#REF!</definedName>
    <definedName name="DATA141II" localSheetId="71">#REF!</definedName>
    <definedName name="DATA141II" localSheetId="66">#REF!</definedName>
    <definedName name="DATA141II" localSheetId="22">#REF!</definedName>
    <definedName name="DATA141II" localSheetId="9">#REF!</definedName>
    <definedName name="DATA141II" localSheetId="16">#REF!</definedName>
    <definedName name="DATA141II" localSheetId="21">#REF!</definedName>
    <definedName name="DATA141II" localSheetId="5">#REF!</definedName>
    <definedName name="DATA141II">#REF!</definedName>
    <definedName name="DATA141III" localSheetId="90">#REF!</definedName>
    <definedName name="DATA141III" localSheetId="55">#REF!</definedName>
    <definedName name="DATA141III" localSheetId="58">#REF!</definedName>
    <definedName name="DATA141III" localSheetId="59">#REF!</definedName>
    <definedName name="DATA141III" localSheetId="60">#REF!</definedName>
    <definedName name="DATA141III" localSheetId="61">#REF!</definedName>
    <definedName name="DATA141III" localSheetId="62">#REF!</definedName>
    <definedName name="DATA141III" localSheetId="70">#REF!</definedName>
    <definedName name="DATA141III" localSheetId="65">#REF!</definedName>
    <definedName name="DATA141III" localSheetId="34">#REF!</definedName>
    <definedName name="DATA141III" localSheetId="35">#REF!</definedName>
    <definedName name="DATA141III" localSheetId="37">#REF!</definedName>
    <definedName name="DATA141III" localSheetId="38">#REF!</definedName>
    <definedName name="DATA141III" localSheetId="74">#REF!</definedName>
    <definedName name="DATA141III" localSheetId="69">#REF!</definedName>
    <definedName name="DATA141III" localSheetId="73">#REF!</definedName>
    <definedName name="DATA141III" localSheetId="68">#REF!</definedName>
    <definedName name="DATA141III" localSheetId="72">#REF!</definedName>
    <definedName name="DATA141III" localSheetId="67">#REF!</definedName>
    <definedName name="DATA141III" localSheetId="71">#REF!</definedName>
    <definedName name="DATA141III" localSheetId="66">#REF!</definedName>
    <definedName name="DATA141III" localSheetId="22">#REF!</definedName>
    <definedName name="DATA141III" localSheetId="9">#REF!</definedName>
    <definedName name="DATA141III" localSheetId="16">#REF!</definedName>
    <definedName name="DATA141III" localSheetId="21">#REF!</definedName>
    <definedName name="DATA141III" localSheetId="5">#REF!</definedName>
    <definedName name="DATA141III">#REF!</definedName>
    <definedName name="DATA141IV" localSheetId="90">#REF!</definedName>
    <definedName name="DATA141IV" localSheetId="55">#REF!</definedName>
    <definedName name="DATA141IV" localSheetId="58">#REF!</definedName>
    <definedName name="DATA141IV" localSheetId="59">#REF!</definedName>
    <definedName name="DATA141IV" localSheetId="60">#REF!</definedName>
    <definedName name="DATA141IV" localSheetId="61">#REF!</definedName>
    <definedName name="DATA141IV" localSheetId="62">#REF!</definedName>
    <definedName name="DATA141IV" localSheetId="70">#REF!</definedName>
    <definedName name="DATA141IV" localSheetId="65">#REF!</definedName>
    <definedName name="DATA141IV" localSheetId="34">#REF!</definedName>
    <definedName name="DATA141IV" localSheetId="35">#REF!</definedName>
    <definedName name="DATA141IV" localSheetId="37">#REF!</definedName>
    <definedName name="DATA141IV" localSheetId="38">#REF!</definedName>
    <definedName name="DATA141IV" localSheetId="74">#REF!</definedName>
    <definedName name="DATA141IV" localSheetId="69">#REF!</definedName>
    <definedName name="DATA141IV" localSheetId="73">#REF!</definedName>
    <definedName name="DATA141IV" localSheetId="68">#REF!</definedName>
    <definedName name="DATA141IV" localSheetId="72">#REF!</definedName>
    <definedName name="DATA141IV" localSheetId="67">#REF!</definedName>
    <definedName name="DATA141IV" localSheetId="71">#REF!</definedName>
    <definedName name="DATA141IV" localSheetId="66">#REF!</definedName>
    <definedName name="DATA141IV" localSheetId="22">#REF!</definedName>
    <definedName name="DATA141IV" localSheetId="9">#REF!</definedName>
    <definedName name="DATA141IV" localSheetId="16">#REF!</definedName>
    <definedName name="DATA141IV" localSheetId="21">#REF!</definedName>
    <definedName name="DATA141IV" localSheetId="5">#REF!</definedName>
    <definedName name="DATA141IV">#REF!</definedName>
    <definedName name="DATA141V" localSheetId="90">#REF!</definedName>
    <definedName name="DATA141V" localSheetId="55">#REF!</definedName>
    <definedName name="DATA141V" localSheetId="58">#REF!</definedName>
    <definedName name="DATA141V" localSheetId="59">#REF!</definedName>
    <definedName name="DATA141V" localSheetId="60">#REF!</definedName>
    <definedName name="DATA141V" localSheetId="61">#REF!</definedName>
    <definedName name="DATA141V" localSheetId="62">#REF!</definedName>
    <definedName name="DATA141V" localSheetId="70">#REF!</definedName>
    <definedName name="DATA141V" localSheetId="65">#REF!</definedName>
    <definedName name="DATA141V" localSheetId="34">#REF!</definedName>
    <definedName name="DATA141V" localSheetId="35">#REF!</definedName>
    <definedName name="DATA141V" localSheetId="37">#REF!</definedName>
    <definedName name="DATA141V" localSheetId="38">#REF!</definedName>
    <definedName name="DATA141V" localSheetId="74">#REF!</definedName>
    <definedName name="DATA141V" localSheetId="69">#REF!</definedName>
    <definedName name="DATA141V" localSheetId="73">#REF!</definedName>
    <definedName name="DATA141V" localSheetId="68">#REF!</definedName>
    <definedName name="DATA141V" localSheetId="72">#REF!</definedName>
    <definedName name="DATA141V" localSheetId="67">#REF!</definedName>
    <definedName name="DATA141V" localSheetId="71">#REF!</definedName>
    <definedName name="DATA141V" localSheetId="66">#REF!</definedName>
    <definedName name="DATA141V" localSheetId="22">#REF!</definedName>
    <definedName name="DATA141V" localSheetId="9">#REF!</definedName>
    <definedName name="DATA141V" localSheetId="16">#REF!</definedName>
    <definedName name="DATA141V" localSheetId="21">#REF!</definedName>
    <definedName name="DATA141V" localSheetId="5">#REF!</definedName>
    <definedName name="DATA141V">#REF!</definedName>
    <definedName name="DATA142I" localSheetId="90">#REF!</definedName>
    <definedName name="DATA142I" localSheetId="55">#REF!</definedName>
    <definedName name="DATA142I" localSheetId="58">#REF!</definedName>
    <definedName name="DATA142I" localSheetId="59">#REF!</definedName>
    <definedName name="DATA142I" localSheetId="60">#REF!</definedName>
    <definedName name="DATA142I" localSheetId="61">#REF!</definedName>
    <definedName name="DATA142I" localSheetId="62">#REF!</definedName>
    <definedName name="DATA142I" localSheetId="70">#REF!</definedName>
    <definedName name="DATA142I" localSheetId="65">#REF!</definedName>
    <definedName name="DATA142I" localSheetId="34">#REF!</definedName>
    <definedName name="DATA142I" localSheetId="35">#REF!</definedName>
    <definedName name="DATA142I" localSheetId="37">#REF!</definedName>
    <definedName name="DATA142I" localSheetId="38">#REF!</definedName>
    <definedName name="DATA142I" localSheetId="74">#REF!</definedName>
    <definedName name="DATA142I" localSheetId="69">#REF!</definedName>
    <definedName name="DATA142I" localSheetId="73">#REF!</definedName>
    <definedName name="DATA142I" localSheetId="68">#REF!</definedName>
    <definedName name="DATA142I" localSheetId="72">#REF!</definedName>
    <definedName name="DATA142I" localSheetId="67">#REF!</definedName>
    <definedName name="DATA142I" localSheetId="71">#REF!</definedName>
    <definedName name="DATA142I" localSheetId="66">#REF!</definedName>
    <definedName name="DATA142I" localSheetId="22">#REF!</definedName>
    <definedName name="DATA142I" localSheetId="9">#REF!</definedName>
    <definedName name="DATA142I" localSheetId="16">#REF!</definedName>
    <definedName name="DATA142I" localSheetId="21">#REF!</definedName>
    <definedName name="DATA142I" localSheetId="5">#REF!</definedName>
    <definedName name="DATA142I">#REF!</definedName>
    <definedName name="DATA142II" localSheetId="90">#REF!</definedName>
    <definedName name="DATA142II" localSheetId="55">#REF!</definedName>
    <definedName name="DATA142II" localSheetId="58">#REF!</definedName>
    <definedName name="DATA142II" localSheetId="59">#REF!</definedName>
    <definedName name="DATA142II" localSheetId="60">#REF!</definedName>
    <definedName name="DATA142II" localSheetId="61">#REF!</definedName>
    <definedName name="DATA142II" localSheetId="62">#REF!</definedName>
    <definedName name="DATA142II" localSheetId="70">#REF!</definedName>
    <definedName name="DATA142II" localSheetId="65">#REF!</definedName>
    <definedName name="DATA142II" localSheetId="34">#REF!</definedName>
    <definedName name="DATA142II" localSheetId="35">#REF!</definedName>
    <definedName name="DATA142II" localSheetId="37">#REF!</definedName>
    <definedName name="DATA142II" localSheetId="38">#REF!</definedName>
    <definedName name="DATA142II" localSheetId="74">#REF!</definedName>
    <definedName name="DATA142II" localSheetId="69">#REF!</definedName>
    <definedName name="DATA142II" localSheetId="73">#REF!</definedName>
    <definedName name="DATA142II" localSheetId="68">#REF!</definedName>
    <definedName name="DATA142II" localSheetId="72">#REF!</definedName>
    <definedName name="DATA142II" localSheetId="67">#REF!</definedName>
    <definedName name="DATA142II" localSheetId="71">#REF!</definedName>
    <definedName name="DATA142II" localSheetId="66">#REF!</definedName>
    <definedName name="DATA142II" localSheetId="22">#REF!</definedName>
    <definedName name="DATA142II" localSheetId="9">#REF!</definedName>
    <definedName name="DATA142II" localSheetId="16">#REF!</definedName>
    <definedName name="DATA142II" localSheetId="21">#REF!</definedName>
    <definedName name="DATA142II" localSheetId="5">#REF!</definedName>
    <definedName name="DATA142II">#REF!</definedName>
    <definedName name="DATA142III" localSheetId="90">#REF!</definedName>
    <definedName name="DATA142III" localSheetId="55">#REF!</definedName>
    <definedName name="DATA142III" localSheetId="58">#REF!</definedName>
    <definedName name="DATA142III" localSheetId="59">#REF!</definedName>
    <definedName name="DATA142III" localSheetId="60">#REF!</definedName>
    <definedName name="DATA142III" localSheetId="61">#REF!</definedName>
    <definedName name="DATA142III" localSheetId="62">#REF!</definedName>
    <definedName name="DATA142III" localSheetId="70">#REF!</definedName>
    <definedName name="DATA142III" localSheetId="65">#REF!</definedName>
    <definedName name="DATA142III" localSheetId="34">#REF!</definedName>
    <definedName name="DATA142III" localSheetId="35">#REF!</definedName>
    <definedName name="DATA142III" localSheetId="37">#REF!</definedName>
    <definedName name="DATA142III" localSheetId="38">#REF!</definedName>
    <definedName name="DATA142III" localSheetId="74">#REF!</definedName>
    <definedName name="DATA142III" localSheetId="69">#REF!</definedName>
    <definedName name="DATA142III" localSheetId="73">#REF!</definedName>
    <definedName name="DATA142III" localSheetId="68">#REF!</definedName>
    <definedName name="DATA142III" localSheetId="72">#REF!</definedName>
    <definedName name="DATA142III" localSheetId="67">#REF!</definedName>
    <definedName name="DATA142III" localSheetId="71">#REF!</definedName>
    <definedName name="DATA142III" localSheetId="66">#REF!</definedName>
    <definedName name="DATA142III" localSheetId="22">#REF!</definedName>
    <definedName name="DATA142III" localSheetId="9">#REF!</definedName>
    <definedName name="DATA142III" localSheetId="16">#REF!</definedName>
    <definedName name="DATA142III" localSheetId="21">#REF!</definedName>
    <definedName name="DATA142III" localSheetId="5">#REF!</definedName>
    <definedName name="DATA142III">#REF!</definedName>
    <definedName name="DATA142IV" localSheetId="90">#REF!</definedName>
    <definedName name="DATA142IV" localSheetId="55">#REF!</definedName>
    <definedName name="DATA142IV" localSheetId="58">#REF!</definedName>
    <definedName name="DATA142IV" localSheetId="59">#REF!</definedName>
    <definedName name="DATA142IV" localSheetId="60">#REF!</definedName>
    <definedName name="DATA142IV" localSheetId="61">#REF!</definedName>
    <definedName name="DATA142IV" localSheetId="62">#REF!</definedName>
    <definedName name="DATA142IV" localSheetId="70">#REF!</definedName>
    <definedName name="DATA142IV" localSheetId="65">#REF!</definedName>
    <definedName name="DATA142IV" localSheetId="34">#REF!</definedName>
    <definedName name="DATA142IV" localSheetId="35">#REF!</definedName>
    <definedName name="DATA142IV" localSheetId="37">#REF!</definedName>
    <definedName name="DATA142IV" localSheetId="38">#REF!</definedName>
    <definedName name="DATA142IV" localSheetId="74">#REF!</definedName>
    <definedName name="DATA142IV" localSheetId="69">#REF!</definedName>
    <definedName name="DATA142IV" localSheetId="73">#REF!</definedName>
    <definedName name="DATA142IV" localSheetId="68">#REF!</definedName>
    <definedName name="DATA142IV" localSheetId="72">#REF!</definedName>
    <definedName name="DATA142IV" localSheetId="67">#REF!</definedName>
    <definedName name="DATA142IV" localSheetId="71">#REF!</definedName>
    <definedName name="DATA142IV" localSheetId="66">#REF!</definedName>
    <definedName name="DATA142IV" localSheetId="22">#REF!</definedName>
    <definedName name="DATA142IV" localSheetId="9">#REF!</definedName>
    <definedName name="DATA142IV" localSheetId="16">#REF!</definedName>
    <definedName name="DATA142IV" localSheetId="21">#REF!</definedName>
    <definedName name="DATA142IV" localSheetId="5">#REF!</definedName>
    <definedName name="DATA142IV">#REF!</definedName>
    <definedName name="DATA142V" localSheetId="90">#REF!</definedName>
    <definedName name="DATA142V" localSheetId="55">#REF!</definedName>
    <definedName name="DATA142V" localSheetId="58">#REF!</definedName>
    <definedName name="DATA142V" localSheetId="59">#REF!</definedName>
    <definedName name="DATA142V" localSheetId="60">#REF!</definedName>
    <definedName name="DATA142V" localSheetId="61">#REF!</definedName>
    <definedName name="DATA142V" localSheetId="62">#REF!</definedName>
    <definedName name="DATA142V" localSheetId="70">#REF!</definedName>
    <definedName name="DATA142V" localSheetId="65">#REF!</definedName>
    <definedName name="DATA142V" localSheetId="34">#REF!</definedName>
    <definedName name="DATA142V" localSheetId="35">#REF!</definedName>
    <definedName name="DATA142V" localSheetId="37">#REF!</definedName>
    <definedName name="DATA142V" localSheetId="38">#REF!</definedName>
    <definedName name="DATA142V" localSheetId="74">#REF!</definedName>
    <definedName name="DATA142V" localSheetId="69">#REF!</definedName>
    <definedName name="DATA142V" localSheetId="73">#REF!</definedName>
    <definedName name="DATA142V" localSheetId="68">#REF!</definedName>
    <definedName name="DATA142V" localSheetId="72">#REF!</definedName>
    <definedName name="DATA142V" localSheetId="67">#REF!</definedName>
    <definedName name="DATA142V" localSheetId="71">#REF!</definedName>
    <definedName name="DATA142V" localSheetId="66">#REF!</definedName>
    <definedName name="DATA142V" localSheetId="22">#REF!</definedName>
    <definedName name="DATA142V" localSheetId="9">#REF!</definedName>
    <definedName name="DATA142V" localSheetId="16">#REF!</definedName>
    <definedName name="DATA142V" localSheetId="21">#REF!</definedName>
    <definedName name="DATA142V" localSheetId="5">#REF!</definedName>
    <definedName name="DATA142V">#REF!</definedName>
    <definedName name="DATA143" localSheetId="34">'[5]Data used'!#REF!</definedName>
    <definedName name="DATA143" localSheetId="35">'[5]Data used'!#REF!</definedName>
    <definedName name="DATA143" localSheetId="37">'[5]Data used'!#REF!</definedName>
    <definedName name="DATA143" localSheetId="38">'[5]Data used'!#REF!</definedName>
    <definedName name="DATA143" localSheetId="22">'[5]Data used'!#REF!</definedName>
    <definedName name="DATA143" localSheetId="9">'[5]Data used'!#REF!</definedName>
    <definedName name="DATA143" localSheetId="16">'[5]Data used'!#REF!</definedName>
    <definedName name="DATA143" localSheetId="21">'[5]Data used'!#REF!</definedName>
    <definedName name="DATA143">'[5]Data used'!#REF!</definedName>
    <definedName name="DATA144" localSheetId="34">'[5]Data used'!#REF!</definedName>
    <definedName name="DATA144" localSheetId="35">'[5]Data used'!#REF!</definedName>
    <definedName name="DATA144" localSheetId="37">'[5]Data used'!#REF!</definedName>
    <definedName name="DATA144" localSheetId="38">'[5]Data used'!#REF!</definedName>
    <definedName name="DATA144" localSheetId="22">'[5]Data used'!#REF!</definedName>
    <definedName name="DATA144" localSheetId="9">'[5]Data used'!#REF!</definedName>
    <definedName name="DATA144" localSheetId="16">'[5]Data used'!#REF!</definedName>
    <definedName name="DATA144" localSheetId="21">'[5]Data used'!#REF!</definedName>
    <definedName name="DATA144">'[5]Data used'!#REF!</definedName>
    <definedName name="DATA145" localSheetId="34">'[5]Data used'!#REF!</definedName>
    <definedName name="DATA145" localSheetId="35">'[5]Data used'!#REF!</definedName>
    <definedName name="DATA145" localSheetId="37">'[5]Data used'!#REF!</definedName>
    <definedName name="DATA145" localSheetId="38">'[5]Data used'!#REF!</definedName>
    <definedName name="DATA145" localSheetId="22">'[5]Data used'!#REF!</definedName>
    <definedName name="DATA145" localSheetId="9">'[5]Data used'!#REF!</definedName>
    <definedName name="DATA145" localSheetId="16">'[5]Data used'!#REF!</definedName>
    <definedName name="DATA145" localSheetId="21">'[5]Data used'!#REF!</definedName>
    <definedName name="DATA145">'[5]Data used'!#REF!</definedName>
    <definedName name="DATA146" localSheetId="34">'[5]Data used'!#REF!</definedName>
    <definedName name="DATA146" localSheetId="35">'[5]Data used'!#REF!</definedName>
    <definedName name="DATA146" localSheetId="37">'[5]Data used'!#REF!</definedName>
    <definedName name="DATA146" localSheetId="38">'[5]Data used'!#REF!</definedName>
    <definedName name="DATA146" localSheetId="22">'[5]Data used'!#REF!</definedName>
    <definedName name="DATA146" localSheetId="9">'[5]Data used'!#REF!</definedName>
    <definedName name="DATA146" localSheetId="16">'[5]Data used'!#REF!</definedName>
    <definedName name="DATA146" localSheetId="21">'[5]Data used'!#REF!</definedName>
    <definedName name="DATA146">'[5]Data used'!#REF!</definedName>
    <definedName name="DATA147" localSheetId="34">'[5]Data used'!#REF!</definedName>
    <definedName name="DATA147" localSheetId="35">'[5]Data used'!#REF!</definedName>
    <definedName name="DATA147" localSheetId="37">'[5]Data used'!#REF!</definedName>
    <definedName name="DATA147" localSheetId="38">'[5]Data used'!#REF!</definedName>
    <definedName name="DATA147" localSheetId="22">'[5]Data used'!#REF!</definedName>
    <definedName name="DATA147" localSheetId="9">'[5]Data used'!#REF!</definedName>
    <definedName name="DATA147" localSheetId="16">'[5]Data used'!#REF!</definedName>
    <definedName name="DATA147" localSheetId="21">'[5]Data used'!#REF!</definedName>
    <definedName name="DATA147">'[5]Data used'!#REF!</definedName>
    <definedName name="DATA148" localSheetId="34">'[5]Data used'!#REF!</definedName>
    <definedName name="DATA148" localSheetId="35">'[5]Data used'!#REF!</definedName>
    <definedName name="DATA148" localSheetId="37">'[5]Data used'!#REF!</definedName>
    <definedName name="DATA148" localSheetId="38">'[5]Data used'!#REF!</definedName>
    <definedName name="DATA148" localSheetId="22">'[5]Data used'!#REF!</definedName>
    <definedName name="DATA148" localSheetId="9">'[5]Data used'!#REF!</definedName>
    <definedName name="DATA148" localSheetId="16">'[5]Data used'!#REF!</definedName>
    <definedName name="DATA148" localSheetId="21">'[5]Data used'!#REF!</definedName>
    <definedName name="DATA148">'[5]Data used'!#REF!</definedName>
    <definedName name="DATA149" localSheetId="34">'[5]Data used'!#REF!</definedName>
    <definedName name="DATA149" localSheetId="35">'[5]Data used'!#REF!</definedName>
    <definedName name="DATA149" localSheetId="37">'[5]Data used'!#REF!</definedName>
    <definedName name="DATA149" localSheetId="38">'[5]Data used'!#REF!</definedName>
    <definedName name="DATA149" localSheetId="22">'[5]Data used'!#REF!</definedName>
    <definedName name="DATA149" localSheetId="9">'[5]Data used'!#REF!</definedName>
    <definedName name="DATA149" localSheetId="16">'[5]Data used'!#REF!</definedName>
    <definedName name="DATA149" localSheetId="21">'[5]Data used'!#REF!</definedName>
    <definedName name="DATA149">'[5]Data used'!#REF!</definedName>
    <definedName name="DATA150" localSheetId="34">'[5]Data used'!#REF!</definedName>
    <definedName name="DATA150" localSheetId="35">'[5]Data used'!#REF!</definedName>
    <definedName name="DATA150" localSheetId="37">'[5]Data used'!#REF!</definedName>
    <definedName name="DATA150" localSheetId="38">'[5]Data used'!#REF!</definedName>
    <definedName name="DATA150" localSheetId="22">'[5]Data used'!#REF!</definedName>
    <definedName name="DATA150" localSheetId="9">'[5]Data used'!#REF!</definedName>
    <definedName name="DATA150" localSheetId="16">'[5]Data used'!#REF!</definedName>
    <definedName name="DATA150" localSheetId="21">'[5]Data used'!#REF!</definedName>
    <definedName name="DATA150">'[5]Data used'!#REF!</definedName>
    <definedName name="DATA151A" localSheetId="34">'[5]Data used'!#REF!</definedName>
    <definedName name="DATA151A" localSheetId="35">'[5]Data used'!#REF!</definedName>
    <definedName name="DATA151A" localSheetId="37">'[5]Data used'!#REF!</definedName>
    <definedName name="DATA151A" localSheetId="38">'[5]Data used'!#REF!</definedName>
    <definedName name="DATA151A" localSheetId="22">'[5]Data used'!#REF!</definedName>
    <definedName name="DATA151A" localSheetId="9">'[5]Data used'!#REF!</definedName>
    <definedName name="DATA151A" localSheetId="16">'[5]Data used'!#REF!</definedName>
    <definedName name="DATA151A" localSheetId="21">'[5]Data used'!#REF!</definedName>
    <definedName name="DATA151A">'[5]Data used'!#REF!</definedName>
    <definedName name="DATA152" localSheetId="34">'[5]Data used'!#REF!</definedName>
    <definedName name="DATA152" localSheetId="35">'[5]Data used'!#REF!</definedName>
    <definedName name="DATA152" localSheetId="37">'[5]Data used'!#REF!</definedName>
    <definedName name="DATA152" localSheetId="38">'[5]Data used'!#REF!</definedName>
    <definedName name="DATA152" localSheetId="22">'[5]Data used'!#REF!</definedName>
    <definedName name="DATA152" localSheetId="9">'[5]Data used'!#REF!</definedName>
    <definedName name="DATA152" localSheetId="16">'[5]Data used'!#REF!</definedName>
    <definedName name="DATA152" localSheetId="21">'[5]Data used'!#REF!</definedName>
    <definedName name="DATA152">'[5]Data used'!#REF!</definedName>
    <definedName name="DATA153" localSheetId="34">'[5]Data used'!#REF!</definedName>
    <definedName name="DATA153" localSheetId="35">'[5]Data used'!#REF!</definedName>
    <definedName name="DATA153" localSheetId="37">'[5]Data used'!#REF!</definedName>
    <definedName name="DATA153" localSheetId="38">'[5]Data used'!#REF!</definedName>
    <definedName name="DATA153" localSheetId="22">'[5]Data used'!#REF!</definedName>
    <definedName name="DATA153" localSheetId="9">'[5]Data used'!#REF!</definedName>
    <definedName name="DATA153" localSheetId="16">'[5]Data used'!#REF!</definedName>
    <definedName name="DATA153" localSheetId="21">'[5]Data used'!#REF!</definedName>
    <definedName name="DATA153">'[5]Data used'!#REF!</definedName>
    <definedName name="DATA154" localSheetId="34">'[5]Data used'!#REF!</definedName>
    <definedName name="DATA154" localSheetId="35">'[5]Data used'!#REF!</definedName>
    <definedName name="DATA154" localSheetId="37">'[5]Data used'!#REF!</definedName>
    <definedName name="DATA154" localSheetId="38">'[5]Data used'!#REF!</definedName>
    <definedName name="DATA154" localSheetId="22">'[5]Data used'!#REF!</definedName>
    <definedName name="DATA154" localSheetId="9">'[5]Data used'!#REF!</definedName>
    <definedName name="DATA154" localSheetId="16">'[5]Data used'!#REF!</definedName>
    <definedName name="DATA154" localSheetId="21">'[5]Data used'!#REF!</definedName>
    <definedName name="DATA154">'[5]Data used'!#REF!</definedName>
    <definedName name="DATA156" localSheetId="34">'[5]Data used'!#REF!</definedName>
    <definedName name="DATA156" localSheetId="35">'[5]Data used'!#REF!</definedName>
    <definedName name="DATA156" localSheetId="37">'[5]Data used'!#REF!</definedName>
    <definedName name="DATA156" localSheetId="38">'[5]Data used'!#REF!</definedName>
    <definedName name="DATA156" localSheetId="22">'[5]Data used'!#REF!</definedName>
    <definedName name="DATA156" localSheetId="9">'[5]Data used'!#REF!</definedName>
    <definedName name="DATA156" localSheetId="16">'[5]Data used'!#REF!</definedName>
    <definedName name="DATA156" localSheetId="21">'[5]Data used'!#REF!</definedName>
    <definedName name="DATA156">'[5]Data used'!#REF!</definedName>
    <definedName name="DATA157" localSheetId="34">'[5]Data used'!#REF!</definedName>
    <definedName name="DATA157" localSheetId="35">'[5]Data used'!#REF!</definedName>
    <definedName name="DATA157" localSheetId="37">'[5]Data used'!#REF!</definedName>
    <definedName name="DATA157" localSheetId="38">'[5]Data used'!#REF!</definedName>
    <definedName name="DATA157" localSheetId="22">'[5]Data used'!#REF!</definedName>
    <definedName name="DATA157" localSheetId="9">'[5]Data used'!#REF!</definedName>
    <definedName name="DATA157" localSheetId="16">'[5]Data used'!#REF!</definedName>
    <definedName name="DATA157" localSheetId="21">'[5]Data used'!#REF!</definedName>
    <definedName name="DATA157">'[5]Data used'!#REF!</definedName>
    <definedName name="DATA158" localSheetId="34">'[5]Data used'!#REF!</definedName>
    <definedName name="DATA158" localSheetId="35">'[5]Data used'!#REF!</definedName>
    <definedName name="DATA158" localSheetId="37">'[5]Data used'!#REF!</definedName>
    <definedName name="DATA158" localSheetId="38">'[5]Data used'!#REF!</definedName>
    <definedName name="DATA158" localSheetId="22">'[5]Data used'!#REF!</definedName>
    <definedName name="DATA158" localSheetId="9">'[5]Data used'!#REF!</definedName>
    <definedName name="DATA158" localSheetId="16">'[5]Data used'!#REF!</definedName>
    <definedName name="DATA158" localSheetId="21">'[5]Data used'!#REF!</definedName>
    <definedName name="DATA158">'[5]Data used'!#REF!</definedName>
    <definedName name="DATA159A" localSheetId="34">'[5]Data used'!#REF!</definedName>
    <definedName name="DATA159A" localSheetId="35">'[5]Data used'!#REF!</definedName>
    <definedName name="DATA159A" localSheetId="37">'[5]Data used'!#REF!</definedName>
    <definedName name="DATA159A" localSheetId="38">'[5]Data used'!#REF!</definedName>
    <definedName name="DATA159A" localSheetId="22">'[5]Data used'!#REF!</definedName>
    <definedName name="DATA159A" localSheetId="9">'[5]Data used'!#REF!</definedName>
    <definedName name="DATA159A" localSheetId="16">'[5]Data used'!#REF!</definedName>
    <definedName name="DATA159A" localSheetId="21">'[5]Data used'!#REF!</definedName>
    <definedName name="DATA159A">'[5]Data used'!#REF!</definedName>
    <definedName name="DATA159B" localSheetId="34">'[5]Data used'!#REF!</definedName>
    <definedName name="DATA159B" localSheetId="35">'[5]Data used'!#REF!</definedName>
    <definedName name="DATA159B" localSheetId="37">'[5]Data used'!#REF!</definedName>
    <definedName name="DATA159B" localSheetId="38">'[5]Data used'!#REF!</definedName>
    <definedName name="DATA159B" localSheetId="22">'[5]Data used'!#REF!</definedName>
    <definedName name="DATA159B" localSheetId="9">'[5]Data used'!#REF!</definedName>
    <definedName name="DATA159B" localSheetId="16">'[5]Data used'!#REF!</definedName>
    <definedName name="DATA159B" localSheetId="21">'[5]Data used'!#REF!</definedName>
    <definedName name="DATA159B">'[5]Data used'!#REF!</definedName>
    <definedName name="DATA159C" localSheetId="34">'[5]Data used'!#REF!</definedName>
    <definedName name="DATA159C" localSheetId="35">'[5]Data used'!#REF!</definedName>
    <definedName name="DATA159C" localSheetId="37">'[5]Data used'!#REF!</definedName>
    <definedName name="DATA159C" localSheetId="38">'[5]Data used'!#REF!</definedName>
    <definedName name="DATA159C" localSheetId="22">'[5]Data used'!#REF!</definedName>
    <definedName name="DATA159C" localSheetId="9">'[5]Data used'!#REF!</definedName>
    <definedName name="DATA159C" localSheetId="16">'[5]Data used'!#REF!</definedName>
    <definedName name="DATA159C" localSheetId="21">'[5]Data used'!#REF!</definedName>
    <definedName name="DATA159C">'[5]Data used'!#REF!</definedName>
    <definedName name="DATA159D" localSheetId="34">'[5]Data used'!#REF!</definedName>
    <definedName name="DATA159D" localSheetId="35">'[5]Data used'!#REF!</definedName>
    <definedName name="DATA159D" localSheetId="37">'[5]Data used'!#REF!</definedName>
    <definedName name="DATA159D" localSheetId="38">'[5]Data used'!#REF!</definedName>
    <definedName name="DATA159D" localSheetId="22">'[5]Data used'!#REF!</definedName>
    <definedName name="DATA159D" localSheetId="9">'[5]Data used'!#REF!</definedName>
    <definedName name="DATA159D" localSheetId="16">'[5]Data used'!#REF!</definedName>
    <definedName name="DATA159D" localSheetId="21">'[5]Data used'!#REF!</definedName>
    <definedName name="DATA159D">'[5]Data used'!#REF!</definedName>
    <definedName name="DATA16" localSheetId="34">'[5]Data used'!#REF!</definedName>
    <definedName name="DATA16" localSheetId="35">'[5]Data used'!#REF!</definedName>
    <definedName name="DATA16" localSheetId="37">'[5]Data used'!#REF!</definedName>
    <definedName name="DATA16" localSheetId="38">'[5]Data used'!#REF!</definedName>
    <definedName name="DATA16" localSheetId="22">'[5]Data used'!#REF!</definedName>
    <definedName name="DATA16" localSheetId="9">'[5]Data used'!#REF!</definedName>
    <definedName name="DATA16" localSheetId="16">'[5]Data used'!#REF!</definedName>
    <definedName name="DATA16" localSheetId="21">'[5]Data used'!#REF!</definedName>
    <definedName name="DATA16">'[5]Data used'!#REF!</definedName>
    <definedName name="DATA160" localSheetId="34">'[5]Data used'!#REF!</definedName>
    <definedName name="DATA160" localSheetId="35">'[5]Data used'!#REF!</definedName>
    <definedName name="DATA160" localSheetId="37">'[5]Data used'!#REF!</definedName>
    <definedName name="DATA160" localSheetId="38">'[5]Data used'!#REF!</definedName>
    <definedName name="DATA160" localSheetId="22">'[5]Data used'!#REF!</definedName>
    <definedName name="DATA160" localSheetId="9">'[5]Data used'!#REF!</definedName>
    <definedName name="DATA160" localSheetId="16">'[5]Data used'!#REF!</definedName>
    <definedName name="DATA160" localSheetId="21">'[5]Data used'!#REF!</definedName>
    <definedName name="DATA160">'[5]Data used'!#REF!</definedName>
    <definedName name="DATA161" localSheetId="34">'[5]Data used'!#REF!</definedName>
    <definedName name="DATA161" localSheetId="35">'[5]Data used'!#REF!</definedName>
    <definedName name="DATA161" localSheetId="37">'[5]Data used'!#REF!</definedName>
    <definedName name="DATA161" localSheetId="38">'[5]Data used'!#REF!</definedName>
    <definedName name="DATA161" localSheetId="22">'[5]Data used'!#REF!</definedName>
    <definedName name="DATA161" localSheetId="9">'[5]Data used'!#REF!</definedName>
    <definedName name="DATA161" localSheetId="16">'[5]Data used'!#REF!</definedName>
    <definedName name="DATA161" localSheetId="21">'[5]Data used'!#REF!</definedName>
    <definedName name="DATA161">'[5]Data used'!#REF!</definedName>
    <definedName name="DATA162" localSheetId="34">'[5]Data used'!#REF!</definedName>
    <definedName name="DATA162" localSheetId="35">'[5]Data used'!#REF!</definedName>
    <definedName name="DATA162" localSheetId="37">'[5]Data used'!#REF!</definedName>
    <definedName name="DATA162" localSheetId="38">'[5]Data used'!#REF!</definedName>
    <definedName name="DATA162" localSheetId="22">'[5]Data used'!#REF!</definedName>
    <definedName name="DATA162" localSheetId="9">'[5]Data used'!#REF!</definedName>
    <definedName name="DATA162" localSheetId="16">'[5]Data used'!#REF!</definedName>
    <definedName name="DATA162" localSheetId="21">'[5]Data used'!#REF!</definedName>
    <definedName name="DATA162">'[5]Data used'!#REF!</definedName>
    <definedName name="DATA163" localSheetId="34">'[5]Data used'!#REF!</definedName>
    <definedName name="DATA163" localSheetId="35">'[5]Data used'!#REF!</definedName>
    <definedName name="DATA163" localSheetId="37">'[5]Data used'!#REF!</definedName>
    <definedName name="DATA163" localSheetId="38">'[5]Data used'!#REF!</definedName>
    <definedName name="DATA163" localSheetId="22">'[5]Data used'!#REF!</definedName>
    <definedName name="DATA163" localSheetId="9">'[5]Data used'!#REF!</definedName>
    <definedName name="DATA163" localSheetId="16">'[5]Data used'!#REF!</definedName>
    <definedName name="DATA163" localSheetId="21">'[5]Data used'!#REF!</definedName>
    <definedName name="DATA163">'[5]Data used'!#REF!</definedName>
    <definedName name="DATA18" localSheetId="34">'[5]Data used'!#REF!</definedName>
    <definedName name="DATA18" localSheetId="35">'[5]Data used'!#REF!</definedName>
    <definedName name="DATA18" localSheetId="37">'[5]Data used'!#REF!</definedName>
    <definedName name="DATA18" localSheetId="38">'[5]Data used'!#REF!</definedName>
    <definedName name="DATA18" localSheetId="22">'[5]Data used'!#REF!</definedName>
    <definedName name="DATA18" localSheetId="9">'[5]Data used'!#REF!</definedName>
    <definedName name="DATA18" localSheetId="16">'[5]Data used'!#REF!</definedName>
    <definedName name="DATA18" localSheetId="21">'[5]Data used'!#REF!</definedName>
    <definedName name="DATA18">'[5]Data used'!#REF!</definedName>
    <definedName name="DATA19" localSheetId="34">'[5]Data used'!#REF!</definedName>
    <definedName name="DATA19" localSheetId="35">'[5]Data used'!#REF!</definedName>
    <definedName name="DATA19" localSheetId="37">'[5]Data used'!#REF!</definedName>
    <definedName name="DATA19" localSheetId="38">'[5]Data used'!#REF!</definedName>
    <definedName name="DATA19" localSheetId="22">'[5]Data used'!#REF!</definedName>
    <definedName name="DATA19" localSheetId="9">'[5]Data used'!#REF!</definedName>
    <definedName name="DATA19" localSheetId="16">'[5]Data used'!#REF!</definedName>
    <definedName name="DATA19" localSheetId="21">'[5]Data used'!#REF!</definedName>
    <definedName name="DATA19">'[5]Data used'!#REF!</definedName>
    <definedName name="DATA2" localSheetId="34">'[5]Data used'!#REF!</definedName>
    <definedName name="DATA2" localSheetId="35">'[5]Data used'!#REF!</definedName>
    <definedName name="DATA2" localSheetId="37">'[5]Data used'!#REF!</definedName>
    <definedName name="DATA2" localSheetId="38">'[5]Data used'!#REF!</definedName>
    <definedName name="DATA2" localSheetId="22">'[5]Data used'!#REF!</definedName>
    <definedName name="DATA2" localSheetId="9">'[5]Data used'!#REF!</definedName>
    <definedName name="DATA2" localSheetId="16">'[5]Data used'!#REF!</definedName>
    <definedName name="DATA2" localSheetId="21">'[5]Data used'!#REF!</definedName>
    <definedName name="DATA2">'[5]Data used'!#REF!</definedName>
    <definedName name="DATA20" localSheetId="34">'[5]Data used'!#REF!</definedName>
    <definedName name="DATA20" localSheetId="35">'[5]Data used'!#REF!</definedName>
    <definedName name="DATA20" localSheetId="37">'[5]Data used'!#REF!</definedName>
    <definedName name="DATA20" localSheetId="38">'[5]Data used'!#REF!</definedName>
    <definedName name="DATA20" localSheetId="22">'[5]Data used'!#REF!</definedName>
    <definedName name="DATA20" localSheetId="9">'[5]Data used'!#REF!</definedName>
    <definedName name="DATA20" localSheetId="16">'[5]Data used'!#REF!</definedName>
    <definedName name="DATA20" localSheetId="21">'[5]Data used'!#REF!</definedName>
    <definedName name="DATA20">'[5]Data used'!#REF!</definedName>
    <definedName name="DATA207" localSheetId="34">'[5]Data used'!#REF!</definedName>
    <definedName name="DATA207" localSheetId="35">'[5]Data used'!#REF!</definedName>
    <definedName name="DATA207" localSheetId="37">'[5]Data used'!#REF!</definedName>
    <definedName name="DATA207" localSheetId="38">'[5]Data used'!#REF!</definedName>
    <definedName name="DATA207" localSheetId="22">'[5]Data used'!#REF!</definedName>
    <definedName name="DATA207" localSheetId="9">'[5]Data used'!#REF!</definedName>
    <definedName name="DATA207" localSheetId="16">'[5]Data used'!#REF!</definedName>
    <definedName name="DATA207" localSheetId="21">'[5]Data used'!#REF!</definedName>
    <definedName name="DATA207">'[5]Data used'!#REF!</definedName>
    <definedName name="DATA21" localSheetId="34">'[5]Data used'!#REF!</definedName>
    <definedName name="DATA21" localSheetId="35">'[5]Data used'!#REF!</definedName>
    <definedName name="DATA21" localSheetId="37">'[5]Data used'!#REF!</definedName>
    <definedName name="DATA21" localSheetId="38">'[5]Data used'!#REF!</definedName>
    <definedName name="DATA21" localSheetId="22">'[5]Data used'!#REF!</definedName>
    <definedName name="DATA21" localSheetId="9">'[5]Data used'!#REF!</definedName>
    <definedName name="DATA21" localSheetId="16">'[5]Data used'!#REF!</definedName>
    <definedName name="DATA21" localSheetId="21">'[5]Data used'!#REF!</definedName>
    <definedName name="DATA21">'[5]Data used'!#REF!</definedName>
    <definedName name="DATA22" localSheetId="34">'[5]Data used'!#REF!</definedName>
    <definedName name="DATA22" localSheetId="35">'[5]Data used'!#REF!</definedName>
    <definedName name="DATA22" localSheetId="37">'[5]Data used'!#REF!</definedName>
    <definedName name="DATA22" localSheetId="38">'[5]Data used'!#REF!</definedName>
    <definedName name="DATA22" localSheetId="22">'[5]Data used'!#REF!</definedName>
    <definedName name="DATA22" localSheetId="9">'[5]Data used'!#REF!</definedName>
    <definedName name="DATA22" localSheetId="16">'[5]Data used'!#REF!</definedName>
    <definedName name="DATA22" localSheetId="21">'[5]Data used'!#REF!</definedName>
    <definedName name="DATA22">'[5]Data used'!#REF!</definedName>
    <definedName name="DATA23" localSheetId="34">'[5]Data used'!#REF!</definedName>
    <definedName name="DATA23" localSheetId="35">'[5]Data used'!#REF!</definedName>
    <definedName name="DATA23" localSheetId="37">'[5]Data used'!#REF!</definedName>
    <definedName name="DATA23" localSheetId="38">'[5]Data used'!#REF!</definedName>
    <definedName name="DATA23" localSheetId="22">'[5]Data used'!#REF!</definedName>
    <definedName name="DATA23" localSheetId="9">'[5]Data used'!#REF!</definedName>
    <definedName name="DATA23" localSheetId="16">'[5]Data used'!#REF!</definedName>
    <definedName name="DATA23" localSheetId="21">'[5]Data used'!#REF!</definedName>
    <definedName name="DATA23">'[5]Data used'!#REF!</definedName>
    <definedName name="DATA24" localSheetId="34">'[5]Data used'!#REF!</definedName>
    <definedName name="DATA24" localSheetId="35">'[5]Data used'!#REF!</definedName>
    <definedName name="DATA24" localSheetId="37">'[5]Data used'!#REF!</definedName>
    <definedName name="DATA24" localSheetId="38">'[5]Data used'!#REF!</definedName>
    <definedName name="DATA24" localSheetId="22">'[5]Data used'!#REF!</definedName>
    <definedName name="DATA24" localSheetId="9">'[5]Data used'!#REF!</definedName>
    <definedName name="DATA24" localSheetId="16">'[5]Data used'!#REF!</definedName>
    <definedName name="DATA24" localSheetId="21">'[5]Data used'!#REF!</definedName>
    <definedName name="DATA24">'[5]Data used'!#REF!</definedName>
    <definedName name="DATA26" localSheetId="34">'[5]Data used'!#REF!</definedName>
    <definedName name="DATA26" localSheetId="35">'[5]Data used'!#REF!</definedName>
    <definedName name="DATA26" localSheetId="37">'[5]Data used'!#REF!</definedName>
    <definedName name="DATA26" localSheetId="38">'[5]Data used'!#REF!</definedName>
    <definedName name="DATA26" localSheetId="22">'[5]Data used'!#REF!</definedName>
    <definedName name="DATA26" localSheetId="9">'[5]Data used'!#REF!</definedName>
    <definedName name="DATA26" localSheetId="16">'[5]Data used'!#REF!</definedName>
    <definedName name="DATA26" localSheetId="21">'[5]Data used'!#REF!</definedName>
    <definedName name="DATA26">'[5]Data used'!#REF!</definedName>
    <definedName name="DATA27" localSheetId="34">'[5]Data used'!#REF!</definedName>
    <definedName name="DATA27" localSheetId="35">'[5]Data used'!#REF!</definedName>
    <definedName name="DATA27" localSheetId="37">'[5]Data used'!#REF!</definedName>
    <definedName name="DATA27" localSheetId="38">'[5]Data used'!#REF!</definedName>
    <definedName name="DATA27" localSheetId="22">'[5]Data used'!#REF!</definedName>
    <definedName name="DATA27" localSheetId="9">'[5]Data used'!#REF!</definedName>
    <definedName name="DATA27" localSheetId="16">'[5]Data used'!#REF!</definedName>
    <definedName name="DATA27" localSheetId="21">'[5]Data used'!#REF!</definedName>
    <definedName name="DATA27">'[5]Data used'!#REF!</definedName>
    <definedName name="DATA29" localSheetId="34">'[5]Data used'!#REF!</definedName>
    <definedName name="DATA29" localSheetId="35">'[5]Data used'!#REF!</definedName>
    <definedName name="DATA29" localSheetId="37">'[5]Data used'!#REF!</definedName>
    <definedName name="DATA29" localSheetId="38">'[5]Data used'!#REF!</definedName>
    <definedName name="DATA29" localSheetId="22">'[5]Data used'!#REF!</definedName>
    <definedName name="DATA29" localSheetId="9">'[5]Data used'!#REF!</definedName>
    <definedName name="DATA29" localSheetId="16">'[5]Data used'!#REF!</definedName>
    <definedName name="DATA29" localSheetId="21">'[5]Data used'!#REF!</definedName>
    <definedName name="DATA29">'[5]Data used'!#REF!</definedName>
    <definedName name="DATA3" localSheetId="34">'[5]Data used'!#REF!</definedName>
    <definedName name="DATA3" localSheetId="35">'[5]Data used'!#REF!</definedName>
    <definedName name="DATA3" localSheetId="37">'[5]Data used'!#REF!</definedName>
    <definedName name="DATA3" localSheetId="38">'[5]Data used'!#REF!</definedName>
    <definedName name="DATA3" localSheetId="22">'[5]Data used'!#REF!</definedName>
    <definedName name="DATA3" localSheetId="9">'[5]Data used'!#REF!</definedName>
    <definedName name="DATA3" localSheetId="16">'[5]Data used'!#REF!</definedName>
    <definedName name="DATA3" localSheetId="21">'[5]Data used'!#REF!</definedName>
    <definedName name="DATA3">'[5]Data used'!#REF!</definedName>
    <definedName name="DATA30" localSheetId="34">'[5]Data used'!#REF!</definedName>
    <definedName name="DATA30" localSheetId="35">'[5]Data used'!#REF!</definedName>
    <definedName name="DATA30" localSheetId="37">'[5]Data used'!#REF!</definedName>
    <definedName name="DATA30" localSheetId="38">'[5]Data used'!#REF!</definedName>
    <definedName name="DATA30" localSheetId="22">'[5]Data used'!#REF!</definedName>
    <definedName name="DATA30" localSheetId="9">'[5]Data used'!#REF!</definedName>
    <definedName name="DATA30" localSheetId="16">'[5]Data used'!#REF!</definedName>
    <definedName name="DATA30" localSheetId="21">'[5]Data used'!#REF!</definedName>
    <definedName name="DATA30">'[5]Data used'!#REF!</definedName>
    <definedName name="DATA31" localSheetId="34">'[5]Data used'!#REF!</definedName>
    <definedName name="DATA31" localSheetId="35">'[5]Data used'!#REF!</definedName>
    <definedName name="DATA31" localSheetId="37">'[5]Data used'!#REF!</definedName>
    <definedName name="DATA31" localSheetId="38">'[5]Data used'!#REF!</definedName>
    <definedName name="DATA31" localSheetId="22">'[5]Data used'!#REF!</definedName>
    <definedName name="DATA31" localSheetId="9">'[5]Data used'!#REF!</definedName>
    <definedName name="DATA31" localSheetId="16">'[5]Data used'!#REF!</definedName>
    <definedName name="DATA31" localSheetId="21">'[5]Data used'!#REF!</definedName>
    <definedName name="DATA31">'[5]Data used'!#REF!</definedName>
    <definedName name="DATA32" localSheetId="34">'[5]Data used'!#REF!</definedName>
    <definedName name="DATA32" localSheetId="35">'[5]Data used'!#REF!</definedName>
    <definedName name="DATA32" localSheetId="37">'[5]Data used'!#REF!</definedName>
    <definedName name="DATA32" localSheetId="38">'[5]Data used'!#REF!</definedName>
    <definedName name="DATA32" localSheetId="22">'[5]Data used'!#REF!</definedName>
    <definedName name="DATA32" localSheetId="9">'[5]Data used'!#REF!</definedName>
    <definedName name="DATA32" localSheetId="16">'[5]Data used'!#REF!</definedName>
    <definedName name="DATA32" localSheetId="21">'[5]Data used'!#REF!</definedName>
    <definedName name="DATA32">'[5]Data used'!#REF!</definedName>
    <definedName name="DATA33" localSheetId="34">'[5]Data used'!#REF!</definedName>
    <definedName name="DATA33" localSheetId="35">'[5]Data used'!#REF!</definedName>
    <definedName name="DATA33" localSheetId="37">'[5]Data used'!#REF!</definedName>
    <definedName name="DATA33" localSheetId="38">'[5]Data used'!#REF!</definedName>
    <definedName name="DATA33" localSheetId="22">'[5]Data used'!#REF!</definedName>
    <definedName name="DATA33" localSheetId="9">'[5]Data used'!#REF!</definedName>
    <definedName name="DATA33" localSheetId="16">'[5]Data used'!#REF!</definedName>
    <definedName name="DATA33" localSheetId="21">'[5]Data used'!#REF!</definedName>
    <definedName name="DATA33">'[5]Data used'!#REF!</definedName>
    <definedName name="DATA34" localSheetId="34">'[5]Data used'!#REF!</definedName>
    <definedName name="DATA34" localSheetId="35">'[5]Data used'!#REF!</definedName>
    <definedName name="DATA34" localSheetId="37">'[5]Data used'!#REF!</definedName>
    <definedName name="DATA34" localSheetId="38">'[5]Data used'!#REF!</definedName>
    <definedName name="DATA34" localSheetId="22">'[5]Data used'!#REF!</definedName>
    <definedName name="DATA34" localSheetId="9">'[5]Data used'!#REF!</definedName>
    <definedName name="DATA34" localSheetId="16">'[5]Data used'!#REF!</definedName>
    <definedName name="DATA34" localSheetId="21">'[5]Data used'!#REF!</definedName>
    <definedName name="DATA34">'[5]Data used'!#REF!</definedName>
    <definedName name="DATA35" localSheetId="34">'[5]Data used'!#REF!</definedName>
    <definedName name="DATA35" localSheetId="35">'[5]Data used'!#REF!</definedName>
    <definedName name="DATA35" localSheetId="37">'[5]Data used'!#REF!</definedName>
    <definedName name="DATA35" localSheetId="38">'[5]Data used'!#REF!</definedName>
    <definedName name="DATA35" localSheetId="22">'[5]Data used'!#REF!</definedName>
    <definedName name="DATA35" localSheetId="9">'[5]Data used'!#REF!</definedName>
    <definedName name="DATA35" localSheetId="16">'[5]Data used'!#REF!</definedName>
    <definedName name="DATA35" localSheetId="21">'[5]Data used'!#REF!</definedName>
    <definedName name="DATA35">'[5]Data used'!#REF!</definedName>
    <definedName name="DATA36" localSheetId="34">'[5]Data used'!#REF!</definedName>
    <definedName name="DATA36" localSheetId="35">'[5]Data used'!#REF!</definedName>
    <definedName name="DATA36" localSheetId="37">'[5]Data used'!#REF!</definedName>
    <definedName name="DATA36" localSheetId="38">'[5]Data used'!#REF!</definedName>
    <definedName name="DATA36" localSheetId="22">'[5]Data used'!#REF!</definedName>
    <definedName name="DATA36" localSheetId="9">'[5]Data used'!#REF!</definedName>
    <definedName name="DATA36" localSheetId="16">'[5]Data used'!#REF!</definedName>
    <definedName name="DATA36" localSheetId="21">'[5]Data used'!#REF!</definedName>
    <definedName name="DATA36">'[5]Data used'!#REF!</definedName>
    <definedName name="DATA37" localSheetId="34">'[5]Data used'!#REF!</definedName>
    <definedName name="DATA37" localSheetId="35">'[5]Data used'!#REF!</definedName>
    <definedName name="DATA37" localSheetId="37">'[5]Data used'!#REF!</definedName>
    <definedName name="DATA37" localSheetId="38">'[5]Data used'!#REF!</definedName>
    <definedName name="DATA37" localSheetId="22">'[5]Data used'!#REF!</definedName>
    <definedName name="DATA37" localSheetId="9">'[5]Data used'!#REF!</definedName>
    <definedName name="DATA37" localSheetId="16">'[5]Data used'!#REF!</definedName>
    <definedName name="DATA37" localSheetId="21">'[5]Data used'!#REF!</definedName>
    <definedName name="DATA37">'[5]Data used'!#REF!</definedName>
    <definedName name="DATA38" localSheetId="34">'[5]Data used'!#REF!</definedName>
    <definedName name="DATA38" localSheetId="35">'[5]Data used'!#REF!</definedName>
    <definedName name="DATA38" localSheetId="37">'[5]Data used'!#REF!</definedName>
    <definedName name="DATA38" localSheetId="38">'[5]Data used'!#REF!</definedName>
    <definedName name="DATA38" localSheetId="22">'[5]Data used'!#REF!</definedName>
    <definedName name="DATA38" localSheetId="9">'[5]Data used'!#REF!</definedName>
    <definedName name="DATA38" localSheetId="16">'[5]Data used'!#REF!</definedName>
    <definedName name="DATA38" localSheetId="21">'[5]Data used'!#REF!</definedName>
    <definedName name="DATA38">'[5]Data used'!#REF!</definedName>
    <definedName name="DATA39" localSheetId="34">'[5]Data used'!#REF!</definedName>
    <definedName name="DATA39" localSheetId="35">'[5]Data used'!#REF!</definedName>
    <definedName name="DATA39" localSheetId="37">'[5]Data used'!#REF!</definedName>
    <definedName name="DATA39" localSheetId="38">'[5]Data used'!#REF!</definedName>
    <definedName name="DATA39" localSheetId="22">'[5]Data used'!#REF!</definedName>
    <definedName name="DATA39" localSheetId="9">'[5]Data used'!#REF!</definedName>
    <definedName name="DATA39" localSheetId="16">'[5]Data used'!#REF!</definedName>
    <definedName name="DATA39" localSheetId="21">'[5]Data used'!#REF!</definedName>
    <definedName name="DATA39">'[5]Data used'!#REF!</definedName>
    <definedName name="DATA4" localSheetId="34">'[5]Data used'!#REF!</definedName>
    <definedName name="DATA4" localSheetId="35">'[5]Data used'!#REF!</definedName>
    <definedName name="DATA4" localSheetId="37">'[5]Data used'!#REF!</definedName>
    <definedName name="DATA4" localSheetId="38">'[5]Data used'!#REF!</definedName>
    <definedName name="DATA4" localSheetId="22">'[5]Data used'!#REF!</definedName>
    <definedName name="DATA4" localSheetId="9">'[5]Data used'!#REF!</definedName>
    <definedName name="DATA4" localSheetId="16">'[5]Data used'!#REF!</definedName>
    <definedName name="DATA4" localSheetId="21">'[5]Data used'!#REF!</definedName>
    <definedName name="DATA4">'[5]Data used'!#REF!</definedName>
    <definedName name="DATA40" localSheetId="34">'[5]Data used'!#REF!</definedName>
    <definedName name="DATA40" localSheetId="35">'[5]Data used'!#REF!</definedName>
    <definedName name="DATA40" localSheetId="37">'[5]Data used'!#REF!</definedName>
    <definedName name="DATA40" localSheetId="38">'[5]Data used'!#REF!</definedName>
    <definedName name="DATA40" localSheetId="22">'[5]Data used'!#REF!</definedName>
    <definedName name="DATA40" localSheetId="9">'[5]Data used'!#REF!</definedName>
    <definedName name="DATA40" localSheetId="16">'[5]Data used'!#REF!</definedName>
    <definedName name="DATA40" localSheetId="21">'[5]Data used'!#REF!</definedName>
    <definedName name="DATA40">'[5]Data used'!#REF!</definedName>
    <definedName name="DATA41" localSheetId="34">'[5]Data used'!#REF!</definedName>
    <definedName name="DATA41" localSheetId="35">'[5]Data used'!#REF!</definedName>
    <definedName name="DATA41" localSheetId="37">'[5]Data used'!#REF!</definedName>
    <definedName name="DATA41" localSheetId="38">'[5]Data used'!#REF!</definedName>
    <definedName name="DATA41" localSheetId="22">'[5]Data used'!#REF!</definedName>
    <definedName name="DATA41" localSheetId="9">'[5]Data used'!#REF!</definedName>
    <definedName name="DATA41" localSheetId="16">'[5]Data used'!#REF!</definedName>
    <definedName name="DATA41" localSheetId="21">'[5]Data used'!#REF!</definedName>
    <definedName name="DATA41">'[5]Data used'!#REF!</definedName>
    <definedName name="DATA42" localSheetId="34">'[5]Data used'!#REF!</definedName>
    <definedName name="DATA42" localSheetId="35">'[5]Data used'!#REF!</definedName>
    <definedName name="DATA42" localSheetId="37">'[5]Data used'!#REF!</definedName>
    <definedName name="DATA42" localSheetId="38">'[5]Data used'!#REF!</definedName>
    <definedName name="DATA42" localSheetId="22">'[5]Data used'!#REF!</definedName>
    <definedName name="DATA42" localSheetId="9">'[5]Data used'!#REF!</definedName>
    <definedName name="DATA42" localSheetId="16">'[5]Data used'!#REF!</definedName>
    <definedName name="DATA42" localSheetId="21">'[5]Data used'!#REF!</definedName>
    <definedName name="DATA42">'[5]Data used'!#REF!</definedName>
    <definedName name="DATA43" localSheetId="34">'[5]Data used'!#REF!</definedName>
    <definedName name="DATA43" localSheetId="35">'[5]Data used'!#REF!</definedName>
    <definedName name="DATA43" localSheetId="37">'[5]Data used'!#REF!</definedName>
    <definedName name="DATA43" localSheetId="38">'[5]Data used'!#REF!</definedName>
    <definedName name="DATA43" localSheetId="22">'[5]Data used'!#REF!</definedName>
    <definedName name="DATA43" localSheetId="9">'[5]Data used'!#REF!</definedName>
    <definedName name="DATA43" localSheetId="16">'[5]Data used'!#REF!</definedName>
    <definedName name="DATA43" localSheetId="21">'[5]Data used'!#REF!</definedName>
    <definedName name="DATA43">'[5]Data used'!#REF!</definedName>
    <definedName name="DATA44" localSheetId="34">'[5]Data used'!#REF!</definedName>
    <definedName name="DATA44" localSheetId="35">'[5]Data used'!#REF!</definedName>
    <definedName name="DATA44" localSheetId="37">'[5]Data used'!#REF!</definedName>
    <definedName name="DATA44" localSheetId="38">'[5]Data used'!#REF!</definedName>
    <definedName name="DATA44" localSheetId="22">'[5]Data used'!#REF!</definedName>
    <definedName name="DATA44" localSheetId="9">'[5]Data used'!#REF!</definedName>
    <definedName name="DATA44" localSheetId="16">'[5]Data used'!#REF!</definedName>
    <definedName name="DATA44" localSheetId="21">'[5]Data used'!#REF!</definedName>
    <definedName name="DATA44">'[5]Data used'!#REF!</definedName>
    <definedName name="DATA45" localSheetId="34">'[5]Data used'!#REF!</definedName>
    <definedName name="DATA45" localSheetId="35">'[5]Data used'!#REF!</definedName>
    <definedName name="DATA45" localSheetId="37">'[5]Data used'!#REF!</definedName>
    <definedName name="DATA45" localSheetId="38">'[5]Data used'!#REF!</definedName>
    <definedName name="DATA45" localSheetId="22">'[5]Data used'!#REF!</definedName>
    <definedName name="DATA45" localSheetId="9">'[5]Data used'!#REF!</definedName>
    <definedName name="DATA45" localSheetId="16">'[5]Data used'!#REF!</definedName>
    <definedName name="DATA45" localSheetId="21">'[5]Data used'!#REF!</definedName>
    <definedName name="DATA45">'[5]Data used'!#REF!</definedName>
    <definedName name="DATA46" localSheetId="34">'[5]Data used'!#REF!</definedName>
    <definedName name="DATA46" localSheetId="35">'[5]Data used'!#REF!</definedName>
    <definedName name="DATA46" localSheetId="37">'[5]Data used'!#REF!</definedName>
    <definedName name="DATA46" localSheetId="38">'[5]Data used'!#REF!</definedName>
    <definedName name="DATA46" localSheetId="22">'[5]Data used'!#REF!</definedName>
    <definedName name="DATA46" localSheetId="9">'[5]Data used'!#REF!</definedName>
    <definedName name="DATA46" localSheetId="16">'[5]Data used'!#REF!</definedName>
    <definedName name="DATA46" localSheetId="21">'[5]Data used'!#REF!</definedName>
    <definedName name="DATA46">'[5]Data used'!#REF!</definedName>
    <definedName name="DATA47" localSheetId="34">'[5]Data used'!#REF!</definedName>
    <definedName name="DATA47" localSheetId="35">'[5]Data used'!#REF!</definedName>
    <definedName name="DATA47" localSheetId="37">'[5]Data used'!#REF!</definedName>
    <definedName name="DATA47" localSheetId="38">'[5]Data used'!#REF!</definedName>
    <definedName name="DATA47" localSheetId="22">'[5]Data used'!#REF!</definedName>
    <definedName name="DATA47" localSheetId="9">'[5]Data used'!#REF!</definedName>
    <definedName name="DATA47" localSheetId="16">'[5]Data used'!#REF!</definedName>
    <definedName name="DATA47" localSheetId="21">'[5]Data used'!#REF!</definedName>
    <definedName name="DATA47">'[5]Data used'!#REF!</definedName>
    <definedName name="DATA48" localSheetId="34">'[5]Data used'!#REF!</definedName>
    <definedName name="DATA48" localSheetId="35">'[5]Data used'!#REF!</definedName>
    <definedName name="DATA48" localSheetId="37">'[5]Data used'!#REF!</definedName>
    <definedName name="DATA48" localSheetId="38">'[5]Data used'!#REF!</definedName>
    <definedName name="DATA48" localSheetId="22">'[5]Data used'!#REF!</definedName>
    <definedName name="DATA48" localSheetId="9">'[5]Data used'!#REF!</definedName>
    <definedName name="DATA48" localSheetId="16">'[5]Data used'!#REF!</definedName>
    <definedName name="DATA48" localSheetId="21">'[5]Data used'!#REF!</definedName>
    <definedName name="DATA48">'[5]Data used'!#REF!</definedName>
    <definedName name="DATA49" localSheetId="34">'[5]Data used'!#REF!</definedName>
    <definedName name="DATA49" localSheetId="35">'[5]Data used'!#REF!</definedName>
    <definedName name="DATA49" localSheetId="37">'[5]Data used'!#REF!</definedName>
    <definedName name="DATA49" localSheetId="38">'[5]Data used'!#REF!</definedName>
    <definedName name="DATA49" localSheetId="22">'[5]Data used'!#REF!</definedName>
    <definedName name="DATA49" localSheetId="9">'[5]Data used'!#REF!</definedName>
    <definedName name="DATA49" localSheetId="16">'[5]Data used'!#REF!</definedName>
    <definedName name="DATA49" localSheetId="21">'[5]Data used'!#REF!</definedName>
    <definedName name="DATA49">'[5]Data used'!#REF!</definedName>
    <definedName name="DATA5" localSheetId="34">'[5]Data used'!#REF!</definedName>
    <definedName name="DATA5" localSheetId="35">'[5]Data used'!#REF!</definedName>
    <definedName name="DATA5" localSheetId="37">'[5]Data used'!#REF!</definedName>
    <definedName name="DATA5" localSheetId="38">'[5]Data used'!#REF!</definedName>
    <definedName name="DATA5" localSheetId="22">'[5]Data used'!#REF!</definedName>
    <definedName name="DATA5" localSheetId="9">'[5]Data used'!#REF!</definedName>
    <definedName name="DATA5" localSheetId="16">'[5]Data used'!#REF!</definedName>
    <definedName name="DATA5" localSheetId="21">'[5]Data used'!#REF!</definedName>
    <definedName name="DATA5">'[5]Data used'!#REF!</definedName>
    <definedName name="DATA50" localSheetId="34">'[5]Data used'!#REF!</definedName>
    <definedName name="DATA50" localSheetId="35">'[5]Data used'!#REF!</definedName>
    <definedName name="DATA50" localSheetId="37">'[5]Data used'!#REF!</definedName>
    <definedName name="DATA50" localSheetId="38">'[5]Data used'!#REF!</definedName>
    <definedName name="DATA50" localSheetId="22">'[5]Data used'!#REF!</definedName>
    <definedName name="DATA50" localSheetId="9">'[5]Data used'!#REF!</definedName>
    <definedName name="DATA50" localSheetId="16">'[5]Data used'!#REF!</definedName>
    <definedName name="DATA50" localSheetId="21">'[5]Data used'!#REF!</definedName>
    <definedName name="DATA50">'[5]Data used'!#REF!</definedName>
    <definedName name="DATA51" localSheetId="34">'[5]Data used'!#REF!</definedName>
    <definedName name="DATA51" localSheetId="35">'[5]Data used'!#REF!</definedName>
    <definedName name="DATA51" localSheetId="37">'[5]Data used'!#REF!</definedName>
    <definedName name="DATA51" localSheetId="38">'[5]Data used'!#REF!</definedName>
    <definedName name="DATA51" localSheetId="22">'[5]Data used'!#REF!</definedName>
    <definedName name="DATA51" localSheetId="9">'[5]Data used'!#REF!</definedName>
    <definedName name="DATA51" localSheetId="16">'[5]Data used'!#REF!</definedName>
    <definedName name="DATA51" localSheetId="21">'[5]Data used'!#REF!</definedName>
    <definedName name="DATA51">'[5]Data used'!#REF!</definedName>
    <definedName name="DATA52" localSheetId="34">'[5]Data used'!#REF!</definedName>
    <definedName name="DATA52" localSheetId="35">'[5]Data used'!#REF!</definedName>
    <definedName name="DATA52" localSheetId="37">'[5]Data used'!#REF!</definedName>
    <definedName name="DATA52" localSheetId="38">'[5]Data used'!#REF!</definedName>
    <definedName name="DATA52" localSheetId="22">'[5]Data used'!#REF!</definedName>
    <definedName name="DATA52" localSheetId="9">'[5]Data used'!#REF!</definedName>
    <definedName name="DATA52" localSheetId="16">'[5]Data used'!#REF!</definedName>
    <definedName name="DATA52" localSheetId="21">'[5]Data used'!#REF!</definedName>
    <definedName name="DATA52">'[5]Data used'!#REF!</definedName>
    <definedName name="DATA53" localSheetId="34">'[5]Data used'!#REF!</definedName>
    <definedName name="DATA53" localSheetId="35">'[5]Data used'!#REF!</definedName>
    <definedName name="DATA53" localSheetId="37">'[5]Data used'!#REF!</definedName>
    <definedName name="DATA53" localSheetId="38">'[5]Data used'!#REF!</definedName>
    <definedName name="DATA53" localSheetId="22">'[5]Data used'!#REF!</definedName>
    <definedName name="DATA53" localSheetId="9">'[5]Data used'!#REF!</definedName>
    <definedName name="DATA53" localSheetId="16">'[5]Data used'!#REF!</definedName>
    <definedName name="DATA53" localSheetId="21">'[5]Data used'!#REF!</definedName>
    <definedName name="DATA53">'[5]Data used'!#REF!</definedName>
    <definedName name="DATA54" localSheetId="34">'[5]Data used'!#REF!</definedName>
    <definedName name="DATA54" localSheetId="35">'[5]Data used'!#REF!</definedName>
    <definedName name="DATA54" localSheetId="37">'[5]Data used'!#REF!</definedName>
    <definedName name="DATA54" localSheetId="38">'[5]Data used'!#REF!</definedName>
    <definedName name="DATA54" localSheetId="22">'[5]Data used'!#REF!</definedName>
    <definedName name="DATA54" localSheetId="9">'[5]Data used'!#REF!</definedName>
    <definedName name="DATA54" localSheetId="16">'[5]Data used'!#REF!</definedName>
    <definedName name="DATA54" localSheetId="21">'[5]Data used'!#REF!</definedName>
    <definedName name="DATA54">'[5]Data used'!#REF!</definedName>
    <definedName name="DATA56" localSheetId="34">'[5]Data used'!#REF!</definedName>
    <definedName name="DATA56" localSheetId="35">'[5]Data used'!#REF!</definedName>
    <definedName name="DATA56" localSheetId="37">'[5]Data used'!#REF!</definedName>
    <definedName name="DATA56" localSheetId="38">'[5]Data used'!#REF!</definedName>
    <definedName name="DATA56" localSheetId="22">'[5]Data used'!#REF!</definedName>
    <definedName name="DATA56" localSheetId="9">'[5]Data used'!#REF!</definedName>
    <definedName name="DATA56" localSheetId="16">'[5]Data used'!#REF!</definedName>
    <definedName name="DATA56" localSheetId="21">'[5]Data used'!#REF!</definedName>
    <definedName name="DATA56">'[5]Data used'!#REF!</definedName>
    <definedName name="DATA57" localSheetId="34">'[5]Data used'!#REF!</definedName>
    <definedName name="DATA57" localSheetId="35">'[5]Data used'!#REF!</definedName>
    <definedName name="DATA57" localSheetId="37">'[5]Data used'!#REF!</definedName>
    <definedName name="DATA57" localSheetId="38">'[5]Data used'!#REF!</definedName>
    <definedName name="DATA57" localSheetId="22">'[5]Data used'!#REF!</definedName>
    <definedName name="DATA57" localSheetId="9">'[5]Data used'!#REF!</definedName>
    <definedName name="DATA57" localSheetId="16">'[5]Data used'!#REF!</definedName>
    <definedName name="DATA57" localSheetId="21">'[5]Data used'!#REF!</definedName>
    <definedName name="DATA57">'[5]Data used'!#REF!</definedName>
    <definedName name="DATA58" localSheetId="34">'[5]Data used'!#REF!</definedName>
    <definedName name="DATA58" localSheetId="35">'[5]Data used'!#REF!</definedName>
    <definedName name="DATA58" localSheetId="37">'[5]Data used'!#REF!</definedName>
    <definedName name="DATA58" localSheetId="38">'[5]Data used'!#REF!</definedName>
    <definedName name="DATA58" localSheetId="22">'[5]Data used'!#REF!</definedName>
    <definedName name="DATA58" localSheetId="9">'[5]Data used'!#REF!</definedName>
    <definedName name="DATA58" localSheetId="16">'[5]Data used'!#REF!</definedName>
    <definedName name="DATA58" localSheetId="21">'[5]Data used'!#REF!</definedName>
    <definedName name="DATA58">'[5]Data used'!#REF!</definedName>
    <definedName name="DATA59" localSheetId="34">'[5]Data used'!#REF!</definedName>
    <definedName name="DATA59" localSheetId="35">'[5]Data used'!#REF!</definedName>
    <definedName name="DATA59" localSheetId="37">'[5]Data used'!#REF!</definedName>
    <definedName name="DATA59" localSheetId="38">'[5]Data used'!#REF!</definedName>
    <definedName name="DATA59" localSheetId="22">'[5]Data used'!#REF!</definedName>
    <definedName name="DATA59" localSheetId="9">'[5]Data used'!#REF!</definedName>
    <definedName name="DATA59" localSheetId="16">'[5]Data used'!#REF!</definedName>
    <definedName name="DATA59" localSheetId="21">'[5]Data used'!#REF!</definedName>
    <definedName name="DATA59">'[5]Data used'!#REF!</definedName>
    <definedName name="DATA6" localSheetId="34">'[5]Data used'!#REF!</definedName>
    <definedName name="DATA6" localSheetId="35">'[5]Data used'!#REF!</definedName>
    <definedName name="DATA6" localSheetId="37">'[5]Data used'!#REF!</definedName>
    <definedName name="DATA6" localSheetId="38">'[5]Data used'!#REF!</definedName>
    <definedName name="DATA6" localSheetId="22">'[5]Data used'!#REF!</definedName>
    <definedName name="DATA6" localSheetId="9">'[5]Data used'!#REF!</definedName>
    <definedName name="DATA6" localSheetId="16">'[5]Data used'!#REF!</definedName>
    <definedName name="DATA6" localSheetId="21">'[5]Data used'!#REF!</definedName>
    <definedName name="DATA6">'[5]Data used'!#REF!</definedName>
    <definedName name="DATA60" localSheetId="34">'[5]Data used'!#REF!</definedName>
    <definedName name="DATA60" localSheetId="35">'[5]Data used'!#REF!</definedName>
    <definedName name="DATA60" localSheetId="37">'[5]Data used'!#REF!</definedName>
    <definedName name="DATA60" localSheetId="38">'[5]Data used'!#REF!</definedName>
    <definedName name="DATA60" localSheetId="22">'[5]Data used'!#REF!</definedName>
    <definedName name="DATA60" localSheetId="9">'[5]Data used'!#REF!</definedName>
    <definedName name="DATA60" localSheetId="16">'[5]Data used'!#REF!</definedName>
    <definedName name="DATA60" localSheetId="21">'[5]Data used'!#REF!</definedName>
    <definedName name="DATA60">'[5]Data used'!#REF!</definedName>
    <definedName name="DATA61" localSheetId="34">'[5]Data used'!#REF!</definedName>
    <definedName name="DATA61" localSheetId="35">'[5]Data used'!#REF!</definedName>
    <definedName name="DATA61" localSheetId="37">'[5]Data used'!#REF!</definedName>
    <definedName name="DATA61" localSheetId="38">'[5]Data used'!#REF!</definedName>
    <definedName name="DATA61" localSheetId="22">'[5]Data used'!#REF!</definedName>
    <definedName name="DATA61" localSheetId="9">'[5]Data used'!#REF!</definedName>
    <definedName name="DATA61" localSheetId="16">'[5]Data used'!#REF!</definedName>
    <definedName name="DATA61" localSheetId="21">'[5]Data used'!#REF!</definedName>
    <definedName name="DATA61">'[5]Data used'!#REF!</definedName>
    <definedName name="DATA63" localSheetId="34">'[5]Data used'!#REF!</definedName>
    <definedName name="DATA63" localSheetId="35">'[5]Data used'!#REF!</definedName>
    <definedName name="DATA63" localSheetId="37">'[5]Data used'!#REF!</definedName>
    <definedName name="DATA63" localSheetId="38">'[5]Data used'!#REF!</definedName>
    <definedName name="DATA63" localSheetId="22">'[5]Data used'!#REF!</definedName>
    <definedName name="DATA63" localSheetId="9">'[5]Data used'!#REF!</definedName>
    <definedName name="DATA63" localSheetId="16">'[5]Data used'!#REF!</definedName>
    <definedName name="DATA63" localSheetId="21">'[5]Data used'!#REF!</definedName>
    <definedName name="DATA63">'[5]Data used'!#REF!</definedName>
    <definedName name="DATA64" localSheetId="34">'[5]Data used'!#REF!</definedName>
    <definedName name="DATA64" localSheetId="35">'[5]Data used'!#REF!</definedName>
    <definedName name="DATA64" localSheetId="37">'[5]Data used'!#REF!</definedName>
    <definedName name="DATA64" localSheetId="38">'[5]Data used'!#REF!</definedName>
    <definedName name="DATA64" localSheetId="22">'[5]Data used'!#REF!</definedName>
    <definedName name="DATA64" localSheetId="9">'[5]Data used'!#REF!</definedName>
    <definedName name="DATA64" localSheetId="16">'[5]Data used'!#REF!</definedName>
    <definedName name="DATA64" localSheetId="21">'[5]Data used'!#REF!</definedName>
    <definedName name="DATA64">'[5]Data used'!#REF!</definedName>
    <definedName name="DATA65" localSheetId="34">'[5]Data used'!#REF!</definedName>
    <definedName name="DATA65" localSheetId="35">'[5]Data used'!#REF!</definedName>
    <definedName name="DATA65" localSheetId="37">'[5]Data used'!#REF!</definedName>
    <definedName name="DATA65" localSheetId="38">'[5]Data used'!#REF!</definedName>
    <definedName name="DATA65" localSheetId="22">'[5]Data used'!#REF!</definedName>
    <definedName name="DATA65" localSheetId="9">'[5]Data used'!#REF!</definedName>
    <definedName name="DATA65" localSheetId="16">'[5]Data used'!#REF!</definedName>
    <definedName name="DATA65" localSheetId="21">'[5]Data used'!#REF!</definedName>
    <definedName name="DATA65">'[5]Data used'!#REF!</definedName>
    <definedName name="DATA66" localSheetId="34">'[5]Data used'!#REF!</definedName>
    <definedName name="DATA66" localSheetId="35">'[5]Data used'!#REF!</definedName>
    <definedName name="DATA66" localSheetId="37">'[5]Data used'!#REF!</definedName>
    <definedName name="DATA66" localSheetId="38">'[5]Data used'!#REF!</definedName>
    <definedName name="DATA66" localSheetId="22">'[5]Data used'!#REF!</definedName>
    <definedName name="DATA66" localSheetId="9">'[5]Data used'!#REF!</definedName>
    <definedName name="DATA66" localSheetId="16">'[5]Data used'!#REF!</definedName>
    <definedName name="DATA66" localSheetId="21">'[5]Data used'!#REF!</definedName>
    <definedName name="DATA66">'[5]Data used'!#REF!</definedName>
    <definedName name="DATA67" localSheetId="34">'[5]Data used'!#REF!</definedName>
    <definedName name="DATA67" localSheetId="35">'[5]Data used'!#REF!</definedName>
    <definedName name="DATA67" localSheetId="37">'[5]Data used'!#REF!</definedName>
    <definedName name="DATA67" localSheetId="38">'[5]Data used'!#REF!</definedName>
    <definedName name="DATA67" localSheetId="22">'[5]Data used'!#REF!</definedName>
    <definedName name="DATA67" localSheetId="9">'[5]Data used'!#REF!</definedName>
    <definedName name="DATA67" localSheetId="16">'[5]Data used'!#REF!</definedName>
    <definedName name="DATA67" localSheetId="21">'[5]Data used'!#REF!</definedName>
    <definedName name="DATA67">'[5]Data used'!#REF!</definedName>
    <definedName name="DATA68" localSheetId="34">'[5]Data used'!#REF!</definedName>
    <definedName name="DATA68" localSheetId="35">'[5]Data used'!#REF!</definedName>
    <definedName name="DATA68" localSheetId="37">'[5]Data used'!#REF!</definedName>
    <definedName name="DATA68" localSheetId="38">'[5]Data used'!#REF!</definedName>
    <definedName name="DATA68" localSheetId="22">'[5]Data used'!#REF!</definedName>
    <definedName name="DATA68" localSheetId="9">'[5]Data used'!#REF!</definedName>
    <definedName name="DATA68" localSheetId="16">'[5]Data used'!#REF!</definedName>
    <definedName name="DATA68" localSheetId="21">'[5]Data used'!#REF!</definedName>
    <definedName name="DATA68">'[5]Data used'!#REF!</definedName>
    <definedName name="DATA69" localSheetId="34">'[5]Data used'!#REF!</definedName>
    <definedName name="DATA69" localSheetId="35">'[5]Data used'!#REF!</definedName>
    <definedName name="DATA69" localSheetId="37">'[5]Data used'!#REF!</definedName>
    <definedName name="DATA69" localSheetId="38">'[5]Data used'!#REF!</definedName>
    <definedName name="DATA69" localSheetId="22">'[5]Data used'!#REF!</definedName>
    <definedName name="DATA69" localSheetId="9">'[5]Data used'!#REF!</definedName>
    <definedName name="DATA69" localSheetId="16">'[5]Data used'!#REF!</definedName>
    <definedName name="DATA69" localSheetId="21">'[5]Data used'!#REF!</definedName>
    <definedName name="DATA69">'[5]Data used'!#REF!</definedName>
    <definedName name="DATA7" localSheetId="34">'[5]Data used'!#REF!</definedName>
    <definedName name="DATA7" localSheetId="35">'[5]Data used'!#REF!</definedName>
    <definedName name="DATA7" localSheetId="37">'[5]Data used'!#REF!</definedName>
    <definedName name="DATA7" localSheetId="38">'[5]Data used'!#REF!</definedName>
    <definedName name="DATA7" localSheetId="22">'[5]Data used'!#REF!</definedName>
    <definedName name="DATA7" localSheetId="9">'[5]Data used'!#REF!</definedName>
    <definedName name="DATA7" localSheetId="16">'[5]Data used'!#REF!</definedName>
    <definedName name="DATA7" localSheetId="21">'[5]Data used'!#REF!</definedName>
    <definedName name="DATA7">'[5]Data used'!#REF!</definedName>
    <definedName name="DATA70" localSheetId="34">'[5]Data used'!#REF!</definedName>
    <definedName name="DATA70" localSheetId="35">'[5]Data used'!#REF!</definedName>
    <definedName name="DATA70" localSheetId="37">'[5]Data used'!#REF!</definedName>
    <definedName name="DATA70" localSheetId="38">'[5]Data used'!#REF!</definedName>
    <definedName name="DATA70" localSheetId="22">'[5]Data used'!#REF!</definedName>
    <definedName name="DATA70" localSheetId="9">'[5]Data used'!#REF!</definedName>
    <definedName name="DATA70" localSheetId="16">'[5]Data used'!#REF!</definedName>
    <definedName name="DATA70" localSheetId="21">'[5]Data used'!#REF!</definedName>
    <definedName name="DATA70">'[5]Data used'!#REF!</definedName>
    <definedName name="DATA71" localSheetId="34">'[5]Data used'!#REF!</definedName>
    <definedName name="DATA71" localSheetId="35">'[5]Data used'!#REF!</definedName>
    <definedName name="DATA71" localSheetId="37">'[5]Data used'!#REF!</definedName>
    <definedName name="DATA71" localSheetId="38">'[5]Data used'!#REF!</definedName>
    <definedName name="DATA71" localSheetId="22">'[5]Data used'!#REF!</definedName>
    <definedName name="DATA71" localSheetId="9">'[5]Data used'!#REF!</definedName>
    <definedName name="DATA71" localSheetId="16">'[5]Data used'!#REF!</definedName>
    <definedName name="DATA71" localSheetId="21">'[5]Data used'!#REF!</definedName>
    <definedName name="DATA71">'[5]Data used'!#REF!</definedName>
    <definedName name="DATA72" localSheetId="34">'[5]Data used'!#REF!</definedName>
    <definedName name="DATA72" localSheetId="35">'[5]Data used'!#REF!</definedName>
    <definedName name="DATA72" localSheetId="37">'[5]Data used'!#REF!</definedName>
    <definedName name="DATA72" localSheetId="38">'[5]Data used'!#REF!</definedName>
    <definedName name="DATA72" localSheetId="22">'[5]Data used'!#REF!</definedName>
    <definedName name="DATA72" localSheetId="9">'[5]Data used'!#REF!</definedName>
    <definedName name="DATA72" localSheetId="16">'[5]Data used'!#REF!</definedName>
    <definedName name="DATA72" localSheetId="21">'[5]Data used'!#REF!</definedName>
    <definedName name="DATA72">'[5]Data used'!#REF!</definedName>
    <definedName name="DATA73" localSheetId="34">'[5]Data used'!#REF!</definedName>
    <definedName name="DATA73" localSheetId="35">'[5]Data used'!#REF!</definedName>
    <definedName name="DATA73" localSheetId="37">'[5]Data used'!#REF!</definedName>
    <definedName name="DATA73" localSheetId="38">'[5]Data used'!#REF!</definedName>
    <definedName name="DATA73" localSheetId="22">'[5]Data used'!#REF!</definedName>
    <definedName name="DATA73" localSheetId="9">'[5]Data used'!#REF!</definedName>
    <definedName name="DATA73" localSheetId="16">'[5]Data used'!#REF!</definedName>
    <definedName name="DATA73" localSheetId="21">'[5]Data used'!#REF!</definedName>
    <definedName name="DATA73">'[5]Data used'!#REF!</definedName>
    <definedName name="DATA74" localSheetId="34">'[5]Data used'!#REF!</definedName>
    <definedName name="DATA74" localSheetId="35">'[5]Data used'!#REF!</definedName>
    <definedName name="DATA74" localSheetId="37">'[5]Data used'!#REF!</definedName>
    <definedName name="DATA74" localSheetId="38">'[5]Data used'!#REF!</definedName>
    <definedName name="DATA74" localSheetId="22">'[5]Data used'!#REF!</definedName>
    <definedName name="DATA74" localSheetId="9">'[5]Data used'!#REF!</definedName>
    <definedName name="DATA74" localSheetId="16">'[5]Data used'!#REF!</definedName>
    <definedName name="DATA74" localSheetId="21">'[5]Data used'!#REF!</definedName>
    <definedName name="DATA74">'[5]Data used'!#REF!</definedName>
    <definedName name="DATA76" localSheetId="34">'[5]Data used'!#REF!</definedName>
    <definedName name="DATA76" localSheetId="35">'[5]Data used'!#REF!</definedName>
    <definedName name="DATA76" localSheetId="37">'[5]Data used'!#REF!</definedName>
    <definedName name="DATA76" localSheetId="38">'[5]Data used'!#REF!</definedName>
    <definedName name="DATA76" localSheetId="22">'[5]Data used'!#REF!</definedName>
    <definedName name="DATA76" localSheetId="9">'[5]Data used'!#REF!</definedName>
    <definedName name="DATA76" localSheetId="16">'[5]Data used'!#REF!</definedName>
    <definedName name="DATA76" localSheetId="21">'[5]Data used'!#REF!</definedName>
    <definedName name="DATA76">'[5]Data used'!#REF!</definedName>
    <definedName name="DATA77A" localSheetId="34">'[5]Data used'!#REF!</definedName>
    <definedName name="DATA77A" localSheetId="35">'[5]Data used'!#REF!</definedName>
    <definedName name="DATA77A" localSheetId="37">'[5]Data used'!#REF!</definedName>
    <definedName name="DATA77A" localSheetId="38">'[5]Data used'!#REF!</definedName>
    <definedName name="DATA77A" localSheetId="22">'[5]Data used'!#REF!</definedName>
    <definedName name="DATA77A" localSheetId="9">'[5]Data used'!#REF!</definedName>
    <definedName name="DATA77A" localSheetId="16">'[5]Data used'!#REF!</definedName>
    <definedName name="DATA77A" localSheetId="21">'[5]Data used'!#REF!</definedName>
    <definedName name="DATA77A">'[5]Data used'!#REF!</definedName>
    <definedName name="DATA77B" localSheetId="34">'[5]Data used'!#REF!</definedName>
    <definedName name="DATA77B" localSheetId="35">'[5]Data used'!#REF!</definedName>
    <definedName name="DATA77B" localSheetId="37">'[5]Data used'!#REF!</definedName>
    <definedName name="DATA77B" localSheetId="38">'[5]Data used'!#REF!</definedName>
    <definedName name="DATA77B" localSheetId="22">'[5]Data used'!#REF!</definedName>
    <definedName name="DATA77B" localSheetId="9">'[5]Data used'!#REF!</definedName>
    <definedName name="DATA77B" localSheetId="16">'[5]Data used'!#REF!</definedName>
    <definedName name="DATA77B" localSheetId="21">'[5]Data used'!#REF!</definedName>
    <definedName name="DATA77B">'[5]Data used'!#REF!</definedName>
    <definedName name="DATA78" localSheetId="34">'[5]Data used'!#REF!</definedName>
    <definedName name="DATA78" localSheetId="35">'[5]Data used'!#REF!</definedName>
    <definedName name="DATA78" localSheetId="37">'[5]Data used'!#REF!</definedName>
    <definedName name="DATA78" localSheetId="38">'[5]Data used'!#REF!</definedName>
    <definedName name="DATA78" localSheetId="22">'[5]Data used'!#REF!</definedName>
    <definedName name="DATA78" localSheetId="9">'[5]Data used'!#REF!</definedName>
    <definedName name="DATA78" localSheetId="16">'[5]Data used'!#REF!</definedName>
    <definedName name="DATA78" localSheetId="21">'[5]Data used'!#REF!</definedName>
    <definedName name="DATA78">'[5]Data used'!#REF!</definedName>
    <definedName name="DATA79A" localSheetId="34">'[5]Data used'!#REF!</definedName>
    <definedName name="DATA79A" localSheetId="35">'[5]Data used'!#REF!</definedName>
    <definedName name="DATA79A" localSheetId="37">'[5]Data used'!#REF!</definedName>
    <definedName name="DATA79A" localSheetId="38">'[5]Data used'!#REF!</definedName>
    <definedName name="DATA79A" localSheetId="22">'[5]Data used'!#REF!</definedName>
    <definedName name="DATA79A" localSheetId="9">'[5]Data used'!#REF!</definedName>
    <definedName name="DATA79A" localSheetId="16">'[5]Data used'!#REF!</definedName>
    <definedName name="DATA79A" localSheetId="21">'[5]Data used'!#REF!</definedName>
    <definedName name="DATA79A">'[5]Data used'!#REF!</definedName>
    <definedName name="DATA79B" localSheetId="34">'[5]Data used'!#REF!</definedName>
    <definedName name="DATA79B" localSheetId="35">'[5]Data used'!#REF!</definedName>
    <definedName name="DATA79B" localSheetId="37">'[5]Data used'!#REF!</definedName>
    <definedName name="DATA79B" localSheetId="38">'[5]Data used'!#REF!</definedName>
    <definedName name="DATA79B" localSheetId="22">'[5]Data used'!#REF!</definedName>
    <definedName name="DATA79B" localSheetId="9">'[5]Data used'!#REF!</definedName>
    <definedName name="DATA79B" localSheetId="16">'[5]Data used'!#REF!</definedName>
    <definedName name="DATA79B" localSheetId="21">'[5]Data used'!#REF!</definedName>
    <definedName name="DATA79B">'[5]Data used'!#REF!</definedName>
    <definedName name="DATA79C" localSheetId="34">'[5]Data used'!#REF!</definedName>
    <definedName name="DATA79C" localSheetId="35">'[5]Data used'!#REF!</definedName>
    <definedName name="DATA79C" localSheetId="37">'[5]Data used'!#REF!</definedName>
    <definedName name="DATA79C" localSheetId="38">'[5]Data used'!#REF!</definedName>
    <definedName name="DATA79C" localSheetId="22">'[5]Data used'!#REF!</definedName>
    <definedName name="DATA79C" localSheetId="9">'[5]Data used'!#REF!</definedName>
    <definedName name="DATA79C" localSheetId="16">'[5]Data used'!#REF!</definedName>
    <definedName name="DATA79C" localSheetId="21">'[5]Data used'!#REF!</definedName>
    <definedName name="DATA79C">'[5]Data used'!#REF!</definedName>
    <definedName name="DATA8" localSheetId="34">'[5]Data used'!#REF!</definedName>
    <definedName name="DATA8" localSheetId="35">'[5]Data used'!#REF!</definedName>
    <definedName name="DATA8" localSheetId="37">'[5]Data used'!#REF!</definedName>
    <definedName name="DATA8" localSheetId="38">'[5]Data used'!#REF!</definedName>
    <definedName name="DATA8" localSheetId="22">'[5]Data used'!#REF!</definedName>
    <definedName name="DATA8" localSheetId="9">'[5]Data used'!#REF!</definedName>
    <definedName name="DATA8" localSheetId="16">'[5]Data used'!#REF!</definedName>
    <definedName name="DATA8" localSheetId="21">'[5]Data used'!#REF!</definedName>
    <definedName name="DATA8">'[5]Data used'!#REF!</definedName>
    <definedName name="DATA80A" localSheetId="34">'[5]Data used'!#REF!</definedName>
    <definedName name="DATA80A" localSheetId="35">'[5]Data used'!#REF!</definedName>
    <definedName name="DATA80A" localSheetId="37">'[5]Data used'!#REF!</definedName>
    <definedName name="DATA80A" localSheetId="38">'[5]Data used'!#REF!</definedName>
    <definedName name="DATA80A" localSheetId="22">'[5]Data used'!#REF!</definedName>
    <definedName name="DATA80A" localSheetId="9">'[5]Data used'!#REF!</definedName>
    <definedName name="DATA80A" localSheetId="16">'[5]Data used'!#REF!</definedName>
    <definedName name="DATA80A" localSheetId="21">'[5]Data used'!#REF!</definedName>
    <definedName name="DATA80A">'[5]Data used'!#REF!</definedName>
    <definedName name="DATA80B" localSheetId="34">'[5]Data used'!#REF!</definedName>
    <definedName name="DATA80B" localSheetId="35">'[5]Data used'!#REF!</definedName>
    <definedName name="DATA80B" localSheetId="37">'[5]Data used'!#REF!</definedName>
    <definedName name="DATA80B" localSheetId="38">'[5]Data used'!#REF!</definedName>
    <definedName name="DATA80B" localSheetId="22">'[5]Data used'!#REF!</definedName>
    <definedName name="DATA80B" localSheetId="9">'[5]Data used'!#REF!</definedName>
    <definedName name="DATA80B" localSheetId="16">'[5]Data used'!#REF!</definedName>
    <definedName name="DATA80B" localSheetId="21">'[5]Data used'!#REF!</definedName>
    <definedName name="DATA80B">'[5]Data used'!#REF!</definedName>
    <definedName name="DATA80C" localSheetId="34">'[5]Data used'!#REF!</definedName>
    <definedName name="DATA80C" localSheetId="35">'[5]Data used'!#REF!</definedName>
    <definedName name="DATA80C" localSheetId="37">'[5]Data used'!#REF!</definedName>
    <definedName name="DATA80C" localSheetId="38">'[5]Data used'!#REF!</definedName>
    <definedName name="DATA80C" localSheetId="22">'[5]Data used'!#REF!</definedName>
    <definedName name="DATA80C" localSheetId="9">'[5]Data used'!#REF!</definedName>
    <definedName name="DATA80C" localSheetId="16">'[5]Data used'!#REF!</definedName>
    <definedName name="DATA80C" localSheetId="21">'[5]Data used'!#REF!</definedName>
    <definedName name="DATA80C">'[5]Data used'!#REF!</definedName>
    <definedName name="DATA81" localSheetId="34">'[5]Data used'!#REF!</definedName>
    <definedName name="DATA81" localSheetId="35">'[5]Data used'!#REF!</definedName>
    <definedName name="DATA81" localSheetId="37">'[5]Data used'!#REF!</definedName>
    <definedName name="DATA81" localSheetId="38">'[5]Data used'!#REF!</definedName>
    <definedName name="DATA81" localSheetId="22">'[5]Data used'!#REF!</definedName>
    <definedName name="DATA81" localSheetId="9">'[5]Data used'!#REF!</definedName>
    <definedName name="DATA81" localSheetId="16">'[5]Data used'!#REF!</definedName>
    <definedName name="DATA81" localSheetId="21">'[5]Data used'!#REF!</definedName>
    <definedName name="DATA81">'[5]Data used'!#REF!</definedName>
    <definedName name="DATA82" localSheetId="34">'[5]Data used'!#REF!</definedName>
    <definedName name="DATA82" localSheetId="35">'[5]Data used'!#REF!</definedName>
    <definedName name="DATA82" localSheetId="37">'[5]Data used'!#REF!</definedName>
    <definedName name="DATA82" localSheetId="38">'[5]Data used'!#REF!</definedName>
    <definedName name="DATA82" localSheetId="22">'[5]Data used'!#REF!</definedName>
    <definedName name="DATA82" localSheetId="9">'[5]Data used'!#REF!</definedName>
    <definedName name="DATA82" localSheetId="16">'[5]Data used'!#REF!</definedName>
    <definedName name="DATA82" localSheetId="21">'[5]Data used'!#REF!</definedName>
    <definedName name="DATA82">'[5]Data used'!#REF!</definedName>
    <definedName name="DATA84" localSheetId="34">'[5]Data used'!#REF!</definedName>
    <definedName name="DATA84" localSheetId="35">'[5]Data used'!#REF!</definedName>
    <definedName name="DATA84" localSheetId="37">'[5]Data used'!#REF!</definedName>
    <definedName name="DATA84" localSheetId="38">'[5]Data used'!#REF!</definedName>
    <definedName name="DATA84" localSheetId="22">'[5]Data used'!#REF!</definedName>
    <definedName name="DATA84" localSheetId="9">'[5]Data used'!#REF!</definedName>
    <definedName name="DATA84" localSheetId="16">'[5]Data used'!#REF!</definedName>
    <definedName name="DATA84" localSheetId="21">'[5]Data used'!#REF!</definedName>
    <definedName name="DATA84">'[5]Data used'!#REF!</definedName>
    <definedName name="DATA85" localSheetId="34">'[5]Data used'!#REF!</definedName>
    <definedName name="DATA85" localSheetId="35">'[5]Data used'!#REF!</definedName>
    <definedName name="DATA85" localSheetId="37">'[5]Data used'!#REF!</definedName>
    <definedName name="DATA85" localSheetId="38">'[5]Data used'!#REF!</definedName>
    <definedName name="DATA85" localSheetId="22">'[5]Data used'!#REF!</definedName>
    <definedName name="DATA85" localSheetId="9">'[5]Data used'!#REF!</definedName>
    <definedName name="DATA85" localSheetId="16">'[5]Data used'!#REF!</definedName>
    <definedName name="DATA85" localSheetId="21">'[5]Data used'!#REF!</definedName>
    <definedName name="DATA85">'[5]Data used'!#REF!</definedName>
    <definedName name="DATA86" localSheetId="34">'[5]Data used'!#REF!</definedName>
    <definedName name="DATA86" localSheetId="35">'[5]Data used'!#REF!</definedName>
    <definedName name="DATA86" localSheetId="37">'[5]Data used'!#REF!</definedName>
    <definedName name="DATA86" localSheetId="38">'[5]Data used'!#REF!</definedName>
    <definedName name="DATA86" localSheetId="22">'[5]Data used'!#REF!</definedName>
    <definedName name="DATA86" localSheetId="9">'[5]Data used'!#REF!</definedName>
    <definedName name="DATA86" localSheetId="16">'[5]Data used'!#REF!</definedName>
    <definedName name="DATA86" localSheetId="21">'[5]Data used'!#REF!</definedName>
    <definedName name="DATA86">'[5]Data used'!#REF!</definedName>
    <definedName name="DATA87" localSheetId="34">'[5]Data used'!#REF!</definedName>
    <definedName name="DATA87" localSheetId="35">'[5]Data used'!#REF!</definedName>
    <definedName name="DATA87" localSheetId="37">'[5]Data used'!#REF!</definedName>
    <definedName name="DATA87" localSheetId="38">'[5]Data used'!#REF!</definedName>
    <definedName name="DATA87" localSheetId="22">'[5]Data used'!#REF!</definedName>
    <definedName name="DATA87" localSheetId="9">'[5]Data used'!#REF!</definedName>
    <definedName name="DATA87" localSheetId="16">'[5]Data used'!#REF!</definedName>
    <definedName name="DATA87" localSheetId="21">'[5]Data used'!#REF!</definedName>
    <definedName name="DATA87">'[5]Data used'!#REF!</definedName>
    <definedName name="DATA88" localSheetId="34">'[5]Data used'!#REF!</definedName>
    <definedName name="DATA88" localSheetId="35">'[5]Data used'!#REF!</definedName>
    <definedName name="DATA88" localSheetId="37">'[5]Data used'!#REF!</definedName>
    <definedName name="DATA88" localSheetId="38">'[5]Data used'!#REF!</definedName>
    <definedName name="DATA88" localSheetId="22">'[5]Data used'!#REF!</definedName>
    <definedName name="DATA88" localSheetId="9">'[5]Data used'!#REF!</definedName>
    <definedName name="DATA88" localSheetId="16">'[5]Data used'!#REF!</definedName>
    <definedName name="DATA88" localSheetId="21">'[5]Data used'!#REF!</definedName>
    <definedName name="DATA88">'[5]Data used'!#REF!</definedName>
    <definedName name="DATA89" localSheetId="34">'[5]Data used'!#REF!</definedName>
    <definedName name="DATA89" localSheetId="35">'[5]Data used'!#REF!</definedName>
    <definedName name="DATA89" localSheetId="37">'[5]Data used'!#REF!</definedName>
    <definedName name="DATA89" localSheetId="38">'[5]Data used'!#REF!</definedName>
    <definedName name="DATA89" localSheetId="22">'[5]Data used'!#REF!</definedName>
    <definedName name="DATA89" localSheetId="9">'[5]Data used'!#REF!</definedName>
    <definedName name="DATA89" localSheetId="16">'[5]Data used'!#REF!</definedName>
    <definedName name="DATA89" localSheetId="21">'[5]Data used'!#REF!</definedName>
    <definedName name="DATA89">'[5]Data used'!#REF!</definedName>
    <definedName name="DATA9" localSheetId="34">'[5]Data used'!#REF!</definedName>
    <definedName name="DATA9" localSheetId="35">'[5]Data used'!#REF!</definedName>
    <definedName name="DATA9" localSheetId="37">'[5]Data used'!#REF!</definedName>
    <definedName name="DATA9" localSheetId="38">'[5]Data used'!#REF!</definedName>
    <definedName name="DATA9" localSheetId="22">'[5]Data used'!#REF!</definedName>
    <definedName name="DATA9" localSheetId="9">'[5]Data used'!#REF!</definedName>
    <definedName name="DATA9" localSheetId="16">'[5]Data used'!#REF!</definedName>
    <definedName name="DATA9" localSheetId="21">'[5]Data used'!#REF!</definedName>
    <definedName name="DATA9">'[5]Data used'!#REF!</definedName>
    <definedName name="DATA90" localSheetId="34">'[5]Data used'!#REF!</definedName>
    <definedName name="DATA90" localSheetId="35">'[5]Data used'!#REF!</definedName>
    <definedName name="DATA90" localSheetId="37">'[5]Data used'!#REF!</definedName>
    <definedName name="DATA90" localSheetId="38">'[5]Data used'!#REF!</definedName>
    <definedName name="DATA90" localSheetId="22">'[5]Data used'!#REF!</definedName>
    <definedName name="DATA90" localSheetId="9">'[5]Data used'!#REF!</definedName>
    <definedName name="DATA90" localSheetId="16">'[5]Data used'!#REF!</definedName>
    <definedName name="DATA90" localSheetId="21">'[5]Data used'!#REF!</definedName>
    <definedName name="DATA90">'[5]Data used'!#REF!</definedName>
    <definedName name="DATA92" localSheetId="34">'[5]Data used'!#REF!</definedName>
    <definedName name="DATA92" localSheetId="35">'[5]Data used'!#REF!</definedName>
    <definedName name="DATA92" localSheetId="37">'[5]Data used'!#REF!</definedName>
    <definedName name="DATA92" localSheetId="38">'[5]Data used'!#REF!</definedName>
    <definedName name="DATA92" localSheetId="22">'[5]Data used'!#REF!</definedName>
    <definedName name="DATA92" localSheetId="9">'[5]Data used'!#REF!</definedName>
    <definedName name="DATA92" localSheetId="16">'[5]Data used'!#REF!</definedName>
    <definedName name="DATA92" localSheetId="21">'[5]Data used'!#REF!</definedName>
    <definedName name="DATA92">'[5]Data used'!#REF!</definedName>
    <definedName name="DATA93" localSheetId="34">'[5]Data used'!#REF!</definedName>
    <definedName name="DATA93" localSheetId="35">'[5]Data used'!#REF!</definedName>
    <definedName name="DATA93" localSheetId="37">'[5]Data used'!#REF!</definedName>
    <definedName name="DATA93" localSheetId="38">'[5]Data used'!#REF!</definedName>
    <definedName name="DATA93" localSheetId="22">'[5]Data used'!#REF!</definedName>
    <definedName name="DATA93" localSheetId="9">'[5]Data used'!#REF!</definedName>
    <definedName name="DATA93" localSheetId="16">'[5]Data used'!#REF!</definedName>
    <definedName name="DATA93" localSheetId="21">'[5]Data used'!#REF!</definedName>
    <definedName name="DATA93">'[5]Data used'!#REF!</definedName>
    <definedName name="DATA94" localSheetId="34">'[5]Data used'!#REF!</definedName>
    <definedName name="DATA94" localSheetId="35">'[5]Data used'!#REF!</definedName>
    <definedName name="DATA94" localSheetId="37">'[5]Data used'!#REF!</definedName>
    <definedName name="DATA94" localSheetId="38">'[5]Data used'!#REF!</definedName>
    <definedName name="DATA94" localSheetId="22">'[5]Data used'!#REF!</definedName>
    <definedName name="DATA94" localSheetId="9">'[5]Data used'!#REF!</definedName>
    <definedName name="DATA94" localSheetId="16">'[5]Data used'!#REF!</definedName>
    <definedName name="DATA94" localSheetId="21">'[5]Data used'!#REF!</definedName>
    <definedName name="DATA94">'[5]Data used'!#REF!</definedName>
    <definedName name="DATA95" localSheetId="34">'[5]Data used'!#REF!</definedName>
    <definedName name="DATA95" localSheetId="35">'[5]Data used'!#REF!</definedName>
    <definedName name="DATA95" localSheetId="37">'[5]Data used'!#REF!</definedName>
    <definedName name="DATA95" localSheetId="38">'[5]Data used'!#REF!</definedName>
    <definedName name="DATA95" localSheetId="22">'[5]Data used'!#REF!</definedName>
    <definedName name="DATA95" localSheetId="9">'[5]Data used'!#REF!</definedName>
    <definedName name="DATA95" localSheetId="16">'[5]Data used'!#REF!</definedName>
    <definedName name="DATA95" localSheetId="21">'[5]Data used'!#REF!</definedName>
    <definedName name="DATA95">'[5]Data used'!#REF!</definedName>
    <definedName name="DATA98" localSheetId="34">'[5]Data used'!#REF!</definedName>
    <definedName name="DATA98" localSheetId="35">'[5]Data used'!#REF!</definedName>
    <definedName name="DATA98" localSheetId="37">'[5]Data used'!#REF!</definedName>
    <definedName name="DATA98" localSheetId="38">'[5]Data used'!#REF!</definedName>
    <definedName name="DATA98" localSheetId="22">'[5]Data used'!#REF!</definedName>
    <definedName name="DATA98" localSheetId="9">'[5]Data used'!#REF!</definedName>
    <definedName name="DATA98" localSheetId="16">'[5]Data used'!#REF!</definedName>
    <definedName name="DATA98" localSheetId="21">'[5]Data used'!#REF!</definedName>
    <definedName name="DATA98">'[5]Data used'!#REF!</definedName>
    <definedName name="DATA99" localSheetId="34">'[5]Data used'!#REF!</definedName>
    <definedName name="DATA99" localSheetId="35">'[5]Data used'!#REF!</definedName>
    <definedName name="DATA99" localSheetId="37">'[5]Data used'!#REF!</definedName>
    <definedName name="DATA99" localSheetId="38">'[5]Data used'!#REF!</definedName>
    <definedName name="DATA99" localSheetId="22">'[5]Data used'!#REF!</definedName>
    <definedName name="DATA99" localSheetId="9">'[5]Data used'!#REF!</definedName>
    <definedName name="DATA99" localSheetId="16">'[5]Data used'!#REF!</definedName>
    <definedName name="DATA99" localSheetId="21">'[5]Data used'!#REF!</definedName>
    <definedName name="DATA99">'[5]Data used'!#REF!</definedName>
    <definedName name="DATAABCDEFGHIJ" localSheetId="34">'[5]Data used'!#REF!</definedName>
    <definedName name="DATAABCDEFGHIJ" localSheetId="35">'[5]Data used'!#REF!</definedName>
    <definedName name="DATAABCDEFGHIJ" localSheetId="37">'[5]Data used'!#REF!</definedName>
    <definedName name="DATAABCDEFGHIJ" localSheetId="38">'[5]Data used'!#REF!</definedName>
    <definedName name="DATAABCDEFGHIJ" localSheetId="22">'[5]Data used'!#REF!</definedName>
    <definedName name="DATAABCDEFGHIJ" localSheetId="9">'[5]Data used'!#REF!</definedName>
    <definedName name="DATAABCDEFGHIJ" localSheetId="16">'[5]Data used'!#REF!</definedName>
    <definedName name="DATAABCDEFGHIJ" localSheetId="21">'[5]Data used'!#REF!</definedName>
    <definedName name="DATAABCDEFGHIJ">'[5]Data used'!#REF!</definedName>
    <definedName name="_xlnm.Database" localSheetId="90">#REF!</definedName>
    <definedName name="_xlnm.Database" localSheetId="55">#REF!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62">#REF!</definedName>
    <definedName name="_xlnm.Database" localSheetId="70">#REF!</definedName>
    <definedName name="_xlnm.Database" localSheetId="65">#REF!</definedName>
    <definedName name="_xlnm.Database" localSheetId="34">#REF!</definedName>
    <definedName name="_xlnm.Database" localSheetId="35">#REF!</definedName>
    <definedName name="_xlnm.Database" localSheetId="37">#REF!</definedName>
    <definedName name="_xlnm.Database" localSheetId="38">#REF!</definedName>
    <definedName name="_xlnm.Database" localSheetId="74">#REF!</definedName>
    <definedName name="_xlnm.Database" localSheetId="69">#REF!</definedName>
    <definedName name="_xlnm.Database" localSheetId="73">#REF!</definedName>
    <definedName name="_xlnm.Database" localSheetId="68">#REF!</definedName>
    <definedName name="_xlnm.Database" localSheetId="72">#REF!</definedName>
    <definedName name="_xlnm.Database" localSheetId="67">#REF!</definedName>
    <definedName name="_xlnm.Database" localSheetId="71">#REF!</definedName>
    <definedName name="_xlnm.Database" localSheetId="66">#REF!</definedName>
    <definedName name="_xlnm.Database" localSheetId="22">#REF!</definedName>
    <definedName name="_xlnm.Database" localSheetId="0">#REF!</definedName>
    <definedName name="_xlnm.Database" localSheetId="9">#REF!</definedName>
    <definedName name="_xlnm.Database" localSheetId="14">#REF!</definedName>
    <definedName name="_xlnm.Database" localSheetId="16">#REF!</definedName>
    <definedName name="_xlnm.Database" localSheetId="21">#REF!</definedName>
    <definedName name="_xlnm.Database" localSheetId="1">#REF!</definedName>
    <definedName name="_xlnm.Database" localSheetId="5">#REF!</definedName>
    <definedName name="_xlnm.Database">#REF!</definedName>
    <definedName name="DATASHEET" localSheetId="55">#REF!</definedName>
    <definedName name="DATASHEET" localSheetId="58">#REF!</definedName>
    <definedName name="DATASHEET" localSheetId="59">#REF!</definedName>
    <definedName name="DATASHEET" localSheetId="60">#REF!</definedName>
    <definedName name="DATASHEET" localSheetId="61">#REF!</definedName>
    <definedName name="DATASHEET" localSheetId="62">#REF!</definedName>
    <definedName name="DATASHEET" localSheetId="70">#REF!</definedName>
    <definedName name="DATASHEET" localSheetId="65">#REF!</definedName>
    <definedName name="DATASHEET" localSheetId="34">#REF!</definedName>
    <definedName name="DATASHEET" localSheetId="35">#REF!</definedName>
    <definedName name="DATASHEET" localSheetId="37">#REF!</definedName>
    <definedName name="DATASHEET" localSheetId="38">#REF!</definedName>
    <definedName name="DATASHEET" localSheetId="74">#REF!</definedName>
    <definedName name="DATASHEET" localSheetId="69">#REF!</definedName>
    <definedName name="DATASHEET" localSheetId="73">#REF!</definedName>
    <definedName name="DATASHEET" localSheetId="68">#REF!</definedName>
    <definedName name="DATASHEET" localSheetId="72">#REF!</definedName>
    <definedName name="DATASHEET" localSheetId="67">#REF!</definedName>
    <definedName name="DATASHEET" localSheetId="71">#REF!</definedName>
    <definedName name="DATASHEET" localSheetId="66">#REF!</definedName>
    <definedName name="DATASHEET" localSheetId="22">#REF!</definedName>
    <definedName name="DATASHEET" localSheetId="0">#REF!</definedName>
    <definedName name="DATASHEET" localSheetId="9">#REF!</definedName>
    <definedName name="DATASHEET" localSheetId="16">#REF!</definedName>
    <definedName name="DATASHEET" localSheetId="21">#REF!</definedName>
    <definedName name="DATASHEET" localSheetId="1">#REF!</definedName>
    <definedName name="DATASHEET" localSheetId="5">#REF!</definedName>
    <definedName name="DATASHEET">#REF!</definedName>
    <definedName name="Date">[73]Title!$B$47</definedName>
    <definedName name="datonators" localSheetId="55">#REF!</definedName>
    <definedName name="datonators" localSheetId="58">#REF!</definedName>
    <definedName name="datonators" localSheetId="59">#REF!</definedName>
    <definedName name="datonators" localSheetId="60">#REF!</definedName>
    <definedName name="datonators" localSheetId="61">#REF!</definedName>
    <definedName name="datonators" localSheetId="62">#REF!</definedName>
    <definedName name="datonators" localSheetId="70">#REF!</definedName>
    <definedName name="datonators" localSheetId="65">#REF!</definedName>
    <definedName name="datonators" localSheetId="34">#REF!</definedName>
    <definedName name="datonators" localSheetId="35">#REF!</definedName>
    <definedName name="datonators" localSheetId="37">#REF!</definedName>
    <definedName name="datonators" localSheetId="38">#REF!</definedName>
    <definedName name="datonators" localSheetId="74">#REF!</definedName>
    <definedName name="datonators" localSheetId="69">#REF!</definedName>
    <definedName name="datonators" localSheetId="73">#REF!</definedName>
    <definedName name="datonators" localSheetId="68">#REF!</definedName>
    <definedName name="datonators" localSheetId="72">#REF!</definedName>
    <definedName name="datonators" localSheetId="67">#REF!</definedName>
    <definedName name="datonators" localSheetId="71">#REF!</definedName>
    <definedName name="datonators" localSheetId="66">#REF!</definedName>
    <definedName name="datonators" localSheetId="22">#REF!</definedName>
    <definedName name="datonators" localSheetId="0">#REF!</definedName>
    <definedName name="datonators" localSheetId="9">#REF!</definedName>
    <definedName name="datonators" localSheetId="14">#REF!</definedName>
    <definedName name="datonators" localSheetId="16">#REF!</definedName>
    <definedName name="datonators" localSheetId="21">#REF!</definedName>
    <definedName name="datonators" localSheetId="1">#REF!</definedName>
    <definedName name="datonators" localSheetId="5">#REF!</definedName>
    <definedName name="datonators">#REF!</definedName>
    <definedName name="DBM" localSheetId="55">#REF!</definedName>
    <definedName name="DBM" localSheetId="58">#REF!</definedName>
    <definedName name="DBM" localSheetId="59">#REF!</definedName>
    <definedName name="DBM" localSheetId="60">#REF!</definedName>
    <definedName name="DBM" localSheetId="61">#REF!</definedName>
    <definedName name="DBM" localSheetId="62">#REF!</definedName>
    <definedName name="DBM" localSheetId="70">#REF!</definedName>
    <definedName name="DBM" localSheetId="65">#REF!</definedName>
    <definedName name="DBM" localSheetId="34">#REF!</definedName>
    <definedName name="DBM" localSheetId="35">#REF!</definedName>
    <definedName name="DBM" localSheetId="37">#REF!</definedName>
    <definedName name="DBM" localSheetId="38">#REF!</definedName>
    <definedName name="DBM" localSheetId="74">#REF!</definedName>
    <definedName name="DBM" localSheetId="69">#REF!</definedName>
    <definedName name="DBM" localSheetId="73">#REF!</definedName>
    <definedName name="DBM" localSheetId="68">#REF!</definedName>
    <definedName name="DBM" localSheetId="72">#REF!</definedName>
    <definedName name="DBM" localSheetId="67">#REF!</definedName>
    <definedName name="DBM" localSheetId="71">#REF!</definedName>
    <definedName name="DBM" localSheetId="66">#REF!</definedName>
    <definedName name="DBM" localSheetId="22">#REF!</definedName>
    <definedName name="DBM" localSheetId="0">#REF!</definedName>
    <definedName name="DBM" localSheetId="9">#REF!</definedName>
    <definedName name="DBM" localSheetId="16">#REF!</definedName>
    <definedName name="DBM" localSheetId="21">#REF!</definedName>
    <definedName name="DBM" localSheetId="1">#REF!</definedName>
    <definedName name="DBM" localSheetId="5">#REF!</definedName>
    <definedName name="DBM">#REF!</definedName>
    <definedName name="DC" localSheetId="55">#REF!</definedName>
    <definedName name="DC" localSheetId="58">#REF!</definedName>
    <definedName name="DC" localSheetId="59">#REF!</definedName>
    <definedName name="DC" localSheetId="60">#REF!</definedName>
    <definedName name="DC" localSheetId="61">#REF!</definedName>
    <definedName name="DC" localSheetId="62">#REF!</definedName>
    <definedName name="DC" localSheetId="70">#REF!</definedName>
    <definedName name="DC" localSheetId="65">#REF!</definedName>
    <definedName name="DC" localSheetId="34">#REF!</definedName>
    <definedName name="DC" localSheetId="35">#REF!</definedName>
    <definedName name="DC" localSheetId="37">#REF!</definedName>
    <definedName name="DC" localSheetId="38">#REF!</definedName>
    <definedName name="DC" localSheetId="74">#REF!</definedName>
    <definedName name="DC" localSheetId="69">#REF!</definedName>
    <definedName name="DC" localSheetId="73">#REF!</definedName>
    <definedName name="DC" localSheetId="68">#REF!</definedName>
    <definedName name="DC" localSheetId="72">#REF!</definedName>
    <definedName name="DC" localSheetId="67">#REF!</definedName>
    <definedName name="DC" localSheetId="71">#REF!</definedName>
    <definedName name="DC" localSheetId="66">#REF!</definedName>
    <definedName name="dc" localSheetId="22">#REF!</definedName>
    <definedName name="dc" localSheetId="0">#REF!</definedName>
    <definedName name="dc" localSheetId="9">#REF!</definedName>
    <definedName name="dc" localSheetId="16">#REF!</definedName>
    <definedName name="dc" localSheetId="21">#REF!</definedName>
    <definedName name="dc" localSheetId="1">#REF!</definedName>
    <definedName name="dc" localSheetId="5">#REF!</definedName>
    <definedName name="dc">#REF!</definedName>
    <definedName name="DCU" localSheetId="22">'[74]ACS(1)'!#REF!</definedName>
    <definedName name="DCU" localSheetId="0">'[74]ACS(1)'!#REF!</definedName>
    <definedName name="DCU" localSheetId="9">'[74]ACS(1)'!#REF!</definedName>
    <definedName name="DCU" localSheetId="16">'[74]ACS(1)'!#REF!</definedName>
    <definedName name="DCU" localSheetId="21">'[74]ACS(1)'!#REF!</definedName>
    <definedName name="DCU" localSheetId="1">'[74]ACS(1)'!#REF!</definedName>
    <definedName name="DCU" localSheetId="5">'[74]ACS(1)'!#REF!</definedName>
    <definedName name="DCU">'[74]ACS(1)'!#REF!</definedName>
    <definedName name="dd" localSheetId="22">#REF!</definedName>
    <definedName name="dd" localSheetId="0">#REF!</definedName>
    <definedName name="dd" localSheetId="9">#REF!</definedName>
    <definedName name="dd" localSheetId="14">#REF!</definedName>
    <definedName name="dd" localSheetId="16">#REF!</definedName>
    <definedName name="dd" localSheetId="21">#REF!</definedName>
    <definedName name="dd" localSheetId="1">#REF!</definedName>
    <definedName name="dd" localSheetId="5">#REF!</definedName>
    <definedName name="dd">#REF!</definedName>
    <definedName name="DDD" localSheetId="55">#REF!</definedName>
    <definedName name="DDD" localSheetId="58">#REF!</definedName>
    <definedName name="DDD" localSheetId="59">#REF!</definedName>
    <definedName name="DDD" localSheetId="60">#REF!</definedName>
    <definedName name="DDD" localSheetId="61">#REF!</definedName>
    <definedName name="DDD" localSheetId="62">#REF!</definedName>
    <definedName name="DDD" localSheetId="70">#REF!</definedName>
    <definedName name="DDD" localSheetId="65">#REF!</definedName>
    <definedName name="DDD" localSheetId="34">#REF!</definedName>
    <definedName name="DDD" localSheetId="35">#REF!</definedName>
    <definedName name="DDD" localSheetId="37">#REF!</definedName>
    <definedName name="DDD" localSheetId="38">#REF!</definedName>
    <definedName name="DDD" localSheetId="74">#REF!</definedName>
    <definedName name="DDD" localSheetId="69">#REF!</definedName>
    <definedName name="DDD" localSheetId="73">#REF!</definedName>
    <definedName name="DDD" localSheetId="68">#REF!</definedName>
    <definedName name="DDD" localSheetId="72">#REF!</definedName>
    <definedName name="DDD" localSheetId="67">#REF!</definedName>
    <definedName name="DDD" localSheetId="71">#REF!</definedName>
    <definedName name="DDD" localSheetId="66">#REF!</definedName>
    <definedName name="DDD" localSheetId="22">#REF!</definedName>
    <definedName name="DDD" localSheetId="0">#REF!</definedName>
    <definedName name="DDD" localSheetId="9">#REF!</definedName>
    <definedName name="DDD" localSheetId="16">#REF!</definedName>
    <definedName name="DDD" localSheetId="21">#REF!</definedName>
    <definedName name="DDD" localSheetId="1">#REF!</definedName>
    <definedName name="DDD" localSheetId="5">#REF!</definedName>
    <definedName name="DDD">#REF!</definedName>
    <definedName name="dddd">[75]FIRST!$B$7</definedName>
    <definedName name="dddd1">[75]FIRST!$H$1</definedName>
    <definedName name="dddddd" localSheetId="55">#REF!</definedName>
    <definedName name="dddddd" localSheetId="58">#REF!</definedName>
    <definedName name="dddddd" localSheetId="59">#REF!</definedName>
    <definedName name="dddddd" localSheetId="60">#REF!</definedName>
    <definedName name="dddddd" localSheetId="61">#REF!</definedName>
    <definedName name="dddddd" localSheetId="62">#REF!</definedName>
    <definedName name="dddddd" localSheetId="70">#REF!</definedName>
    <definedName name="dddddd" localSheetId="65">#REF!</definedName>
    <definedName name="dddddd" localSheetId="34">#REF!</definedName>
    <definedName name="dddddd" localSheetId="35">#REF!</definedName>
    <definedName name="dddddd" localSheetId="37">#REF!</definedName>
    <definedName name="dddddd" localSheetId="38">#REF!</definedName>
    <definedName name="dddddd" localSheetId="74">#REF!</definedName>
    <definedName name="dddddd" localSheetId="69">#REF!</definedName>
    <definedName name="dddddd" localSheetId="73">#REF!</definedName>
    <definedName name="dddddd" localSheetId="68">#REF!</definedName>
    <definedName name="dddddd" localSheetId="72">#REF!</definedName>
    <definedName name="dddddd" localSheetId="67">#REF!</definedName>
    <definedName name="dddddd" localSheetId="71">#REF!</definedName>
    <definedName name="dddddd" localSheetId="66">#REF!</definedName>
    <definedName name="dddddd" localSheetId="22">#REF!</definedName>
    <definedName name="dddddd" localSheetId="0">#REF!</definedName>
    <definedName name="dddddd" localSheetId="9">#REF!</definedName>
    <definedName name="dddddd" localSheetId="14">#REF!</definedName>
    <definedName name="dddddd" localSheetId="16">#REF!</definedName>
    <definedName name="dddddd" localSheetId="21">#REF!</definedName>
    <definedName name="dddddd" localSheetId="1">#REF!</definedName>
    <definedName name="dddddd" localSheetId="5">#REF!</definedName>
    <definedName name="dddddd">#REF!</definedName>
    <definedName name="ddfdfgfg" localSheetId="90">#REF!</definedName>
    <definedName name="ddfdfgfg" localSheetId="55">#REF!</definedName>
    <definedName name="ddfdfgfg" localSheetId="58">#REF!</definedName>
    <definedName name="ddfdfgfg" localSheetId="59">#REF!</definedName>
    <definedName name="ddfdfgfg" localSheetId="60">#REF!</definedName>
    <definedName name="ddfdfgfg" localSheetId="61">#REF!</definedName>
    <definedName name="ddfdfgfg" localSheetId="62">#REF!</definedName>
    <definedName name="ddfdfgfg" localSheetId="70">#REF!</definedName>
    <definedName name="ddfdfgfg" localSheetId="65">#REF!</definedName>
    <definedName name="ddfdfgfg" localSheetId="34">#REF!</definedName>
    <definedName name="ddfdfgfg" localSheetId="35">#REF!</definedName>
    <definedName name="ddfdfgfg" localSheetId="37">#REF!</definedName>
    <definedName name="ddfdfgfg" localSheetId="38">#REF!</definedName>
    <definedName name="ddfdfgfg" localSheetId="74">#REF!</definedName>
    <definedName name="ddfdfgfg" localSheetId="69">#REF!</definedName>
    <definedName name="ddfdfgfg" localSheetId="73">#REF!</definedName>
    <definedName name="ddfdfgfg" localSheetId="68">#REF!</definedName>
    <definedName name="ddfdfgfg" localSheetId="72">#REF!</definedName>
    <definedName name="ddfdfgfg" localSheetId="67">#REF!</definedName>
    <definedName name="ddfdfgfg" localSheetId="71">#REF!</definedName>
    <definedName name="ddfdfgfg" localSheetId="66">#REF!</definedName>
    <definedName name="ddfdfgfg" localSheetId="22">#REF!</definedName>
    <definedName name="ddfdfgfg" localSheetId="0">#REF!</definedName>
    <definedName name="ddfdfgfg" localSheetId="9">#REF!</definedName>
    <definedName name="ddfdfgfg" localSheetId="16">#REF!</definedName>
    <definedName name="ddfdfgfg" localSheetId="21">#REF!</definedName>
    <definedName name="ddfdfgfg" localSheetId="1">#REF!</definedName>
    <definedName name="ddfdfgfg" localSheetId="5">#REF!</definedName>
    <definedName name="ddfdfgfg">#REF!</definedName>
    <definedName name="Deck_hh" localSheetId="90">#REF!</definedName>
    <definedName name="Deck_hh" localSheetId="55">#REF!</definedName>
    <definedName name="Deck_hh" localSheetId="58">#REF!</definedName>
    <definedName name="Deck_hh" localSheetId="59">#REF!</definedName>
    <definedName name="Deck_hh" localSheetId="60">#REF!</definedName>
    <definedName name="Deck_hh" localSheetId="61">#REF!</definedName>
    <definedName name="Deck_hh" localSheetId="31">#REF!</definedName>
    <definedName name="Deck_hh" localSheetId="62">#REF!</definedName>
    <definedName name="Deck_hh" localSheetId="70">#REF!</definedName>
    <definedName name="Deck_hh" localSheetId="65">#REF!</definedName>
    <definedName name="Deck_hh" localSheetId="82">#REF!</definedName>
    <definedName name="Deck_hh" localSheetId="34">#REF!</definedName>
    <definedName name="Deck_hh" localSheetId="35">#REF!</definedName>
    <definedName name="Deck_hh" localSheetId="37">#REF!</definedName>
    <definedName name="Deck_hh" localSheetId="38">#REF!</definedName>
    <definedName name="Deck_hh" localSheetId="74">#REF!</definedName>
    <definedName name="Deck_hh" localSheetId="69">#REF!</definedName>
    <definedName name="Deck_hh" localSheetId="73">#REF!</definedName>
    <definedName name="Deck_hh" localSheetId="68">#REF!</definedName>
    <definedName name="Deck_hh" localSheetId="72">#REF!</definedName>
    <definedName name="Deck_hh" localSheetId="67">#REF!</definedName>
    <definedName name="Deck_hh" localSheetId="71">#REF!</definedName>
    <definedName name="Deck_hh" localSheetId="66">#REF!</definedName>
    <definedName name="Deck_hh" localSheetId="22">#REF!</definedName>
    <definedName name="Deck_hh" localSheetId="0">#REF!</definedName>
    <definedName name="Deck_hh" localSheetId="9">#REF!</definedName>
    <definedName name="Deck_hh" localSheetId="16">#REF!</definedName>
    <definedName name="Deck_hh" localSheetId="21">#REF!</definedName>
    <definedName name="Deck_hh" localSheetId="1">#REF!</definedName>
    <definedName name="Deck_hh" localSheetId="83">#REF!</definedName>
    <definedName name="Deck_hh" localSheetId="5">#REF!</definedName>
    <definedName name="Deck_hh">#REF!</definedName>
    <definedName name="Deck_hv" localSheetId="90">#REF!</definedName>
    <definedName name="Deck_hv" localSheetId="55">#REF!</definedName>
    <definedName name="Deck_hv" localSheetId="58">#REF!</definedName>
    <definedName name="Deck_hv" localSheetId="59">#REF!</definedName>
    <definedName name="Deck_hv" localSheetId="60">#REF!</definedName>
    <definedName name="Deck_hv" localSheetId="61">#REF!</definedName>
    <definedName name="Deck_hv" localSheetId="31">#REF!</definedName>
    <definedName name="Deck_hv" localSheetId="62">#REF!</definedName>
    <definedName name="Deck_hv" localSheetId="70">#REF!</definedName>
    <definedName name="Deck_hv" localSheetId="65">#REF!</definedName>
    <definedName name="Deck_hv" localSheetId="82">#REF!</definedName>
    <definedName name="Deck_hv" localSheetId="34">#REF!</definedName>
    <definedName name="Deck_hv" localSheetId="35">#REF!</definedName>
    <definedName name="Deck_hv" localSheetId="37">#REF!</definedName>
    <definedName name="Deck_hv" localSheetId="38">#REF!</definedName>
    <definedName name="Deck_hv" localSheetId="74">#REF!</definedName>
    <definedName name="Deck_hv" localSheetId="69">#REF!</definedName>
    <definedName name="Deck_hv" localSheetId="73">#REF!</definedName>
    <definedName name="Deck_hv" localSheetId="68">#REF!</definedName>
    <definedName name="Deck_hv" localSheetId="72">#REF!</definedName>
    <definedName name="Deck_hv" localSheetId="67">#REF!</definedName>
    <definedName name="Deck_hv" localSheetId="71">#REF!</definedName>
    <definedName name="Deck_hv" localSheetId="66">#REF!</definedName>
    <definedName name="Deck_hv" localSheetId="22">#REF!</definedName>
    <definedName name="Deck_hv" localSheetId="9">#REF!</definedName>
    <definedName name="Deck_hv" localSheetId="16">#REF!</definedName>
    <definedName name="Deck_hv" localSheetId="21">#REF!</definedName>
    <definedName name="Deck_hv" localSheetId="83">#REF!</definedName>
    <definedName name="Deck_hv" localSheetId="5">#REF!</definedName>
    <definedName name="Deck_hv">#REF!</definedName>
    <definedName name="DEFF2" localSheetId="55">#REF!</definedName>
    <definedName name="DEFF2" localSheetId="58">#REF!</definedName>
    <definedName name="DEFF2" localSheetId="59">#REF!</definedName>
    <definedName name="DEFF2" localSheetId="60">#REF!</definedName>
    <definedName name="DEFF2" localSheetId="61">#REF!</definedName>
    <definedName name="DEFF2" localSheetId="62">#REF!</definedName>
    <definedName name="DEFF2" localSheetId="70">#REF!</definedName>
    <definedName name="DEFF2" localSheetId="65">#REF!</definedName>
    <definedName name="DEFF2" localSheetId="34">#REF!</definedName>
    <definedName name="DEFF2" localSheetId="35">#REF!</definedName>
    <definedName name="DEFF2" localSheetId="37">#REF!</definedName>
    <definedName name="DEFF2" localSheetId="38">#REF!</definedName>
    <definedName name="DEFF2" localSheetId="74">#REF!</definedName>
    <definedName name="DEFF2" localSheetId="69">#REF!</definedName>
    <definedName name="DEFF2" localSheetId="73">#REF!</definedName>
    <definedName name="DEFF2" localSheetId="68">#REF!</definedName>
    <definedName name="DEFF2" localSheetId="72">#REF!</definedName>
    <definedName name="DEFF2" localSheetId="67">#REF!</definedName>
    <definedName name="DEFF2" localSheetId="71">#REF!</definedName>
    <definedName name="DEFF2" localSheetId="66">#REF!</definedName>
    <definedName name="DEFF2" localSheetId="22">#REF!</definedName>
    <definedName name="DEFF2" localSheetId="9">#REF!</definedName>
    <definedName name="DEFF2" localSheetId="16">#REF!</definedName>
    <definedName name="DEFF2" localSheetId="21">#REF!</definedName>
    <definedName name="DEFF2" localSheetId="5">#REF!</definedName>
    <definedName name="DEFF2">#REF!</definedName>
    <definedName name="DEFFF1" localSheetId="55">#REF!</definedName>
    <definedName name="DEFFF1" localSheetId="58">#REF!</definedName>
    <definedName name="DEFFF1" localSheetId="59">#REF!</definedName>
    <definedName name="DEFFF1" localSheetId="60">#REF!</definedName>
    <definedName name="DEFFF1" localSheetId="61">#REF!</definedName>
    <definedName name="DEFFF1" localSheetId="62">#REF!</definedName>
    <definedName name="DEFFF1" localSheetId="70">#REF!</definedName>
    <definedName name="DEFFF1" localSheetId="65">#REF!</definedName>
    <definedName name="DEFFF1" localSheetId="34">#REF!</definedName>
    <definedName name="DEFFF1" localSheetId="35">#REF!</definedName>
    <definedName name="DEFFF1" localSheetId="37">#REF!</definedName>
    <definedName name="DEFFF1" localSheetId="38">#REF!</definedName>
    <definedName name="DEFFF1" localSheetId="74">#REF!</definedName>
    <definedName name="DEFFF1" localSheetId="69">#REF!</definedName>
    <definedName name="DEFFF1" localSheetId="73">#REF!</definedName>
    <definedName name="DEFFF1" localSheetId="68">#REF!</definedName>
    <definedName name="DEFFF1" localSheetId="72">#REF!</definedName>
    <definedName name="DEFFF1" localSheetId="67">#REF!</definedName>
    <definedName name="DEFFF1" localSheetId="71">#REF!</definedName>
    <definedName name="DEFFF1" localSheetId="66">#REF!</definedName>
    <definedName name="DEFFF1" localSheetId="22">#REF!</definedName>
    <definedName name="DEFFF1" localSheetId="9">#REF!</definedName>
    <definedName name="DEFFF1" localSheetId="16">#REF!</definedName>
    <definedName name="DEFFF1" localSheetId="21">#REF!</definedName>
    <definedName name="DEFFF1" localSheetId="5">#REF!</definedName>
    <definedName name="DEFFF1">#REF!</definedName>
    <definedName name="DEFFF2" localSheetId="55">#REF!</definedName>
    <definedName name="DEFFF2" localSheetId="58">#REF!</definedName>
    <definedName name="DEFFF2" localSheetId="59">#REF!</definedName>
    <definedName name="DEFFF2" localSheetId="60">#REF!</definedName>
    <definedName name="DEFFF2" localSheetId="61">#REF!</definedName>
    <definedName name="DEFFF2" localSheetId="62">#REF!</definedName>
    <definedName name="DEFFF2" localSheetId="70">#REF!</definedName>
    <definedName name="DEFFF2" localSheetId="65">#REF!</definedName>
    <definedName name="DEFFF2" localSheetId="34">#REF!</definedName>
    <definedName name="DEFFF2" localSheetId="35">#REF!</definedName>
    <definedName name="DEFFF2" localSheetId="37">#REF!</definedName>
    <definedName name="DEFFF2" localSheetId="38">#REF!</definedName>
    <definedName name="DEFFF2" localSheetId="74">#REF!</definedName>
    <definedName name="DEFFF2" localSheetId="69">#REF!</definedName>
    <definedName name="DEFFF2" localSheetId="73">#REF!</definedName>
    <definedName name="DEFFF2" localSheetId="68">#REF!</definedName>
    <definedName name="DEFFF2" localSheetId="72">#REF!</definedName>
    <definedName name="DEFFF2" localSheetId="67">#REF!</definedName>
    <definedName name="DEFFF2" localSheetId="71">#REF!</definedName>
    <definedName name="DEFFF2" localSheetId="66">#REF!</definedName>
    <definedName name="DEFFF2" localSheetId="22">#REF!</definedName>
    <definedName name="DEFFF2" localSheetId="9">#REF!</definedName>
    <definedName name="DEFFF2" localSheetId="16">#REF!</definedName>
    <definedName name="DEFFF2" localSheetId="21">#REF!</definedName>
    <definedName name="DEFFF2" localSheetId="5">#REF!</definedName>
    <definedName name="DEFFF2">#REF!</definedName>
    <definedName name="delk" localSheetId="55">#REF!</definedName>
    <definedName name="delk" localSheetId="58">#REF!</definedName>
    <definedName name="delk" localSheetId="59">#REF!</definedName>
    <definedName name="delk" localSheetId="60">#REF!</definedName>
    <definedName name="delk" localSheetId="61">#REF!</definedName>
    <definedName name="delk" localSheetId="62">#REF!</definedName>
    <definedName name="delk" localSheetId="70">#REF!</definedName>
    <definedName name="delk" localSheetId="65">#REF!</definedName>
    <definedName name="delk" localSheetId="34">#REF!</definedName>
    <definedName name="delk" localSheetId="35">#REF!</definedName>
    <definedName name="delk" localSheetId="37">#REF!</definedName>
    <definedName name="delk" localSheetId="38">#REF!</definedName>
    <definedName name="delk" localSheetId="74">#REF!</definedName>
    <definedName name="delk" localSheetId="69">#REF!</definedName>
    <definedName name="delk" localSheetId="73">#REF!</definedName>
    <definedName name="delk" localSheetId="68">#REF!</definedName>
    <definedName name="delk" localSheetId="72">#REF!</definedName>
    <definedName name="delk" localSheetId="67">#REF!</definedName>
    <definedName name="delk" localSheetId="71">#REF!</definedName>
    <definedName name="delk" localSheetId="66">#REF!</definedName>
    <definedName name="delk" localSheetId="22">#REF!</definedName>
    <definedName name="delk" localSheetId="9">#REF!</definedName>
    <definedName name="delk" localSheetId="16">#REF!</definedName>
    <definedName name="delk" localSheetId="21">#REF!</definedName>
    <definedName name="delk" localSheetId="5">#REF!</definedName>
    <definedName name="delk">#REF!</definedName>
    <definedName name="delm" localSheetId="55">#REF!</definedName>
    <definedName name="delm" localSheetId="58">#REF!</definedName>
    <definedName name="delm" localSheetId="59">#REF!</definedName>
    <definedName name="delm" localSheetId="60">#REF!</definedName>
    <definedName name="delm" localSheetId="61">#REF!</definedName>
    <definedName name="delm" localSheetId="62">#REF!</definedName>
    <definedName name="delm" localSheetId="70">#REF!</definedName>
    <definedName name="delm" localSheetId="65">#REF!</definedName>
    <definedName name="delm" localSheetId="34">#REF!</definedName>
    <definedName name="delm" localSheetId="35">#REF!</definedName>
    <definedName name="delm" localSheetId="37">#REF!</definedName>
    <definedName name="delm" localSheetId="38">#REF!</definedName>
    <definedName name="delm" localSheetId="74">#REF!</definedName>
    <definedName name="delm" localSheetId="69">#REF!</definedName>
    <definedName name="delm" localSheetId="73">#REF!</definedName>
    <definedName name="delm" localSheetId="68">#REF!</definedName>
    <definedName name="delm" localSheetId="72">#REF!</definedName>
    <definedName name="delm" localSheetId="67">#REF!</definedName>
    <definedName name="delm" localSheetId="71">#REF!</definedName>
    <definedName name="delm" localSheetId="66">#REF!</definedName>
    <definedName name="delm" localSheetId="22">#REF!</definedName>
    <definedName name="delm" localSheetId="9">#REF!</definedName>
    <definedName name="delm" localSheetId="16">#REF!</definedName>
    <definedName name="delm" localSheetId="21">#REF!</definedName>
    <definedName name="delm" localSheetId="5">#REF!</definedName>
    <definedName name="delm">#REF!</definedName>
    <definedName name="delta" localSheetId="90">#REF!</definedName>
    <definedName name="delta" localSheetId="55">#REF!</definedName>
    <definedName name="delta" localSheetId="58">#REF!</definedName>
    <definedName name="delta" localSheetId="59">#REF!</definedName>
    <definedName name="delta" localSheetId="60">#REF!</definedName>
    <definedName name="delta" localSheetId="61">#REF!</definedName>
    <definedName name="delta" localSheetId="31">#REF!</definedName>
    <definedName name="delta" localSheetId="62">#REF!</definedName>
    <definedName name="delta" localSheetId="70">#REF!</definedName>
    <definedName name="delta" localSheetId="65">#REF!</definedName>
    <definedName name="delta" localSheetId="82">#REF!</definedName>
    <definedName name="delta" localSheetId="34">#REF!</definedName>
    <definedName name="delta" localSheetId="35">#REF!</definedName>
    <definedName name="delta" localSheetId="37">#REF!</definedName>
    <definedName name="delta" localSheetId="38">#REF!</definedName>
    <definedName name="delta" localSheetId="74">#REF!</definedName>
    <definedName name="delta" localSheetId="69">#REF!</definedName>
    <definedName name="delta" localSheetId="73">#REF!</definedName>
    <definedName name="delta" localSheetId="68">#REF!</definedName>
    <definedName name="delta" localSheetId="72">#REF!</definedName>
    <definedName name="delta" localSheetId="67">#REF!</definedName>
    <definedName name="delta" localSheetId="71">#REF!</definedName>
    <definedName name="delta" localSheetId="66">#REF!</definedName>
    <definedName name="delta" localSheetId="22">#REF!</definedName>
    <definedName name="delta" localSheetId="9">#REF!</definedName>
    <definedName name="delta" localSheetId="16">#REF!</definedName>
    <definedName name="delta" localSheetId="21">#REF!</definedName>
    <definedName name="delta" localSheetId="83">#REF!</definedName>
    <definedName name="delta" localSheetId="5">#REF!</definedName>
    <definedName name="delta">#REF!</definedName>
    <definedName name="delta1" localSheetId="55">#REF!</definedName>
    <definedName name="delta1" localSheetId="58">#REF!</definedName>
    <definedName name="delta1" localSheetId="59">#REF!</definedName>
    <definedName name="delta1" localSheetId="60">#REF!</definedName>
    <definedName name="delta1" localSheetId="61">#REF!</definedName>
    <definedName name="delta1" localSheetId="62">#REF!</definedName>
    <definedName name="delta1" localSheetId="70">#REF!</definedName>
    <definedName name="delta1" localSheetId="65">#REF!</definedName>
    <definedName name="delta1" localSheetId="34">#REF!</definedName>
    <definedName name="delta1" localSheetId="35">#REF!</definedName>
    <definedName name="delta1" localSheetId="37">#REF!</definedName>
    <definedName name="delta1" localSheetId="38">#REF!</definedName>
    <definedName name="delta1" localSheetId="74">#REF!</definedName>
    <definedName name="delta1" localSheetId="69">#REF!</definedName>
    <definedName name="delta1" localSheetId="73">#REF!</definedName>
    <definedName name="delta1" localSheetId="68">#REF!</definedName>
    <definedName name="delta1" localSheetId="72">#REF!</definedName>
    <definedName name="delta1" localSheetId="67">#REF!</definedName>
    <definedName name="delta1" localSheetId="71">#REF!</definedName>
    <definedName name="delta1" localSheetId="66">#REF!</definedName>
    <definedName name="delta1" localSheetId="22">#REF!</definedName>
    <definedName name="delta1" localSheetId="9">#REF!</definedName>
    <definedName name="delta1" localSheetId="16">#REF!</definedName>
    <definedName name="delta1" localSheetId="21">#REF!</definedName>
    <definedName name="delta1" localSheetId="5">#REF!</definedName>
    <definedName name="delta1">#REF!</definedName>
    <definedName name="DELTA20" localSheetId="55">#REF!</definedName>
    <definedName name="DELTA20" localSheetId="58">#REF!</definedName>
    <definedName name="DELTA20" localSheetId="59">#REF!</definedName>
    <definedName name="DELTA20" localSheetId="60">#REF!</definedName>
    <definedName name="DELTA20" localSheetId="61">#REF!</definedName>
    <definedName name="DELTA20" localSheetId="62">#REF!</definedName>
    <definedName name="DELTA20" localSheetId="70">#REF!</definedName>
    <definedName name="DELTA20" localSheetId="65">#REF!</definedName>
    <definedName name="DELTA20" localSheetId="34">#REF!</definedName>
    <definedName name="DELTA20" localSheetId="35">#REF!</definedName>
    <definedName name="DELTA20" localSheetId="37">#REF!</definedName>
    <definedName name="DELTA20" localSheetId="38">#REF!</definedName>
    <definedName name="DELTA20" localSheetId="74">#REF!</definedName>
    <definedName name="DELTA20" localSheetId="69">#REF!</definedName>
    <definedName name="DELTA20" localSheetId="73">#REF!</definedName>
    <definedName name="DELTA20" localSheetId="68">#REF!</definedName>
    <definedName name="DELTA20" localSheetId="72">#REF!</definedName>
    <definedName name="DELTA20" localSheetId="67">#REF!</definedName>
    <definedName name="DELTA20" localSheetId="71">#REF!</definedName>
    <definedName name="DELTA20" localSheetId="66">#REF!</definedName>
    <definedName name="DELTA20" localSheetId="22">#REF!</definedName>
    <definedName name="DELTA20" localSheetId="9">#REF!</definedName>
    <definedName name="DELTA20" localSheetId="16">#REF!</definedName>
    <definedName name="DELTA20" localSheetId="21">#REF!</definedName>
    <definedName name="DELTA20" localSheetId="5">#REF!</definedName>
    <definedName name="DELTA20">#REF!</definedName>
    <definedName name="depr" localSheetId="55">#REF!</definedName>
    <definedName name="depr" localSheetId="58">#REF!</definedName>
    <definedName name="depr" localSheetId="59">#REF!</definedName>
    <definedName name="depr" localSheetId="60">#REF!</definedName>
    <definedName name="depr" localSheetId="61">#REF!</definedName>
    <definedName name="depr" localSheetId="62">#REF!</definedName>
    <definedName name="depr" localSheetId="70">#REF!</definedName>
    <definedName name="depr" localSheetId="65">#REF!</definedName>
    <definedName name="depr" localSheetId="34">#REF!</definedName>
    <definedName name="depr" localSheetId="35">#REF!</definedName>
    <definedName name="depr" localSheetId="37">#REF!</definedName>
    <definedName name="depr" localSheetId="38">#REF!</definedName>
    <definedName name="depr" localSheetId="74">#REF!</definedName>
    <definedName name="depr" localSheetId="69">#REF!</definedName>
    <definedName name="depr" localSheetId="73">#REF!</definedName>
    <definedName name="depr" localSheetId="68">#REF!</definedName>
    <definedName name="depr" localSheetId="72">#REF!</definedName>
    <definedName name="depr" localSheetId="67">#REF!</definedName>
    <definedName name="depr" localSheetId="71">#REF!</definedName>
    <definedName name="depr" localSheetId="66">#REF!</definedName>
    <definedName name="depr" localSheetId="22">#REF!</definedName>
    <definedName name="depr" localSheetId="9">#REF!</definedName>
    <definedName name="depr" localSheetId="16">#REF!</definedName>
    <definedName name="depr" localSheetId="21">#REF!</definedName>
    <definedName name="depr" localSheetId="5">#REF!</definedName>
    <definedName name="depr">#REF!</definedName>
    <definedName name="depth" localSheetId="90">#REF!</definedName>
    <definedName name="depth" localSheetId="55">#REF!</definedName>
    <definedName name="depth" localSheetId="58">#REF!</definedName>
    <definedName name="depth" localSheetId="59">#REF!</definedName>
    <definedName name="depth" localSheetId="60">#REF!</definedName>
    <definedName name="depth" localSheetId="61">#REF!</definedName>
    <definedName name="depth" localSheetId="31">#REF!</definedName>
    <definedName name="depth" localSheetId="62">#REF!</definedName>
    <definedName name="depth" localSheetId="70">#REF!</definedName>
    <definedName name="depth" localSheetId="65">#REF!</definedName>
    <definedName name="depth" localSheetId="82">#REF!</definedName>
    <definedName name="depth" localSheetId="34">#REF!</definedName>
    <definedName name="depth" localSheetId="35">#REF!</definedName>
    <definedName name="depth" localSheetId="37">#REF!</definedName>
    <definedName name="depth" localSheetId="38">#REF!</definedName>
    <definedName name="depth" localSheetId="74">#REF!</definedName>
    <definedName name="depth" localSheetId="69">#REF!</definedName>
    <definedName name="depth" localSheetId="73">#REF!</definedName>
    <definedName name="depth" localSheetId="68">#REF!</definedName>
    <definedName name="depth" localSheetId="72">#REF!</definedName>
    <definedName name="depth" localSheetId="67">#REF!</definedName>
    <definedName name="depth" localSheetId="71">#REF!</definedName>
    <definedName name="depth" localSheetId="66">#REF!</definedName>
    <definedName name="depth" localSheetId="22">#REF!</definedName>
    <definedName name="depth" localSheetId="9">#REF!</definedName>
    <definedName name="depth" localSheetId="16">#REF!</definedName>
    <definedName name="depth" localSheetId="21">#REF!</definedName>
    <definedName name="depth" localSheetId="83">#REF!</definedName>
    <definedName name="depth" localSheetId="5">#REF!</definedName>
    <definedName name="depth">#REF!</definedName>
    <definedName name="der" localSheetId="90">#REF!</definedName>
    <definedName name="der" localSheetId="55">#REF!</definedName>
    <definedName name="der" localSheetId="58">#REF!</definedName>
    <definedName name="der" localSheetId="59">#REF!</definedName>
    <definedName name="der" localSheetId="60">#REF!</definedName>
    <definedName name="der" localSheetId="61">#REF!</definedName>
    <definedName name="der" localSheetId="62">#REF!</definedName>
    <definedName name="der" localSheetId="70">#REF!</definedName>
    <definedName name="der" localSheetId="65">#REF!</definedName>
    <definedName name="der" localSheetId="34">#REF!</definedName>
    <definedName name="der" localSheetId="35">#REF!</definedName>
    <definedName name="der" localSheetId="37">#REF!</definedName>
    <definedName name="der" localSheetId="38">#REF!</definedName>
    <definedName name="der" localSheetId="74">#REF!</definedName>
    <definedName name="der" localSheetId="69">#REF!</definedName>
    <definedName name="der" localSheetId="73">#REF!</definedName>
    <definedName name="der" localSheetId="68">#REF!</definedName>
    <definedName name="der" localSheetId="72">#REF!</definedName>
    <definedName name="der" localSheetId="67">#REF!</definedName>
    <definedName name="der" localSheetId="71">#REF!</definedName>
    <definedName name="der" localSheetId="66">#REF!</definedName>
    <definedName name="der" localSheetId="22">#REF!</definedName>
    <definedName name="der" localSheetId="9">#REF!</definedName>
    <definedName name="der" localSheetId="16">#REF!</definedName>
    <definedName name="der" localSheetId="21">#REF!</definedName>
    <definedName name="der" localSheetId="5">#REF!</definedName>
    <definedName name="der">#REF!</definedName>
    <definedName name="Des_Jod" localSheetId="55">#REF!</definedName>
    <definedName name="Des_Jod" localSheetId="58">#REF!</definedName>
    <definedName name="Des_Jod" localSheetId="59">#REF!</definedName>
    <definedName name="Des_Jod" localSheetId="60">#REF!</definedName>
    <definedName name="Des_Jod" localSheetId="61">#REF!</definedName>
    <definedName name="Des_Jod" localSheetId="62">#REF!</definedName>
    <definedName name="Des_Jod" localSheetId="70">#REF!</definedName>
    <definedName name="Des_Jod" localSheetId="65">#REF!</definedName>
    <definedName name="Des_Jod" localSheetId="34">#REF!</definedName>
    <definedName name="Des_Jod" localSheetId="35">#REF!</definedName>
    <definedName name="Des_Jod" localSheetId="37">#REF!</definedName>
    <definedName name="Des_Jod" localSheetId="38">#REF!</definedName>
    <definedName name="Des_Jod" localSheetId="74">#REF!</definedName>
    <definedName name="Des_Jod" localSheetId="69">#REF!</definedName>
    <definedName name="Des_Jod" localSheetId="73">#REF!</definedName>
    <definedName name="Des_Jod" localSheetId="68">#REF!</definedName>
    <definedName name="Des_Jod" localSheetId="72">#REF!</definedName>
    <definedName name="Des_Jod" localSheetId="67">#REF!</definedName>
    <definedName name="Des_Jod" localSheetId="71">#REF!</definedName>
    <definedName name="Des_Jod" localSheetId="66">#REF!</definedName>
    <definedName name="Des_Jod" localSheetId="22">#REF!</definedName>
    <definedName name="Des_Jod" localSheetId="9">#REF!</definedName>
    <definedName name="Des_Jod" localSheetId="16">#REF!</definedName>
    <definedName name="Des_Jod" localSheetId="21">#REF!</definedName>
    <definedName name="Des_Jod" localSheetId="5">#REF!</definedName>
    <definedName name="Des_Jod">#REF!</definedName>
    <definedName name="DESC100" localSheetId="34">'[5]Data used'!#REF!</definedName>
    <definedName name="DESC100" localSheetId="35">'[5]Data used'!#REF!</definedName>
    <definedName name="DESC100" localSheetId="37">'[5]Data used'!#REF!</definedName>
    <definedName name="DESC100" localSheetId="38">'[5]Data used'!#REF!</definedName>
    <definedName name="DESC100" localSheetId="22">'[5]Data used'!#REF!</definedName>
    <definedName name="DESC100" localSheetId="9">'[5]Data used'!#REF!</definedName>
    <definedName name="DESC100" localSheetId="16">'[5]Data used'!#REF!</definedName>
    <definedName name="DESC100" localSheetId="21">'[5]Data used'!#REF!</definedName>
    <definedName name="DESC100">'[5]Data used'!#REF!</definedName>
    <definedName name="DESC101" localSheetId="34">'[5]Data used'!#REF!</definedName>
    <definedName name="DESC101" localSheetId="35">'[5]Data used'!#REF!</definedName>
    <definedName name="DESC101" localSheetId="37">'[5]Data used'!#REF!</definedName>
    <definedName name="DESC101" localSheetId="38">'[5]Data used'!#REF!</definedName>
    <definedName name="DESC101" localSheetId="22">'[5]Data used'!#REF!</definedName>
    <definedName name="DESC101" localSheetId="9">'[5]Data used'!#REF!</definedName>
    <definedName name="DESC101" localSheetId="16">'[5]Data used'!#REF!</definedName>
    <definedName name="DESC101" localSheetId="21">'[5]Data used'!#REF!</definedName>
    <definedName name="DESC101">'[5]Data used'!#REF!</definedName>
    <definedName name="DESC1011" localSheetId="34">'[5]Data used'!#REF!</definedName>
    <definedName name="DESC1011" localSheetId="35">'[5]Data used'!#REF!</definedName>
    <definedName name="DESC1011" localSheetId="37">'[5]Data used'!#REF!</definedName>
    <definedName name="DESC1011" localSheetId="38">'[5]Data used'!#REF!</definedName>
    <definedName name="DESC1011" localSheetId="22">'[5]Data used'!#REF!</definedName>
    <definedName name="DESC1011" localSheetId="9">'[5]Data used'!#REF!</definedName>
    <definedName name="DESC1011" localSheetId="16">'[5]Data used'!#REF!</definedName>
    <definedName name="DESC1011" localSheetId="21">'[5]Data used'!#REF!</definedName>
    <definedName name="DESC1011">'[5]Data used'!#REF!</definedName>
    <definedName name="DESC1012" localSheetId="34">'[5]Data used'!#REF!</definedName>
    <definedName name="DESC1012" localSheetId="35">'[5]Data used'!#REF!</definedName>
    <definedName name="DESC1012" localSheetId="37">'[5]Data used'!#REF!</definedName>
    <definedName name="DESC1012" localSheetId="38">'[5]Data used'!#REF!</definedName>
    <definedName name="DESC1012" localSheetId="22">'[5]Data used'!#REF!</definedName>
    <definedName name="DESC1012" localSheetId="9">'[5]Data used'!#REF!</definedName>
    <definedName name="DESC1012" localSheetId="16">'[5]Data used'!#REF!</definedName>
    <definedName name="DESC1012" localSheetId="21">'[5]Data used'!#REF!</definedName>
    <definedName name="DESC1012">'[5]Data used'!#REF!</definedName>
    <definedName name="DESC1013" localSheetId="34">'[5]Data used'!#REF!</definedName>
    <definedName name="DESC1013" localSheetId="35">'[5]Data used'!#REF!</definedName>
    <definedName name="DESC1013" localSheetId="37">'[5]Data used'!#REF!</definedName>
    <definedName name="DESC1013" localSheetId="38">'[5]Data used'!#REF!</definedName>
    <definedName name="DESC1013" localSheetId="22">'[5]Data used'!#REF!</definedName>
    <definedName name="DESC1013" localSheetId="9">'[5]Data used'!#REF!</definedName>
    <definedName name="DESC1013" localSheetId="16">'[5]Data used'!#REF!</definedName>
    <definedName name="DESC1013" localSheetId="21">'[5]Data used'!#REF!</definedName>
    <definedName name="DESC1013">'[5]Data used'!#REF!</definedName>
    <definedName name="DESC1014" localSheetId="34">'[5]Data used'!#REF!</definedName>
    <definedName name="DESC1014" localSheetId="35">'[5]Data used'!#REF!</definedName>
    <definedName name="DESC1014" localSheetId="37">'[5]Data used'!#REF!</definedName>
    <definedName name="DESC1014" localSheetId="38">'[5]Data used'!#REF!</definedName>
    <definedName name="DESC1014" localSheetId="22">'[5]Data used'!#REF!</definedName>
    <definedName name="DESC1014" localSheetId="9">'[5]Data used'!#REF!</definedName>
    <definedName name="DESC1014" localSheetId="16">'[5]Data used'!#REF!</definedName>
    <definedName name="DESC1014" localSheetId="21">'[5]Data used'!#REF!</definedName>
    <definedName name="DESC1014">'[5]Data used'!#REF!</definedName>
    <definedName name="DESC1015" localSheetId="34">'[5]Data used'!#REF!</definedName>
    <definedName name="DESC1015" localSheetId="35">'[5]Data used'!#REF!</definedName>
    <definedName name="DESC1015" localSheetId="37">'[5]Data used'!#REF!</definedName>
    <definedName name="DESC1015" localSheetId="38">'[5]Data used'!#REF!</definedName>
    <definedName name="DESC1015" localSheetId="22">'[5]Data used'!#REF!</definedName>
    <definedName name="DESC1015" localSheetId="9">'[5]Data used'!#REF!</definedName>
    <definedName name="DESC1015" localSheetId="16">'[5]Data used'!#REF!</definedName>
    <definedName name="DESC1015" localSheetId="21">'[5]Data used'!#REF!</definedName>
    <definedName name="DESC1015">'[5]Data used'!#REF!</definedName>
    <definedName name="DESC102" localSheetId="34">'[5]Data used'!#REF!</definedName>
    <definedName name="DESC102" localSheetId="35">'[5]Data used'!#REF!</definedName>
    <definedName name="DESC102" localSheetId="37">'[5]Data used'!#REF!</definedName>
    <definedName name="DESC102" localSheetId="38">'[5]Data used'!#REF!</definedName>
    <definedName name="DESC102" localSheetId="22">'[5]Data used'!#REF!</definedName>
    <definedName name="DESC102" localSheetId="9">'[5]Data used'!#REF!</definedName>
    <definedName name="DESC102" localSheetId="16">'[5]Data used'!#REF!</definedName>
    <definedName name="DESC102" localSheetId="21">'[5]Data used'!#REF!</definedName>
    <definedName name="DESC102">'[5]Data used'!#REF!</definedName>
    <definedName name="DESC103" localSheetId="34">'[5]Data used'!#REF!</definedName>
    <definedName name="DESC103" localSheetId="35">'[5]Data used'!#REF!</definedName>
    <definedName name="DESC103" localSheetId="37">'[5]Data used'!#REF!</definedName>
    <definedName name="DESC103" localSheetId="38">'[5]Data used'!#REF!</definedName>
    <definedName name="DESC103" localSheetId="22">'[5]Data used'!#REF!</definedName>
    <definedName name="DESC103" localSheetId="9">'[5]Data used'!#REF!</definedName>
    <definedName name="DESC103" localSheetId="16">'[5]Data used'!#REF!</definedName>
    <definedName name="DESC103" localSheetId="21">'[5]Data used'!#REF!</definedName>
    <definedName name="DESC103">'[5]Data used'!#REF!</definedName>
    <definedName name="DESC104" localSheetId="34">'[5]Data used'!#REF!</definedName>
    <definedName name="DESC104" localSheetId="35">'[5]Data used'!#REF!</definedName>
    <definedName name="DESC104" localSheetId="37">'[5]Data used'!#REF!</definedName>
    <definedName name="DESC104" localSheetId="38">'[5]Data used'!#REF!</definedName>
    <definedName name="DESC104" localSheetId="22">'[5]Data used'!#REF!</definedName>
    <definedName name="DESC104" localSheetId="9">'[5]Data used'!#REF!</definedName>
    <definedName name="DESC104" localSheetId="16">'[5]Data used'!#REF!</definedName>
    <definedName name="DESC104" localSheetId="21">'[5]Data used'!#REF!</definedName>
    <definedName name="DESC104">'[5]Data used'!#REF!</definedName>
    <definedName name="DESC105" localSheetId="34">'[5]Data used'!#REF!</definedName>
    <definedName name="DESC105" localSheetId="35">'[5]Data used'!#REF!</definedName>
    <definedName name="DESC105" localSheetId="37">'[5]Data used'!#REF!</definedName>
    <definedName name="DESC105" localSheetId="38">'[5]Data used'!#REF!</definedName>
    <definedName name="DESC105" localSheetId="22">'[5]Data used'!#REF!</definedName>
    <definedName name="DESC105" localSheetId="9">'[5]Data used'!#REF!</definedName>
    <definedName name="DESC105" localSheetId="16">'[5]Data used'!#REF!</definedName>
    <definedName name="DESC105" localSheetId="21">'[5]Data used'!#REF!</definedName>
    <definedName name="DESC105">'[5]Data used'!#REF!</definedName>
    <definedName name="DESC106" localSheetId="34">'[5]Data used'!#REF!</definedName>
    <definedName name="DESC106" localSheetId="35">'[5]Data used'!#REF!</definedName>
    <definedName name="DESC106" localSheetId="37">'[5]Data used'!#REF!</definedName>
    <definedName name="DESC106" localSheetId="38">'[5]Data used'!#REF!</definedName>
    <definedName name="DESC106" localSheetId="22">'[5]Data used'!#REF!</definedName>
    <definedName name="DESC106" localSheetId="9">'[5]Data used'!#REF!</definedName>
    <definedName name="DESC106" localSheetId="16">'[5]Data used'!#REF!</definedName>
    <definedName name="DESC106" localSheetId="21">'[5]Data used'!#REF!</definedName>
    <definedName name="DESC106">'[5]Data used'!#REF!</definedName>
    <definedName name="DESC107" localSheetId="34">'[5]Data used'!#REF!</definedName>
    <definedName name="DESC107" localSheetId="35">'[5]Data used'!#REF!</definedName>
    <definedName name="DESC107" localSheetId="37">'[5]Data used'!#REF!</definedName>
    <definedName name="DESC107" localSheetId="38">'[5]Data used'!#REF!</definedName>
    <definedName name="DESC107" localSheetId="22">'[5]Data used'!#REF!</definedName>
    <definedName name="DESC107" localSheetId="9">'[5]Data used'!#REF!</definedName>
    <definedName name="DESC107" localSheetId="16">'[5]Data used'!#REF!</definedName>
    <definedName name="DESC107" localSheetId="21">'[5]Data used'!#REF!</definedName>
    <definedName name="DESC107">'[5]Data used'!#REF!</definedName>
    <definedName name="DESC107A" localSheetId="34">'[5]Data used'!#REF!</definedName>
    <definedName name="DESC107A" localSheetId="35">'[5]Data used'!#REF!</definedName>
    <definedName name="DESC107A" localSheetId="37">'[5]Data used'!#REF!</definedName>
    <definedName name="DESC107A" localSheetId="38">'[5]Data used'!#REF!</definedName>
    <definedName name="DESC107A" localSheetId="22">'[5]Data used'!#REF!</definedName>
    <definedName name="DESC107A" localSheetId="9">'[5]Data used'!#REF!</definedName>
    <definedName name="DESC107A" localSheetId="16">'[5]Data used'!#REF!</definedName>
    <definedName name="DESC107A" localSheetId="21">'[5]Data used'!#REF!</definedName>
    <definedName name="DESC107A">'[5]Data used'!#REF!</definedName>
    <definedName name="DESC107B" localSheetId="34">'[5]Data used'!#REF!</definedName>
    <definedName name="DESC107B" localSheetId="35">'[5]Data used'!#REF!</definedName>
    <definedName name="DESC107B" localSheetId="37">'[5]Data used'!#REF!</definedName>
    <definedName name="DESC107B" localSheetId="38">'[5]Data used'!#REF!</definedName>
    <definedName name="DESC107B" localSheetId="22">'[5]Data used'!#REF!</definedName>
    <definedName name="DESC107B" localSheetId="9">'[5]Data used'!#REF!</definedName>
    <definedName name="DESC107B" localSheetId="16">'[5]Data used'!#REF!</definedName>
    <definedName name="DESC107B" localSheetId="21">'[5]Data used'!#REF!</definedName>
    <definedName name="DESC107B">'[5]Data used'!#REF!</definedName>
    <definedName name="DESC107C" localSheetId="34">'[5]Data used'!#REF!</definedName>
    <definedName name="DESC107C" localSheetId="35">'[5]Data used'!#REF!</definedName>
    <definedName name="DESC107C" localSheetId="37">'[5]Data used'!#REF!</definedName>
    <definedName name="DESC107C" localSheetId="38">'[5]Data used'!#REF!</definedName>
    <definedName name="DESC107C" localSheetId="22">'[5]Data used'!#REF!</definedName>
    <definedName name="DESC107C" localSheetId="9">'[5]Data used'!#REF!</definedName>
    <definedName name="DESC107C" localSheetId="16">'[5]Data used'!#REF!</definedName>
    <definedName name="DESC107C" localSheetId="21">'[5]Data used'!#REF!</definedName>
    <definedName name="DESC107C">'[5]Data used'!#REF!</definedName>
    <definedName name="DESC107D" localSheetId="34">'[5]Data used'!#REF!</definedName>
    <definedName name="DESC107D" localSheetId="35">'[5]Data used'!#REF!</definedName>
    <definedName name="DESC107D" localSheetId="37">'[5]Data used'!#REF!</definedName>
    <definedName name="DESC107D" localSheetId="38">'[5]Data used'!#REF!</definedName>
    <definedName name="DESC107D" localSheetId="22">'[5]Data used'!#REF!</definedName>
    <definedName name="DESC107D" localSheetId="9">'[5]Data used'!#REF!</definedName>
    <definedName name="DESC107D" localSheetId="16">'[5]Data used'!#REF!</definedName>
    <definedName name="DESC107D" localSheetId="21">'[5]Data used'!#REF!</definedName>
    <definedName name="DESC107D">'[5]Data used'!#REF!</definedName>
    <definedName name="DESC107E" localSheetId="34">'[5]Data used'!#REF!</definedName>
    <definedName name="DESC107E" localSheetId="35">'[5]Data used'!#REF!</definedName>
    <definedName name="DESC107E" localSheetId="37">'[5]Data used'!#REF!</definedName>
    <definedName name="DESC107E" localSheetId="38">'[5]Data used'!#REF!</definedName>
    <definedName name="DESC107E" localSheetId="22">'[5]Data used'!#REF!</definedName>
    <definedName name="DESC107E" localSheetId="9">'[5]Data used'!#REF!</definedName>
    <definedName name="DESC107E" localSheetId="16">'[5]Data used'!#REF!</definedName>
    <definedName name="DESC107E" localSheetId="21">'[5]Data used'!#REF!</definedName>
    <definedName name="DESC107E">'[5]Data used'!#REF!</definedName>
    <definedName name="DESC107F" localSheetId="34">'[5]Data used'!#REF!</definedName>
    <definedName name="DESC107F" localSheetId="35">'[5]Data used'!#REF!</definedName>
    <definedName name="DESC107F" localSheetId="37">'[5]Data used'!#REF!</definedName>
    <definedName name="DESC107F" localSheetId="38">'[5]Data used'!#REF!</definedName>
    <definedName name="DESC107F" localSheetId="22">'[5]Data used'!#REF!</definedName>
    <definedName name="DESC107F" localSheetId="9">'[5]Data used'!#REF!</definedName>
    <definedName name="DESC107F" localSheetId="16">'[5]Data used'!#REF!</definedName>
    <definedName name="DESC107F" localSheetId="21">'[5]Data used'!#REF!</definedName>
    <definedName name="DESC107F">'[5]Data used'!#REF!</definedName>
    <definedName name="DESC107G" localSheetId="34">'[5]Data used'!#REF!</definedName>
    <definedName name="DESC107G" localSheetId="35">'[5]Data used'!#REF!</definedName>
    <definedName name="DESC107G" localSheetId="37">'[5]Data used'!#REF!</definedName>
    <definedName name="DESC107G" localSheetId="38">'[5]Data used'!#REF!</definedName>
    <definedName name="DESC107G" localSheetId="22">'[5]Data used'!#REF!</definedName>
    <definedName name="DESC107G" localSheetId="9">'[5]Data used'!#REF!</definedName>
    <definedName name="DESC107G" localSheetId="16">'[5]Data used'!#REF!</definedName>
    <definedName name="DESC107G" localSheetId="21">'[5]Data used'!#REF!</definedName>
    <definedName name="DESC107G">'[5]Data used'!#REF!</definedName>
    <definedName name="DESC108" localSheetId="34">'[5]Data used'!#REF!</definedName>
    <definedName name="DESC108" localSheetId="35">'[5]Data used'!#REF!</definedName>
    <definedName name="DESC108" localSheetId="37">'[5]Data used'!#REF!</definedName>
    <definedName name="DESC108" localSheetId="38">'[5]Data used'!#REF!</definedName>
    <definedName name="DESC108" localSheetId="22">'[5]Data used'!#REF!</definedName>
    <definedName name="DESC108" localSheetId="9">'[5]Data used'!#REF!</definedName>
    <definedName name="DESC108" localSheetId="16">'[5]Data used'!#REF!</definedName>
    <definedName name="DESC108" localSheetId="21">'[5]Data used'!#REF!</definedName>
    <definedName name="DESC108">'[5]Data used'!#REF!</definedName>
    <definedName name="DESC108A" localSheetId="34">'[5]Data used'!#REF!</definedName>
    <definedName name="DESC108A" localSheetId="35">'[5]Data used'!#REF!</definedName>
    <definedName name="DESC108A" localSheetId="37">'[5]Data used'!#REF!</definedName>
    <definedName name="DESC108A" localSheetId="38">'[5]Data used'!#REF!</definedName>
    <definedName name="DESC108A" localSheetId="22">'[5]Data used'!#REF!</definedName>
    <definedName name="DESC108A" localSheetId="9">'[5]Data used'!#REF!</definedName>
    <definedName name="DESC108A" localSheetId="16">'[5]Data used'!#REF!</definedName>
    <definedName name="DESC108A" localSheetId="21">'[5]Data used'!#REF!</definedName>
    <definedName name="DESC108A">'[5]Data used'!#REF!</definedName>
    <definedName name="DESC108B" localSheetId="34">'[5]Data used'!#REF!</definedName>
    <definedName name="DESC108B" localSheetId="35">'[5]Data used'!#REF!</definedName>
    <definedName name="DESC108B" localSheetId="37">'[5]Data used'!#REF!</definedName>
    <definedName name="DESC108B" localSheetId="38">'[5]Data used'!#REF!</definedName>
    <definedName name="DESC108B" localSheetId="22">'[5]Data used'!#REF!</definedName>
    <definedName name="DESC108B" localSheetId="9">'[5]Data used'!#REF!</definedName>
    <definedName name="DESC108B" localSheetId="16">'[5]Data used'!#REF!</definedName>
    <definedName name="DESC108B" localSheetId="21">'[5]Data used'!#REF!</definedName>
    <definedName name="DESC108B">'[5]Data used'!#REF!</definedName>
    <definedName name="DESC108C" localSheetId="34">'[5]Data used'!#REF!</definedName>
    <definedName name="DESC108C" localSheetId="35">'[5]Data used'!#REF!</definedName>
    <definedName name="DESC108C" localSheetId="37">'[5]Data used'!#REF!</definedName>
    <definedName name="DESC108C" localSheetId="38">'[5]Data used'!#REF!</definedName>
    <definedName name="DESC108C" localSheetId="22">'[5]Data used'!#REF!</definedName>
    <definedName name="DESC108C" localSheetId="9">'[5]Data used'!#REF!</definedName>
    <definedName name="DESC108C" localSheetId="16">'[5]Data used'!#REF!</definedName>
    <definedName name="DESC108C" localSheetId="21">'[5]Data used'!#REF!</definedName>
    <definedName name="DESC108C">'[5]Data used'!#REF!</definedName>
    <definedName name="DESC108D" localSheetId="34">'[5]Data used'!#REF!</definedName>
    <definedName name="DESC108D" localSheetId="35">'[5]Data used'!#REF!</definedName>
    <definedName name="DESC108D" localSheetId="37">'[5]Data used'!#REF!</definedName>
    <definedName name="DESC108D" localSheetId="38">'[5]Data used'!#REF!</definedName>
    <definedName name="DESC108D" localSheetId="22">'[5]Data used'!#REF!</definedName>
    <definedName name="DESC108D" localSheetId="9">'[5]Data used'!#REF!</definedName>
    <definedName name="DESC108D" localSheetId="16">'[5]Data used'!#REF!</definedName>
    <definedName name="DESC108D" localSheetId="21">'[5]Data used'!#REF!</definedName>
    <definedName name="DESC108D">'[5]Data used'!#REF!</definedName>
    <definedName name="DESC108E" localSheetId="34">'[5]Data used'!#REF!</definedName>
    <definedName name="DESC108E" localSheetId="35">'[5]Data used'!#REF!</definedName>
    <definedName name="DESC108E" localSheetId="37">'[5]Data used'!#REF!</definedName>
    <definedName name="DESC108E" localSheetId="38">'[5]Data used'!#REF!</definedName>
    <definedName name="DESC108E" localSheetId="22">'[5]Data used'!#REF!</definedName>
    <definedName name="DESC108E" localSheetId="9">'[5]Data used'!#REF!</definedName>
    <definedName name="DESC108E" localSheetId="16">'[5]Data used'!#REF!</definedName>
    <definedName name="DESC108E" localSheetId="21">'[5]Data used'!#REF!</definedName>
    <definedName name="DESC108E">'[5]Data used'!#REF!</definedName>
    <definedName name="DESC108F" localSheetId="34">'[5]Data used'!#REF!</definedName>
    <definedName name="DESC108F" localSheetId="35">'[5]Data used'!#REF!</definedName>
    <definedName name="DESC108F" localSheetId="37">'[5]Data used'!#REF!</definedName>
    <definedName name="DESC108F" localSheetId="38">'[5]Data used'!#REF!</definedName>
    <definedName name="DESC108F" localSheetId="22">'[5]Data used'!#REF!</definedName>
    <definedName name="DESC108F" localSheetId="9">'[5]Data used'!#REF!</definedName>
    <definedName name="DESC108F" localSheetId="16">'[5]Data used'!#REF!</definedName>
    <definedName name="DESC108F" localSheetId="21">'[5]Data used'!#REF!</definedName>
    <definedName name="DESC108F">'[5]Data used'!#REF!</definedName>
    <definedName name="DESC108G" localSheetId="34">'[5]Data used'!#REF!</definedName>
    <definedName name="DESC108G" localSheetId="35">'[5]Data used'!#REF!</definedName>
    <definedName name="DESC108G" localSheetId="37">'[5]Data used'!#REF!</definedName>
    <definedName name="DESC108G" localSheetId="38">'[5]Data used'!#REF!</definedName>
    <definedName name="DESC108G" localSheetId="22">'[5]Data used'!#REF!</definedName>
    <definedName name="DESC108G" localSheetId="9">'[5]Data used'!#REF!</definedName>
    <definedName name="DESC108G" localSheetId="16">'[5]Data used'!#REF!</definedName>
    <definedName name="DESC108G" localSheetId="21">'[5]Data used'!#REF!</definedName>
    <definedName name="DESC108G">'[5]Data used'!#REF!</definedName>
    <definedName name="DESC108H" localSheetId="34">'[5]Data used'!#REF!</definedName>
    <definedName name="DESC108H" localSheetId="35">'[5]Data used'!#REF!</definedName>
    <definedName name="DESC108H" localSheetId="37">'[5]Data used'!#REF!</definedName>
    <definedName name="DESC108H" localSheetId="38">'[5]Data used'!#REF!</definedName>
    <definedName name="DESC108H" localSheetId="22">'[5]Data used'!#REF!</definedName>
    <definedName name="DESC108H" localSheetId="9">'[5]Data used'!#REF!</definedName>
    <definedName name="DESC108H" localSheetId="16">'[5]Data used'!#REF!</definedName>
    <definedName name="DESC108H" localSheetId="21">'[5]Data used'!#REF!</definedName>
    <definedName name="DESC108H">'[5]Data used'!#REF!</definedName>
    <definedName name="DESC108I" localSheetId="34">'[5]Data used'!#REF!</definedName>
    <definedName name="DESC108I" localSheetId="35">'[5]Data used'!#REF!</definedName>
    <definedName name="DESC108I" localSheetId="37">'[5]Data used'!#REF!</definedName>
    <definedName name="DESC108I" localSheetId="38">'[5]Data used'!#REF!</definedName>
    <definedName name="DESC108I" localSheetId="22">'[5]Data used'!#REF!</definedName>
    <definedName name="DESC108I" localSheetId="9">'[5]Data used'!#REF!</definedName>
    <definedName name="DESC108I" localSheetId="16">'[5]Data used'!#REF!</definedName>
    <definedName name="DESC108I" localSheetId="21">'[5]Data used'!#REF!</definedName>
    <definedName name="DESC108I">'[5]Data used'!#REF!</definedName>
    <definedName name="DESC108J" localSheetId="34">'[5]Data used'!#REF!</definedName>
    <definedName name="DESC108J" localSheetId="35">'[5]Data used'!#REF!</definedName>
    <definedName name="DESC108J" localSheetId="37">'[5]Data used'!#REF!</definedName>
    <definedName name="DESC108J" localSheetId="38">'[5]Data used'!#REF!</definedName>
    <definedName name="DESC108J" localSheetId="22">'[5]Data used'!#REF!</definedName>
    <definedName name="DESC108J" localSheetId="9">'[5]Data used'!#REF!</definedName>
    <definedName name="DESC108J" localSheetId="16">'[5]Data used'!#REF!</definedName>
    <definedName name="DESC108J" localSheetId="21">'[5]Data used'!#REF!</definedName>
    <definedName name="DESC108J">'[5]Data used'!#REF!</definedName>
    <definedName name="DESC108K" localSheetId="34">'[5]Data used'!#REF!</definedName>
    <definedName name="DESC108K" localSheetId="35">'[5]Data used'!#REF!</definedName>
    <definedName name="DESC108K" localSheetId="37">'[5]Data used'!#REF!</definedName>
    <definedName name="DESC108K" localSheetId="38">'[5]Data used'!#REF!</definedName>
    <definedName name="DESC108K" localSheetId="22">'[5]Data used'!#REF!</definedName>
    <definedName name="DESC108K" localSheetId="9">'[5]Data used'!#REF!</definedName>
    <definedName name="DESC108K" localSheetId="16">'[5]Data used'!#REF!</definedName>
    <definedName name="DESC108K" localSheetId="21">'[5]Data used'!#REF!</definedName>
    <definedName name="DESC108K">'[5]Data used'!#REF!</definedName>
    <definedName name="DESC108L" localSheetId="34">'[5]Data used'!#REF!</definedName>
    <definedName name="DESC108L" localSheetId="35">'[5]Data used'!#REF!</definedName>
    <definedName name="DESC108L" localSheetId="37">'[5]Data used'!#REF!</definedName>
    <definedName name="DESC108L" localSheetId="38">'[5]Data used'!#REF!</definedName>
    <definedName name="DESC108L" localSheetId="22">'[5]Data used'!#REF!</definedName>
    <definedName name="DESC108L" localSheetId="9">'[5]Data used'!#REF!</definedName>
    <definedName name="DESC108L" localSheetId="16">'[5]Data used'!#REF!</definedName>
    <definedName name="DESC108L" localSheetId="21">'[5]Data used'!#REF!</definedName>
    <definedName name="DESC108L">'[5]Data used'!#REF!</definedName>
    <definedName name="DESC108M" localSheetId="34">'[5]Data used'!#REF!</definedName>
    <definedName name="DESC108M" localSheetId="35">'[5]Data used'!#REF!</definedName>
    <definedName name="DESC108M" localSheetId="37">'[5]Data used'!#REF!</definedName>
    <definedName name="DESC108M" localSheetId="38">'[5]Data used'!#REF!</definedName>
    <definedName name="DESC108M" localSheetId="22">'[5]Data used'!#REF!</definedName>
    <definedName name="DESC108M" localSheetId="9">'[5]Data used'!#REF!</definedName>
    <definedName name="DESC108M" localSheetId="16">'[5]Data used'!#REF!</definedName>
    <definedName name="DESC108M" localSheetId="21">'[5]Data used'!#REF!</definedName>
    <definedName name="DESC108M">'[5]Data used'!#REF!</definedName>
    <definedName name="DESC108N" localSheetId="34">'[5]Data used'!#REF!</definedName>
    <definedName name="DESC108N" localSheetId="35">'[5]Data used'!#REF!</definedName>
    <definedName name="DESC108N" localSheetId="37">'[5]Data used'!#REF!</definedName>
    <definedName name="DESC108N" localSheetId="38">'[5]Data used'!#REF!</definedName>
    <definedName name="DESC108N" localSheetId="22">'[5]Data used'!#REF!</definedName>
    <definedName name="DESC108N" localSheetId="9">'[5]Data used'!#REF!</definedName>
    <definedName name="DESC108N" localSheetId="16">'[5]Data used'!#REF!</definedName>
    <definedName name="DESC108N" localSheetId="21">'[5]Data used'!#REF!</definedName>
    <definedName name="DESC108N">'[5]Data used'!#REF!</definedName>
    <definedName name="DESC108O" localSheetId="34">'[5]Data used'!#REF!</definedName>
    <definedName name="DESC108O" localSheetId="35">'[5]Data used'!#REF!</definedName>
    <definedName name="DESC108O" localSheetId="37">'[5]Data used'!#REF!</definedName>
    <definedName name="DESC108O" localSheetId="38">'[5]Data used'!#REF!</definedName>
    <definedName name="DESC108O" localSheetId="22">'[5]Data used'!#REF!</definedName>
    <definedName name="DESC108O" localSheetId="9">'[5]Data used'!#REF!</definedName>
    <definedName name="DESC108O" localSheetId="16">'[5]Data used'!#REF!</definedName>
    <definedName name="DESC108O" localSheetId="21">'[5]Data used'!#REF!</definedName>
    <definedName name="DESC108O">'[5]Data used'!#REF!</definedName>
    <definedName name="DESC108P" localSheetId="34">'[5]Data used'!#REF!</definedName>
    <definedName name="DESC108P" localSheetId="35">'[5]Data used'!#REF!</definedName>
    <definedName name="DESC108P" localSheetId="37">'[5]Data used'!#REF!</definedName>
    <definedName name="DESC108P" localSheetId="38">'[5]Data used'!#REF!</definedName>
    <definedName name="DESC108P" localSheetId="22">'[5]Data used'!#REF!</definedName>
    <definedName name="DESC108P" localSheetId="9">'[5]Data used'!#REF!</definedName>
    <definedName name="DESC108P" localSheetId="16">'[5]Data used'!#REF!</definedName>
    <definedName name="DESC108P" localSheetId="21">'[5]Data used'!#REF!</definedName>
    <definedName name="DESC108P">'[5]Data used'!#REF!</definedName>
    <definedName name="DESC109" localSheetId="34">'[5]Data used'!#REF!</definedName>
    <definedName name="DESC109" localSheetId="35">'[5]Data used'!#REF!</definedName>
    <definedName name="DESC109" localSheetId="37">'[5]Data used'!#REF!</definedName>
    <definedName name="DESC109" localSheetId="38">'[5]Data used'!#REF!</definedName>
    <definedName name="DESC109" localSheetId="22">'[5]Data used'!#REF!</definedName>
    <definedName name="DESC109" localSheetId="9">'[5]Data used'!#REF!</definedName>
    <definedName name="DESC109" localSheetId="16">'[5]Data used'!#REF!</definedName>
    <definedName name="DESC109" localSheetId="21">'[5]Data used'!#REF!</definedName>
    <definedName name="DESC109">'[5]Data used'!#REF!</definedName>
    <definedName name="DESC109A" localSheetId="34">'[5]Data used'!#REF!</definedName>
    <definedName name="DESC109A" localSheetId="35">'[5]Data used'!#REF!</definedName>
    <definedName name="DESC109A" localSheetId="37">'[5]Data used'!#REF!</definedName>
    <definedName name="DESC109A" localSheetId="38">'[5]Data used'!#REF!</definedName>
    <definedName name="DESC109A" localSheetId="22">'[5]Data used'!#REF!</definedName>
    <definedName name="DESC109A" localSheetId="9">'[5]Data used'!#REF!</definedName>
    <definedName name="DESC109A" localSheetId="16">'[5]Data used'!#REF!</definedName>
    <definedName name="DESC109A" localSheetId="21">'[5]Data used'!#REF!</definedName>
    <definedName name="DESC109A">'[5]Data used'!#REF!</definedName>
    <definedName name="DESC109B" localSheetId="34">'[5]Data used'!#REF!</definedName>
    <definedName name="DESC109B" localSheetId="35">'[5]Data used'!#REF!</definedName>
    <definedName name="DESC109B" localSheetId="37">'[5]Data used'!#REF!</definedName>
    <definedName name="DESC109B" localSheetId="38">'[5]Data used'!#REF!</definedName>
    <definedName name="DESC109B" localSheetId="22">'[5]Data used'!#REF!</definedName>
    <definedName name="DESC109B" localSheetId="9">'[5]Data used'!#REF!</definedName>
    <definedName name="DESC109B" localSheetId="16">'[5]Data used'!#REF!</definedName>
    <definedName name="DESC109B" localSheetId="21">'[5]Data used'!#REF!</definedName>
    <definedName name="DESC109B">'[5]Data used'!#REF!</definedName>
    <definedName name="DESC109C" localSheetId="34">'[5]Data used'!#REF!</definedName>
    <definedName name="DESC109C" localSheetId="35">'[5]Data used'!#REF!</definedName>
    <definedName name="DESC109C" localSheetId="37">'[5]Data used'!#REF!</definedName>
    <definedName name="DESC109C" localSheetId="38">'[5]Data used'!#REF!</definedName>
    <definedName name="DESC109C" localSheetId="22">'[5]Data used'!#REF!</definedName>
    <definedName name="DESC109C" localSheetId="9">'[5]Data used'!#REF!</definedName>
    <definedName name="DESC109C" localSheetId="16">'[5]Data used'!#REF!</definedName>
    <definedName name="DESC109C" localSheetId="21">'[5]Data used'!#REF!</definedName>
    <definedName name="DESC109C">'[5]Data used'!#REF!</definedName>
    <definedName name="DESC109D" localSheetId="34">'[5]Data used'!#REF!</definedName>
    <definedName name="DESC109D" localSheetId="35">'[5]Data used'!#REF!</definedName>
    <definedName name="DESC109D" localSheetId="37">'[5]Data used'!#REF!</definedName>
    <definedName name="DESC109D" localSheetId="38">'[5]Data used'!#REF!</definedName>
    <definedName name="DESC109D" localSheetId="22">'[5]Data used'!#REF!</definedName>
    <definedName name="DESC109D" localSheetId="9">'[5]Data used'!#REF!</definedName>
    <definedName name="DESC109D" localSheetId="16">'[5]Data used'!#REF!</definedName>
    <definedName name="DESC109D" localSheetId="21">'[5]Data used'!#REF!</definedName>
    <definedName name="DESC109D">'[5]Data used'!#REF!</definedName>
    <definedName name="DESC109E" localSheetId="34">'[5]Data used'!#REF!</definedName>
    <definedName name="DESC109E" localSheetId="35">'[5]Data used'!#REF!</definedName>
    <definedName name="DESC109E" localSheetId="37">'[5]Data used'!#REF!</definedName>
    <definedName name="DESC109E" localSheetId="38">'[5]Data used'!#REF!</definedName>
    <definedName name="DESC109E" localSheetId="22">'[5]Data used'!#REF!</definedName>
    <definedName name="DESC109E" localSheetId="9">'[5]Data used'!#REF!</definedName>
    <definedName name="DESC109E" localSheetId="16">'[5]Data used'!#REF!</definedName>
    <definedName name="DESC109E" localSheetId="21">'[5]Data used'!#REF!</definedName>
    <definedName name="DESC109E">'[5]Data used'!#REF!</definedName>
    <definedName name="DESC109F" localSheetId="34">'[5]Data used'!#REF!</definedName>
    <definedName name="DESC109F" localSheetId="35">'[5]Data used'!#REF!</definedName>
    <definedName name="DESC109F" localSheetId="37">'[5]Data used'!#REF!</definedName>
    <definedName name="DESC109F" localSheetId="38">'[5]Data used'!#REF!</definedName>
    <definedName name="DESC109F" localSheetId="22">'[5]Data used'!#REF!</definedName>
    <definedName name="DESC109F" localSheetId="9">'[5]Data used'!#REF!</definedName>
    <definedName name="DESC109F" localSheetId="16">'[5]Data used'!#REF!</definedName>
    <definedName name="DESC109F" localSheetId="21">'[5]Data used'!#REF!</definedName>
    <definedName name="DESC109F">'[5]Data used'!#REF!</definedName>
    <definedName name="DESC109G" localSheetId="34">'[5]Data used'!#REF!</definedName>
    <definedName name="DESC109G" localSheetId="35">'[5]Data used'!#REF!</definedName>
    <definedName name="DESC109G" localSheetId="37">'[5]Data used'!#REF!</definedName>
    <definedName name="DESC109G" localSheetId="38">'[5]Data used'!#REF!</definedName>
    <definedName name="DESC109G" localSheetId="22">'[5]Data used'!#REF!</definedName>
    <definedName name="DESC109G" localSheetId="9">'[5]Data used'!#REF!</definedName>
    <definedName name="DESC109G" localSheetId="16">'[5]Data used'!#REF!</definedName>
    <definedName name="DESC109G" localSheetId="21">'[5]Data used'!#REF!</definedName>
    <definedName name="DESC109G">'[5]Data used'!#REF!</definedName>
    <definedName name="DESC109H" localSheetId="34">'[5]Data used'!#REF!</definedName>
    <definedName name="DESC109H" localSheetId="35">'[5]Data used'!#REF!</definedName>
    <definedName name="DESC109H" localSheetId="37">'[5]Data used'!#REF!</definedName>
    <definedName name="DESC109H" localSheetId="38">'[5]Data used'!#REF!</definedName>
    <definedName name="DESC109H" localSheetId="22">'[5]Data used'!#REF!</definedName>
    <definedName name="DESC109H" localSheetId="9">'[5]Data used'!#REF!</definedName>
    <definedName name="DESC109H" localSheetId="16">'[5]Data used'!#REF!</definedName>
    <definedName name="DESC109H" localSheetId="21">'[5]Data used'!#REF!</definedName>
    <definedName name="DESC109H">'[5]Data used'!#REF!</definedName>
    <definedName name="DESC109I" localSheetId="34">'[5]Data used'!#REF!</definedName>
    <definedName name="DESC109I" localSheetId="35">'[5]Data used'!#REF!</definedName>
    <definedName name="DESC109I" localSheetId="37">'[5]Data used'!#REF!</definedName>
    <definedName name="DESC109I" localSheetId="38">'[5]Data used'!#REF!</definedName>
    <definedName name="DESC109I" localSheetId="22">'[5]Data used'!#REF!</definedName>
    <definedName name="DESC109I" localSheetId="9">'[5]Data used'!#REF!</definedName>
    <definedName name="DESC109I" localSheetId="16">'[5]Data used'!#REF!</definedName>
    <definedName name="DESC109I" localSheetId="21">'[5]Data used'!#REF!</definedName>
    <definedName name="DESC109I">'[5]Data used'!#REF!</definedName>
    <definedName name="DESC109J" localSheetId="34">'[5]Data used'!#REF!</definedName>
    <definedName name="DESC109J" localSheetId="35">'[5]Data used'!#REF!</definedName>
    <definedName name="DESC109J" localSheetId="37">'[5]Data used'!#REF!</definedName>
    <definedName name="DESC109J" localSheetId="38">'[5]Data used'!#REF!</definedName>
    <definedName name="DESC109J" localSheetId="22">'[5]Data used'!#REF!</definedName>
    <definedName name="DESC109J" localSheetId="9">'[5]Data used'!#REF!</definedName>
    <definedName name="DESC109J" localSheetId="16">'[5]Data used'!#REF!</definedName>
    <definedName name="DESC109J" localSheetId="21">'[5]Data used'!#REF!</definedName>
    <definedName name="DESC109J">'[5]Data used'!#REF!</definedName>
    <definedName name="DESC109K" localSheetId="34">'[5]Data used'!#REF!</definedName>
    <definedName name="DESC109K" localSheetId="35">'[5]Data used'!#REF!</definedName>
    <definedName name="DESC109K" localSheetId="37">'[5]Data used'!#REF!</definedName>
    <definedName name="DESC109K" localSheetId="38">'[5]Data used'!#REF!</definedName>
    <definedName name="DESC109K" localSheetId="22">'[5]Data used'!#REF!</definedName>
    <definedName name="DESC109K" localSheetId="9">'[5]Data used'!#REF!</definedName>
    <definedName name="DESC109K" localSheetId="16">'[5]Data used'!#REF!</definedName>
    <definedName name="DESC109K" localSheetId="21">'[5]Data used'!#REF!</definedName>
    <definedName name="DESC109K">'[5]Data used'!#REF!</definedName>
    <definedName name="DESC109L" localSheetId="34">'[5]Data used'!#REF!</definedName>
    <definedName name="DESC109L" localSheetId="35">'[5]Data used'!#REF!</definedName>
    <definedName name="DESC109L" localSheetId="37">'[5]Data used'!#REF!</definedName>
    <definedName name="DESC109L" localSheetId="38">'[5]Data used'!#REF!</definedName>
    <definedName name="DESC109L" localSheetId="22">'[5]Data used'!#REF!</definedName>
    <definedName name="DESC109L" localSheetId="9">'[5]Data used'!#REF!</definedName>
    <definedName name="DESC109L" localSheetId="16">'[5]Data used'!#REF!</definedName>
    <definedName name="DESC109L" localSheetId="21">'[5]Data used'!#REF!</definedName>
    <definedName name="DESC109L">'[5]Data used'!#REF!</definedName>
    <definedName name="DESC109M" localSheetId="34">'[5]Data used'!#REF!</definedName>
    <definedName name="DESC109M" localSheetId="35">'[5]Data used'!#REF!</definedName>
    <definedName name="DESC109M" localSheetId="37">'[5]Data used'!#REF!</definedName>
    <definedName name="DESC109M" localSheetId="38">'[5]Data used'!#REF!</definedName>
    <definedName name="DESC109M" localSheetId="22">'[5]Data used'!#REF!</definedName>
    <definedName name="DESC109M" localSheetId="9">'[5]Data used'!#REF!</definedName>
    <definedName name="DESC109M" localSheetId="16">'[5]Data used'!#REF!</definedName>
    <definedName name="DESC109M" localSheetId="21">'[5]Data used'!#REF!</definedName>
    <definedName name="DESC109M">'[5]Data used'!#REF!</definedName>
    <definedName name="DESC109N" localSheetId="34">'[5]Data used'!#REF!</definedName>
    <definedName name="DESC109N" localSheetId="35">'[5]Data used'!#REF!</definedName>
    <definedName name="DESC109N" localSheetId="37">'[5]Data used'!#REF!</definedName>
    <definedName name="DESC109N" localSheetId="38">'[5]Data used'!#REF!</definedName>
    <definedName name="DESC109N" localSheetId="22">'[5]Data used'!#REF!</definedName>
    <definedName name="DESC109N" localSheetId="9">'[5]Data used'!#REF!</definedName>
    <definedName name="DESC109N" localSheetId="16">'[5]Data used'!#REF!</definedName>
    <definedName name="DESC109N" localSheetId="21">'[5]Data used'!#REF!</definedName>
    <definedName name="DESC109N">'[5]Data used'!#REF!</definedName>
    <definedName name="DESC109O" localSheetId="34">'[5]Data used'!#REF!</definedName>
    <definedName name="DESC109O" localSheetId="35">'[5]Data used'!#REF!</definedName>
    <definedName name="DESC109O" localSheetId="37">'[5]Data used'!#REF!</definedName>
    <definedName name="DESC109O" localSheetId="38">'[5]Data used'!#REF!</definedName>
    <definedName name="DESC109O" localSheetId="22">'[5]Data used'!#REF!</definedName>
    <definedName name="DESC109O" localSheetId="9">'[5]Data used'!#REF!</definedName>
    <definedName name="DESC109O" localSheetId="16">'[5]Data used'!#REF!</definedName>
    <definedName name="DESC109O" localSheetId="21">'[5]Data used'!#REF!</definedName>
    <definedName name="DESC109O">'[5]Data used'!#REF!</definedName>
    <definedName name="DESC109P" localSheetId="34">'[5]Data used'!#REF!</definedName>
    <definedName name="DESC109P" localSheetId="35">'[5]Data used'!#REF!</definedName>
    <definedName name="DESC109P" localSheetId="37">'[5]Data used'!#REF!</definedName>
    <definedName name="DESC109P" localSheetId="38">'[5]Data used'!#REF!</definedName>
    <definedName name="DESC109P" localSheetId="22">'[5]Data used'!#REF!</definedName>
    <definedName name="DESC109P" localSheetId="9">'[5]Data used'!#REF!</definedName>
    <definedName name="DESC109P" localSheetId="16">'[5]Data used'!#REF!</definedName>
    <definedName name="DESC109P" localSheetId="21">'[5]Data used'!#REF!</definedName>
    <definedName name="DESC109P">'[5]Data used'!#REF!</definedName>
    <definedName name="DESC110" localSheetId="34">'[5]Data used'!#REF!</definedName>
    <definedName name="DESC110" localSheetId="35">'[5]Data used'!#REF!</definedName>
    <definedName name="DESC110" localSheetId="37">'[5]Data used'!#REF!</definedName>
    <definedName name="DESC110" localSheetId="38">'[5]Data used'!#REF!</definedName>
    <definedName name="DESC110" localSheetId="22">'[5]Data used'!#REF!</definedName>
    <definedName name="DESC110" localSheetId="9">'[5]Data used'!#REF!</definedName>
    <definedName name="DESC110" localSheetId="16">'[5]Data used'!#REF!</definedName>
    <definedName name="DESC110" localSheetId="21">'[5]Data used'!#REF!</definedName>
    <definedName name="DESC110">'[5]Data used'!#REF!</definedName>
    <definedName name="DESC110A" localSheetId="34">'[5]Data used'!#REF!</definedName>
    <definedName name="DESC110A" localSheetId="35">'[5]Data used'!#REF!</definedName>
    <definedName name="DESC110A" localSheetId="37">'[5]Data used'!#REF!</definedName>
    <definedName name="DESC110A" localSheetId="38">'[5]Data used'!#REF!</definedName>
    <definedName name="DESC110A" localSheetId="22">'[5]Data used'!#REF!</definedName>
    <definedName name="DESC110A" localSheetId="9">'[5]Data used'!#REF!</definedName>
    <definedName name="DESC110A" localSheetId="16">'[5]Data used'!#REF!</definedName>
    <definedName name="DESC110A" localSheetId="21">'[5]Data used'!#REF!</definedName>
    <definedName name="DESC110A">'[5]Data used'!#REF!</definedName>
    <definedName name="DESC110B" localSheetId="34">'[5]Data used'!#REF!</definedName>
    <definedName name="DESC110B" localSheetId="35">'[5]Data used'!#REF!</definedName>
    <definedName name="DESC110B" localSheetId="37">'[5]Data used'!#REF!</definedName>
    <definedName name="DESC110B" localSheetId="38">'[5]Data used'!#REF!</definedName>
    <definedName name="DESC110B" localSheetId="22">'[5]Data used'!#REF!</definedName>
    <definedName name="DESC110B" localSheetId="9">'[5]Data used'!#REF!</definedName>
    <definedName name="DESC110B" localSheetId="16">'[5]Data used'!#REF!</definedName>
    <definedName name="DESC110B" localSheetId="21">'[5]Data used'!#REF!</definedName>
    <definedName name="DESC110B">'[5]Data used'!#REF!</definedName>
    <definedName name="DESC110C" localSheetId="34">'[5]Data used'!#REF!</definedName>
    <definedName name="DESC110C" localSheetId="35">'[5]Data used'!#REF!</definedName>
    <definedName name="DESC110C" localSheetId="37">'[5]Data used'!#REF!</definedName>
    <definedName name="DESC110C" localSheetId="38">'[5]Data used'!#REF!</definedName>
    <definedName name="DESC110C" localSheetId="22">'[5]Data used'!#REF!</definedName>
    <definedName name="DESC110C" localSheetId="9">'[5]Data used'!#REF!</definedName>
    <definedName name="DESC110C" localSheetId="16">'[5]Data used'!#REF!</definedName>
    <definedName name="DESC110C" localSheetId="21">'[5]Data used'!#REF!</definedName>
    <definedName name="DESC110C">'[5]Data used'!#REF!</definedName>
    <definedName name="DESC110D" localSheetId="34">'[5]Data used'!#REF!</definedName>
    <definedName name="DESC110D" localSheetId="35">'[5]Data used'!#REF!</definedName>
    <definedName name="DESC110D" localSheetId="37">'[5]Data used'!#REF!</definedName>
    <definedName name="DESC110D" localSheetId="38">'[5]Data used'!#REF!</definedName>
    <definedName name="DESC110D" localSheetId="22">'[5]Data used'!#REF!</definedName>
    <definedName name="DESC110D" localSheetId="9">'[5]Data used'!#REF!</definedName>
    <definedName name="DESC110D" localSheetId="16">'[5]Data used'!#REF!</definedName>
    <definedName name="DESC110D" localSheetId="21">'[5]Data used'!#REF!</definedName>
    <definedName name="DESC110D">'[5]Data used'!#REF!</definedName>
    <definedName name="DESC110E" localSheetId="34">'[5]Data used'!#REF!</definedName>
    <definedName name="DESC110E" localSheetId="35">'[5]Data used'!#REF!</definedName>
    <definedName name="DESC110E" localSheetId="37">'[5]Data used'!#REF!</definedName>
    <definedName name="DESC110E" localSheetId="38">'[5]Data used'!#REF!</definedName>
    <definedName name="DESC110E" localSheetId="22">'[5]Data used'!#REF!</definedName>
    <definedName name="DESC110E" localSheetId="9">'[5]Data used'!#REF!</definedName>
    <definedName name="DESC110E" localSheetId="16">'[5]Data used'!#REF!</definedName>
    <definedName name="DESC110E" localSheetId="21">'[5]Data used'!#REF!</definedName>
    <definedName name="DESC110E">'[5]Data used'!#REF!</definedName>
    <definedName name="DESC110F" localSheetId="34">'[5]Data used'!#REF!</definedName>
    <definedName name="DESC110F" localSheetId="35">'[5]Data used'!#REF!</definedName>
    <definedName name="DESC110F" localSheetId="37">'[5]Data used'!#REF!</definedName>
    <definedName name="DESC110F" localSheetId="38">'[5]Data used'!#REF!</definedName>
    <definedName name="DESC110F" localSheetId="22">'[5]Data used'!#REF!</definedName>
    <definedName name="DESC110F" localSheetId="9">'[5]Data used'!#REF!</definedName>
    <definedName name="DESC110F" localSheetId="16">'[5]Data used'!#REF!</definedName>
    <definedName name="DESC110F" localSheetId="21">'[5]Data used'!#REF!</definedName>
    <definedName name="DESC110F">'[5]Data used'!#REF!</definedName>
    <definedName name="DESC110G" localSheetId="34">'[5]Data used'!#REF!</definedName>
    <definedName name="DESC110G" localSheetId="35">'[5]Data used'!#REF!</definedName>
    <definedName name="DESC110G" localSheetId="37">'[5]Data used'!#REF!</definedName>
    <definedName name="DESC110G" localSheetId="38">'[5]Data used'!#REF!</definedName>
    <definedName name="DESC110G" localSheetId="22">'[5]Data used'!#REF!</definedName>
    <definedName name="DESC110G" localSheetId="9">'[5]Data used'!#REF!</definedName>
    <definedName name="DESC110G" localSheetId="16">'[5]Data used'!#REF!</definedName>
    <definedName name="DESC110G" localSheetId="21">'[5]Data used'!#REF!</definedName>
    <definedName name="DESC110G">'[5]Data used'!#REF!</definedName>
    <definedName name="DESC110H" localSheetId="34">'[5]Data used'!#REF!</definedName>
    <definedName name="DESC110H" localSheetId="35">'[5]Data used'!#REF!</definedName>
    <definedName name="DESC110H" localSheetId="37">'[5]Data used'!#REF!</definedName>
    <definedName name="DESC110H" localSheetId="38">'[5]Data used'!#REF!</definedName>
    <definedName name="DESC110H" localSheetId="22">'[5]Data used'!#REF!</definedName>
    <definedName name="DESC110H" localSheetId="9">'[5]Data used'!#REF!</definedName>
    <definedName name="DESC110H" localSheetId="16">'[5]Data used'!#REF!</definedName>
    <definedName name="DESC110H" localSheetId="21">'[5]Data used'!#REF!</definedName>
    <definedName name="DESC110H">'[5]Data used'!#REF!</definedName>
    <definedName name="DESC110I" localSheetId="34">'[5]Data used'!#REF!</definedName>
    <definedName name="DESC110I" localSheetId="35">'[5]Data used'!#REF!</definedName>
    <definedName name="DESC110I" localSheetId="37">'[5]Data used'!#REF!</definedName>
    <definedName name="DESC110I" localSheetId="38">'[5]Data used'!#REF!</definedName>
    <definedName name="DESC110I" localSheetId="22">'[5]Data used'!#REF!</definedName>
    <definedName name="DESC110I" localSheetId="9">'[5]Data used'!#REF!</definedName>
    <definedName name="DESC110I" localSheetId="16">'[5]Data used'!#REF!</definedName>
    <definedName name="DESC110I" localSheetId="21">'[5]Data used'!#REF!</definedName>
    <definedName name="DESC110I">'[5]Data used'!#REF!</definedName>
    <definedName name="DESC110J" localSheetId="34">'[5]Data used'!#REF!</definedName>
    <definedName name="DESC110J" localSheetId="35">'[5]Data used'!#REF!</definedName>
    <definedName name="DESC110J" localSheetId="37">'[5]Data used'!#REF!</definedName>
    <definedName name="DESC110J" localSheetId="38">'[5]Data used'!#REF!</definedName>
    <definedName name="DESC110J" localSheetId="22">'[5]Data used'!#REF!</definedName>
    <definedName name="DESC110J" localSheetId="9">'[5]Data used'!#REF!</definedName>
    <definedName name="DESC110J" localSheetId="16">'[5]Data used'!#REF!</definedName>
    <definedName name="DESC110J" localSheetId="21">'[5]Data used'!#REF!</definedName>
    <definedName name="DESC110J">'[5]Data used'!#REF!</definedName>
    <definedName name="DESC110K" localSheetId="34">'[5]Data used'!#REF!</definedName>
    <definedName name="DESC110K" localSheetId="35">'[5]Data used'!#REF!</definedName>
    <definedName name="DESC110K" localSheetId="37">'[5]Data used'!#REF!</definedName>
    <definedName name="DESC110K" localSheetId="38">'[5]Data used'!#REF!</definedName>
    <definedName name="DESC110K" localSheetId="22">'[5]Data used'!#REF!</definedName>
    <definedName name="DESC110K" localSheetId="9">'[5]Data used'!#REF!</definedName>
    <definedName name="DESC110K" localSheetId="16">'[5]Data used'!#REF!</definedName>
    <definedName name="DESC110K" localSheetId="21">'[5]Data used'!#REF!</definedName>
    <definedName name="DESC110K">'[5]Data used'!#REF!</definedName>
    <definedName name="DESC110L" localSheetId="34">'[5]Data used'!#REF!</definedName>
    <definedName name="DESC110L" localSheetId="35">'[5]Data used'!#REF!</definedName>
    <definedName name="DESC110L" localSheetId="37">'[5]Data used'!#REF!</definedName>
    <definedName name="DESC110L" localSheetId="38">'[5]Data used'!#REF!</definedName>
    <definedName name="DESC110L" localSheetId="22">'[5]Data used'!#REF!</definedName>
    <definedName name="DESC110L" localSheetId="9">'[5]Data used'!#REF!</definedName>
    <definedName name="DESC110L" localSheetId="16">'[5]Data used'!#REF!</definedName>
    <definedName name="DESC110L" localSheetId="21">'[5]Data used'!#REF!</definedName>
    <definedName name="DESC110L">'[5]Data used'!#REF!</definedName>
    <definedName name="DESC110M" localSheetId="34">'[5]Data used'!#REF!</definedName>
    <definedName name="DESC110M" localSheetId="35">'[5]Data used'!#REF!</definedName>
    <definedName name="DESC110M" localSheetId="37">'[5]Data used'!#REF!</definedName>
    <definedName name="DESC110M" localSheetId="38">'[5]Data used'!#REF!</definedName>
    <definedName name="DESC110M" localSheetId="22">'[5]Data used'!#REF!</definedName>
    <definedName name="DESC110M" localSheetId="9">'[5]Data used'!#REF!</definedName>
    <definedName name="DESC110M" localSheetId="16">'[5]Data used'!#REF!</definedName>
    <definedName name="DESC110M" localSheetId="21">'[5]Data used'!#REF!</definedName>
    <definedName name="DESC110M">'[5]Data used'!#REF!</definedName>
    <definedName name="DESC110N" localSheetId="34">'[5]Data used'!#REF!</definedName>
    <definedName name="DESC110N" localSheetId="35">'[5]Data used'!#REF!</definedName>
    <definedName name="DESC110N" localSheetId="37">'[5]Data used'!#REF!</definedName>
    <definedName name="DESC110N" localSheetId="38">'[5]Data used'!#REF!</definedName>
    <definedName name="DESC110N" localSheetId="22">'[5]Data used'!#REF!</definedName>
    <definedName name="DESC110N" localSheetId="9">'[5]Data used'!#REF!</definedName>
    <definedName name="DESC110N" localSheetId="16">'[5]Data used'!#REF!</definedName>
    <definedName name="DESC110N" localSheetId="21">'[5]Data used'!#REF!</definedName>
    <definedName name="DESC110N">'[5]Data used'!#REF!</definedName>
    <definedName name="DESC110O" localSheetId="34">'[5]Data used'!#REF!</definedName>
    <definedName name="DESC110O" localSheetId="35">'[5]Data used'!#REF!</definedName>
    <definedName name="DESC110O" localSheetId="37">'[5]Data used'!#REF!</definedName>
    <definedName name="DESC110O" localSheetId="38">'[5]Data used'!#REF!</definedName>
    <definedName name="DESC110O" localSheetId="22">'[5]Data used'!#REF!</definedName>
    <definedName name="DESC110O" localSheetId="9">'[5]Data used'!#REF!</definedName>
    <definedName name="DESC110O" localSheetId="16">'[5]Data used'!#REF!</definedName>
    <definedName name="DESC110O" localSheetId="21">'[5]Data used'!#REF!</definedName>
    <definedName name="DESC110O">'[5]Data used'!#REF!</definedName>
    <definedName name="DESC110P" localSheetId="34">'[5]Data used'!#REF!</definedName>
    <definedName name="DESC110P" localSheetId="35">'[5]Data used'!#REF!</definedName>
    <definedName name="DESC110P" localSheetId="37">'[5]Data used'!#REF!</definedName>
    <definedName name="DESC110P" localSheetId="38">'[5]Data used'!#REF!</definedName>
    <definedName name="DESC110P" localSheetId="22">'[5]Data used'!#REF!</definedName>
    <definedName name="DESC110P" localSheetId="9">'[5]Data used'!#REF!</definedName>
    <definedName name="DESC110P" localSheetId="16">'[5]Data used'!#REF!</definedName>
    <definedName name="DESC110P" localSheetId="21">'[5]Data used'!#REF!</definedName>
    <definedName name="DESC110P">'[5]Data used'!#REF!</definedName>
    <definedName name="DESC111" localSheetId="34">'[5]Data used'!#REF!</definedName>
    <definedName name="DESC111" localSheetId="35">'[5]Data used'!#REF!</definedName>
    <definedName name="DESC111" localSheetId="37">'[5]Data used'!#REF!</definedName>
    <definedName name="DESC111" localSheetId="38">'[5]Data used'!#REF!</definedName>
    <definedName name="DESC111" localSheetId="22">'[5]Data used'!#REF!</definedName>
    <definedName name="DESC111" localSheetId="9">'[5]Data used'!#REF!</definedName>
    <definedName name="DESC111" localSheetId="16">'[5]Data used'!#REF!</definedName>
    <definedName name="DESC111" localSheetId="21">'[5]Data used'!#REF!</definedName>
    <definedName name="DESC111">'[5]Data used'!#REF!</definedName>
    <definedName name="DESC111A" localSheetId="34">'[5]Data used'!#REF!</definedName>
    <definedName name="DESC111A" localSheetId="35">'[5]Data used'!#REF!</definedName>
    <definedName name="DESC111A" localSheetId="37">'[5]Data used'!#REF!</definedName>
    <definedName name="DESC111A" localSheetId="38">'[5]Data used'!#REF!</definedName>
    <definedName name="DESC111A" localSheetId="22">'[5]Data used'!#REF!</definedName>
    <definedName name="DESC111A" localSheetId="9">'[5]Data used'!#REF!</definedName>
    <definedName name="DESC111A" localSheetId="16">'[5]Data used'!#REF!</definedName>
    <definedName name="DESC111A" localSheetId="21">'[5]Data used'!#REF!</definedName>
    <definedName name="DESC111A">'[5]Data used'!#REF!</definedName>
    <definedName name="DESC111B" localSheetId="34">'[5]Data used'!#REF!</definedName>
    <definedName name="DESC111B" localSheetId="35">'[5]Data used'!#REF!</definedName>
    <definedName name="DESC111B" localSheetId="37">'[5]Data used'!#REF!</definedName>
    <definedName name="DESC111B" localSheetId="38">'[5]Data used'!#REF!</definedName>
    <definedName name="DESC111B" localSheetId="22">'[5]Data used'!#REF!</definedName>
    <definedName name="DESC111B" localSheetId="9">'[5]Data used'!#REF!</definedName>
    <definedName name="DESC111B" localSheetId="16">'[5]Data used'!#REF!</definedName>
    <definedName name="DESC111B" localSheetId="21">'[5]Data used'!#REF!</definedName>
    <definedName name="DESC111B">'[5]Data used'!#REF!</definedName>
    <definedName name="DESC111C" localSheetId="34">'[5]Data used'!#REF!</definedName>
    <definedName name="DESC111C" localSheetId="35">'[5]Data used'!#REF!</definedName>
    <definedName name="DESC111C" localSheetId="37">'[5]Data used'!#REF!</definedName>
    <definedName name="DESC111C" localSheetId="38">'[5]Data used'!#REF!</definedName>
    <definedName name="DESC111C" localSheetId="22">'[5]Data used'!#REF!</definedName>
    <definedName name="DESC111C" localSheetId="9">'[5]Data used'!#REF!</definedName>
    <definedName name="DESC111C" localSheetId="16">'[5]Data used'!#REF!</definedName>
    <definedName name="DESC111C" localSheetId="21">'[5]Data used'!#REF!</definedName>
    <definedName name="DESC111C">'[5]Data used'!#REF!</definedName>
    <definedName name="DESC111D" localSheetId="34">'[5]Data used'!#REF!</definedName>
    <definedName name="DESC111D" localSheetId="35">'[5]Data used'!#REF!</definedName>
    <definedName name="DESC111D" localSheetId="37">'[5]Data used'!#REF!</definedName>
    <definedName name="DESC111D" localSheetId="38">'[5]Data used'!#REF!</definedName>
    <definedName name="DESC111D" localSheetId="22">'[5]Data used'!#REF!</definedName>
    <definedName name="DESC111D" localSheetId="9">'[5]Data used'!#REF!</definedName>
    <definedName name="DESC111D" localSheetId="16">'[5]Data used'!#REF!</definedName>
    <definedName name="DESC111D" localSheetId="21">'[5]Data used'!#REF!</definedName>
    <definedName name="DESC111D">'[5]Data used'!#REF!</definedName>
    <definedName name="DESC111E" localSheetId="34">'[5]Data used'!#REF!</definedName>
    <definedName name="DESC111E" localSheetId="35">'[5]Data used'!#REF!</definedName>
    <definedName name="DESC111E" localSheetId="37">'[5]Data used'!#REF!</definedName>
    <definedName name="DESC111E" localSheetId="38">'[5]Data used'!#REF!</definedName>
    <definedName name="DESC111E" localSheetId="22">'[5]Data used'!#REF!</definedName>
    <definedName name="DESC111E" localSheetId="9">'[5]Data used'!#REF!</definedName>
    <definedName name="DESC111E" localSheetId="16">'[5]Data used'!#REF!</definedName>
    <definedName name="DESC111E" localSheetId="21">'[5]Data used'!#REF!</definedName>
    <definedName name="DESC111E">'[5]Data used'!#REF!</definedName>
    <definedName name="DESC111F" localSheetId="34">'[5]Data used'!#REF!</definedName>
    <definedName name="DESC111F" localSheetId="35">'[5]Data used'!#REF!</definedName>
    <definedName name="DESC111F" localSheetId="37">'[5]Data used'!#REF!</definedName>
    <definedName name="DESC111F" localSheetId="38">'[5]Data used'!#REF!</definedName>
    <definedName name="DESC111F" localSheetId="22">'[5]Data used'!#REF!</definedName>
    <definedName name="DESC111F" localSheetId="9">'[5]Data used'!#REF!</definedName>
    <definedName name="DESC111F" localSheetId="16">'[5]Data used'!#REF!</definedName>
    <definedName name="DESC111F" localSheetId="21">'[5]Data used'!#REF!</definedName>
    <definedName name="DESC111F">'[5]Data used'!#REF!</definedName>
    <definedName name="DESC111G" localSheetId="34">'[5]Data used'!#REF!</definedName>
    <definedName name="DESC111G" localSheetId="35">'[5]Data used'!#REF!</definedName>
    <definedName name="DESC111G" localSheetId="37">'[5]Data used'!#REF!</definedName>
    <definedName name="DESC111G" localSheetId="38">'[5]Data used'!#REF!</definedName>
    <definedName name="DESC111G" localSheetId="22">'[5]Data used'!#REF!</definedName>
    <definedName name="DESC111G" localSheetId="9">'[5]Data used'!#REF!</definedName>
    <definedName name="DESC111G" localSheetId="16">'[5]Data used'!#REF!</definedName>
    <definedName name="DESC111G" localSheetId="21">'[5]Data used'!#REF!</definedName>
    <definedName name="DESC111G">'[5]Data used'!#REF!</definedName>
    <definedName name="DESC111H" localSheetId="34">'[5]Data used'!#REF!</definedName>
    <definedName name="DESC111H" localSheetId="35">'[5]Data used'!#REF!</definedName>
    <definedName name="DESC111H" localSheetId="37">'[5]Data used'!#REF!</definedName>
    <definedName name="DESC111H" localSheetId="38">'[5]Data used'!#REF!</definedName>
    <definedName name="DESC111H" localSheetId="22">'[5]Data used'!#REF!</definedName>
    <definedName name="DESC111H" localSheetId="9">'[5]Data used'!#REF!</definedName>
    <definedName name="DESC111H" localSheetId="16">'[5]Data used'!#REF!</definedName>
    <definedName name="DESC111H" localSheetId="21">'[5]Data used'!#REF!</definedName>
    <definedName name="DESC111H">'[5]Data used'!#REF!</definedName>
    <definedName name="DESC111I" localSheetId="34">'[5]Data used'!#REF!</definedName>
    <definedName name="DESC111I" localSheetId="35">'[5]Data used'!#REF!</definedName>
    <definedName name="DESC111I" localSheetId="37">'[5]Data used'!#REF!</definedName>
    <definedName name="DESC111I" localSheetId="38">'[5]Data used'!#REF!</definedName>
    <definedName name="DESC111I" localSheetId="22">'[5]Data used'!#REF!</definedName>
    <definedName name="DESC111I" localSheetId="9">'[5]Data used'!#REF!</definedName>
    <definedName name="DESC111I" localSheetId="16">'[5]Data used'!#REF!</definedName>
    <definedName name="DESC111I" localSheetId="21">'[5]Data used'!#REF!</definedName>
    <definedName name="DESC111I">'[5]Data used'!#REF!</definedName>
    <definedName name="DESC111J" localSheetId="34">'[5]Data used'!#REF!</definedName>
    <definedName name="DESC111J" localSheetId="35">'[5]Data used'!#REF!</definedName>
    <definedName name="DESC111J" localSheetId="37">'[5]Data used'!#REF!</definedName>
    <definedName name="DESC111J" localSheetId="38">'[5]Data used'!#REF!</definedName>
    <definedName name="DESC111J" localSheetId="22">'[5]Data used'!#REF!</definedName>
    <definedName name="DESC111J" localSheetId="9">'[5]Data used'!#REF!</definedName>
    <definedName name="DESC111J" localSheetId="16">'[5]Data used'!#REF!</definedName>
    <definedName name="DESC111J" localSheetId="21">'[5]Data used'!#REF!</definedName>
    <definedName name="DESC111J">'[5]Data used'!#REF!</definedName>
    <definedName name="DESC111K" localSheetId="34">'[5]Data used'!#REF!</definedName>
    <definedName name="DESC111K" localSheetId="35">'[5]Data used'!#REF!</definedName>
    <definedName name="DESC111K" localSheetId="37">'[5]Data used'!#REF!</definedName>
    <definedName name="DESC111K" localSheetId="38">'[5]Data used'!#REF!</definedName>
    <definedName name="DESC111K" localSheetId="22">'[5]Data used'!#REF!</definedName>
    <definedName name="DESC111K" localSheetId="9">'[5]Data used'!#REF!</definedName>
    <definedName name="DESC111K" localSheetId="16">'[5]Data used'!#REF!</definedName>
    <definedName name="DESC111K" localSheetId="21">'[5]Data used'!#REF!</definedName>
    <definedName name="DESC111K">'[5]Data used'!#REF!</definedName>
    <definedName name="DESC111L" localSheetId="34">'[5]Data used'!#REF!</definedName>
    <definedName name="DESC111L" localSheetId="35">'[5]Data used'!#REF!</definedName>
    <definedName name="DESC111L" localSheetId="37">'[5]Data used'!#REF!</definedName>
    <definedName name="DESC111L" localSheetId="38">'[5]Data used'!#REF!</definedName>
    <definedName name="DESC111L" localSheetId="22">'[5]Data used'!#REF!</definedName>
    <definedName name="DESC111L" localSheetId="9">'[5]Data used'!#REF!</definedName>
    <definedName name="DESC111L" localSheetId="16">'[5]Data used'!#REF!</definedName>
    <definedName name="DESC111L" localSheetId="21">'[5]Data used'!#REF!</definedName>
    <definedName name="DESC111L">'[5]Data used'!#REF!</definedName>
    <definedName name="DESC111M" localSheetId="34">'[5]Data used'!#REF!</definedName>
    <definedName name="DESC111M" localSheetId="35">'[5]Data used'!#REF!</definedName>
    <definedName name="DESC111M" localSheetId="37">'[5]Data used'!#REF!</definedName>
    <definedName name="DESC111M" localSheetId="38">'[5]Data used'!#REF!</definedName>
    <definedName name="DESC111M" localSheetId="22">'[5]Data used'!#REF!</definedName>
    <definedName name="DESC111M" localSheetId="9">'[5]Data used'!#REF!</definedName>
    <definedName name="DESC111M" localSheetId="16">'[5]Data used'!#REF!</definedName>
    <definedName name="DESC111M" localSheetId="21">'[5]Data used'!#REF!</definedName>
    <definedName name="DESC111M">'[5]Data used'!#REF!</definedName>
    <definedName name="DESC111N" localSheetId="34">'[5]Data used'!#REF!</definedName>
    <definedName name="DESC111N" localSheetId="35">'[5]Data used'!#REF!</definedName>
    <definedName name="DESC111N" localSheetId="37">'[5]Data used'!#REF!</definedName>
    <definedName name="DESC111N" localSheetId="38">'[5]Data used'!#REF!</definedName>
    <definedName name="DESC111N" localSheetId="22">'[5]Data used'!#REF!</definedName>
    <definedName name="DESC111N" localSheetId="9">'[5]Data used'!#REF!</definedName>
    <definedName name="DESC111N" localSheetId="16">'[5]Data used'!#REF!</definedName>
    <definedName name="DESC111N" localSheetId="21">'[5]Data used'!#REF!</definedName>
    <definedName name="DESC111N">'[5]Data used'!#REF!</definedName>
    <definedName name="DESC111O" localSheetId="34">'[5]Data used'!#REF!</definedName>
    <definedName name="DESC111O" localSheetId="35">'[5]Data used'!#REF!</definedName>
    <definedName name="DESC111O" localSheetId="37">'[5]Data used'!#REF!</definedName>
    <definedName name="DESC111O" localSheetId="38">'[5]Data used'!#REF!</definedName>
    <definedName name="DESC111O" localSheetId="22">'[5]Data used'!#REF!</definedName>
    <definedName name="DESC111O" localSheetId="9">'[5]Data used'!#REF!</definedName>
    <definedName name="DESC111O" localSheetId="16">'[5]Data used'!#REF!</definedName>
    <definedName name="DESC111O" localSheetId="21">'[5]Data used'!#REF!</definedName>
    <definedName name="DESC111O">'[5]Data used'!#REF!</definedName>
    <definedName name="DESC111P" localSheetId="34">'[5]Data used'!#REF!</definedName>
    <definedName name="DESC111P" localSheetId="35">'[5]Data used'!#REF!</definedName>
    <definedName name="DESC111P" localSheetId="37">'[5]Data used'!#REF!</definedName>
    <definedName name="DESC111P" localSheetId="38">'[5]Data used'!#REF!</definedName>
    <definedName name="DESC111P" localSheetId="22">'[5]Data used'!#REF!</definedName>
    <definedName name="DESC111P" localSheetId="9">'[5]Data used'!#REF!</definedName>
    <definedName name="DESC111P" localSheetId="16">'[5]Data used'!#REF!</definedName>
    <definedName name="DESC111P" localSheetId="21">'[5]Data used'!#REF!</definedName>
    <definedName name="DESC111P">'[5]Data used'!#REF!</definedName>
    <definedName name="DESC112" localSheetId="34">'[5]Data used'!#REF!</definedName>
    <definedName name="DESC112" localSheetId="35">'[5]Data used'!#REF!</definedName>
    <definedName name="DESC112" localSheetId="37">'[5]Data used'!#REF!</definedName>
    <definedName name="DESC112" localSheetId="38">'[5]Data used'!#REF!</definedName>
    <definedName name="DESC112" localSheetId="22">'[5]Data used'!#REF!</definedName>
    <definedName name="DESC112" localSheetId="9">'[5]Data used'!#REF!</definedName>
    <definedName name="DESC112" localSheetId="16">'[5]Data used'!#REF!</definedName>
    <definedName name="DESC112" localSheetId="21">'[5]Data used'!#REF!</definedName>
    <definedName name="DESC112">'[5]Data used'!#REF!</definedName>
    <definedName name="DESC112A" localSheetId="34">'[5]Data used'!#REF!</definedName>
    <definedName name="DESC112A" localSheetId="35">'[5]Data used'!#REF!</definedName>
    <definedName name="DESC112A" localSheetId="37">'[5]Data used'!#REF!</definedName>
    <definedName name="DESC112A" localSheetId="38">'[5]Data used'!#REF!</definedName>
    <definedName name="DESC112A" localSheetId="22">'[5]Data used'!#REF!</definedName>
    <definedName name="DESC112A" localSheetId="9">'[5]Data used'!#REF!</definedName>
    <definedName name="DESC112A" localSheetId="16">'[5]Data used'!#REF!</definedName>
    <definedName name="DESC112A" localSheetId="21">'[5]Data used'!#REF!</definedName>
    <definedName name="DESC112A">'[5]Data used'!#REF!</definedName>
    <definedName name="DESC112B" localSheetId="34">'[5]Data used'!#REF!</definedName>
    <definedName name="DESC112B" localSheetId="35">'[5]Data used'!#REF!</definedName>
    <definedName name="DESC112B" localSheetId="37">'[5]Data used'!#REF!</definedName>
    <definedName name="DESC112B" localSheetId="38">'[5]Data used'!#REF!</definedName>
    <definedName name="DESC112B" localSheetId="22">'[5]Data used'!#REF!</definedName>
    <definedName name="DESC112B" localSheetId="9">'[5]Data used'!#REF!</definedName>
    <definedName name="DESC112B" localSheetId="16">'[5]Data used'!#REF!</definedName>
    <definedName name="DESC112B" localSheetId="21">'[5]Data used'!#REF!</definedName>
    <definedName name="DESC112B">'[5]Data used'!#REF!</definedName>
    <definedName name="DESC112C" localSheetId="34">'[5]Data used'!#REF!</definedName>
    <definedName name="DESC112C" localSheetId="35">'[5]Data used'!#REF!</definedName>
    <definedName name="DESC112C" localSheetId="37">'[5]Data used'!#REF!</definedName>
    <definedName name="DESC112C" localSheetId="38">'[5]Data used'!#REF!</definedName>
    <definedName name="DESC112C" localSheetId="22">'[5]Data used'!#REF!</definedName>
    <definedName name="DESC112C" localSheetId="9">'[5]Data used'!#REF!</definedName>
    <definedName name="DESC112C" localSheetId="16">'[5]Data used'!#REF!</definedName>
    <definedName name="DESC112C" localSheetId="21">'[5]Data used'!#REF!</definedName>
    <definedName name="DESC112C">'[5]Data used'!#REF!</definedName>
    <definedName name="DESC112D" localSheetId="34">'[5]Data used'!#REF!</definedName>
    <definedName name="DESC112D" localSheetId="35">'[5]Data used'!#REF!</definedName>
    <definedName name="DESC112D" localSheetId="37">'[5]Data used'!#REF!</definedName>
    <definedName name="DESC112D" localSheetId="38">'[5]Data used'!#REF!</definedName>
    <definedName name="DESC112D" localSheetId="22">'[5]Data used'!#REF!</definedName>
    <definedName name="DESC112D" localSheetId="9">'[5]Data used'!#REF!</definedName>
    <definedName name="DESC112D" localSheetId="16">'[5]Data used'!#REF!</definedName>
    <definedName name="DESC112D" localSheetId="21">'[5]Data used'!#REF!</definedName>
    <definedName name="DESC112D">'[5]Data used'!#REF!</definedName>
    <definedName name="DESC112E" localSheetId="34">'[5]Data used'!#REF!</definedName>
    <definedName name="DESC112E" localSheetId="35">'[5]Data used'!#REF!</definedName>
    <definedName name="DESC112E" localSheetId="37">'[5]Data used'!#REF!</definedName>
    <definedName name="DESC112E" localSheetId="38">'[5]Data used'!#REF!</definedName>
    <definedName name="DESC112E" localSheetId="22">'[5]Data used'!#REF!</definedName>
    <definedName name="DESC112E" localSheetId="9">'[5]Data used'!#REF!</definedName>
    <definedName name="DESC112E" localSheetId="16">'[5]Data used'!#REF!</definedName>
    <definedName name="DESC112E" localSheetId="21">'[5]Data used'!#REF!</definedName>
    <definedName name="DESC112E">'[5]Data used'!#REF!</definedName>
    <definedName name="DESC112F" localSheetId="34">'[5]Data used'!#REF!</definedName>
    <definedName name="DESC112F" localSheetId="35">'[5]Data used'!#REF!</definedName>
    <definedName name="DESC112F" localSheetId="37">'[5]Data used'!#REF!</definedName>
    <definedName name="DESC112F" localSheetId="38">'[5]Data used'!#REF!</definedName>
    <definedName name="DESC112F" localSheetId="22">'[5]Data used'!#REF!</definedName>
    <definedName name="DESC112F" localSheetId="9">'[5]Data used'!#REF!</definedName>
    <definedName name="DESC112F" localSheetId="16">'[5]Data used'!#REF!</definedName>
    <definedName name="DESC112F" localSheetId="21">'[5]Data used'!#REF!</definedName>
    <definedName name="DESC112F">'[5]Data used'!#REF!</definedName>
    <definedName name="DESC112G" localSheetId="34">'[5]Data used'!#REF!</definedName>
    <definedName name="DESC112G" localSheetId="35">'[5]Data used'!#REF!</definedName>
    <definedName name="DESC112G" localSheetId="37">'[5]Data used'!#REF!</definedName>
    <definedName name="DESC112G" localSheetId="38">'[5]Data used'!#REF!</definedName>
    <definedName name="DESC112G" localSheetId="22">'[5]Data used'!#REF!</definedName>
    <definedName name="DESC112G" localSheetId="9">'[5]Data used'!#REF!</definedName>
    <definedName name="DESC112G" localSheetId="16">'[5]Data used'!#REF!</definedName>
    <definedName name="DESC112G" localSheetId="21">'[5]Data used'!#REF!</definedName>
    <definedName name="DESC112G">'[5]Data used'!#REF!</definedName>
    <definedName name="DESC112H" localSheetId="34">'[5]Data used'!#REF!</definedName>
    <definedName name="DESC112H" localSheetId="35">'[5]Data used'!#REF!</definedName>
    <definedName name="DESC112H" localSheetId="37">'[5]Data used'!#REF!</definedName>
    <definedName name="DESC112H" localSheetId="38">'[5]Data used'!#REF!</definedName>
    <definedName name="DESC112H" localSheetId="22">'[5]Data used'!#REF!</definedName>
    <definedName name="DESC112H" localSheetId="9">'[5]Data used'!#REF!</definedName>
    <definedName name="DESC112H" localSheetId="16">'[5]Data used'!#REF!</definedName>
    <definedName name="DESC112H" localSheetId="21">'[5]Data used'!#REF!</definedName>
    <definedName name="DESC112H">'[5]Data used'!#REF!</definedName>
    <definedName name="DESC112I" localSheetId="34">'[5]Data used'!#REF!</definedName>
    <definedName name="DESC112I" localSheetId="35">'[5]Data used'!#REF!</definedName>
    <definedName name="DESC112I" localSheetId="37">'[5]Data used'!#REF!</definedName>
    <definedName name="DESC112I" localSheetId="38">'[5]Data used'!#REF!</definedName>
    <definedName name="DESC112I" localSheetId="22">'[5]Data used'!#REF!</definedName>
    <definedName name="DESC112I" localSheetId="9">'[5]Data used'!#REF!</definedName>
    <definedName name="DESC112I" localSheetId="16">'[5]Data used'!#REF!</definedName>
    <definedName name="DESC112I" localSheetId="21">'[5]Data used'!#REF!</definedName>
    <definedName name="DESC112I">'[5]Data used'!#REF!</definedName>
    <definedName name="DESC112J" localSheetId="34">'[5]Data used'!#REF!</definedName>
    <definedName name="DESC112J" localSheetId="35">'[5]Data used'!#REF!</definedName>
    <definedName name="DESC112J" localSheetId="37">'[5]Data used'!#REF!</definedName>
    <definedName name="DESC112J" localSheetId="38">'[5]Data used'!#REF!</definedName>
    <definedName name="DESC112J" localSheetId="22">'[5]Data used'!#REF!</definedName>
    <definedName name="DESC112J" localSheetId="9">'[5]Data used'!#REF!</definedName>
    <definedName name="DESC112J" localSheetId="16">'[5]Data used'!#REF!</definedName>
    <definedName name="DESC112J" localSheetId="21">'[5]Data used'!#REF!</definedName>
    <definedName name="DESC112J">'[5]Data used'!#REF!</definedName>
    <definedName name="DESC112K" localSheetId="34">'[5]Data used'!#REF!</definedName>
    <definedName name="DESC112K" localSheetId="35">'[5]Data used'!#REF!</definedName>
    <definedName name="DESC112K" localSheetId="37">'[5]Data used'!#REF!</definedName>
    <definedName name="DESC112K" localSheetId="38">'[5]Data used'!#REF!</definedName>
    <definedName name="DESC112K" localSheetId="22">'[5]Data used'!#REF!</definedName>
    <definedName name="DESC112K" localSheetId="9">'[5]Data used'!#REF!</definedName>
    <definedName name="DESC112K" localSheetId="16">'[5]Data used'!#REF!</definedName>
    <definedName name="DESC112K" localSheetId="21">'[5]Data used'!#REF!</definedName>
    <definedName name="DESC112K">'[5]Data used'!#REF!</definedName>
    <definedName name="DESC112L" localSheetId="34">'[5]Data used'!#REF!</definedName>
    <definedName name="DESC112L" localSheetId="35">'[5]Data used'!#REF!</definedName>
    <definedName name="DESC112L" localSheetId="37">'[5]Data used'!#REF!</definedName>
    <definedName name="DESC112L" localSheetId="38">'[5]Data used'!#REF!</definedName>
    <definedName name="DESC112L" localSheetId="22">'[5]Data used'!#REF!</definedName>
    <definedName name="DESC112L" localSheetId="9">'[5]Data used'!#REF!</definedName>
    <definedName name="DESC112L" localSheetId="16">'[5]Data used'!#REF!</definedName>
    <definedName name="DESC112L" localSheetId="21">'[5]Data used'!#REF!</definedName>
    <definedName name="DESC112L">'[5]Data used'!#REF!</definedName>
    <definedName name="DESC112M" localSheetId="34">'[5]Data used'!#REF!</definedName>
    <definedName name="DESC112M" localSheetId="35">'[5]Data used'!#REF!</definedName>
    <definedName name="DESC112M" localSheetId="37">'[5]Data used'!#REF!</definedName>
    <definedName name="DESC112M" localSheetId="38">'[5]Data used'!#REF!</definedName>
    <definedName name="DESC112M" localSheetId="22">'[5]Data used'!#REF!</definedName>
    <definedName name="DESC112M" localSheetId="9">'[5]Data used'!#REF!</definedName>
    <definedName name="DESC112M" localSheetId="16">'[5]Data used'!#REF!</definedName>
    <definedName name="DESC112M" localSheetId="21">'[5]Data used'!#REF!</definedName>
    <definedName name="DESC112M">'[5]Data used'!#REF!</definedName>
    <definedName name="DESC112N" localSheetId="34">'[5]Data used'!#REF!</definedName>
    <definedName name="DESC112N" localSheetId="35">'[5]Data used'!#REF!</definedName>
    <definedName name="DESC112N" localSheetId="37">'[5]Data used'!#REF!</definedName>
    <definedName name="DESC112N" localSheetId="38">'[5]Data used'!#REF!</definedName>
    <definedName name="DESC112N" localSheetId="22">'[5]Data used'!#REF!</definedName>
    <definedName name="DESC112N" localSheetId="9">'[5]Data used'!#REF!</definedName>
    <definedName name="DESC112N" localSheetId="16">'[5]Data used'!#REF!</definedName>
    <definedName name="DESC112N" localSheetId="21">'[5]Data used'!#REF!</definedName>
    <definedName name="DESC112N">'[5]Data used'!#REF!</definedName>
    <definedName name="DESC112O" localSheetId="34">'[5]Data used'!#REF!</definedName>
    <definedName name="DESC112O" localSheetId="35">'[5]Data used'!#REF!</definedName>
    <definedName name="DESC112O" localSheetId="37">'[5]Data used'!#REF!</definedName>
    <definedName name="DESC112O" localSheetId="38">'[5]Data used'!#REF!</definedName>
    <definedName name="DESC112O" localSheetId="22">'[5]Data used'!#REF!</definedName>
    <definedName name="DESC112O" localSheetId="9">'[5]Data used'!#REF!</definedName>
    <definedName name="DESC112O" localSheetId="16">'[5]Data used'!#REF!</definedName>
    <definedName name="DESC112O" localSheetId="21">'[5]Data used'!#REF!</definedName>
    <definedName name="DESC112O">'[5]Data used'!#REF!</definedName>
    <definedName name="DESC112P" localSheetId="34">'[5]Data used'!#REF!</definedName>
    <definedName name="DESC112P" localSheetId="35">'[5]Data used'!#REF!</definedName>
    <definedName name="DESC112P" localSheetId="37">'[5]Data used'!#REF!</definedName>
    <definedName name="DESC112P" localSheetId="38">'[5]Data used'!#REF!</definedName>
    <definedName name="DESC112P" localSheetId="22">'[5]Data used'!#REF!</definedName>
    <definedName name="DESC112P" localSheetId="9">'[5]Data used'!#REF!</definedName>
    <definedName name="DESC112P" localSheetId="16">'[5]Data used'!#REF!</definedName>
    <definedName name="DESC112P" localSheetId="21">'[5]Data used'!#REF!</definedName>
    <definedName name="DESC112P">'[5]Data used'!#REF!</definedName>
    <definedName name="DESC113" localSheetId="34">'[5]Data used'!#REF!</definedName>
    <definedName name="DESC113" localSheetId="35">'[5]Data used'!#REF!</definedName>
    <definedName name="DESC113" localSheetId="37">'[5]Data used'!#REF!</definedName>
    <definedName name="DESC113" localSheetId="38">'[5]Data used'!#REF!</definedName>
    <definedName name="DESC113" localSheetId="22">'[5]Data used'!#REF!</definedName>
    <definedName name="DESC113" localSheetId="9">'[5]Data used'!#REF!</definedName>
    <definedName name="DESC113" localSheetId="16">'[5]Data used'!#REF!</definedName>
    <definedName name="DESC113" localSheetId="21">'[5]Data used'!#REF!</definedName>
    <definedName name="DESC113">'[5]Data used'!#REF!</definedName>
    <definedName name="DESC113A" localSheetId="34">'[5]Data used'!#REF!</definedName>
    <definedName name="DESC113A" localSheetId="35">'[5]Data used'!#REF!</definedName>
    <definedName name="DESC113A" localSheetId="37">'[5]Data used'!#REF!</definedName>
    <definedName name="DESC113A" localSheetId="38">'[5]Data used'!#REF!</definedName>
    <definedName name="DESC113A" localSheetId="22">'[5]Data used'!#REF!</definedName>
    <definedName name="DESC113A" localSheetId="9">'[5]Data used'!#REF!</definedName>
    <definedName name="DESC113A" localSheetId="16">'[5]Data used'!#REF!</definedName>
    <definedName name="DESC113A" localSheetId="21">'[5]Data used'!#REF!</definedName>
    <definedName name="DESC113A">'[5]Data used'!#REF!</definedName>
    <definedName name="DESC113B" localSheetId="34">'[5]Data used'!#REF!</definedName>
    <definedName name="DESC113B" localSheetId="35">'[5]Data used'!#REF!</definedName>
    <definedName name="DESC113B" localSheetId="37">'[5]Data used'!#REF!</definedName>
    <definedName name="DESC113B" localSheetId="38">'[5]Data used'!#REF!</definedName>
    <definedName name="DESC113B" localSheetId="22">'[5]Data used'!#REF!</definedName>
    <definedName name="DESC113B" localSheetId="9">'[5]Data used'!#REF!</definedName>
    <definedName name="DESC113B" localSheetId="16">'[5]Data used'!#REF!</definedName>
    <definedName name="DESC113B" localSheetId="21">'[5]Data used'!#REF!</definedName>
    <definedName name="DESC113B">'[5]Data used'!#REF!</definedName>
    <definedName name="DESC113C" localSheetId="34">'[5]Data used'!#REF!</definedName>
    <definedName name="DESC113C" localSheetId="35">'[5]Data used'!#REF!</definedName>
    <definedName name="DESC113C" localSheetId="37">'[5]Data used'!#REF!</definedName>
    <definedName name="DESC113C" localSheetId="38">'[5]Data used'!#REF!</definedName>
    <definedName name="DESC113C" localSheetId="22">'[5]Data used'!#REF!</definedName>
    <definedName name="DESC113C" localSheetId="9">'[5]Data used'!#REF!</definedName>
    <definedName name="DESC113C" localSheetId="16">'[5]Data used'!#REF!</definedName>
    <definedName name="DESC113C" localSheetId="21">'[5]Data used'!#REF!</definedName>
    <definedName name="DESC113C">'[5]Data used'!#REF!</definedName>
    <definedName name="DESC113D" localSheetId="34">'[5]Data used'!#REF!</definedName>
    <definedName name="DESC113D" localSheetId="35">'[5]Data used'!#REF!</definedName>
    <definedName name="DESC113D" localSheetId="37">'[5]Data used'!#REF!</definedName>
    <definedName name="DESC113D" localSheetId="38">'[5]Data used'!#REF!</definedName>
    <definedName name="DESC113D" localSheetId="22">'[5]Data used'!#REF!</definedName>
    <definedName name="DESC113D" localSheetId="9">'[5]Data used'!#REF!</definedName>
    <definedName name="DESC113D" localSheetId="16">'[5]Data used'!#REF!</definedName>
    <definedName name="DESC113D" localSheetId="21">'[5]Data used'!#REF!</definedName>
    <definedName name="DESC113D">'[5]Data used'!#REF!</definedName>
    <definedName name="DESC113E" localSheetId="34">'[5]Data used'!#REF!</definedName>
    <definedName name="DESC113E" localSheetId="35">'[5]Data used'!#REF!</definedName>
    <definedName name="DESC113E" localSheetId="37">'[5]Data used'!#REF!</definedName>
    <definedName name="DESC113E" localSheetId="38">'[5]Data used'!#REF!</definedName>
    <definedName name="DESC113E" localSheetId="22">'[5]Data used'!#REF!</definedName>
    <definedName name="DESC113E" localSheetId="9">'[5]Data used'!#REF!</definedName>
    <definedName name="DESC113E" localSheetId="16">'[5]Data used'!#REF!</definedName>
    <definedName name="DESC113E" localSheetId="21">'[5]Data used'!#REF!</definedName>
    <definedName name="DESC113E">'[5]Data used'!#REF!</definedName>
    <definedName name="DESC113F" localSheetId="34">'[5]Data used'!#REF!</definedName>
    <definedName name="DESC113F" localSheetId="35">'[5]Data used'!#REF!</definedName>
    <definedName name="DESC113F" localSheetId="37">'[5]Data used'!#REF!</definedName>
    <definedName name="DESC113F" localSheetId="38">'[5]Data used'!#REF!</definedName>
    <definedName name="DESC113F" localSheetId="22">'[5]Data used'!#REF!</definedName>
    <definedName name="DESC113F" localSheetId="9">'[5]Data used'!#REF!</definedName>
    <definedName name="DESC113F" localSheetId="16">'[5]Data used'!#REF!</definedName>
    <definedName name="DESC113F" localSheetId="21">'[5]Data used'!#REF!</definedName>
    <definedName name="DESC113F">'[5]Data used'!#REF!</definedName>
    <definedName name="DESC113G" localSheetId="34">'[5]Data used'!#REF!</definedName>
    <definedName name="DESC113G" localSheetId="35">'[5]Data used'!#REF!</definedName>
    <definedName name="DESC113G" localSheetId="37">'[5]Data used'!#REF!</definedName>
    <definedName name="DESC113G" localSheetId="38">'[5]Data used'!#REF!</definedName>
    <definedName name="DESC113G" localSheetId="22">'[5]Data used'!#REF!</definedName>
    <definedName name="DESC113G" localSheetId="9">'[5]Data used'!#REF!</definedName>
    <definedName name="DESC113G" localSheetId="16">'[5]Data used'!#REF!</definedName>
    <definedName name="DESC113G" localSheetId="21">'[5]Data used'!#REF!</definedName>
    <definedName name="DESC113G">'[5]Data used'!#REF!</definedName>
    <definedName name="DESC113H" localSheetId="34">'[5]Data used'!#REF!</definedName>
    <definedName name="DESC113H" localSheetId="35">'[5]Data used'!#REF!</definedName>
    <definedName name="DESC113H" localSheetId="37">'[5]Data used'!#REF!</definedName>
    <definedName name="DESC113H" localSheetId="38">'[5]Data used'!#REF!</definedName>
    <definedName name="DESC113H" localSheetId="22">'[5]Data used'!#REF!</definedName>
    <definedName name="DESC113H" localSheetId="9">'[5]Data used'!#REF!</definedName>
    <definedName name="DESC113H" localSheetId="16">'[5]Data used'!#REF!</definedName>
    <definedName name="DESC113H" localSheetId="21">'[5]Data used'!#REF!</definedName>
    <definedName name="DESC113H">'[5]Data used'!#REF!</definedName>
    <definedName name="DESC113I" localSheetId="34">'[5]Data used'!#REF!</definedName>
    <definedName name="DESC113I" localSheetId="35">'[5]Data used'!#REF!</definedName>
    <definedName name="DESC113I" localSheetId="37">'[5]Data used'!#REF!</definedName>
    <definedName name="DESC113I" localSheetId="38">'[5]Data used'!#REF!</definedName>
    <definedName name="DESC113I" localSheetId="22">'[5]Data used'!#REF!</definedName>
    <definedName name="DESC113I" localSheetId="9">'[5]Data used'!#REF!</definedName>
    <definedName name="DESC113I" localSheetId="16">'[5]Data used'!#REF!</definedName>
    <definedName name="DESC113I" localSheetId="21">'[5]Data used'!#REF!</definedName>
    <definedName name="DESC113I">'[5]Data used'!#REF!</definedName>
    <definedName name="DESC113J" localSheetId="34">'[5]Data used'!#REF!</definedName>
    <definedName name="DESC113J" localSheetId="35">'[5]Data used'!#REF!</definedName>
    <definedName name="DESC113J" localSheetId="37">'[5]Data used'!#REF!</definedName>
    <definedName name="DESC113J" localSheetId="38">'[5]Data used'!#REF!</definedName>
    <definedName name="DESC113J" localSheetId="22">'[5]Data used'!#REF!</definedName>
    <definedName name="DESC113J" localSheetId="9">'[5]Data used'!#REF!</definedName>
    <definedName name="DESC113J" localSheetId="16">'[5]Data used'!#REF!</definedName>
    <definedName name="DESC113J" localSheetId="21">'[5]Data used'!#REF!</definedName>
    <definedName name="DESC113J">'[5]Data used'!#REF!</definedName>
    <definedName name="DESC113K" localSheetId="34">'[5]Data used'!#REF!</definedName>
    <definedName name="DESC113K" localSheetId="35">'[5]Data used'!#REF!</definedName>
    <definedName name="DESC113K" localSheetId="37">'[5]Data used'!#REF!</definedName>
    <definedName name="DESC113K" localSheetId="38">'[5]Data used'!#REF!</definedName>
    <definedName name="DESC113K" localSheetId="22">'[5]Data used'!#REF!</definedName>
    <definedName name="DESC113K" localSheetId="9">'[5]Data used'!#REF!</definedName>
    <definedName name="DESC113K" localSheetId="16">'[5]Data used'!#REF!</definedName>
    <definedName name="DESC113K" localSheetId="21">'[5]Data used'!#REF!</definedName>
    <definedName name="DESC113K">'[5]Data used'!#REF!</definedName>
    <definedName name="DESC114" localSheetId="34">'[5]Data used'!#REF!</definedName>
    <definedName name="DESC114" localSheetId="35">'[5]Data used'!#REF!</definedName>
    <definedName name="DESC114" localSheetId="37">'[5]Data used'!#REF!</definedName>
    <definedName name="DESC114" localSheetId="38">'[5]Data used'!#REF!</definedName>
    <definedName name="DESC114" localSheetId="22">'[5]Data used'!#REF!</definedName>
    <definedName name="DESC114" localSheetId="9">'[5]Data used'!#REF!</definedName>
    <definedName name="DESC114" localSheetId="16">'[5]Data used'!#REF!</definedName>
    <definedName name="DESC114" localSheetId="21">'[5]Data used'!#REF!</definedName>
    <definedName name="DESC114">'[5]Data used'!#REF!</definedName>
    <definedName name="DESC115" localSheetId="34">'[5]Data used'!#REF!</definedName>
    <definedName name="DESC115" localSheetId="35">'[5]Data used'!#REF!</definedName>
    <definedName name="DESC115" localSheetId="37">'[5]Data used'!#REF!</definedName>
    <definedName name="DESC115" localSheetId="38">'[5]Data used'!#REF!</definedName>
    <definedName name="DESC115" localSheetId="22">'[5]Data used'!#REF!</definedName>
    <definedName name="DESC115" localSheetId="9">'[5]Data used'!#REF!</definedName>
    <definedName name="DESC115" localSheetId="16">'[5]Data used'!#REF!</definedName>
    <definedName name="DESC115" localSheetId="21">'[5]Data used'!#REF!</definedName>
    <definedName name="DESC115">'[5]Data used'!#REF!</definedName>
    <definedName name="DESC116" localSheetId="34">'[5]Data used'!#REF!</definedName>
    <definedName name="DESC116" localSheetId="35">'[5]Data used'!#REF!</definedName>
    <definedName name="DESC116" localSheetId="37">'[5]Data used'!#REF!</definedName>
    <definedName name="DESC116" localSheetId="38">'[5]Data used'!#REF!</definedName>
    <definedName name="DESC116" localSheetId="22">'[5]Data used'!#REF!</definedName>
    <definedName name="DESC116" localSheetId="9">'[5]Data used'!#REF!</definedName>
    <definedName name="DESC116" localSheetId="16">'[5]Data used'!#REF!</definedName>
    <definedName name="DESC116" localSheetId="21">'[5]Data used'!#REF!</definedName>
    <definedName name="DESC116">'[5]Data used'!#REF!</definedName>
    <definedName name="DESC117" localSheetId="34">'[5]Data used'!#REF!</definedName>
    <definedName name="DESC117" localSheetId="35">'[5]Data used'!#REF!</definedName>
    <definedName name="DESC117" localSheetId="37">'[5]Data used'!#REF!</definedName>
    <definedName name="DESC117" localSheetId="38">'[5]Data used'!#REF!</definedName>
    <definedName name="DESC117" localSheetId="22">'[5]Data used'!#REF!</definedName>
    <definedName name="DESC117" localSheetId="9">'[5]Data used'!#REF!</definedName>
    <definedName name="DESC117" localSheetId="16">'[5]Data used'!#REF!</definedName>
    <definedName name="DESC117" localSheetId="21">'[5]Data used'!#REF!</definedName>
    <definedName name="DESC117">'[5]Data used'!#REF!</definedName>
    <definedName name="DESC118" localSheetId="34">'[5]Data used'!#REF!</definedName>
    <definedName name="DESC118" localSheetId="35">'[5]Data used'!#REF!</definedName>
    <definedName name="DESC118" localSheetId="37">'[5]Data used'!#REF!</definedName>
    <definedName name="DESC118" localSheetId="38">'[5]Data used'!#REF!</definedName>
    <definedName name="DESC118" localSheetId="22">'[5]Data used'!#REF!</definedName>
    <definedName name="DESC118" localSheetId="9">'[5]Data used'!#REF!</definedName>
    <definedName name="DESC118" localSheetId="16">'[5]Data used'!#REF!</definedName>
    <definedName name="DESC118" localSheetId="21">'[5]Data used'!#REF!</definedName>
    <definedName name="DESC118">'[5]Data used'!#REF!</definedName>
    <definedName name="DESC119" localSheetId="34">'[5]Data used'!#REF!</definedName>
    <definedName name="DESC119" localSheetId="35">'[5]Data used'!#REF!</definedName>
    <definedName name="DESC119" localSheetId="37">'[5]Data used'!#REF!</definedName>
    <definedName name="DESC119" localSheetId="38">'[5]Data used'!#REF!</definedName>
    <definedName name="DESC119" localSheetId="22">'[5]Data used'!#REF!</definedName>
    <definedName name="DESC119" localSheetId="9">'[5]Data used'!#REF!</definedName>
    <definedName name="DESC119" localSheetId="16">'[5]Data used'!#REF!</definedName>
    <definedName name="DESC119" localSheetId="21">'[5]Data used'!#REF!</definedName>
    <definedName name="DESC119">'[5]Data used'!#REF!</definedName>
    <definedName name="DESC120" localSheetId="34">'[5]Data used'!#REF!</definedName>
    <definedName name="DESC120" localSheetId="35">'[5]Data used'!#REF!</definedName>
    <definedName name="DESC120" localSheetId="37">'[5]Data used'!#REF!</definedName>
    <definedName name="DESC120" localSheetId="38">'[5]Data used'!#REF!</definedName>
    <definedName name="DESC120" localSheetId="22">'[5]Data used'!#REF!</definedName>
    <definedName name="DESC120" localSheetId="9">'[5]Data used'!#REF!</definedName>
    <definedName name="DESC120" localSheetId="16">'[5]Data used'!#REF!</definedName>
    <definedName name="DESC120" localSheetId="21">'[5]Data used'!#REF!</definedName>
    <definedName name="DESC120">'[5]Data used'!#REF!</definedName>
    <definedName name="DESC121" localSheetId="34">'[5]Data used'!#REF!</definedName>
    <definedName name="DESC121" localSheetId="35">'[5]Data used'!#REF!</definedName>
    <definedName name="DESC121" localSheetId="37">'[5]Data used'!#REF!</definedName>
    <definedName name="DESC121" localSheetId="38">'[5]Data used'!#REF!</definedName>
    <definedName name="DESC121" localSheetId="22">'[5]Data used'!#REF!</definedName>
    <definedName name="DESC121" localSheetId="9">'[5]Data used'!#REF!</definedName>
    <definedName name="DESC121" localSheetId="16">'[5]Data used'!#REF!</definedName>
    <definedName name="DESC121" localSheetId="21">'[5]Data used'!#REF!</definedName>
    <definedName name="DESC121">'[5]Data used'!#REF!</definedName>
    <definedName name="DESC122" localSheetId="34">'[5]Data used'!#REF!</definedName>
    <definedName name="DESC122" localSheetId="35">'[5]Data used'!#REF!</definedName>
    <definedName name="DESC122" localSheetId="37">'[5]Data used'!#REF!</definedName>
    <definedName name="DESC122" localSheetId="38">'[5]Data used'!#REF!</definedName>
    <definedName name="DESC122" localSheetId="22">'[5]Data used'!#REF!</definedName>
    <definedName name="DESC122" localSheetId="9">'[5]Data used'!#REF!</definedName>
    <definedName name="DESC122" localSheetId="16">'[5]Data used'!#REF!</definedName>
    <definedName name="DESC122" localSheetId="21">'[5]Data used'!#REF!</definedName>
    <definedName name="DESC122">'[5]Data used'!#REF!</definedName>
    <definedName name="DESC123" localSheetId="34">'[5]Data used'!#REF!</definedName>
    <definedName name="DESC123" localSheetId="35">'[5]Data used'!#REF!</definedName>
    <definedName name="DESC123" localSheetId="37">'[5]Data used'!#REF!</definedName>
    <definedName name="DESC123" localSheetId="38">'[5]Data used'!#REF!</definedName>
    <definedName name="DESC123" localSheetId="22">'[5]Data used'!#REF!</definedName>
    <definedName name="DESC123" localSheetId="9">'[5]Data used'!#REF!</definedName>
    <definedName name="DESC123" localSheetId="16">'[5]Data used'!#REF!</definedName>
    <definedName name="DESC123" localSheetId="21">'[5]Data used'!#REF!</definedName>
    <definedName name="DESC123">'[5]Data used'!#REF!</definedName>
    <definedName name="DESC124" localSheetId="34">'[5]Data used'!#REF!</definedName>
    <definedName name="DESC124" localSheetId="35">'[5]Data used'!#REF!</definedName>
    <definedName name="DESC124" localSheetId="37">'[5]Data used'!#REF!</definedName>
    <definedName name="DESC124" localSheetId="38">'[5]Data used'!#REF!</definedName>
    <definedName name="DESC124" localSheetId="22">'[5]Data used'!#REF!</definedName>
    <definedName name="DESC124" localSheetId="9">'[5]Data used'!#REF!</definedName>
    <definedName name="DESC124" localSheetId="16">'[5]Data used'!#REF!</definedName>
    <definedName name="DESC124" localSheetId="21">'[5]Data used'!#REF!</definedName>
    <definedName name="DESC124">'[5]Data used'!#REF!</definedName>
    <definedName name="DESC125" localSheetId="34">'[5]Data used'!#REF!</definedName>
    <definedName name="DESC125" localSheetId="35">'[5]Data used'!#REF!</definedName>
    <definedName name="DESC125" localSheetId="37">'[5]Data used'!#REF!</definedName>
    <definedName name="DESC125" localSheetId="38">'[5]Data used'!#REF!</definedName>
    <definedName name="DESC125" localSheetId="22">'[5]Data used'!#REF!</definedName>
    <definedName name="DESC125" localSheetId="9">'[5]Data used'!#REF!</definedName>
    <definedName name="DESC125" localSheetId="16">'[5]Data used'!#REF!</definedName>
    <definedName name="DESC125" localSheetId="21">'[5]Data used'!#REF!</definedName>
    <definedName name="DESC125">'[5]Data used'!#REF!</definedName>
    <definedName name="DESC126" localSheetId="34">'[5]Data used'!#REF!</definedName>
    <definedName name="DESC126" localSheetId="35">'[5]Data used'!#REF!</definedName>
    <definedName name="DESC126" localSheetId="37">'[5]Data used'!#REF!</definedName>
    <definedName name="DESC126" localSheetId="38">'[5]Data used'!#REF!</definedName>
    <definedName name="DESC126" localSheetId="22">'[5]Data used'!#REF!</definedName>
    <definedName name="DESC126" localSheetId="9">'[5]Data used'!#REF!</definedName>
    <definedName name="DESC126" localSheetId="16">'[5]Data used'!#REF!</definedName>
    <definedName name="DESC126" localSheetId="21">'[5]Data used'!#REF!</definedName>
    <definedName name="DESC126">'[5]Data used'!#REF!</definedName>
    <definedName name="DESC127" localSheetId="34">'[5]Data used'!#REF!</definedName>
    <definedName name="DESC127" localSheetId="35">'[5]Data used'!#REF!</definedName>
    <definedName name="DESC127" localSheetId="37">'[5]Data used'!#REF!</definedName>
    <definedName name="DESC127" localSheetId="38">'[5]Data used'!#REF!</definedName>
    <definedName name="DESC127" localSheetId="22">'[5]Data used'!#REF!</definedName>
    <definedName name="DESC127" localSheetId="9">'[5]Data used'!#REF!</definedName>
    <definedName name="DESC127" localSheetId="16">'[5]Data used'!#REF!</definedName>
    <definedName name="DESC127" localSheetId="21">'[5]Data used'!#REF!</definedName>
    <definedName name="DESC127">'[5]Data used'!#REF!</definedName>
    <definedName name="DESC127A" localSheetId="34">'[5]Data used'!#REF!</definedName>
    <definedName name="DESC127A" localSheetId="35">'[5]Data used'!#REF!</definedName>
    <definedName name="DESC127A" localSheetId="37">'[5]Data used'!#REF!</definedName>
    <definedName name="DESC127A" localSheetId="38">'[5]Data used'!#REF!</definedName>
    <definedName name="DESC127A" localSheetId="22">'[5]Data used'!#REF!</definedName>
    <definedName name="DESC127A" localSheetId="9">'[5]Data used'!#REF!</definedName>
    <definedName name="DESC127A" localSheetId="16">'[5]Data used'!#REF!</definedName>
    <definedName name="DESC127A" localSheetId="21">'[5]Data used'!#REF!</definedName>
    <definedName name="DESC127A">'[5]Data used'!#REF!</definedName>
    <definedName name="DESC127B" localSheetId="34">'[5]Data used'!#REF!</definedName>
    <definedName name="DESC127B" localSheetId="35">'[5]Data used'!#REF!</definedName>
    <definedName name="DESC127B" localSheetId="37">'[5]Data used'!#REF!</definedName>
    <definedName name="DESC127B" localSheetId="38">'[5]Data used'!#REF!</definedName>
    <definedName name="DESC127B" localSheetId="22">'[5]Data used'!#REF!</definedName>
    <definedName name="DESC127B" localSheetId="9">'[5]Data used'!#REF!</definedName>
    <definedName name="DESC127B" localSheetId="16">'[5]Data used'!#REF!</definedName>
    <definedName name="DESC127B" localSheetId="21">'[5]Data used'!#REF!</definedName>
    <definedName name="DESC127B">'[5]Data used'!#REF!</definedName>
    <definedName name="DESC127C" localSheetId="34">'[5]Data used'!#REF!</definedName>
    <definedName name="DESC127C" localSheetId="35">'[5]Data used'!#REF!</definedName>
    <definedName name="DESC127C" localSheetId="37">'[5]Data used'!#REF!</definedName>
    <definedName name="DESC127C" localSheetId="38">'[5]Data used'!#REF!</definedName>
    <definedName name="DESC127C" localSheetId="22">'[5]Data used'!#REF!</definedName>
    <definedName name="DESC127C" localSheetId="9">'[5]Data used'!#REF!</definedName>
    <definedName name="DESC127C" localSheetId="16">'[5]Data used'!#REF!</definedName>
    <definedName name="DESC127C" localSheetId="21">'[5]Data used'!#REF!</definedName>
    <definedName name="DESC127C">'[5]Data used'!#REF!</definedName>
    <definedName name="DESC127D" localSheetId="34">'[5]Data used'!#REF!</definedName>
    <definedName name="DESC127D" localSheetId="35">'[5]Data used'!#REF!</definedName>
    <definedName name="DESC127D" localSheetId="37">'[5]Data used'!#REF!</definedName>
    <definedName name="DESC127D" localSheetId="38">'[5]Data used'!#REF!</definedName>
    <definedName name="DESC127D" localSheetId="22">'[5]Data used'!#REF!</definedName>
    <definedName name="DESC127D" localSheetId="9">'[5]Data used'!#REF!</definedName>
    <definedName name="DESC127D" localSheetId="16">'[5]Data used'!#REF!</definedName>
    <definedName name="DESC127D" localSheetId="21">'[5]Data used'!#REF!</definedName>
    <definedName name="DESC127D">'[5]Data used'!#REF!</definedName>
    <definedName name="DESC127E" localSheetId="34">'[5]Data used'!#REF!</definedName>
    <definedName name="DESC127E" localSheetId="35">'[5]Data used'!#REF!</definedName>
    <definedName name="DESC127E" localSheetId="37">'[5]Data used'!#REF!</definedName>
    <definedName name="DESC127E" localSheetId="38">'[5]Data used'!#REF!</definedName>
    <definedName name="DESC127E" localSheetId="22">'[5]Data used'!#REF!</definedName>
    <definedName name="DESC127E" localSheetId="9">'[5]Data used'!#REF!</definedName>
    <definedName name="DESC127E" localSheetId="16">'[5]Data used'!#REF!</definedName>
    <definedName name="DESC127E" localSheetId="21">'[5]Data used'!#REF!</definedName>
    <definedName name="DESC127E">'[5]Data used'!#REF!</definedName>
    <definedName name="DESC127F" localSheetId="34">'[5]Data used'!#REF!</definedName>
    <definedName name="DESC127F" localSheetId="35">'[5]Data used'!#REF!</definedName>
    <definedName name="DESC127F" localSheetId="37">'[5]Data used'!#REF!</definedName>
    <definedName name="DESC127F" localSheetId="38">'[5]Data used'!#REF!</definedName>
    <definedName name="DESC127F" localSheetId="22">'[5]Data used'!#REF!</definedName>
    <definedName name="DESC127F" localSheetId="9">'[5]Data used'!#REF!</definedName>
    <definedName name="DESC127F" localSheetId="16">'[5]Data used'!#REF!</definedName>
    <definedName name="DESC127F" localSheetId="21">'[5]Data used'!#REF!</definedName>
    <definedName name="DESC127F">'[5]Data used'!#REF!</definedName>
    <definedName name="DESC127G" localSheetId="34">'[5]Data used'!#REF!</definedName>
    <definedName name="DESC127G" localSheetId="35">'[5]Data used'!#REF!</definedName>
    <definedName name="DESC127G" localSheetId="37">'[5]Data used'!#REF!</definedName>
    <definedName name="DESC127G" localSheetId="38">'[5]Data used'!#REF!</definedName>
    <definedName name="DESC127G" localSheetId="22">'[5]Data used'!#REF!</definedName>
    <definedName name="DESC127G" localSheetId="9">'[5]Data used'!#REF!</definedName>
    <definedName name="DESC127G" localSheetId="16">'[5]Data used'!#REF!</definedName>
    <definedName name="DESC127G" localSheetId="21">'[5]Data used'!#REF!</definedName>
    <definedName name="DESC127G">'[5]Data used'!#REF!</definedName>
    <definedName name="DESC127H" localSheetId="34">'[5]Data used'!#REF!</definedName>
    <definedName name="DESC127H" localSheetId="35">'[5]Data used'!#REF!</definedName>
    <definedName name="DESC127H" localSheetId="37">'[5]Data used'!#REF!</definedName>
    <definedName name="DESC127H" localSheetId="38">'[5]Data used'!#REF!</definedName>
    <definedName name="DESC127H" localSheetId="22">'[5]Data used'!#REF!</definedName>
    <definedName name="DESC127H" localSheetId="9">'[5]Data used'!#REF!</definedName>
    <definedName name="DESC127H" localSheetId="16">'[5]Data used'!#REF!</definedName>
    <definedName name="DESC127H" localSheetId="21">'[5]Data used'!#REF!</definedName>
    <definedName name="DESC127H">'[5]Data used'!#REF!</definedName>
    <definedName name="DESC127I" localSheetId="34">'[5]Data used'!#REF!</definedName>
    <definedName name="DESC127I" localSheetId="35">'[5]Data used'!#REF!</definedName>
    <definedName name="DESC127I" localSheetId="37">'[5]Data used'!#REF!</definedName>
    <definedName name="DESC127I" localSheetId="38">'[5]Data used'!#REF!</definedName>
    <definedName name="DESC127I" localSheetId="22">'[5]Data used'!#REF!</definedName>
    <definedName name="DESC127I" localSheetId="9">'[5]Data used'!#REF!</definedName>
    <definedName name="DESC127I" localSheetId="16">'[5]Data used'!#REF!</definedName>
    <definedName name="DESC127I" localSheetId="21">'[5]Data used'!#REF!</definedName>
    <definedName name="DESC127I">'[5]Data used'!#REF!</definedName>
    <definedName name="DESC127J" localSheetId="34">'[5]Data used'!#REF!</definedName>
    <definedName name="DESC127J" localSheetId="35">'[5]Data used'!#REF!</definedName>
    <definedName name="DESC127J" localSheetId="37">'[5]Data used'!#REF!</definedName>
    <definedName name="DESC127J" localSheetId="38">'[5]Data used'!#REF!</definedName>
    <definedName name="DESC127J" localSheetId="22">'[5]Data used'!#REF!</definedName>
    <definedName name="DESC127J" localSheetId="9">'[5]Data used'!#REF!</definedName>
    <definedName name="DESC127J" localSheetId="16">'[5]Data used'!#REF!</definedName>
    <definedName name="DESC127J" localSheetId="21">'[5]Data used'!#REF!</definedName>
    <definedName name="DESC127J">'[5]Data used'!#REF!</definedName>
    <definedName name="DESC128" localSheetId="34">'[5]Data used'!#REF!</definedName>
    <definedName name="DESC128" localSheetId="35">'[5]Data used'!#REF!</definedName>
    <definedName name="DESC128" localSheetId="37">'[5]Data used'!#REF!</definedName>
    <definedName name="DESC128" localSheetId="38">'[5]Data used'!#REF!</definedName>
    <definedName name="DESC128" localSheetId="22">'[5]Data used'!#REF!</definedName>
    <definedName name="DESC128" localSheetId="9">'[5]Data used'!#REF!</definedName>
    <definedName name="DESC128" localSheetId="16">'[5]Data used'!#REF!</definedName>
    <definedName name="DESC128" localSheetId="21">'[5]Data used'!#REF!</definedName>
    <definedName name="DESC128">'[5]Data used'!#REF!</definedName>
    <definedName name="DESC128A" localSheetId="34">'[5]Data used'!#REF!</definedName>
    <definedName name="DESC128A" localSheetId="35">'[5]Data used'!#REF!</definedName>
    <definedName name="DESC128A" localSheetId="37">'[5]Data used'!#REF!</definedName>
    <definedName name="DESC128A" localSheetId="38">'[5]Data used'!#REF!</definedName>
    <definedName name="DESC128A" localSheetId="22">'[5]Data used'!#REF!</definedName>
    <definedName name="DESC128A" localSheetId="9">'[5]Data used'!#REF!</definedName>
    <definedName name="DESC128A" localSheetId="16">'[5]Data used'!#REF!</definedName>
    <definedName name="DESC128A" localSheetId="21">'[5]Data used'!#REF!</definedName>
    <definedName name="DESC128A">'[5]Data used'!#REF!</definedName>
    <definedName name="DESC128B" localSheetId="34">'[5]Data used'!#REF!</definedName>
    <definedName name="DESC128B" localSheetId="35">'[5]Data used'!#REF!</definedName>
    <definedName name="DESC128B" localSheetId="37">'[5]Data used'!#REF!</definedName>
    <definedName name="DESC128B" localSheetId="38">'[5]Data used'!#REF!</definedName>
    <definedName name="DESC128B" localSheetId="22">'[5]Data used'!#REF!</definedName>
    <definedName name="DESC128B" localSheetId="9">'[5]Data used'!#REF!</definedName>
    <definedName name="DESC128B" localSheetId="16">'[5]Data used'!#REF!</definedName>
    <definedName name="DESC128B" localSheetId="21">'[5]Data used'!#REF!</definedName>
    <definedName name="DESC128B">'[5]Data used'!#REF!</definedName>
    <definedName name="DESC128C" localSheetId="34">'[5]Data used'!#REF!</definedName>
    <definedName name="DESC128C" localSheetId="35">'[5]Data used'!#REF!</definedName>
    <definedName name="DESC128C" localSheetId="37">'[5]Data used'!#REF!</definedName>
    <definedName name="DESC128C" localSheetId="38">'[5]Data used'!#REF!</definedName>
    <definedName name="DESC128C" localSheetId="22">'[5]Data used'!#REF!</definedName>
    <definedName name="DESC128C" localSheetId="9">'[5]Data used'!#REF!</definedName>
    <definedName name="DESC128C" localSheetId="16">'[5]Data used'!#REF!</definedName>
    <definedName name="DESC128C" localSheetId="21">'[5]Data used'!#REF!</definedName>
    <definedName name="DESC128C">'[5]Data used'!#REF!</definedName>
    <definedName name="DESC128D" localSheetId="34">'[5]Data used'!#REF!</definedName>
    <definedName name="DESC128D" localSheetId="35">'[5]Data used'!#REF!</definedName>
    <definedName name="DESC128D" localSheetId="37">'[5]Data used'!#REF!</definedName>
    <definedName name="DESC128D" localSheetId="38">'[5]Data used'!#REF!</definedName>
    <definedName name="DESC128D" localSheetId="22">'[5]Data used'!#REF!</definedName>
    <definedName name="DESC128D" localSheetId="9">'[5]Data used'!#REF!</definedName>
    <definedName name="DESC128D" localSheetId="16">'[5]Data used'!#REF!</definedName>
    <definedName name="DESC128D" localSheetId="21">'[5]Data used'!#REF!</definedName>
    <definedName name="DESC128D">'[5]Data used'!#REF!</definedName>
    <definedName name="DESC128E" localSheetId="34">'[5]Data used'!#REF!</definedName>
    <definedName name="DESC128E" localSheetId="35">'[5]Data used'!#REF!</definedName>
    <definedName name="DESC128E" localSheetId="37">'[5]Data used'!#REF!</definedName>
    <definedName name="DESC128E" localSheetId="38">'[5]Data used'!#REF!</definedName>
    <definedName name="DESC128E" localSheetId="22">'[5]Data used'!#REF!</definedName>
    <definedName name="DESC128E" localSheetId="9">'[5]Data used'!#REF!</definedName>
    <definedName name="DESC128E" localSheetId="16">'[5]Data used'!#REF!</definedName>
    <definedName name="DESC128E" localSheetId="21">'[5]Data used'!#REF!</definedName>
    <definedName name="DESC128E">'[5]Data used'!#REF!</definedName>
    <definedName name="DESC128F" localSheetId="34">'[5]Data used'!#REF!</definedName>
    <definedName name="DESC128F" localSheetId="35">'[5]Data used'!#REF!</definedName>
    <definedName name="DESC128F" localSheetId="37">'[5]Data used'!#REF!</definedName>
    <definedName name="DESC128F" localSheetId="38">'[5]Data used'!#REF!</definedName>
    <definedName name="DESC128F" localSheetId="22">'[5]Data used'!#REF!</definedName>
    <definedName name="DESC128F" localSheetId="9">'[5]Data used'!#REF!</definedName>
    <definedName name="DESC128F" localSheetId="16">'[5]Data used'!#REF!</definedName>
    <definedName name="DESC128F" localSheetId="21">'[5]Data used'!#REF!</definedName>
    <definedName name="DESC128F">'[5]Data used'!#REF!</definedName>
    <definedName name="DESC128G" localSheetId="34">'[5]Data used'!#REF!</definedName>
    <definedName name="DESC128G" localSheetId="35">'[5]Data used'!#REF!</definedName>
    <definedName name="DESC128G" localSheetId="37">'[5]Data used'!#REF!</definedName>
    <definedName name="DESC128G" localSheetId="38">'[5]Data used'!#REF!</definedName>
    <definedName name="DESC128G" localSheetId="22">'[5]Data used'!#REF!</definedName>
    <definedName name="DESC128G" localSheetId="9">'[5]Data used'!#REF!</definedName>
    <definedName name="DESC128G" localSheetId="16">'[5]Data used'!#REF!</definedName>
    <definedName name="DESC128G" localSheetId="21">'[5]Data used'!#REF!</definedName>
    <definedName name="DESC128G">'[5]Data used'!#REF!</definedName>
    <definedName name="DESC129" localSheetId="34">'[5]Data used'!#REF!</definedName>
    <definedName name="DESC129" localSheetId="35">'[5]Data used'!#REF!</definedName>
    <definedName name="DESC129" localSheetId="37">'[5]Data used'!#REF!</definedName>
    <definedName name="DESC129" localSheetId="38">'[5]Data used'!#REF!</definedName>
    <definedName name="DESC129" localSheetId="22">'[5]Data used'!#REF!</definedName>
    <definedName name="DESC129" localSheetId="9">'[5]Data used'!#REF!</definedName>
    <definedName name="DESC129" localSheetId="16">'[5]Data used'!#REF!</definedName>
    <definedName name="DESC129" localSheetId="21">'[5]Data used'!#REF!</definedName>
    <definedName name="DESC129">'[5]Data used'!#REF!</definedName>
    <definedName name="DESC129A" localSheetId="34">'[5]Data used'!#REF!</definedName>
    <definedName name="DESC129A" localSheetId="35">'[5]Data used'!#REF!</definedName>
    <definedName name="DESC129A" localSheetId="37">'[5]Data used'!#REF!</definedName>
    <definedName name="DESC129A" localSheetId="38">'[5]Data used'!#REF!</definedName>
    <definedName name="DESC129A" localSheetId="22">'[5]Data used'!#REF!</definedName>
    <definedName name="DESC129A" localSheetId="9">'[5]Data used'!#REF!</definedName>
    <definedName name="DESC129A" localSheetId="16">'[5]Data used'!#REF!</definedName>
    <definedName name="DESC129A" localSheetId="21">'[5]Data used'!#REF!</definedName>
    <definedName name="DESC129A">'[5]Data used'!#REF!</definedName>
    <definedName name="DESC129B" localSheetId="34">'[5]Data used'!#REF!</definedName>
    <definedName name="DESC129B" localSheetId="35">'[5]Data used'!#REF!</definedName>
    <definedName name="DESC129B" localSheetId="37">'[5]Data used'!#REF!</definedName>
    <definedName name="DESC129B" localSheetId="38">'[5]Data used'!#REF!</definedName>
    <definedName name="DESC129B" localSheetId="22">'[5]Data used'!#REF!</definedName>
    <definedName name="DESC129B" localSheetId="9">'[5]Data used'!#REF!</definedName>
    <definedName name="DESC129B" localSheetId="16">'[5]Data used'!#REF!</definedName>
    <definedName name="DESC129B" localSheetId="21">'[5]Data used'!#REF!</definedName>
    <definedName name="DESC129B">'[5]Data used'!#REF!</definedName>
    <definedName name="DESC129C" localSheetId="34">'[5]Data used'!#REF!</definedName>
    <definedName name="DESC129C" localSheetId="35">'[5]Data used'!#REF!</definedName>
    <definedName name="DESC129C" localSheetId="37">'[5]Data used'!#REF!</definedName>
    <definedName name="DESC129C" localSheetId="38">'[5]Data used'!#REF!</definedName>
    <definedName name="DESC129C" localSheetId="22">'[5]Data used'!#REF!</definedName>
    <definedName name="DESC129C" localSheetId="9">'[5]Data used'!#REF!</definedName>
    <definedName name="DESC129C" localSheetId="16">'[5]Data used'!#REF!</definedName>
    <definedName name="DESC129C" localSheetId="21">'[5]Data used'!#REF!</definedName>
    <definedName name="DESC129C">'[5]Data used'!#REF!</definedName>
    <definedName name="DESC129D" localSheetId="34">'[5]Data used'!#REF!</definedName>
    <definedName name="DESC129D" localSheetId="35">'[5]Data used'!#REF!</definedName>
    <definedName name="DESC129D" localSheetId="37">'[5]Data used'!#REF!</definedName>
    <definedName name="DESC129D" localSheetId="38">'[5]Data used'!#REF!</definedName>
    <definedName name="DESC129D" localSheetId="22">'[5]Data used'!#REF!</definedName>
    <definedName name="DESC129D" localSheetId="9">'[5]Data used'!#REF!</definedName>
    <definedName name="DESC129D" localSheetId="16">'[5]Data used'!#REF!</definedName>
    <definedName name="DESC129D" localSheetId="21">'[5]Data used'!#REF!</definedName>
    <definedName name="DESC129D">'[5]Data used'!#REF!</definedName>
    <definedName name="DESC130" localSheetId="34">'[5]Data used'!#REF!</definedName>
    <definedName name="DESC130" localSheetId="35">'[5]Data used'!#REF!</definedName>
    <definedName name="DESC130" localSheetId="37">'[5]Data used'!#REF!</definedName>
    <definedName name="DESC130" localSheetId="38">'[5]Data used'!#REF!</definedName>
    <definedName name="DESC130" localSheetId="22">'[5]Data used'!#REF!</definedName>
    <definedName name="DESC130" localSheetId="9">'[5]Data used'!#REF!</definedName>
    <definedName name="DESC130" localSheetId="16">'[5]Data used'!#REF!</definedName>
    <definedName name="DESC130" localSheetId="21">'[5]Data used'!#REF!</definedName>
    <definedName name="DESC130">'[5]Data used'!#REF!</definedName>
    <definedName name="DESC130A" localSheetId="34">'[5]Data used'!#REF!</definedName>
    <definedName name="DESC130A" localSheetId="35">'[5]Data used'!#REF!</definedName>
    <definedName name="DESC130A" localSheetId="37">'[5]Data used'!#REF!</definedName>
    <definedName name="DESC130A" localSheetId="38">'[5]Data used'!#REF!</definedName>
    <definedName name="DESC130A" localSheetId="22">'[5]Data used'!#REF!</definedName>
    <definedName name="DESC130A" localSheetId="9">'[5]Data used'!#REF!</definedName>
    <definedName name="DESC130A" localSheetId="16">'[5]Data used'!#REF!</definedName>
    <definedName name="DESC130A" localSheetId="21">'[5]Data used'!#REF!</definedName>
    <definedName name="DESC130A">'[5]Data used'!#REF!</definedName>
    <definedName name="DESC130B" localSheetId="34">'[5]Data used'!#REF!</definedName>
    <definedName name="DESC130B" localSheetId="35">'[5]Data used'!#REF!</definedName>
    <definedName name="DESC130B" localSheetId="37">'[5]Data used'!#REF!</definedName>
    <definedName name="DESC130B" localSheetId="38">'[5]Data used'!#REF!</definedName>
    <definedName name="DESC130B" localSheetId="22">'[5]Data used'!#REF!</definedName>
    <definedName name="DESC130B" localSheetId="9">'[5]Data used'!#REF!</definedName>
    <definedName name="DESC130B" localSheetId="16">'[5]Data used'!#REF!</definedName>
    <definedName name="DESC130B" localSheetId="21">'[5]Data used'!#REF!</definedName>
    <definedName name="DESC130B">'[5]Data used'!#REF!</definedName>
    <definedName name="DESC131" localSheetId="34">'[5]Data used'!#REF!</definedName>
    <definedName name="DESC131" localSheetId="35">'[5]Data used'!#REF!</definedName>
    <definedName name="DESC131" localSheetId="37">'[5]Data used'!#REF!</definedName>
    <definedName name="DESC131" localSheetId="38">'[5]Data used'!#REF!</definedName>
    <definedName name="DESC131" localSheetId="22">'[5]Data used'!#REF!</definedName>
    <definedName name="DESC131" localSheetId="9">'[5]Data used'!#REF!</definedName>
    <definedName name="DESC131" localSheetId="16">'[5]Data used'!#REF!</definedName>
    <definedName name="DESC131" localSheetId="21">'[5]Data used'!#REF!</definedName>
    <definedName name="DESC131">'[5]Data used'!#REF!</definedName>
    <definedName name="DESC132" localSheetId="34">'[5]Data used'!#REF!</definedName>
    <definedName name="DESC132" localSheetId="35">'[5]Data used'!#REF!</definedName>
    <definedName name="DESC132" localSheetId="37">'[5]Data used'!#REF!</definedName>
    <definedName name="DESC132" localSheetId="38">'[5]Data used'!#REF!</definedName>
    <definedName name="DESC132" localSheetId="22">'[5]Data used'!#REF!</definedName>
    <definedName name="DESC132" localSheetId="9">'[5]Data used'!#REF!</definedName>
    <definedName name="DESC132" localSheetId="16">'[5]Data used'!#REF!</definedName>
    <definedName name="DESC132" localSheetId="21">'[5]Data used'!#REF!</definedName>
    <definedName name="DESC132">'[5]Data used'!#REF!</definedName>
    <definedName name="DESC133" localSheetId="34">'[5]Data used'!#REF!</definedName>
    <definedName name="DESC133" localSheetId="35">'[5]Data used'!#REF!</definedName>
    <definedName name="DESC133" localSheetId="37">'[5]Data used'!#REF!</definedName>
    <definedName name="DESC133" localSheetId="38">'[5]Data used'!#REF!</definedName>
    <definedName name="DESC133" localSheetId="22">'[5]Data used'!#REF!</definedName>
    <definedName name="DESC133" localSheetId="9">'[5]Data used'!#REF!</definedName>
    <definedName name="DESC133" localSheetId="16">'[5]Data used'!#REF!</definedName>
    <definedName name="DESC133" localSheetId="21">'[5]Data used'!#REF!</definedName>
    <definedName name="DESC133">'[5]Data used'!#REF!</definedName>
    <definedName name="DESC14" localSheetId="34">'[5]Data used'!#REF!</definedName>
    <definedName name="DESC14" localSheetId="35">'[5]Data used'!#REF!</definedName>
    <definedName name="DESC14" localSheetId="37">'[5]Data used'!#REF!</definedName>
    <definedName name="DESC14" localSheetId="38">'[5]Data used'!#REF!</definedName>
    <definedName name="DESC14" localSheetId="22">'[5]Data used'!#REF!</definedName>
    <definedName name="DESC14" localSheetId="9">'[5]Data used'!#REF!</definedName>
    <definedName name="DESC14" localSheetId="16">'[5]Data used'!#REF!</definedName>
    <definedName name="DESC14" localSheetId="21">'[5]Data used'!#REF!</definedName>
    <definedName name="DESC14">'[5]Data used'!#REF!</definedName>
    <definedName name="DESC143" localSheetId="34">'[5]Data used'!#REF!</definedName>
    <definedName name="DESC143" localSheetId="35">'[5]Data used'!#REF!</definedName>
    <definedName name="DESC143" localSheetId="37">'[5]Data used'!#REF!</definedName>
    <definedName name="DESC143" localSheetId="38">'[5]Data used'!#REF!</definedName>
    <definedName name="DESC143" localSheetId="22">'[5]Data used'!#REF!</definedName>
    <definedName name="DESC143" localSheetId="9">'[5]Data used'!#REF!</definedName>
    <definedName name="DESC143" localSheetId="16">'[5]Data used'!#REF!</definedName>
    <definedName name="DESC143" localSheetId="21">'[5]Data used'!#REF!</definedName>
    <definedName name="DESC143">'[5]Data used'!#REF!</definedName>
    <definedName name="DESC144" localSheetId="34">'[5]Data used'!#REF!</definedName>
    <definedName name="DESC144" localSheetId="35">'[5]Data used'!#REF!</definedName>
    <definedName name="DESC144" localSheetId="37">'[5]Data used'!#REF!</definedName>
    <definedName name="DESC144" localSheetId="38">'[5]Data used'!#REF!</definedName>
    <definedName name="DESC144" localSheetId="22">'[5]Data used'!#REF!</definedName>
    <definedName name="DESC144" localSheetId="9">'[5]Data used'!#REF!</definedName>
    <definedName name="DESC144" localSheetId="16">'[5]Data used'!#REF!</definedName>
    <definedName name="DESC144" localSheetId="21">'[5]Data used'!#REF!</definedName>
    <definedName name="DESC144">'[5]Data used'!#REF!</definedName>
    <definedName name="DESC145" localSheetId="34">'[5]Data used'!#REF!</definedName>
    <definedName name="DESC145" localSheetId="35">'[5]Data used'!#REF!</definedName>
    <definedName name="DESC145" localSheetId="37">'[5]Data used'!#REF!</definedName>
    <definedName name="DESC145" localSheetId="38">'[5]Data used'!#REF!</definedName>
    <definedName name="DESC145" localSheetId="22">'[5]Data used'!#REF!</definedName>
    <definedName name="DESC145" localSheetId="9">'[5]Data used'!#REF!</definedName>
    <definedName name="DESC145" localSheetId="16">'[5]Data used'!#REF!</definedName>
    <definedName name="DESC145" localSheetId="21">'[5]Data used'!#REF!</definedName>
    <definedName name="DESC145">'[5]Data used'!#REF!</definedName>
    <definedName name="DESC146" localSheetId="34">'[5]Data used'!#REF!</definedName>
    <definedName name="DESC146" localSheetId="35">'[5]Data used'!#REF!</definedName>
    <definedName name="DESC146" localSheetId="37">'[5]Data used'!#REF!</definedName>
    <definedName name="DESC146" localSheetId="38">'[5]Data used'!#REF!</definedName>
    <definedName name="DESC146" localSheetId="22">'[5]Data used'!#REF!</definedName>
    <definedName name="DESC146" localSheetId="9">'[5]Data used'!#REF!</definedName>
    <definedName name="DESC146" localSheetId="16">'[5]Data used'!#REF!</definedName>
    <definedName name="DESC146" localSheetId="21">'[5]Data used'!#REF!</definedName>
    <definedName name="DESC146">'[5]Data used'!#REF!</definedName>
    <definedName name="DESC147" localSheetId="34">'[5]Data used'!#REF!</definedName>
    <definedName name="DESC147" localSheetId="35">'[5]Data used'!#REF!</definedName>
    <definedName name="DESC147" localSheetId="37">'[5]Data used'!#REF!</definedName>
    <definedName name="DESC147" localSheetId="38">'[5]Data used'!#REF!</definedName>
    <definedName name="DESC147" localSheetId="22">'[5]Data used'!#REF!</definedName>
    <definedName name="DESC147" localSheetId="9">'[5]Data used'!#REF!</definedName>
    <definedName name="DESC147" localSheetId="16">'[5]Data used'!#REF!</definedName>
    <definedName name="DESC147" localSheetId="21">'[5]Data used'!#REF!</definedName>
    <definedName name="DESC147">'[5]Data used'!#REF!</definedName>
    <definedName name="DESC148" localSheetId="34">'[5]Data used'!#REF!</definedName>
    <definedName name="DESC148" localSheetId="35">'[5]Data used'!#REF!</definedName>
    <definedName name="DESC148" localSheetId="37">'[5]Data used'!#REF!</definedName>
    <definedName name="DESC148" localSheetId="38">'[5]Data used'!#REF!</definedName>
    <definedName name="DESC148" localSheetId="22">'[5]Data used'!#REF!</definedName>
    <definedName name="DESC148" localSheetId="9">'[5]Data used'!#REF!</definedName>
    <definedName name="DESC148" localSheetId="16">'[5]Data used'!#REF!</definedName>
    <definedName name="DESC148" localSheetId="21">'[5]Data used'!#REF!</definedName>
    <definedName name="DESC148">'[5]Data used'!#REF!</definedName>
    <definedName name="DESC149" localSheetId="34">'[5]Data used'!#REF!</definedName>
    <definedName name="DESC149" localSheetId="35">'[5]Data used'!#REF!</definedName>
    <definedName name="DESC149" localSheetId="37">'[5]Data used'!#REF!</definedName>
    <definedName name="DESC149" localSheetId="38">'[5]Data used'!#REF!</definedName>
    <definedName name="DESC149" localSheetId="22">'[5]Data used'!#REF!</definedName>
    <definedName name="DESC149" localSheetId="9">'[5]Data used'!#REF!</definedName>
    <definedName name="DESC149" localSheetId="16">'[5]Data used'!#REF!</definedName>
    <definedName name="DESC149" localSheetId="21">'[5]Data used'!#REF!</definedName>
    <definedName name="DESC149">'[5]Data used'!#REF!</definedName>
    <definedName name="DESC150" localSheetId="34">'[5]Data used'!#REF!</definedName>
    <definedName name="DESC150" localSheetId="35">'[5]Data used'!#REF!</definedName>
    <definedName name="DESC150" localSheetId="37">'[5]Data used'!#REF!</definedName>
    <definedName name="DESC150" localSheetId="38">'[5]Data used'!#REF!</definedName>
    <definedName name="DESC150" localSheetId="22">'[5]Data used'!#REF!</definedName>
    <definedName name="DESC150" localSheetId="9">'[5]Data used'!#REF!</definedName>
    <definedName name="DESC150" localSheetId="16">'[5]Data used'!#REF!</definedName>
    <definedName name="DESC150" localSheetId="21">'[5]Data used'!#REF!</definedName>
    <definedName name="DESC150">'[5]Data used'!#REF!</definedName>
    <definedName name="DESC151A" localSheetId="34">'[5]Data used'!#REF!</definedName>
    <definedName name="DESC151A" localSheetId="35">'[5]Data used'!#REF!</definedName>
    <definedName name="DESC151A" localSheetId="37">'[5]Data used'!#REF!</definedName>
    <definedName name="DESC151A" localSheetId="38">'[5]Data used'!#REF!</definedName>
    <definedName name="DESC151A" localSheetId="22">'[5]Data used'!#REF!</definedName>
    <definedName name="DESC151A" localSheetId="9">'[5]Data used'!#REF!</definedName>
    <definedName name="DESC151A" localSheetId="16">'[5]Data used'!#REF!</definedName>
    <definedName name="DESC151A" localSheetId="21">'[5]Data used'!#REF!</definedName>
    <definedName name="DESC151A">'[5]Data used'!#REF!</definedName>
    <definedName name="DESC152" localSheetId="34">'[5]Data used'!#REF!</definedName>
    <definedName name="DESC152" localSheetId="35">'[5]Data used'!#REF!</definedName>
    <definedName name="DESC152" localSheetId="37">'[5]Data used'!#REF!</definedName>
    <definedName name="DESC152" localSheetId="38">'[5]Data used'!#REF!</definedName>
    <definedName name="DESC152" localSheetId="22">'[5]Data used'!#REF!</definedName>
    <definedName name="DESC152" localSheetId="9">'[5]Data used'!#REF!</definedName>
    <definedName name="DESC152" localSheetId="16">'[5]Data used'!#REF!</definedName>
    <definedName name="DESC152" localSheetId="21">'[5]Data used'!#REF!</definedName>
    <definedName name="DESC152">'[5]Data used'!#REF!</definedName>
    <definedName name="DESC153" localSheetId="34">'[5]Data used'!#REF!</definedName>
    <definedName name="DESC153" localSheetId="35">'[5]Data used'!#REF!</definedName>
    <definedName name="DESC153" localSheetId="37">'[5]Data used'!#REF!</definedName>
    <definedName name="DESC153" localSheetId="38">'[5]Data used'!#REF!</definedName>
    <definedName name="DESC153" localSheetId="22">'[5]Data used'!#REF!</definedName>
    <definedName name="DESC153" localSheetId="9">'[5]Data used'!#REF!</definedName>
    <definedName name="DESC153" localSheetId="16">'[5]Data used'!#REF!</definedName>
    <definedName name="DESC153" localSheetId="21">'[5]Data used'!#REF!</definedName>
    <definedName name="DESC153">'[5]Data used'!#REF!</definedName>
    <definedName name="DESC154" localSheetId="34">'[5]Data used'!#REF!</definedName>
    <definedName name="DESC154" localSheetId="35">'[5]Data used'!#REF!</definedName>
    <definedName name="DESC154" localSheetId="37">'[5]Data used'!#REF!</definedName>
    <definedName name="DESC154" localSheetId="38">'[5]Data used'!#REF!</definedName>
    <definedName name="DESC154" localSheetId="22">'[5]Data used'!#REF!</definedName>
    <definedName name="DESC154" localSheetId="9">'[5]Data used'!#REF!</definedName>
    <definedName name="DESC154" localSheetId="16">'[5]Data used'!#REF!</definedName>
    <definedName name="DESC154" localSheetId="21">'[5]Data used'!#REF!</definedName>
    <definedName name="DESC154">'[5]Data used'!#REF!</definedName>
    <definedName name="DESC155" localSheetId="34">'[5]Data used'!#REF!</definedName>
    <definedName name="DESC155" localSheetId="35">'[5]Data used'!#REF!</definedName>
    <definedName name="DESC155" localSheetId="37">'[5]Data used'!#REF!</definedName>
    <definedName name="DESC155" localSheetId="38">'[5]Data used'!#REF!</definedName>
    <definedName name="DESC155" localSheetId="22">'[5]Data used'!#REF!</definedName>
    <definedName name="DESC155" localSheetId="9">'[5]Data used'!#REF!</definedName>
    <definedName name="DESC155" localSheetId="16">'[5]Data used'!#REF!</definedName>
    <definedName name="DESC155" localSheetId="21">'[5]Data used'!#REF!</definedName>
    <definedName name="DESC155">'[5]Data used'!#REF!</definedName>
    <definedName name="DESC156" localSheetId="34">'[5]Data used'!#REF!</definedName>
    <definedName name="DESC156" localSheetId="35">'[5]Data used'!#REF!</definedName>
    <definedName name="DESC156" localSheetId="37">'[5]Data used'!#REF!</definedName>
    <definedName name="DESC156" localSheetId="38">'[5]Data used'!#REF!</definedName>
    <definedName name="DESC156" localSheetId="22">'[5]Data used'!#REF!</definedName>
    <definedName name="DESC156" localSheetId="9">'[5]Data used'!#REF!</definedName>
    <definedName name="DESC156" localSheetId="16">'[5]Data used'!#REF!</definedName>
    <definedName name="DESC156" localSheetId="21">'[5]Data used'!#REF!</definedName>
    <definedName name="DESC156">'[5]Data used'!#REF!</definedName>
    <definedName name="DESC157" localSheetId="34">'[5]Data used'!#REF!</definedName>
    <definedName name="DESC157" localSheetId="35">'[5]Data used'!#REF!</definedName>
    <definedName name="DESC157" localSheetId="37">'[5]Data used'!#REF!</definedName>
    <definedName name="DESC157" localSheetId="38">'[5]Data used'!#REF!</definedName>
    <definedName name="DESC157" localSheetId="22">'[5]Data used'!#REF!</definedName>
    <definedName name="DESC157" localSheetId="9">'[5]Data used'!#REF!</definedName>
    <definedName name="DESC157" localSheetId="16">'[5]Data used'!#REF!</definedName>
    <definedName name="DESC157" localSheetId="21">'[5]Data used'!#REF!</definedName>
    <definedName name="DESC157">'[5]Data used'!#REF!</definedName>
    <definedName name="DESC158" localSheetId="34">'[5]Data used'!#REF!</definedName>
    <definedName name="DESC158" localSheetId="35">'[5]Data used'!#REF!</definedName>
    <definedName name="DESC158" localSheetId="37">'[5]Data used'!#REF!</definedName>
    <definedName name="DESC158" localSheetId="38">'[5]Data used'!#REF!</definedName>
    <definedName name="DESC158" localSheetId="22">'[5]Data used'!#REF!</definedName>
    <definedName name="DESC158" localSheetId="9">'[5]Data used'!#REF!</definedName>
    <definedName name="DESC158" localSheetId="16">'[5]Data used'!#REF!</definedName>
    <definedName name="DESC158" localSheetId="21">'[5]Data used'!#REF!</definedName>
    <definedName name="DESC158">'[5]Data used'!#REF!</definedName>
    <definedName name="DESC16" localSheetId="34">'[5]Data used'!#REF!</definedName>
    <definedName name="DESC16" localSheetId="35">'[5]Data used'!#REF!</definedName>
    <definedName name="DESC16" localSheetId="37">'[5]Data used'!#REF!</definedName>
    <definedName name="DESC16" localSheetId="38">'[5]Data used'!#REF!</definedName>
    <definedName name="DESC16" localSheetId="22">'[5]Data used'!#REF!</definedName>
    <definedName name="DESC16" localSheetId="9">'[5]Data used'!#REF!</definedName>
    <definedName name="DESC16" localSheetId="16">'[5]Data used'!#REF!</definedName>
    <definedName name="DESC16" localSheetId="21">'[5]Data used'!#REF!</definedName>
    <definedName name="DESC16">'[5]Data used'!#REF!</definedName>
    <definedName name="DESC18" localSheetId="34">'[5]Data used'!#REF!</definedName>
    <definedName name="DESC18" localSheetId="35">'[5]Data used'!#REF!</definedName>
    <definedName name="DESC18" localSheetId="37">'[5]Data used'!#REF!</definedName>
    <definedName name="DESC18" localSheetId="38">'[5]Data used'!#REF!</definedName>
    <definedName name="DESC18" localSheetId="22">'[5]Data used'!#REF!</definedName>
    <definedName name="DESC18" localSheetId="9">'[5]Data used'!#REF!</definedName>
    <definedName name="DESC18" localSheetId="16">'[5]Data used'!#REF!</definedName>
    <definedName name="DESC18" localSheetId="21">'[5]Data used'!#REF!</definedName>
    <definedName name="DESC18">'[5]Data used'!#REF!</definedName>
    <definedName name="DESC19" localSheetId="34">'[5]Data used'!#REF!</definedName>
    <definedName name="DESC19" localSheetId="35">'[5]Data used'!#REF!</definedName>
    <definedName name="DESC19" localSheetId="37">'[5]Data used'!#REF!</definedName>
    <definedName name="DESC19" localSheetId="38">'[5]Data used'!#REF!</definedName>
    <definedName name="DESC19" localSheetId="22">'[5]Data used'!#REF!</definedName>
    <definedName name="DESC19" localSheetId="9">'[5]Data used'!#REF!</definedName>
    <definedName name="DESC19" localSheetId="16">'[5]Data used'!#REF!</definedName>
    <definedName name="DESC19" localSheetId="21">'[5]Data used'!#REF!</definedName>
    <definedName name="DESC19">'[5]Data used'!#REF!</definedName>
    <definedName name="DESC20" localSheetId="34">'[5]Data used'!#REF!</definedName>
    <definedName name="DESC20" localSheetId="35">'[5]Data used'!#REF!</definedName>
    <definedName name="DESC20" localSheetId="37">'[5]Data used'!#REF!</definedName>
    <definedName name="DESC20" localSheetId="38">'[5]Data used'!#REF!</definedName>
    <definedName name="DESC20" localSheetId="22">'[5]Data used'!#REF!</definedName>
    <definedName name="DESC20" localSheetId="9">'[5]Data used'!#REF!</definedName>
    <definedName name="DESC20" localSheetId="16">'[5]Data used'!#REF!</definedName>
    <definedName name="DESC20" localSheetId="21">'[5]Data used'!#REF!</definedName>
    <definedName name="DESC20">'[5]Data used'!#REF!</definedName>
    <definedName name="DESC21" localSheetId="34">'[5]Data used'!#REF!</definedName>
    <definedName name="DESC21" localSheetId="35">'[5]Data used'!#REF!</definedName>
    <definedName name="DESC21" localSheetId="37">'[5]Data used'!#REF!</definedName>
    <definedName name="DESC21" localSheetId="38">'[5]Data used'!#REF!</definedName>
    <definedName name="DESC21" localSheetId="22">'[5]Data used'!#REF!</definedName>
    <definedName name="DESC21" localSheetId="9">'[5]Data used'!#REF!</definedName>
    <definedName name="DESC21" localSheetId="16">'[5]Data used'!#REF!</definedName>
    <definedName name="DESC21" localSheetId="21">'[5]Data used'!#REF!</definedName>
    <definedName name="DESC21">'[5]Data used'!#REF!</definedName>
    <definedName name="DESC22" localSheetId="34">'[5]Data used'!#REF!</definedName>
    <definedName name="DESC22" localSheetId="35">'[5]Data used'!#REF!</definedName>
    <definedName name="DESC22" localSheetId="37">'[5]Data used'!#REF!</definedName>
    <definedName name="DESC22" localSheetId="38">'[5]Data used'!#REF!</definedName>
    <definedName name="DESC22" localSheetId="22">'[5]Data used'!#REF!</definedName>
    <definedName name="DESC22" localSheetId="9">'[5]Data used'!#REF!</definedName>
    <definedName name="DESC22" localSheetId="16">'[5]Data used'!#REF!</definedName>
    <definedName name="DESC22" localSheetId="21">'[5]Data used'!#REF!</definedName>
    <definedName name="DESC22">'[5]Data used'!#REF!</definedName>
    <definedName name="DESC23" localSheetId="34">'[5]Data used'!#REF!</definedName>
    <definedName name="DESC23" localSheetId="35">'[5]Data used'!#REF!</definedName>
    <definedName name="DESC23" localSheetId="37">'[5]Data used'!#REF!</definedName>
    <definedName name="DESC23" localSheetId="38">'[5]Data used'!#REF!</definedName>
    <definedName name="DESC23" localSheetId="22">'[5]Data used'!#REF!</definedName>
    <definedName name="DESC23" localSheetId="9">'[5]Data used'!#REF!</definedName>
    <definedName name="DESC23" localSheetId="16">'[5]Data used'!#REF!</definedName>
    <definedName name="DESC23" localSheetId="21">'[5]Data used'!#REF!</definedName>
    <definedName name="DESC23">'[5]Data used'!#REF!</definedName>
    <definedName name="DESC24" localSheetId="34">'[5]Data used'!#REF!</definedName>
    <definedName name="DESC24" localSheetId="35">'[5]Data used'!#REF!</definedName>
    <definedName name="DESC24" localSheetId="37">'[5]Data used'!#REF!</definedName>
    <definedName name="DESC24" localSheetId="38">'[5]Data used'!#REF!</definedName>
    <definedName name="DESC24" localSheetId="22">'[5]Data used'!#REF!</definedName>
    <definedName name="DESC24" localSheetId="9">'[5]Data used'!#REF!</definedName>
    <definedName name="DESC24" localSheetId="16">'[5]Data used'!#REF!</definedName>
    <definedName name="DESC24" localSheetId="21">'[5]Data used'!#REF!</definedName>
    <definedName name="DESC24">'[5]Data used'!#REF!</definedName>
    <definedName name="DESC26" localSheetId="34">'[5]Data used'!#REF!</definedName>
    <definedName name="DESC26" localSheetId="35">'[5]Data used'!#REF!</definedName>
    <definedName name="DESC26" localSheetId="37">'[5]Data used'!#REF!</definedName>
    <definedName name="DESC26" localSheetId="38">'[5]Data used'!#REF!</definedName>
    <definedName name="DESC26" localSheetId="22">'[5]Data used'!#REF!</definedName>
    <definedName name="DESC26" localSheetId="9">'[5]Data used'!#REF!</definedName>
    <definedName name="DESC26" localSheetId="16">'[5]Data used'!#REF!</definedName>
    <definedName name="DESC26" localSheetId="21">'[5]Data used'!#REF!</definedName>
    <definedName name="DESC26">'[5]Data used'!#REF!</definedName>
    <definedName name="DESC27" localSheetId="34">'[5]Data used'!#REF!</definedName>
    <definedName name="DESC27" localSheetId="35">'[5]Data used'!#REF!</definedName>
    <definedName name="DESC27" localSheetId="37">'[5]Data used'!#REF!</definedName>
    <definedName name="DESC27" localSheetId="38">'[5]Data used'!#REF!</definedName>
    <definedName name="DESC27" localSheetId="22">'[5]Data used'!#REF!</definedName>
    <definedName name="DESC27" localSheetId="9">'[5]Data used'!#REF!</definedName>
    <definedName name="DESC27" localSheetId="16">'[5]Data used'!#REF!</definedName>
    <definedName name="DESC27" localSheetId="21">'[5]Data used'!#REF!</definedName>
    <definedName name="DESC27">'[5]Data used'!#REF!</definedName>
    <definedName name="DESC29" localSheetId="34">'[5]Data used'!#REF!</definedName>
    <definedName name="DESC29" localSheetId="35">'[5]Data used'!#REF!</definedName>
    <definedName name="DESC29" localSheetId="37">'[5]Data used'!#REF!</definedName>
    <definedName name="DESC29" localSheetId="38">'[5]Data used'!#REF!</definedName>
    <definedName name="DESC29" localSheetId="22">'[5]Data used'!#REF!</definedName>
    <definedName name="DESC29" localSheetId="9">'[5]Data used'!#REF!</definedName>
    <definedName name="DESC29" localSheetId="16">'[5]Data used'!#REF!</definedName>
    <definedName name="DESC29" localSheetId="21">'[5]Data used'!#REF!</definedName>
    <definedName name="DESC29">'[5]Data used'!#REF!</definedName>
    <definedName name="DESC30" localSheetId="34">'[5]Data used'!#REF!</definedName>
    <definedName name="DESC30" localSheetId="35">'[5]Data used'!#REF!</definedName>
    <definedName name="DESC30" localSheetId="37">'[5]Data used'!#REF!</definedName>
    <definedName name="DESC30" localSheetId="38">'[5]Data used'!#REF!</definedName>
    <definedName name="DESC30" localSheetId="22">'[5]Data used'!#REF!</definedName>
    <definedName name="DESC30" localSheetId="9">'[5]Data used'!#REF!</definedName>
    <definedName name="DESC30" localSheetId="16">'[5]Data used'!#REF!</definedName>
    <definedName name="DESC30" localSheetId="21">'[5]Data used'!#REF!</definedName>
    <definedName name="DESC30">'[5]Data used'!#REF!</definedName>
    <definedName name="DESC31" localSheetId="34">'[5]Data used'!#REF!</definedName>
    <definedName name="DESC31" localSheetId="35">'[5]Data used'!#REF!</definedName>
    <definedName name="DESC31" localSheetId="37">'[5]Data used'!#REF!</definedName>
    <definedName name="DESC31" localSheetId="38">'[5]Data used'!#REF!</definedName>
    <definedName name="DESC31" localSheetId="22">'[5]Data used'!#REF!</definedName>
    <definedName name="DESC31" localSheetId="9">'[5]Data used'!#REF!</definedName>
    <definedName name="DESC31" localSheetId="16">'[5]Data used'!#REF!</definedName>
    <definedName name="DESC31" localSheetId="21">'[5]Data used'!#REF!</definedName>
    <definedName name="DESC31">'[5]Data used'!#REF!</definedName>
    <definedName name="DESC32" localSheetId="34">'[5]Data used'!#REF!</definedName>
    <definedName name="DESC32" localSheetId="35">'[5]Data used'!#REF!</definedName>
    <definedName name="DESC32" localSheetId="37">'[5]Data used'!#REF!</definedName>
    <definedName name="DESC32" localSheetId="38">'[5]Data used'!#REF!</definedName>
    <definedName name="DESC32" localSheetId="22">'[5]Data used'!#REF!</definedName>
    <definedName name="DESC32" localSheetId="9">'[5]Data used'!#REF!</definedName>
    <definedName name="DESC32" localSheetId="16">'[5]Data used'!#REF!</definedName>
    <definedName name="DESC32" localSheetId="21">'[5]Data used'!#REF!</definedName>
    <definedName name="DESC32">'[5]Data used'!#REF!</definedName>
    <definedName name="DESC33" localSheetId="34">'[5]Data used'!#REF!</definedName>
    <definedName name="DESC33" localSheetId="35">'[5]Data used'!#REF!</definedName>
    <definedName name="DESC33" localSheetId="37">'[5]Data used'!#REF!</definedName>
    <definedName name="DESC33" localSheetId="38">'[5]Data used'!#REF!</definedName>
    <definedName name="DESC33" localSheetId="22">'[5]Data used'!#REF!</definedName>
    <definedName name="DESC33" localSheetId="9">'[5]Data used'!#REF!</definedName>
    <definedName name="DESC33" localSheetId="16">'[5]Data used'!#REF!</definedName>
    <definedName name="DESC33" localSheetId="21">'[5]Data used'!#REF!</definedName>
    <definedName name="DESC33">'[5]Data used'!#REF!</definedName>
    <definedName name="DESC34" localSheetId="34">'[5]Data used'!#REF!</definedName>
    <definedName name="DESC34" localSheetId="35">'[5]Data used'!#REF!</definedName>
    <definedName name="DESC34" localSheetId="37">'[5]Data used'!#REF!</definedName>
    <definedName name="DESC34" localSheetId="38">'[5]Data used'!#REF!</definedName>
    <definedName name="DESC34" localSheetId="22">'[5]Data used'!#REF!</definedName>
    <definedName name="DESC34" localSheetId="9">'[5]Data used'!#REF!</definedName>
    <definedName name="DESC34" localSheetId="16">'[5]Data used'!#REF!</definedName>
    <definedName name="DESC34" localSheetId="21">'[5]Data used'!#REF!</definedName>
    <definedName name="DESC34">'[5]Data used'!#REF!</definedName>
    <definedName name="DESC35" localSheetId="34">'[5]Data used'!#REF!</definedName>
    <definedName name="DESC35" localSheetId="35">'[5]Data used'!#REF!</definedName>
    <definedName name="DESC35" localSheetId="37">'[5]Data used'!#REF!</definedName>
    <definedName name="DESC35" localSheetId="38">'[5]Data used'!#REF!</definedName>
    <definedName name="DESC35" localSheetId="22">'[5]Data used'!#REF!</definedName>
    <definedName name="DESC35" localSheetId="9">'[5]Data used'!#REF!</definedName>
    <definedName name="DESC35" localSheetId="16">'[5]Data used'!#REF!</definedName>
    <definedName name="DESC35" localSheetId="21">'[5]Data used'!#REF!</definedName>
    <definedName name="DESC35">'[5]Data used'!#REF!</definedName>
    <definedName name="DESC36" localSheetId="34">'[5]Data used'!#REF!</definedName>
    <definedName name="DESC36" localSheetId="35">'[5]Data used'!#REF!</definedName>
    <definedName name="DESC36" localSheetId="37">'[5]Data used'!#REF!</definedName>
    <definedName name="DESC36" localSheetId="38">'[5]Data used'!#REF!</definedName>
    <definedName name="DESC36" localSheetId="22">'[5]Data used'!#REF!</definedName>
    <definedName name="DESC36" localSheetId="9">'[5]Data used'!#REF!</definedName>
    <definedName name="DESC36" localSheetId="16">'[5]Data used'!#REF!</definedName>
    <definedName name="DESC36" localSheetId="21">'[5]Data used'!#REF!</definedName>
    <definedName name="DESC36">'[5]Data used'!#REF!</definedName>
    <definedName name="DESC37" localSheetId="34">'[5]Data used'!#REF!</definedName>
    <definedName name="DESC37" localSheetId="35">'[5]Data used'!#REF!</definedName>
    <definedName name="DESC37" localSheetId="37">'[5]Data used'!#REF!</definedName>
    <definedName name="DESC37" localSheetId="38">'[5]Data used'!#REF!</definedName>
    <definedName name="DESC37" localSheetId="22">'[5]Data used'!#REF!</definedName>
    <definedName name="DESC37" localSheetId="9">'[5]Data used'!#REF!</definedName>
    <definedName name="DESC37" localSheetId="16">'[5]Data used'!#REF!</definedName>
    <definedName name="DESC37" localSheetId="21">'[5]Data used'!#REF!</definedName>
    <definedName name="DESC37">'[5]Data used'!#REF!</definedName>
    <definedName name="DESC38" localSheetId="34">'[5]Data used'!#REF!</definedName>
    <definedName name="DESC38" localSheetId="35">'[5]Data used'!#REF!</definedName>
    <definedName name="DESC38" localSheetId="37">'[5]Data used'!#REF!</definedName>
    <definedName name="DESC38" localSheetId="38">'[5]Data used'!#REF!</definedName>
    <definedName name="DESC38" localSheetId="22">'[5]Data used'!#REF!</definedName>
    <definedName name="DESC38" localSheetId="9">'[5]Data used'!#REF!</definedName>
    <definedName name="DESC38" localSheetId="16">'[5]Data used'!#REF!</definedName>
    <definedName name="DESC38" localSheetId="21">'[5]Data used'!#REF!</definedName>
    <definedName name="DESC38">'[5]Data used'!#REF!</definedName>
    <definedName name="DESC39" localSheetId="34">'[5]Data used'!#REF!</definedName>
    <definedName name="DESC39" localSheetId="35">'[5]Data used'!#REF!</definedName>
    <definedName name="DESC39" localSheetId="37">'[5]Data used'!#REF!</definedName>
    <definedName name="DESC39" localSheetId="38">'[5]Data used'!#REF!</definedName>
    <definedName name="DESC39" localSheetId="22">'[5]Data used'!#REF!</definedName>
    <definedName name="DESC39" localSheetId="9">'[5]Data used'!#REF!</definedName>
    <definedName name="DESC39" localSheetId="16">'[5]Data used'!#REF!</definedName>
    <definedName name="DESC39" localSheetId="21">'[5]Data used'!#REF!</definedName>
    <definedName name="DESC39">'[5]Data used'!#REF!</definedName>
    <definedName name="DESC40" localSheetId="34">'[5]Data used'!#REF!</definedName>
    <definedName name="DESC40" localSheetId="35">'[5]Data used'!#REF!</definedName>
    <definedName name="DESC40" localSheetId="37">'[5]Data used'!#REF!</definedName>
    <definedName name="DESC40" localSheetId="38">'[5]Data used'!#REF!</definedName>
    <definedName name="DESC40" localSheetId="22">'[5]Data used'!#REF!</definedName>
    <definedName name="DESC40" localSheetId="9">'[5]Data used'!#REF!</definedName>
    <definedName name="DESC40" localSheetId="16">'[5]Data used'!#REF!</definedName>
    <definedName name="DESC40" localSheetId="21">'[5]Data used'!#REF!</definedName>
    <definedName name="DESC40">'[5]Data used'!#REF!</definedName>
    <definedName name="DESC41" localSheetId="34">'[5]Data used'!#REF!</definedName>
    <definedName name="DESC41" localSheetId="35">'[5]Data used'!#REF!</definedName>
    <definedName name="DESC41" localSheetId="37">'[5]Data used'!#REF!</definedName>
    <definedName name="DESC41" localSheetId="38">'[5]Data used'!#REF!</definedName>
    <definedName name="DESC41" localSheetId="22">'[5]Data used'!#REF!</definedName>
    <definedName name="DESC41" localSheetId="9">'[5]Data used'!#REF!</definedName>
    <definedName name="DESC41" localSheetId="16">'[5]Data used'!#REF!</definedName>
    <definedName name="DESC41" localSheetId="21">'[5]Data used'!#REF!</definedName>
    <definedName name="DESC41">'[5]Data used'!#REF!</definedName>
    <definedName name="DESC42" localSheetId="34">'[5]Data used'!#REF!</definedName>
    <definedName name="DESC42" localSheetId="35">'[5]Data used'!#REF!</definedName>
    <definedName name="DESC42" localSheetId="37">'[5]Data used'!#REF!</definedName>
    <definedName name="DESC42" localSheetId="38">'[5]Data used'!#REF!</definedName>
    <definedName name="DESC42" localSheetId="22">'[5]Data used'!#REF!</definedName>
    <definedName name="DESC42" localSheetId="9">'[5]Data used'!#REF!</definedName>
    <definedName name="DESC42" localSheetId="16">'[5]Data used'!#REF!</definedName>
    <definedName name="DESC42" localSheetId="21">'[5]Data used'!#REF!</definedName>
    <definedName name="DESC42">'[5]Data used'!#REF!</definedName>
    <definedName name="DESC43" localSheetId="34">'[5]Data used'!#REF!</definedName>
    <definedName name="DESC43" localSheetId="35">'[5]Data used'!#REF!</definedName>
    <definedName name="DESC43" localSheetId="37">'[5]Data used'!#REF!</definedName>
    <definedName name="DESC43" localSheetId="38">'[5]Data used'!#REF!</definedName>
    <definedName name="DESC43" localSheetId="22">'[5]Data used'!#REF!</definedName>
    <definedName name="DESC43" localSheetId="9">'[5]Data used'!#REF!</definedName>
    <definedName name="DESC43" localSheetId="16">'[5]Data used'!#REF!</definedName>
    <definedName name="DESC43" localSheetId="21">'[5]Data used'!#REF!</definedName>
    <definedName name="DESC43">'[5]Data used'!#REF!</definedName>
    <definedName name="DESC44" localSheetId="34">'[5]Data used'!#REF!</definedName>
    <definedName name="DESC44" localSheetId="35">'[5]Data used'!#REF!</definedName>
    <definedName name="DESC44" localSheetId="37">'[5]Data used'!#REF!</definedName>
    <definedName name="DESC44" localSheetId="38">'[5]Data used'!#REF!</definedName>
    <definedName name="DESC44" localSheetId="22">'[5]Data used'!#REF!</definedName>
    <definedName name="DESC44" localSheetId="9">'[5]Data used'!#REF!</definedName>
    <definedName name="DESC44" localSheetId="16">'[5]Data used'!#REF!</definedName>
    <definedName name="DESC44" localSheetId="21">'[5]Data used'!#REF!</definedName>
    <definedName name="DESC44">'[5]Data used'!#REF!</definedName>
    <definedName name="DESC45" localSheetId="34">'[5]Data used'!#REF!</definedName>
    <definedName name="DESC45" localSheetId="35">'[5]Data used'!#REF!</definedName>
    <definedName name="DESC45" localSheetId="37">'[5]Data used'!#REF!</definedName>
    <definedName name="DESC45" localSheetId="38">'[5]Data used'!#REF!</definedName>
    <definedName name="DESC45" localSheetId="22">'[5]Data used'!#REF!</definedName>
    <definedName name="DESC45" localSheetId="9">'[5]Data used'!#REF!</definedName>
    <definedName name="DESC45" localSheetId="16">'[5]Data used'!#REF!</definedName>
    <definedName name="DESC45" localSheetId="21">'[5]Data used'!#REF!</definedName>
    <definedName name="DESC45">'[5]Data used'!#REF!</definedName>
    <definedName name="DESC46" localSheetId="34">'[5]Data used'!#REF!</definedName>
    <definedName name="DESC46" localSheetId="35">'[5]Data used'!#REF!</definedName>
    <definedName name="DESC46" localSheetId="37">'[5]Data used'!#REF!</definedName>
    <definedName name="DESC46" localSheetId="38">'[5]Data used'!#REF!</definedName>
    <definedName name="DESC46" localSheetId="22">'[5]Data used'!#REF!</definedName>
    <definedName name="DESC46" localSheetId="9">'[5]Data used'!#REF!</definedName>
    <definedName name="DESC46" localSheetId="16">'[5]Data used'!#REF!</definedName>
    <definedName name="DESC46" localSheetId="21">'[5]Data used'!#REF!</definedName>
    <definedName name="DESC46">'[5]Data used'!#REF!</definedName>
    <definedName name="DESC47" localSheetId="34">'[5]Data used'!#REF!</definedName>
    <definedName name="DESC47" localSheetId="35">'[5]Data used'!#REF!</definedName>
    <definedName name="DESC47" localSheetId="37">'[5]Data used'!#REF!</definedName>
    <definedName name="DESC47" localSheetId="38">'[5]Data used'!#REF!</definedName>
    <definedName name="DESC47" localSheetId="22">'[5]Data used'!#REF!</definedName>
    <definedName name="DESC47" localSheetId="9">'[5]Data used'!#REF!</definedName>
    <definedName name="DESC47" localSheetId="16">'[5]Data used'!#REF!</definedName>
    <definedName name="DESC47" localSheetId="21">'[5]Data used'!#REF!</definedName>
    <definedName name="DESC47">'[5]Data used'!#REF!</definedName>
    <definedName name="DESC48" localSheetId="34">'[5]Data used'!#REF!</definedName>
    <definedName name="DESC48" localSheetId="35">'[5]Data used'!#REF!</definedName>
    <definedName name="DESC48" localSheetId="37">'[5]Data used'!#REF!</definedName>
    <definedName name="DESC48" localSheetId="38">'[5]Data used'!#REF!</definedName>
    <definedName name="DESC48" localSheetId="22">'[5]Data used'!#REF!</definedName>
    <definedName name="DESC48" localSheetId="9">'[5]Data used'!#REF!</definedName>
    <definedName name="DESC48" localSheetId="16">'[5]Data used'!#REF!</definedName>
    <definedName name="DESC48" localSheetId="21">'[5]Data used'!#REF!</definedName>
    <definedName name="DESC48">'[5]Data used'!#REF!</definedName>
    <definedName name="DESC49" localSheetId="34">'[5]Data used'!#REF!</definedName>
    <definedName name="DESC49" localSheetId="35">'[5]Data used'!#REF!</definedName>
    <definedName name="DESC49" localSheetId="37">'[5]Data used'!#REF!</definedName>
    <definedName name="DESC49" localSheetId="38">'[5]Data used'!#REF!</definedName>
    <definedName name="DESC49" localSheetId="22">'[5]Data used'!#REF!</definedName>
    <definedName name="DESC49" localSheetId="9">'[5]Data used'!#REF!</definedName>
    <definedName name="DESC49" localSheetId="16">'[5]Data used'!#REF!</definedName>
    <definedName name="DESC49" localSheetId="21">'[5]Data used'!#REF!</definedName>
    <definedName name="DESC49">'[5]Data used'!#REF!</definedName>
    <definedName name="DESC50" localSheetId="34">'[5]Data used'!#REF!</definedName>
    <definedName name="DESC50" localSheetId="35">'[5]Data used'!#REF!</definedName>
    <definedName name="DESC50" localSheetId="37">'[5]Data used'!#REF!</definedName>
    <definedName name="DESC50" localSheetId="38">'[5]Data used'!#REF!</definedName>
    <definedName name="DESC50" localSheetId="22">'[5]Data used'!#REF!</definedName>
    <definedName name="DESC50" localSheetId="9">'[5]Data used'!#REF!</definedName>
    <definedName name="DESC50" localSheetId="16">'[5]Data used'!#REF!</definedName>
    <definedName name="DESC50" localSheetId="21">'[5]Data used'!#REF!</definedName>
    <definedName name="DESC50">'[5]Data used'!#REF!</definedName>
    <definedName name="DESC51" localSheetId="34">'[5]Data used'!#REF!</definedName>
    <definedName name="DESC51" localSheetId="35">'[5]Data used'!#REF!</definedName>
    <definedName name="DESC51" localSheetId="37">'[5]Data used'!#REF!</definedName>
    <definedName name="DESC51" localSheetId="38">'[5]Data used'!#REF!</definedName>
    <definedName name="DESC51" localSheetId="22">'[5]Data used'!#REF!</definedName>
    <definedName name="DESC51" localSheetId="9">'[5]Data used'!#REF!</definedName>
    <definedName name="DESC51" localSheetId="16">'[5]Data used'!#REF!</definedName>
    <definedName name="DESC51" localSheetId="21">'[5]Data used'!#REF!</definedName>
    <definedName name="DESC51">'[5]Data used'!#REF!</definedName>
    <definedName name="DESC52" localSheetId="34">'[5]Data used'!#REF!</definedName>
    <definedName name="DESC52" localSheetId="35">'[5]Data used'!#REF!</definedName>
    <definedName name="DESC52" localSheetId="37">'[5]Data used'!#REF!</definedName>
    <definedName name="DESC52" localSheetId="38">'[5]Data used'!#REF!</definedName>
    <definedName name="DESC52" localSheetId="22">'[5]Data used'!#REF!</definedName>
    <definedName name="DESC52" localSheetId="9">'[5]Data used'!#REF!</definedName>
    <definedName name="DESC52" localSheetId="16">'[5]Data used'!#REF!</definedName>
    <definedName name="DESC52" localSheetId="21">'[5]Data used'!#REF!</definedName>
    <definedName name="DESC52">'[5]Data used'!#REF!</definedName>
    <definedName name="DESC54" localSheetId="34">'[5]Data used'!#REF!</definedName>
    <definedName name="DESC54" localSheetId="35">'[5]Data used'!#REF!</definedName>
    <definedName name="DESC54" localSheetId="37">'[5]Data used'!#REF!</definedName>
    <definedName name="DESC54" localSheetId="38">'[5]Data used'!#REF!</definedName>
    <definedName name="DESC54" localSheetId="22">'[5]Data used'!#REF!</definedName>
    <definedName name="DESC54" localSheetId="9">'[5]Data used'!#REF!</definedName>
    <definedName name="DESC54" localSheetId="16">'[5]Data used'!#REF!</definedName>
    <definedName name="DESC54" localSheetId="21">'[5]Data used'!#REF!</definedName>
    <definedName name="DESC54">'[5]Data used'!#REF!</definedName>
    <definedName name="DESC56" localSheetId="34">'[5]Data used'!#REF!</definedName>
    <definedName name="DESC56" localSheetId="35">'[5]Data used'!#REF!</definedName>
    <definedName name="DESC56" localSheetId="37">'[5]Data used'!#REF!</definedName>
    <definedName name="DESC56" localSheetId="38">'[5]Data used'!#REF!</definedName>
    <definedName name="DESC56" localSheetId="22">'[5]Data used'!#REF!</definedName>
    <definedName name="DESC56" localSheetId="9">'[5]Data used'!#REF!</definedName>
    <definedName name="DESC56" localSheetId="16">'[5]Data used'!#REF!</definedName>
    <definedName name="DESC56" localSheetId="21">'[5]Data used'!#REF!</definedName>
    <definedName name="DESC56">'[5]Data used'!#REF!</definedName>
    <definedName name="DESC57" localSheetId="34">'[5]Data used'!#REF!</definedName>
    <definedName name="DESC57" localSheetId="35">'[5]Data used'!#REF!</definedName>
    <definedName name="DESC57" localSheetId="37">'[5]Data used'!#REF!</definedName>
    <definedName name="DESC57" localSheetId="38">'[5]Data used'!#REF!</definedName>
    <definedName name="DESC57" localSheetId="22">'[5]Data used'!#REF!</definedName>
    <definedName name="DESC57" localSheetId="9">'[5]Data used'!#REF!</definedName>
    <definedName name="DESC57" localSheetId="16">'[5]Data used'!#REF!</definedName>
    <definedName name="DESC57" localSheetId="21">'[5]Data used'!#REF!</definedName>
    <definedName name="DESC57">'[5]Data used'!#REF!</definedName>
    <definedName name="DESC58" localSheetId="34">'[5]Data used'!#REF!</definedName>
    <definedName name="DESC58" localSheetId="35">'[5]Data used'!#REF!</definedName>
    <definedName name="DESC58" localSheetId="37">'[5]Data used'!#REF!</definedName>
    <definedName name="DESC58" localSheetId="38">'[5]Data used'!#REF!</definedName>
    <definedName name="DESC58" localSheetId="22">'[5]Data used'!#REF!</definedName>
    <definedName name="DESC58" localSheetId="9">'[5]Data used'!#REF!</definedName>
    <definedName name="DESC58" localSheetId="16">'[5]Data used'!#REF!</definedName>
    <definedName name="DESC58" localSheetId="21">'[5]Data used'!#REF!</definedName>
    <definedName name="DESC58">'[5]Data used'!#REF!</definedName>
    <definedName name="DESC59" localSheetId="34">'[5]Data used'!#REF!</definedName>
    <definedName name="DESC59" localSheetId="35">'[5]Data used'!#REF!</definedName>
    <definedName name="DESC59" localSheetId="37">'[5]Data used'!#REF!</definedName>
    <definedName name="DESC59" localSheetId="38">'[5]Data used'!#REF!</definedName>
    <definedName name="DESC59" localSheetId="22">'[5]Data used'!#REF!</definedName>
    <definedName name="DESC59" localSheetId="9">'[5]Data used'!#REF!</definedName>
    <definedName name="DESC59" localSheetId="16">'[5]Data used'!#REF!</definedName>
    <definedName name="DESC59" localSheetId="21">'[5]Data used'!#REF!</definedName>
    <definedName name="DESC59">'[5]Data used'!#REF!</definedName>
    <definedName name="DESC60" localSheetId="34">'[5]Data used'!#REF!</definedName>
    <definedName name="DESC60" localSheetId="35">'[5]Data used'!#REF!</definedName>
    <definedName name="DESC60" localSheetId="37">'[5]Data used'!#REF!</definedName>
    <definedName name="DESC60" localSheetId="38">'[5]Data used'!#REF!</definedName>
    <definedName name="DESC60" localSheetId="22">'[5]Data used'!#REF!</definedName>
    <definedName name="DESC60" localSheetId="9">'[5]Data used'!#REF!</definedName>
    <definedName name="DESC60" localSheetId="16">'[5]Data used'!#REF!</definedName>
    <definedName name="DESC60" localSheetId="21">'[5]Data used'!#REF!</definedName>
    <definedName name="DESC60">'[5]Data used'!#REF!</definedName>
    <definedName name="DESC61" localSheetId="34">'[5]Data used'!#REF!</definedName>
    <definedName name="DESC61" localSheetId="35">'[5]Data used'!#REF!</definedName>
    <definedName name="DESC61" localSheetId="37">'[5]Data used'!#REF!</definedName>
    <definedName name="DESC61" localSheetId="38">'[5]Data used'!#REF!</definedName>
    <definedName name="DESC61" localSheetId="22">'[5]Data used'!#REF!</definedName>
    <definedName name="DESC61" localSheetId="9">'[5]Data used'!#REF!</definedName>
    <definedName name="DESC61" localSheetId="16">'[5]Data used'!#REF!</definedName>
    <definedName name="DESC61" localSheetId="21">'[5]Data used'!#REF!</definedName>
    <definedName name="DESC61">'[5]Data used'!#REF!</definedName>
    <definedName name="DESC63" localSheetId="34">'[5]Data used'!#REF!</definedName>
    <definedName name="DESC63" localSheetId="35">'[5]Data used'!#REF!</definedName>
    <definedName name="DESC63" localSheetId="37">'[5]Data used'!#REF!</definedName>
    <definedName name="DESC63" localSheetId="38">'[5]Data used'!#REF!</definedName>
    <definedName name="DESC63" localSheetId="22">'[5]Data used'!#REF!</definedName>
    <definedName name="DESC63" localSheetId="9">'[5]Data used'!#REF!</definedName>
    <definedName name="DESC63" localSheetId="16">'[5]Data used'!#REF!</definedName>
    <definedName name="DESC63" localSheetId="21">'[5]Data used'!#REF!</definedName>
    <definedName name="DESC63">'[5]Data used'!#REF!</definedName>
    <definedName name="DESC64" localSheetId="34">'[5]Data used'!#REF!</definedName>
    <definedName name="DESC64" localSheetId="35">'[5]Data used'!#REF!</definedName>
    <definedName name="DESC64" localSheetId="37">'[5]Data used'!#REF!</definedName>
    <definedName name="DESC64" localSheetId="38">'[5]Data used'!#REF!</definedName>
    <definedName name="DESC64" localSheetId="22">'[5]Data used'!#REF!</definedName>
    <definedName name="DESC64" localSheetId="9">'[5]Data used'!#REF!</definedName>
    <definedName name="DESC64" localSheetId="16">'[5]Data used'!#REF!</definedName>
    <definedName name="DESC64" localSheetId="21">'[5]Data used'!#REF!</definedName>
    <definedName name="DESC64">'[5]Data used'!#REF!</definedName>
    <definedName name="DESC65" localSheetId="34">'[5]Data used'!#REF!</definedName>
    <definedName name="DESC65" localSheetId="35">'[5]Data used'!#REF!</definedName>
    <definedName name="DESC65" localSheetId="37">'[5]Data used'!#REF!</definedName>
    <definedName name="DESC65" localSheetId="38">'[5]Data used'!#REF!</definedName>
    <definedName name="DESC65" localSheetId="22">'[5]Data used'!#REF!</definedName>
    <definedName name="DESC65" localSheetId="9">'[5]Data used'!#REF!</definedName>
    <definedName name="DESC65" localSheetId="16">'[5]Data used'!#REF!</definedName>
    <definedName name="DESC65" localSheetId="21">'[5]Data used'!#REF!</definedName>
    <definedName name="DESC65">'[5]Data used'!#REF!</definedName>
    <definedName name="DESC66" localSheetId="34">'[5]Data used'!#REF!</definedName>
    <definedName name="DESC66" localSheetId="35">'[5]Data used'!#REF!</definedName>
    <definedName name="DESC66" localSheetId="37">'[5]Data used'!#REF!</definedName>
    <definedName name="DESC66" localSheetId="38">'[5]Data used'!#REF!</definedName>
    <definedName name="DESC66" localSheetId="22">'[5]Data used'!#REF!</definedName>
    <definedName name="DESC66" localSheetId="9">'[5]Data used'!#REF!</definedName>
    <definedName name="DESC66" localSheetId="16">'[5]Data used'!#REF!</definedName>
    <definedName name="DESC66" localSheetId="21">'[5]Data used'!#REF!</definedName>
    <definedName name="DESC66">'[5]Data used'!#REF!</definedName>
    <definedName name="DESC68" localSheetId="34">'[5]Data used'!#REF!</definedName>
    <definedName name="DESC68" localSheetId="35">'[5]Data used'!#REF!</definedName>
    <definedName name="DESC68" localSheetId="37">'[5]Data used'!#REF!</definedName>
    <definedName name="DESC68" localSheetId="38">'[5]Data used'!#REF!</definedName>
    <definedName name="DESC68" localSheetId="22">'[5]Data used'!#REF!</definedName>
    <definedName name="DESC68" localSheetId="9">'[5]Data used'!#REF!</definedName>
    <definedName name="DESC68" localSheetId="16">'[5]Data used'!#REF!</definedName>
    <definedName name="DESC68" localSheetId="21">'[5]Data used'!#REF!</definedName>
    <definedName name="DESC68">'[5]Data used'!#REF!</definedName>
    <definedName name="DESC69" localSheetId="34">'[5]Data used'!#REF!</definedName>
    <definedName name="DESC69" localSheetId="35">'[5]Data used'!#REF!</definedName>
    <definedName name="DESC69" localSheetId="37">'[5]Data used'!#REF!</definedName>
    <definedName name="DESC69" localSheetId="38">'[5]Data used'!#REF!</definedName>
    <definedName name="DESC69" localSheetId="22">'[5]Data used'!#REF!</definedName>
    <definedName name="DESC69" localSheetId="9">'[5]Data used'!#REF!</definedName>
    <definedName name="DESC69" localSheetId="16">'[5]Data used'!#REF!</definedName>
    <definedName name="DESC69" localSheetId="21">'[5]Data used'!#REF!</definedName>
    <definedName name="DESC69">'[5]Data used'!#REF!</definedName>
    <definedName name="DESC7" localSheetId="34">'[5]Data used'!#REF!</definedName>
    <definedName name="DESC7" localSheetId="35">'[5]Data used'!#REF!</definedName>
    <definedName name="DESC7" localSheetId="37">'[5]Data used'!#REF!</definedName>
    <definedName name="DESC7" localSheetId="38">'[5]Data used'!#REF!</definedName>
    <definedName name="DESC7" localSheetId="22">'[5]Data used'!#REF!</definedName>
    <definedName name="DESC7" localSheetId="9">'[5]Data used'!#REF!</definedName>
    <definedName name="DESC7" localSheetId="16">'[5]Data used'!#REF!</definedName>
    <definedName name="DESC7" localSheetId="21">'[5]Data used'!#REF!</definedName>
    <definedName name="DESC7">'[5]Data used'!#REF!</definedName>
    <definedName name="DESC70" localSheetId="34">'[5]Data used'!#REF!</definedName>
    <definedName name="DESC70" localSheetId="35">'[5]Data used'!#REF!</definedName>
    <definedName name="DESC70" localSheetId="37">'[5]Data used'!#REF!</definedName>
    <definedName name="DESC70" localSheetId="38">'[5]Data used'!#REF!</definedName>
    <definedName name="DESC70" localSheetId="22">'[5]Data used'!#REF!</definedName>
    <definedName name="DESC70" localSheetId="9">'[5]Data used'!#REF!</definedName>
    <definedName name="DESC70" localSheetId="16">'[5]Data used'!#REF!</definedName>
    <definedName name="DESC70" localSheetId="21">'[5]Data used'!#REF!</definedName>
    <definedName name="DESC70">'[5]Data used'!#REF!</definedName>
    <definedName name="DESC71" localSheetId="34">'[5]Data used'!#REF!</definedName>
    <definedName name="DESC71" localSheetId="35">'[5]Data used'!#REF!</definedName>
    <definedName name="DESC71" localSheetId="37">'[5]Data used'!#REF!</definedName>
    <definedName name="DESC71" localSheetId="38">'[5]Data used'!#REF!</definedName>
    <definedName name="DESC71" localSheetId="22">'[5]Data used'!#REF!</definedName>
    <definedName name="DESC71" localSheetId="9">'[5]Data used'!#REF!</definedName>
    <definedName name="DESC71" localSheetId="16">'[5]Data used'!#REF!</definedName>
    <definedName name="DESC71" localSheetId="21">'[5]Data used'!#REF!</definedName>
    <definedName name="DESC71">'[5]Data used'!#REF!</definedName>
    <definedName name="DESC72" localSheetId="34">'[5]Data used'!#REF!</definedName>
    <definedName name="DESC72" localSheetId="35">'[5]Data used'!#REF!</definedName>
    <definedName name="DESC72" localSheetId="37">'[5]Data used'!#REF!</definedName>
    <definedName name="DESC72" localSheetId="38">'[5]Data used'!#REF!</definedName>
    <definedName name="DESC72" localSheetId="22">'[5]Data used'!#REF!</definedName>
    <definedName name="DESC72" localSheetId="9">'[5]Data used'!#REF!</definedName>
    <definedName name="DESC72" localSheetId="16">'[5]Data used'!#REF!</definedName>
    <definedName name="DESC72" localSheetId="21">'[5]Data used'!#REF!</definedName>
    <definedName name="DESC72">'[5]Data used'!#REF!</definedName>
    <definedName name="DESC73" localSheetId="34">'[5]Data used'!#REF!</definedName>
    <definedName name="DESC73" localSheetId="35">'[5]Data used'!#REF!</definedName>
    <definedName name="DESC73" localSheetId="37">'[5]Data used'!#REF!</definedName>
    <definedName name="DESC73" localSheetId="38">'[5]Data used'!#REF!</definedName>
    <definedName name="DESC73" localSheetId="22">'[5]Data used'!#REF!</definedName>
    <definedName name="DESC73" localSheetId="9">'[5]Data used'!#REF!</definedName>
    <definedName name="DESC73" localSheetId="16">'[5]Data used'!#REF!</definedName>
    <definedName name="DESC73" localSheetId="21">'[5]Data used'!#REF!</definedName>
    <definedName name="DESC73">'[5]Data used'!#REF!</definedName>
    <definedName name="DESC74" localSheetId="34">'[5]Data used'!#REF!</definedName>
    <definedName name="DESC74" localSheetId="35">'[5]Data used'!#REF!</definedName>
    <definedName name="DESC74" localSheetId="37">'[5]Data used'!#REF!</definedName>
    <definedName name="DESC74" localSheetId="38">'[5]Data used'!#REF!</definedName>
    <definedName name="DESC74" localSheetId="22">'[5]Data used'!#REF!</definedName>
    <definedName name="DESC74" localSheetId="9">'[5]Data used'!#REF!</definedName>
    <definedName name="DESC74" localSheetId="16">'[5]Data used'!#REF!</definedName>
    <definedName name="DESC74" localSheetId="21">'[5]Data used'!#REF!</definedName>
    <definedName name="DESC74">'[5]Data used'!#REF!</definedName>
    <definedName name="DESC77" localSheetId="34">'[5]Data used'!#REF!</definedName>
    <definedName name="DESC77" localSheetId="35">'[5]Data used'!#REF!</definedName>
    <definedName name="DESC77" localSheetId="37">'[5]Data used'!#REF!</definedName>
    <definedName name="DESC77" localSheetId="38">'[5]Data used'!#REF!</definedName>
    <definedName name="DESC77" localSheetId="22">'[5]Data used'!#REF!</definedName>
    <definedName name="DESC77" localSheetId="9">'[5]Data used'!#REF!</definedName>
    <definedName name="DESC77" localSheetId="16">'[5]Data used'!#REF!</definedName>
    <definedName name="DESC77" localSheetId="21">'[5]Data used'!#REF!</definedName>
    <definedName name="DESC77">'[5]Data used'!#REF!</definedName>
    <definedName name="DESC78" localSheetId="34">'[5]Data used'!#REF!</definedName>
    <definedName name="DESC78" localSheetId="35">'[5]Data used'!#REF!</definedName>
    <definedName name="DESC78" localSheetId="37">'[5]Data used'!#REF!</definedName>
    <definedName name="DESC78" localSheetId="38">'[5]Data used'!#REF!</definedName>
    <definedName name="DESC78" localSheetId="22">'[5]Data used'!#REF!</definedName>
    <definedName name="DESC78" localSheetId="9">'[5]Data used'!#REF!</definedName>
    <definedName name="DESC78" localSheetId="16">'[5]Data used'!#REF!</definedName>
    <definedName name="DESC78" localSheetId="21">'[5]Data used'!#REF!</definedName>
    <definedName name="DESC78">'[5]Data used'!#REF!</definedName>
    <definedName name="DESC79" localSheetId="34">'[5]Data used'!#REF!</definedName>
    <definedName name="DESC79" localSheetId="35">'[5]Data used'!#REF!</definedName>
    <definedName name="DESC79" localSheetId="37">'[5]Data used'!#REF!</definedName>
    <definedName name="DESC79" localSheetId="38">'[5]Data used'!#REF!</definedName>
    <definedName name="DESC79" localSheetId="22">'[5]Data used'!#REF!</definedName>
    <definedName name="DESC79" localSheetId="9">'[5]Data used'!#REF!</definedName>
    <definedName name="DESC79" localSheetId="16">'[5]Data used'!#REF!</definedName>
    <definedName name="DESC79" localSheetId="21">'[5]Data used'!#REF!</definedName>
    <definedName name="DESC79">'[5]Data used'!#REF!</definedName>
    <definedName name="DESC79A" localSheetId="34">'[5]Data used'!#REF!</definedName>
    <definedName name="DESC79A" localSheetId="35">'[5]Data used'!#REF!</definedName>
    <definedName name="DESC79A" localSheetId="37">'[5]Data used'!#REF!</definedName>
    <definedName name="DESC79A" localSheetId="38">'[5]Data used'!#REF!</definedName>
    <definedName name="DESC79A" localSheetId="22">'[5]Data used'!#REF!</definedName>
    <definedName name="DESC79A" localSheetId="9">'[5]Data used'!#REF!</definedName>
    <definedName name="DESC79A" localSheetId="16">'[5]Data used'!#REF!</definedName>
    <definedName name="DESC79A" localSheetId="21">'[5]Data used'!#REF!</definedName>
    <definedName name="DESC79A">'[5]Data used'!#REF!</definedName>
    <definedName name="DESC79B" localSheetId="34">'[5]Data used'!#REF!</definedName>
    <definedName name="DESC79B" localSheetId="35">'[5]Data used'!#REF!</definedName>
    <definedName name="DESC79B" localSheetId="37">'[5]Data used'!#REF!</definedName>
    <definedName name="DESC79B" localSheetId="38">'[5]Data used'!#REF!</definedName>
    <definedName name="DESC79B" localSheetId="22">'[5]Data used'!#REF!</definedName>
    <definedName name="DESC79B" localSheetId="9">'[5]Data used'!#REF!</definedName>
    <definedName name="DESC79B" localSheetId="16">'[5]Data used'!#REF!</definedName>
    <definedName name="DESC79B" localSheetId="21">'[5]Data used'!#REF!</definedName>
    <definedName name="DESC79B">'[5]Data used'!#REF!</definedName>
    <definedName name="DESC79C" localSheetId="34">'[5]Data used'!#REF!</definedName>
    <definedName name="DESC79C" localSheetId="35">'[5]Data used'!#REF!</definedName>
    <definedName name="DESC79C" localSheetId="37">'[5]Data used'!#REF!</definedName>
    <definedName name="DESC79C" localSheetId="38">'[5]Data used'!#REF!</definedName>
    <definedName name="DESC79C" localSheetId="22">'[5]Data used'!#REF!</definedName>
    <definedName name="DESC79C" localSheetId="9">'[5]Data used'!#REF!</definedName>
    <definedName name="DESC79C" localSheetId="16">'[5]Data used'!#REF!</definedName>
    <definedName name="DESC79C" localSheetId="21">'[5]Data used'!#REF!</definedName>
    <definedName name="DESC79C">'[5]Data used'!#REF!</definedName>
    <definedName name="DESC80" localSheetId="34">'[5]Data used'!#REF!</definedName>
    <definedName name="DESC80" localSheetId="35">'[5]Data used'!#REF!</definedName>
    <definedName name="DESC80" localSheetId="37">'[5]Data used'!#REF!</definedName>
    <definedName name="DESC80" localSheetId="38">'[5]Data used'!#REF!</definedName>
    <definedName name="DESC80" localSheetId="22">'[5]Data used'!#REF!</definedName>
    <definedName name="DESC80" localSheetId="9">'[5]Data used'!#REF!</definedName>
    <definedName name="DESC80" localSheetId="16">'[5]Data used'!#REF!</definedName>
    <definedName name="DESC80" localSheetId="21">'[5]Data used'!#REF!</definedName>
    <definedName name="DESC80">'[5]Data used'!#REF!</definedName>
    <definedName name="DESC80A" localSheetId="34">'[5]Data used'!#REF!</definedName>
    <definedName name="DESC80A" localSheetId="35">'[5]Data used'!#REF!</definedName>
    <definedName name="DESC80A" localSheetId="37">'[5]Data used'!#REF!</definedName>
    <definedName name="DESC80A" localSheetId="38">'[5]Data used'!#REF!</definedName>
    <definedName name="DESC80A" localSheetId="22">'[5]Data used'!#REF!</definedName>
    <definedName name="DESC80A" localSheetId="9">'[5]Data used'!#REF!</definedName>
    <definedName name="DESC80A" localSheetId="16">'[5]Data used'!#REF!</definedName>
    <definedName name="DESC80A" localSheetId="21">'[5]Data used'!#REF!</definedName>
    <definedName name="DESC80A">'[5]Data used'!#REF!</definedName>
    <definedName name="DESC80B" localSheetId="34">'[5]Data used'!#REF!</definedName>
    <definedName name="DESC80B" localSheetId="35">'[5]Data used'!#REF!</definedName>
    <definedName name="DESC80B" localSheetId="37">'[5]Data used'!#REF!</definedName>
    <definedName name="DESC80B" localSheetId="38">'[5]Data used'!#REF!</definedName>
    <definedName name="DESC80B" localSheetId="22">'[5]Data used'!#REF!</definedName>
    <definedName name="DESC80B" localSheetId="9">'[5]Data used'!#REF!</definedName>
    <definedName name="DESC80B" localSheetId="16">'[5]Data used'!#REF!</definedName>
    <definedName name="DESC80B" localSheetId="21">'[5]Data used'!#REF!</definedName>
    <definedName name="DESC80B">'[5]Data used'!#REF!</definedName>
    <definedName name="DESC80C" localSheetId="34">'[5]Data used'!#REF!</definedName>
    <definedName name="DESC80C" localSheetId="35">'[5]Data used'!#REF!</definedName>
    <definedName name="DESC80C" localSheetId="37">'[5]Data used'!#REF!</definedName>
    <definedName name="DESC80C" localSheetId="38">'[5]Data used'!#REF!</definedName>
    <definedName name="DESC80C" localSheetId="22">'[5]Data used'!#REF!</definedName>
    <definedName name="DESC80C" localSheetId="9">'[5]Data used'!#REF!</definedName>
    <definedName name="DESC80C" localSheetId="16">'[5]Data used'!#REF!</definedName>
    <definedName name="DESC80C" localSheetId="21">'[5]Data used'!#REF!</definedName>
    <definedName name="DESC80C">'[5]Data used'!#REF!</definedName>
    <definedName name="DESC81" localSheetId="34">'[5]Data used'!#REF!</definedName>
    <definedName name="DESC81" localSheetId="35">'[5]Data used'!#REF!</definedName>
    <definedName name="DESC81" localSheetId="37">'[5]Data used'!#REF!</definedName>
    <definedName name="DESC81" localSheetId="38">'[5]Data used'!#REF!</definedName>
    <definedName name="DESC81" localSheetId="22">'[5]Data used'!#REF!</definedName>
    <definedName name="DESC81" localSheetId="9">'[5]Data used'!#REF!</definedName>
    <definedName name="DESC81" localSheetId="16">'[5]Data used'!#REF!</definedName>
    <definedName name="DESC81" localSheetId="21">'[5]Data used'!#REF!</definedName>
    <definedName name="DESC81">'[5]Data used'!#REF!</definedName>
    <definedName name="DESC82" localSheetId="34">'[5]Data used'!#REF!</definedName>
    <definedName name="DESC82" localSheetId="35">'[5]Data used'!#REF!</definedName>
    <definedName name="DESC82" localSheetId="37">'[5]Data used'!#REF!</definedName>
    <definedName name="DESC82" localSheetId="38">'[5]Data used'!#REF!</definedName>
    <definedName name="DESC82" localSheetId="22">'[5]Data used'!#REF!</definedName>
    <definedName name="DESC82" localSheetId="9">'[5]Data used'!#REF!</definedName>
    <definedName name="DESC82" localSheetId="16">'[5]Data used'!#REF!</definedName>
    <definedName name="DESC82" localSheetId="21">'[5]Data used'!#REF!</definedName>
    <definedName name="DESC82">'[5]Data used'!#REF!</definedName>
    <definedName name="DESC85" localSheetId="34">'[5]Data used'!#REF!</definedName>
    <definedName name="DESC85" localSheetId="35">'[5]Data used'!#REF!</definedName>
    <definedName name="DESC85" localSheetId="37">'[5]Data used'!#REF!</definedName>
    <definedName name="DESC85" localSheetId="38">'[5]Data used'!#REF!</definedName>
    <definedName name="DESC85" localSheetId="22">'[5]Data used'!#REF!</definedName>
    <definedName name="DESC85" localSheetId="9">'[5]Data used'!#REF!</definedName>
    <definedName name="DESC85" localSheetId="16">'[5]Data used'!#REF!</definedName>
    <definedName name="DESC85" localSheetId="21">'[5]Data used'!#REF!</definedName>
    <definedName name="DESC85">'[5]Data used'!#REF!</definedName>
    <definedName name="DESC86" localSheetId="34">'[5]Data used'!#REF!</definedName>
    <definedName name="DESC86" localSheetId="35">'[5]Data used'!#REF!</definedName>
    <definedName name="DESC86" localSheetId="37">'[5]Data used'!#REF!</definedName>
    <definedName name="DESC86" localSheetId="38">'[5]Data used'!#REF!</definedName>
    <definedName name="DESC86" localSheetId="22">'[5]Data used'!#REF!</definedName>
    <definedName name="DESC86" localSheetId="9">'[5]Data used'!#REF!</definedName>
    <definedName name="DESC86" localSheetId="16">'[5]Data used'!#REF!</definedName>
    <definedName name="DESC86" localSheetId="21">'[5]Data used'!#REF!</definedName>
    <definedName name="DESC86">'[5]Data used'!#REF!</definedName>
    <definedName name="DESC87" localSheetId="34">'[5]Data used'!#REF!</definedName>
    <definedName name="DESC87" localSheetId="35">'[5]Data used'!#REF!</definedName>
    <definedName name="DESC87" localSheetId="37">'[5]Data used'!#REF!</definedName>
    <definedName name="DESC87" localSheetId="38">'[5]Data used'!#REF!</definedName>
    <definedName name="DESC87" localSheetId="22">'[5]Data used'!#REF!</definedName>
    <definedName name="DESC87" localSheetId="9">'[5]Data used'!#REF!</definedName>
    <definedName name="DESC87" localSheetId="16">'[5]Data used'!#REF!</definedName>
    <definedName name="DESC87" localSheetId="21">'[5]Data used'!#REF!</definedName>
    <definedName name="DESC87">'[5]Data used'!#REF!</definedName>
    <definedName name="DESC88" localSheetId="34">'[5]Data used'!#REF!</definedName>
    <definedName name="DESC88" localSheetId="35">'[5]Data used'!#REF!</definedName>
    <definedName name="DESC88" localSheetId="37">'[5]Data used'!#REF!</definedName>
    <definedName name="DESC88" localSheetId="38">'[5]Data used'!#REF!</definedName>
    <definedName name="DESC88" localSheetId="22">'[5]Data used'!#REF!</definedName>
    <definedName name="DESC88" localSheetId="9">'[5]Data used'!#REF!</definedName>
    <definedName name="DESC88" localSheetId="16">'[5]Data used'!#REF!</definedName>
    <definedName name="DESC88" localSheetId="21">'[5]Data used'!#REF!</definedName>
    <definedName name="DESC88">'[5]Data used'!#REF!</definedName>
    <definedName name="DESC92" localSheetId="34">'[5]Data used'!#REF!</definedName>
    <definedName name="DESC92" localSheetId="35">'[5]Data used'!#REF!</definedName>
    <definedName name="DESC92" localSheetId="37">'[5]Data used'!#REF!</definedName>
    <definedName name="DESC92" localSheetId="38">'[5]Data used'!#REF!</definedName>
    <definedName name="DESC92" localSheetId="22">'[5]Data used'!#REF!</definedName>
    <definedName name="DESC92" localSheetId="9">'[5]Data used'!#REF!</definedName>
    <definedName name="DESC92" localSheetId="16">'[5]Data used'!#REF!</definedName>
    <definedName name="DESC92" localSheetId="21">'[5]Data used'!#REF!</definedName>
    <definedName name="DESC92">'[5]Data used'!#REF!</definedName>
    <definedName name="DESC93" localSheetId="34">'[5]Data used'!#REF!</definedName>
    <definedName name="DESC93" localSheetId="35">'[5]Data used'!#REF!</definedName>
    <definedName name="DESC93" localSheetId="37">'[5]Data used'!#REF!</definedName>
    <definedName name="DESC93" localSheetId="38">'[5]Data used'!#REF!</definedName>
    <definedName name="DESC93" localSheetId="22">'[5]Data used'!#REF!</definedName>
    <definedName name="DESC93" localSheetId="9">'[5]Data used'!#REF!</definedName>
    <definedName name="DESC93" localSheetId="16">'[5]Data used'!#REF!</definedName>
    <definedName name="DESC93" localSheetId="21">'[5]Data used'!#REF!</definedName>
    <definedName name="DESC93">'[5]Data used'!#REF!</definedName>
    <definedName name="DESC94" localSheetId="34">'[5]Data used'!#REF!</definedName>
    <definedName name="DESC94" localSheetId="35">'[5]Data used'!#REF!</definedName>
    <definedName name="DESC94" localSheetId="37">'[5]Data used'!#REF!</definedName>
    <definedName name="DESC94" localSheetId="38">'[5]Data used'!#REF!</definedName>
    <definedName name="DESC94" localSheetId="22">'[5]Data used'!#REF!</definedName>
    <definedName name="DESC94" localSheetId="9">'[5]Data used'!#REF!</definedName>
    <definedName name="DESC94" localSheetId="16">'[5]Data used'!#REF!</definedName>
    <definedName name="DESC94" localSheetId="21">'[5]Data used'!#REF!</definedName>
    <definedName name="DESC94">'[5]Data used'!#REF!</definedName>
    <definedName name="DESC95" localSheetId="34">'[5]Data used'!#REF!</definedName>
    <definedName name="DESC95" localSheetId="35">'[5]Data used'!#REF!</definedName>
    <definedName name="DESC95" localSheetId="37">'[5]Data used'!#REF!</definedName>
    <definedName name="DESC95" localSheetId="38">'[5]Data used'!#REF!</definedName>
    <definedName name="DESC95" localSheetId="22">'[5]Data used'!#REF!</definedName>
    <definedName name="DESC95" localSheetId="9">'[5]Data used'!#REF!</definedName>
    <definedName name="DESC95" localSheetId="16">'[5]Data used'!#REF!</definedName>
    <definedName name="DESC95" localSheetId="21">'[5]Data used'!#REF!</definedName>
    <definedName name="DESC95">'[5]Data used'!#REF!</definedName>
    <definedName name="DESC98" localSheetId="34">'[5]Data used'!#REF!</definedName>
    <definedName name="DESC98" localSheetId="35">'[5]Data used'!#REF!</definedName>
    <definedName name="DESC98" localSheetId="37">'[5]Data used'!#REF!</definedName>
    <definedName name="DESC98" localSheetId="38">'[5]Data used'!#REF!</definedName>
    <definedName name="DESC98" localSheetId="22">'[5]Data used'!#REF!</definedName>
    <definedName name="DESC98" localSheetId="9">'[5]Data used'!#REF!</definedName>
    <definedName name="DESC98" localSheetId="16">'[5]Data used'!#REF!</definedName>
    <definedName name="DESC98" localSheetId="21">'[5]Data used'!#REF!</definedName>
    <definedName name="DESC98">'[5]Data used'!#REF!</definedName>
    <definedName name="DESC99" localSheetId="34">'[5]Data used'!#REF!</definedName>
    <definedName name="DESC99" localSheetId="35">'[5]Data used'!#REF!</definedName>
    <definedName name="DESC99" localSheetId="37">'[5]Data used'!#REF!</definedName>
    <definedName name="DESC99" localSheetId="38">'[5]Data used'!#REF!</definedName>
    <definedName name="DESC99" localSheetId="22">'[5]Data used'!#REF!</definedName>
    <definedName name="DESC99" localSheetId="9">'[5]Data used'!#REF!</definedName>
    <definedName name="DESC99" localSheetId="16">'[5]Data used'!#REF!</definedName>
    <definedName name="DESC99" localSheetId="21">'[5]Data used'!#REF!</definedName>
    <definedName name="DESC99">'[5]Data used'!#REF!</definedName>
    <definedName name="Deshnok_Rohini" localSheetId="55">#REF!</definedName>
    <definedName name="Deshnok_Rohini" localSheetId="58">#REF!</definedName>
    <definedName name="Deshnok_Rohini" localSheetId="59">#REF!</definedName>
    <definedName name="Deshnok_Rohini" localSheetId="60">#REF!</definedName>
    <definedName name="Deshnok_Rohini" localSheetId="61">#REF!</definedName>
    <definedName name="Deshnok_Rohini" localSheetId="62">#REF!</definedName>
    <definedName name="Deshnok_Rohini" localSheetId="70">#REF!</definedName>
    <definedName name="Deshnok_Rohini" localSheetId="65">#REF!</definedName>
    <definedName name="Deshnok_Rohini" localSheetId="34">#REF!</definedName>
    <definedName name="Deshnok_Rohini" localSheetId="35">#REF!</definedName>
    <definedName name="Deshnok_Rohini" localSheetId="37">#REF!</definedName>
    <definedName name="Deshnok_Rohini" localSheetId="38">#REF!</definedName>
    <definedName name="Deshnok_Rohini" localSheetId="74">#REF!</definedName>
    <definedName name="Deshnok_Rohini" localSheetId="69">#REF!</definedName>
    <definedName name="Deshnok_Rohini" localSheetId="73">#REF!</definedName>
    <definedName name="Deshnok_Rohini" localSheetId="68">#REF!</definedName>
    <definedName name="Deshnok_Rohini" localSheetId="72">#REF!</definedName>
    <definedName name="Deshnok_Rohini" localSheetId="67">#REF!</definedName>
    <definedName name="Deshnok_Rohini" localSheetId="71">#REF!</definedName>
    <definedName name="Deshnok_Rohini" localSheetId="66">#REF!</definedName>
    <definedName name="Deshnok_Rohini" localSheetId="22">#REF!</definedName>
    <definedName name="Deshnok_Rohini" localSheetId="0">#REF!</definedName>
    <definedName name="Deshnok_Rohini" localSheetId="9">#REF!</definedName>
    <definedName name="Deshnok_Rohini" localSheetId="14">#REF!</definedName>
    <definedName name="Deshnok_Rohini" localSheetId="16">#REF!</definedName>
    <definedName name="Deshnok_Rohini" localSheetId="21">#REF!</definedName>
    <definedName name="Deshnok_Rohini" localSheetId="1">#REF!</definedName>
    <definedName name="Deshnok_Rohini" localSheetId="5">#REF!</definedName>
    <definedName name="Deshnok_Rohini">#REF!</definedName>
    <definedName name="design" localSheetId="34">'[76]design '!#REF!</definedName>
    <definedName name="design" localSheetId="35">'[76]design '!#REF!</definedName>
    <definedName name="design" localSheetId="37">'[76]design '!#REF!</definedName>
    <definedName name="design" localSheetId="38">'[76]design '!#REF!</definedName>
    <definedName name="design" localSheetId="41">'[59]design '!#REF!</definedName>
    <definedName name="design" localSheetId="42">'[59]design '!#REF!</definedName>
    <definedName name="design" localSheetId="43">'[59]design '!#REF!</definedName>
    <definedName name="design" localSheetId="44">'[59]design '!#REF!</definedName>
    <definedName name="design" localSheetId="45">'[59]design '!#REF!</definedName>
    <definedName name="Design" localSheetId="22">#REF!</definedName>
    <definedName name="Design" localSheetId="0">#REF!</definedName>
    <definedName name="Design" localSheetId="9">#REF!</definedName>
    <definedName name="Design" localSheetId="16">#REF!</definedName>
    <definedName name="Design" localSheetId="21">#REF!</definedName>
    <definedName name="Design" localSheetId="1">#REF!</definedName>
    <definedName name="Design" localSheetId="5">#REF!</definedName>
    <definedName name="Design">#REF!</definedName>
    <definedName name="design_ds" localSheetId="55">#REF!</definedName>
    <definedName name="design_ds" localSheetId="58">#REF!</definedName>
    <definedName name="design_ds" localSheetId="59">#REF!</definedName>
    <definedName name="design_ds" localSheetId="60">#REF!</definedName>
    <definedName name="design_ds" localSheetId="61">#REF!</definedName>
    <definedName name="design_ds" localSheetId="62">#REF!</definedName>
    <definedName name="design_ds" localSheetId="70">#REF!</definedName>
    <definedName name="design_ds" localSheetId="65">#REF!</definedName>
    <definedName name="design_ds" localSheetId="34">#REF!</definedName>
    <definedName name="design_ds" localSheetId="35">#REF!</definedName>
    <definedName name="design_ds" localSheetId="37">#REF!</definedName>
    <definedName name="design_ds" localSheetId="38">#REF!</definedName>
    <definedName name="design_ds" localSheetId="74">#REF!</definedName>
    <definedName name="design_ds" localSheetId="69">#REF!</definedName>
    <definedName name="design_ds" localSheetId="73">#REF!</definedName>
    <definedName name="design_ds" localSheetId="68">#REF!</definedName>
    <definedName name="design_ds" localSheetId="72">#REF!</definedName>
    <definedName name="design_ds" localSheetId="67">#REF!</definedName>
    <definedName name="design_ds" localSheetId="71">#REF!</definedName>
    <definedName name="design_ds" localSheetId="66">#REF!</definedName>
    <definedName name="design_ds" localSheetId="22">#REF!</definedName>
    <definedName name="design_ds" localSheetId="0">#REF!</definedName>
    <definedName name="design_ds" localSheetId="9">#REF!</definedName>
    <definedName name="design_ds" localSheetId="16">#REF!</definedName>
    <definedName name="design_ds" localSheetId="21">#REF!</definedName>
    <definedName name="design_ds" localSheetId="1">#REF!</definedName>
    <definedName name="design_ds" localSheetId="5">#REF!</definedName>
    <definedName name="design_ds">#REF!</definedName>
    <definedName name="designed" localSheetId="34">[45]INTROD!#REF!</definedName>
    <definedName name="designed" localSheetId="35">[45]INTROD!#REF!</definedName>
    <definedName name="designed" localSheetId="37">[45]INTROD!#REF!</definedName>
    <definedName name="designed" localSheetId="38">[45]INTROD!#REF!</definedName>
    <definedName name="designed" localSheetId="22">[45]INTROD!#REF!</definedName>
    <definedName name="designed" localSheetId="0">[45]INTROD!#REF!</definedName>
    <definedName name="designed" localSheetId="9">[45]INTROD!#REF!</definedName>
    <definedName name="designed" localSheetId="16">[45]INTROD!#REF!</definedName>
    <definedName name="designed" localSheetId="21">[45]INTROD!#REF!</definedName>
    <definedName name="designed" localSheetId="1">[45]INTROD!#REF!</definedName>
    <definedName name="designed" localSheetId="5">[45]INTROD!#REF!</definedName>
    <definedName name="designed">[45]INTROD!#REF!</definedName>
    <definedName name="DESIRED_LENGTH" localSheetId="55">[77]BASE_ALL!$K$360:$K$381</definedName>
    <definedName name="DESIRED_LENGTH" localSheetId="58">[77]BASE_ALL!$K$360:$K$381</definedName>
    <definedName name="DESIRED_LENGTH" localSheetId="59">[77]BASE_ALL!$K$360:$K$381</definedName>
    <definedName name="DESIRED_LENGTH" localSheetId="60">[77]BASE_ALL!$K$360:$K$381</definedName>
    <definedName name="DESIRED_LENGTH" localSheetId="61">[77]BASE_ALL!$K$360:$K$381</definedName>
    <definedName name="DESIRED_LENGTH" localSheetId="62">[77]BASE_ALL!$K$360:$K$381</definedName>
    <definedName name="DESIRED_LENGTH" localSheetId="70">[77]BASE_ALL!$K$360:$K$381</definedName>
    <definedName name="DESIRED_LENGTH" localSheetId="65">[77]BASE_ALL!$K$360:$K$381</definedName>
    <definedName name="DESIRED_LENGTH" localSheetId="74">[77]BASE_ALL!$K$360:$K$381</definedName>
    <definedName name="DESIRED_LENGTH" localSheetId="69">[77]BASE_ALL!$K$360:$K$381</definedName>
    <definedName name="DESIRED_LENGTH" localSheetId="73">[77]BASE_ALL!$K$360:$K$381</definedName>
    <definedName name="DESIRED_LENGTH" localSheetId="68">[77]BASE_ALL!$K$360:$K$381</definedName>
    <definedName name="DESIRED_LENGTH" localSheetId="72">[77]BASE_ALL!$K$360:$K$381</definedName>
    <definedName name="DESIRED_LENGTH" localSheetId="67">[77]BASE_ALL!$K$360:$K$381</definedName>
    <definedName name="DESIRED_LENGTH" localSheetId="71">[77]BASE_ALL!$K$360:$K$381</definedName>
    <definedName name="DESIRED_LENGTH" localSheetId="66">[77]BASE_ALL!$K$360:$K$381</definedName>
    <definedName name="DESIRED_LENGTH" localSheetId="22">[78]BASE_ALL!$K$649:$K$670</definedName>
    <definedName name="DESIRED_LENGTH" localSheetId="0">[78]BASE_ALL!$K$649:$K$670</definedName>
    <definedName name="DESIRED_LENGTH" localSheetId="7">[78]BASE_ALL!$K$649:$K$670</definedName>
    <definedName name="DESIRED_LENGTH" localSheetId="12">[78]BASE_ALL!$K$649:$K$670</definedName>
    <definedName name="DESIRED_LENGTH" localSheetId="17">[78]BASE_ALL!$K$649:$K$670</definedName>
    <definedName name="DESIRED_LENGTH" localSheetId="9">[78]BASE_ALL!$K$649:$K$670</definedName>
    <definedName name="DESIRED_LENGTH" localSheetId="11">[78]BASE_ALL!$K$649:$K$670</definedName>
    <definedName name="DESIRED_LENGTH" localSheetId="14">[78]BASE_ALL!$K$649:$K$670</definedName>
    <definedName name="DESIRED_LENGTH" localSheetId="8">[78]BASE_ALL!$K$649:$K$670</definedName>
    <definedName name="DESIRED_LENGTH" localSheetId="13">[78]BASE_ALL!$K$649:$K$670</definedName>
    <definedName name="DESIRED_LENGTH" localSheetId="10">[78]BASE_ALL!$K$649:$K$670</definedName>
    <definedName name="DESIRED_LENGTH" localSheetId="15">[78]BASE_ALL!$K$649:$K$670</definedName>
    <definedName name="DESIRED_LENGTH" localSheetId="16">[78]BASE_ALL!$K$649:$K$670</definedName>
    <definedName name="DESIRED_LENGTH" localSheetId="21">[78]BASE_ALL!$K$649:$K$670</definedName>
    <definedName name="DESIRED_LENGTH" localSheetId="1">[78]BASE_ALL!$K$649:$K$670</definedName>
    <definedName name="DESIRED_LENGTH" localSheetId="19">[78]BASE_ALL!$K$649:$K$670</definedName>
    <definedName name="DESIRED_LENGTH" localSheetId="18">[78]BASE_ALL!$K$649:$K$670</definedName>
    <definedName name="DESIRED_LENGTH" localSheetId="20">[78]BASE_ALL!$K$649:$K$670</definedName>
    <definedName name="DESIRED_LENGTH" localSheetId="23">[78]BASE_ALL!$K$649:$K$670</definedName>
    <definedName name="DESIRED_LENGTH" localSheetId="24">[78]BASE_ALL!$K$649:$K$670</definedName>
    <definedName name="DESIRED_LENGTH" localSheetId="5">[79]BASE_ALL!$K$649:$K$670</definedName>
    <definedName name="DESIRED_LENGTH">[79]BASE_ALL!$K$649:$K$670</definedName>
    <definedName name="detai_pumphouse" localSheetId="55">#REF!</definedName>
    <definedName name="detai_pumphouse" localSheetId="58">#REF!</definedName>
    <definedName name="detai_pumphouse" localSheetId="59">#REF!</definedName>
    <definedName name="detai_pumphouse" localSheetId="60">#REF!</definedName>
    <definedName name="detai_pumphouse" localSheetId="61">#REF!</definedName>
    <definedName name="detai_pumphouse" localSheetId="62">#REF!</definedName>
    <definedName name="detai_pumphouse" localSheetId="70">#REF!</definedName>
    <definedName name="detai_pumphouse" localSheetId="65">#REF!</definedName>
    <definedName name="detai_pumphouse" localSheetId="34">#REF!</definedName>
    <definedName name="detai_pumphouse" localSheetId="35">#REF!</definedName>
    <definedName name="detai_pumphouse" localSheetId="37">#REF!</definedName>
    <definedName name="detai_pumphouse" localSheetId="38">#REF!</definedName>
    <definedName name="detai_pumphouse" localSheetId="74">#REF!</definedName>
    <definedName name="detai_pumphouse" localSheetId="69">#REF!</definedName>
    <definedName name="detai_pumphouse" localSheetId="73">#REF!</definedName>
    <definedName name="detai_pumphouse" localSheetId="68">#REF!</definedName>
    <definedName name="detai_pumphouse" localSheetId="72">#REF!</definedName>
    <definedName name="detai_pumphouse" localSheetId="67">#REF!</definedName>
    <definedName name="detai_pumphouse" localSheetId="71">#REF!</definedName>
    <definedName name="detai_pumphouse" localSheetId="66">#REF!</definedName>
    <definedName name="detai_pumphouse" localSheetId="22">#REF!</definedName>
    <definedName name="detai_pumphouse" localSheetId="0">#REF!</definedName>
    <definedName name="detai_pumphouse" localSheetId="9">#REF!</definedName>
    <definedName name="detai_pumphouse" localSheetId="14">#REF!</definedName>
    <definedName name="detai_pumphouse" localSheetId="16">#REF!</definedName>
    <definedName name="detai_pumphouse" localSheetId="21">#REF!</definedName>
    <definedName name="detai_pumphouse" localSheetId="1">#REF!</definedName>
    <definedName name="detai_pumphouse" localSheetId="5">#REF!</definedName>
    <definedName name="detai_pumphouse">#REF!</definedName>
    <definedName name="detil_cwrising" localSheetId="55">#REF!</definedName>
    <definedName name="detil_cwrising" localSheetId="58">#REF!</definedName>
    <definedName name="detil_cwrising" localSheetId="59">#REF!</definedName>
    <definedName name="detil_cwrising" localSheetId="60">#REF!</definedName>
    <definedName name="detil_cwrising" localSheetId="61">#REF!</definedName>
    <definedName name="detil_cwrising" localSheetId="62">#REF!</definedName>
    <definedName name="detil_cwrising" localSheetId="70">#REF!</definedName>
    <definedName name="detil_cwrising" localSheetId="65">#REF!</definedName>
    <definedName name="detil_cwrising" localSheetId="34">#REF!</definedName>
    <definedName name="detil_cwrising" localSheetId="35">#REF!</definedName>
    <definedName name="detil_cwrising" localSheetId="37">#REF!</definedName>
    <definedName name="detil_cwrising" localSheetId="38">#REF!</definedName>
    <definedName name="detil_cwrising" localSheetId="74">#REF!</definedName>
    <definedName name="detil_cwrising" localSheetId="69">#REF!</definedName>
    <definedName name="detil_cwrising" localSheetId="73">#REF!</definedName>
    <definedName name="detil_cwrising" localSheetId="68">#REF!</definedName>
    <definedName name="detil_cwrising" localSheetId="72">#REF!</definedName>
    <definedName name="detil_cwrising" localSheetId="67">#REF!</definedName>
    <definedName name="detil_cwrising" localSheetId="71">#REF!</definedName>
    <definedName name="detil_cwrising" localSheetId="66">#REF!</definedName>
    <definedName name="detil_cwrising" localSheetId="22">#REF!</definedName>
    <definedName name="detil_cwrising" localSheetId="0">#REF!</definedName>
    <definedName name="detil_cwrising" localSheetId="9">#REF!</definedName>
    <definedName name="detil_cwrising" localSheetId="16">#REF!</definedName>
    <definedName name="detil_cwrising" localSheetId="21">#REF!</definedName>
    <definedName name="detil_cwrising" localSheetId="1">#REF!</definedName>
    <definedName name="detil_cwrising" localSheetId="5">#REF!</definedName>
    <definedName name="detil_cwrising">#REF!</definedName>
    <definedName name="Detonator" localSheetId="55">#REF!</definedName>
    <definedName name="Detonator" localSheetId="58">#REF!</definedName>
    <definedName name="Detonator" localSheetId="59">#REF!</definedName>
    <definedName name="Detonator" localSheetId="60">#REF!</definedName>
    <definedName name="Detonator" localSheetId="61">#REF!</definedName>
    <definedName name="Detonator" localSheetId="62">#REF!</definedName>
    <definedName name="Detonator" localSheetId="70">#REF!</definedName>
    <definedName name="Detonator" localSheetId="65">#REF!</definedName>
    <definedName name="Detonator" localSheetId="34">#REF!</definedName>
    <definedName name="Detonator" localSheetId="35">#REF!</definedName>
    <definedName name="Detonator" localSheetId="37">#REF!</definedName>
    <definedName name="Detonator" localSheetId="38">#REF!</definedName>
    <definedName name="Detonator" localSheetId="74">#REF!</definedName>
    <definedName name="Detonator" localSheetId="69">#REF!</definedName>
    <definedName name="Detonator" localSheetId="73">#REF!</definedName>
    <definedName name="Detonator" localSheetId="68">#REF!</definedName>
    <definedName name="Detonator" localSheetId="72">#REF!</definedName>
    <definedName name="Detonator" localSheetId="67">#REF!</definedName>
    <definedName name="Detonator" localSheetId="71">#REF!</definedName>
    <definedName name="Detonator" localSheetId="66">#REF!</definedName>
    <definedName name="Detonator" localSheetId="22">#REF!</definedName>
    <definedName name="Detonator" localSheetId="0">#REF!</definedName>
    <definedName name="Detonator" localSheetId="9">#REF!</definedName>
    <definedName name="Detonator" localSheetId="16">#REF!</definedName>
    <definedName name="Detonator" localSheetId="21">#REF!</definedName>
    <definedName name="Detonator" localSheetId="1">#REF!</definedName>
    <definedName name="Detonator" localSheetId="5">#REF!</definedName>
    <definedName name="Detonator">#REF!</definedName>
    <definedName name="df" localSheetId="22">#REF!</definedName>
    <definedName name="df" localSheetId="9">#REF!</definedName>
    <definedName name="df" localSheetId="16">#REF!</definedName>
    <definedName name="df" localSheetId="21">#REF!</definedName>
    <definedName name="df" localSheetId="5">#REF!</definedName>
    <definedName name="df">#REF!</definedName>
    <definedName name="dffd">[75]Ene!$H$1</definedName>
    <definedName name="dfsdf" localSheetId="55">#REF!</definedName>
    <definedName name="dfsdf" localSheetId="58">#REF!</definedName>
    <definedName name="dfsdf" localSheetId="59">#REF!</definedName>
    <definedName name="dfsdf" localSheetId="60">#REF!</definedName>
    <definedName name="dfsdf" localSheetId="61">#REF!</definedName>
    <definedName name="dfsdf" localSheetId="62">#REF!</definedName>
    <definedName name="dfsdf" localSheetId="70">#REF!</definedName>
    <definedName name="dfsdf" localSheetId="65">#REF!</definedName>
    <definedName name="dfsdf" localSheetId="34">#REF!</definedName>
    <definedName name="dfsdf" localSheetId="35">#REF!</definedName>
    <definedName name="dfsdf" localSheetId="37">#REF!</definedName>
    <definedName name="dfsdf" localSheetId="38">#REF!</definedName>
    <definedName name="dfsdf" localSheetId="74">#REF!</definedName>
    <definedName name="dfsdf" localSheetId="69">#REF!</definedName>
    <definedName name="dfsdf" localSheetId="73">#REF!</definedName>
    <definedName name="dfsdf" localSheetId="68">#REF!</definedName>
    <definedName name="dfsdf" localSheetId="72">#REF!</definedName>
    <definedName name="dfsdf" localSheetId="67">#REF!</definedName>
    <definedName name="dfsdf" localSheetId="71">#REF!</definedName>
    <definedName name="dfsdf" localSheetId="66">#REF!</definedName>
    <definedName name="dfsdf" localSheetId="22">#REF!</definedName>
    <definedName name="dfsdf" localSheetId="0">#REF!</definedName>
    <definedName name="dfsdf" localSheetId="9">#REF!</definedName>
    <definedName name="dfsdf" localSheetId="14">#REF!</definedName>
    <definedName name="dfsdf" localSheetId="16">#REF!</definedName>
    <definedName name="dfsdf" localSheetId="21">#REF!</definedName>
    <definedName name="dfsdf" localSheetId="1">#REF!</definedName>
    <definedName name="dfsdf" localSheetId="5">#REF!</definedName>
    <definedName name="dfsdf">#REF!</definedName>
    <definedName name="DFSDFSDF" localSheetId="55">#REF!</definedName>
    <definedName name="DFSDFSDF" localSheetId="58">#REF!</definedName>
    <definedName name="DFSDFSDF" localSheetId="59">#REF!</definedName>
    <definedName name="DFSDFSDF" localSheetId="60">#REF!</definedName>
    <definedName name="DFSDFSDF" localSheetId="61">#REF!</definedName>
    <definedName name="DFSDFSDF" localSheetId="62">#REF!</definedName>
    <definedName name="DFSDFSDF" localSheetId="70">#REF!</definedName>
    <definedName name="DFSDFSDF" localSheetId="65">#REF!</definedName>
    <definedName name="DFSDFSDF" localSheetId="34">#REF!</definedName>
    <definedName name="DFSDFSDF" localSheetId="35">#REF!</definedName>
    <definedName name="DFSDFSDF" localSheetId="37">#REF!</definedName>
    <definedName name="DFSDFSDF" localSheetId="38">#REF!</definedName>
    <definedName name="DFSDFSDF" localSheetId="74">#REF!</definedName>
    <definedName name="DFSDFSDF" localSheetId="69">#REF!</definedName>
    <definedName name="DFSDFSDF" localSheetId="73">#REF!</definedName>
    <definedName name="DFSDFSDF" localSheetId="68">#REF!</definedName>
    <definedName name="DFSDFSDF" localSheetId="72">#REF!</definedName>
    <definedName name="DFSDFSDF" localSheetId="67">#REF!</definedName>
    <definedName name="DFSDFSDF" localSheetId="71">#REF!</definedName>
    <definedName name="DFSDFSDF" localSheetId="66">#REF!</definedName>
    <definedName name="DFSDFSDF" localSheetId="22">#REF!</definedName>
    <definedName name="DFSDFSDF" localSheetId="0">#REF!</definedName>
    <definedName name="DFSDFSDF" localSheetId="9">#REF!</definedName>
    <definedName name="DFSDFSDF" localSheetId="16">#REF!</definedName>
    <definedName name="DFSDFSDF" localSheetId="21">#REF!</definedName>
    <definedName name="DFSDFSDF" localSheetId="1">#REF!</definedName>
    <definedName name="DFSDFSDF" localSheetId="5">#REF!</definedName>
    <definedName name="DFSDFSDF">#REF!</definedName>
    <definedName name="DFSDFSDFSD" localSheetId="55">#REF!</definedName>
    <definedName name="DFSDFSDFSD" localSheetId="58">#REF!</definedName>
    <definedName name="DFSDFSDFSD" localSheetId="59">#REF!</definedName>
    <definedName name="DFSDFSDFSD" localSheetId="60">#REF!</definedName>
    <definedName name="DFSDFSDFSD" localSheetId="61">#REF!</definedName>
    <definedName name="DFSDFSDFSD" localSheetId="62">#REF!</definedName>
    <definedName name="DFSDFSDFSD" localSheetId="70">#REF!</definedName>
    <definedName name="DFSDFSDFSD" localSheetId="65">#REF!</definedName>
    <definedName name="DFSDFSDFSD" localSheetId="34">#REF!</definedName>
    <definedName name="DFSDFSDFSD" localSheetId="35">#REF!</definedName>
    <definedName name="DFSDFSDFSD" localSheetId="37">#REF!</definedName>
    <definedName name="DFSDFSDFSD" localSheetId="38">#REF!</definedName>
    <definedName name="DFSDFSDFSD" localSheetId="74">#REF!</definedName>
    <definedName name="DFSDFSDFSD" localSheetId="69">#REF!</definedName>
    <definedName name="DFSDFSDFSD" localSheetId="73">#REF!</definedName>
    <definedName name="DFSDFSDFSD" localSheetId="68">#REF!</definedName>
    <definedName name="DFSDFSDFSD" localSheetId="72">#REF!</definedName>
    <definedName name="DFSDFSDFSD" localSheetId="67">#REF!</definedName>
    <definedName name="DFSDFSDFSD" localSheetId="71">#REF!</definedName>
    <definedName name="DFSDFSDFSD" localSheetId="66">#REF!</definedName>
    <definedName name="DFSDFSDFSD" localSheetId="22">#REF!</definedName>
    <definedName name="DFSDFSDFSD" localSheetId="0">#REF!</definedName>
    <definedName name="DFSDFSDFSD" localSheetId="9">#REF!</definedName>
    <definedName name="DFSDFSDFSD" localSheetId="16">#REF!</definedName>
    <definedName name="DFSDFSDFSD" localSheetId="21">#REF!</definedName>
    <definedName name="DFSDFSDFSD" localSheetId="1">#REF!</definedName>
    <definedName name="DFSDFSDFSD" localSheetId="5">#REF!</definedName>
    <definedName name="DFSDFSDFSD">#REF!</definedName>
    <definedName name="dg" localSheetId="55">#REF!</definedName>
    <definedName name="dg" localSheetId="58">#REF!</definedName>
    <definedName name="dg" localSheetId="59">#REF!</definedName>
    <definedName name="dg" localSheetId="60">#REF!</definedName>
    <definedName name="dg" localSheetId="61">#REF!</definedName>
    <definedName name="dg" localSheetId="62">#REF!</definedName>
    <definedName name="dg" localSheetId="70">#REF!</definedName>
    <definedName name="dg" localSheetId="65">#REF!</definedName>
    <definedName name="dg" localSheetId="34">#REF!</definedName>
    <definedName name="dg" localSheetId="35">#REF!</definedName>
    <definedName name="dg" localSheetId="37">#REF!</definedName>
    <definedName name="dg" localSheetId="38">#REF!</definedName>
    <definedName name="dg" localSheetId="74">#REF!</definedName>
    <definedName name="dg" localSheetId="69">#REF!</definedName>
    <definedName name="dg" localSheetId="73">#REF!</definedName>
    <definedName name="dg" localSheetId="68">#REF!</definedName>
    <definedName name="dg" localSheetId="72">#REF!</definedName>
    <definedName name="dg" localSheetId="67">#REF!</definedName>
    <definedName name="dg" localSheetId="71">#REF!</definedName>
    <definedName name="dg" localSheetId="66">#REF!</definedName>
    <definedName name="dg" localSheetId="22">#REF!</definedName>
    <definedName name="dg" localSheetId="9">#REF!</definedName>
    <definedName name="dg" localSheetId="16">#REF!</definedName>
    <definedName name="dg" localSheetId="21">#REF!</definedName>
    <definedName name="dg" localSheetId="5">#REF!</definedName>
    <definedName name="dg">#REF!</definedName>
    <definedName name="dghkl" localSheetId="22" hidden="1">{"'Bill No. 7'!$A$1:$G$32"}</definedName>
    <definedName name="dghkl" localSheetId="0" hidden="1">{"'Bill No. 7'!$A$1:$G$32"}</definedName>
    <definedName name="dghkl" localSheetId="7" hidden="1">{"'Bill No. 7'!$A$1:$G$32"}</definedName>
    <definedName name="dghkl" localSheetId="12" hidden="1">{"'Bill No. 7'!$A$1:$G$32"}</definedName>
    <definedName name="dghkl" localSheetId="17" hidden="1">{"'Bill No. 7'!$A$1:$G$32"}</definedName>
    <definedName name="dghkl" localSheetId="9" hidden="1">{"'Bill No. 7'!$A$1:$G$32"}</definedName>
    <definedName name="dghkl" localSheetId="11" hidden="1">{"'Bill No. 7'!$A$1:$G$32"}</definedName>
    <definedName name="dghkl" localSheetId="14" hidden="1">{"'Bill No. 7'!$A$1:$G$32"}</definedName>
    <definedName name="dghkl" localSheetId="8" hidden="1">{"'Bill No. 7'!$A$1:$G$32"}</definedName>
    <definedName name="dghkl" localSheetId="13" hidden="1">{"'Bill No. 7'!$A$1:$G$32"}</definedName>
    <definedName name="dghkl" localSheetId="10" hidden="1">{"'Bill No. 7'!$A$1:$G$32"}</definedName>
    <definedName name="dghkl" localSheetId="15" hidden="1">{"'Bill No. 7'!$A$1:$G$32"}</definedName>
    <definedName name="dghkl" localSheetId="16" hidden="1">{"'Bill No. 7'!$A$1:$G$32"}</definedName>
    <definedName name="dghkl" localSheetId="21" hidden="1">{"'Bill No. 7'!$A$1:$G$32"}</definedName>
    <definedName name="dghkl" localSheetId="1" hidden="1">{"'Bill No. 7'!$A$1:$G$32"}</definedName>
    <definedName name="dghkl" localSheetId="19" hidden="1">{"'Bill No. 7'!$A$1:$G$32"}</definedName>
    <definedName name="dghkl" localSheetId="18" hidden="1">{"'Bill No. 7'!$A$1:$G$32"}</definedName>
    <definedName name="dghkl" localSheetId="20" hidden="1">{"'Bill No. 7'!$A$1:$G$32"}</definedName>
    <definedName name="dghkl" localSheetId="23" hidden="1">{"'Bill No. 7'!$A$1:$G$32"}</definedName>
    <definedName name="dghkl" localSheetId="24" hidden="1">{"'Bill No. 7'!$A$1:$G$32"}</definedName>
    <definedName name="dghkl" localSheetId="5" hidden="1">{"'Bill No. 7'!$A$1:$G$32"}</definedName>
    <definedName name="dghkl" hidden="1">{"'Bill No. 7'!$A$1:$G$32"}</definedName>
    <definedName name="DHOBAULI_GAHARWAR" localSheetId="22">#REF!</definedName>
    <definedName name="DHOBAULI_GAHARWAR" localSheetId="9">#REF!</definedName>
    <definedName name="DHOBAULI_GAHARWAR" localSheetId="16">#REF!</definedName>
    <definedName name="DHOBAULI_GAHARWAR" localSheetId="21">#REF!</definedName>
    <definedName name="DHOBAULI_GAHARWAR" localSheetId="5">#REF!</definedName>
    <definedName name="DHOBAULI_GAHARWAR">#REF!</definedName>
    <definedName name="Dhouriya" localSheetId="34">#REF!</definedName>
    <definedName name="Dhouriya" localSheetId="35">#REF!</definedName>
    <definedName name="Dhouriya" localSheetId="37">#REF!</definedName>
    <definedName name="Dhouriya" localSheetId="38">#REF!</definedName>
    <definedName name="Dhouriya" localSheetId="22">#REF!</definedName>
    <definedName name="Dhouriya" localSheetId="9">#REF!</definedName>
    <definedName name="Dhouriya" localSheetId="16">#REF!</definedName>
    <definedName name="Dhouriya" localSheetId="21">#REF!</definedName>
    <definedName name="Dhouriya" localSheetId="5">#REF!</definedName>
    <definedName name="Dhouriya">#REF!</definedName>
    <definedName name="DI" localSheetId="55">#REF!</definedName>
    <definedName name="DI" localSheetId="58">#REF!</definedName>
    <definedName name="DI" localSheetId="59">#REF!</definedName>
    <definedName name="DI" localSheetId="60">#REF!</definedName>
    <definedName name="DI" localSheetId="61">#REF!</definedName>
    <definedName name="DI" localSheetId="62">#REF!</definedName>
    <definedName name="DI" localSheetId="70">#REF!</definedName>
    <definedName name="DI" localSheetId="65">#REF!</definedName>
    <definedName name="DI" localSheetId="34">#REF!</definedName>
    <definedName name="DI" localSheetId="35">#REF!</definedName>
    <definedName name="DI" localSheetId="37">#REF!</definedName>
    <definedName name="DI" localSheetId="38">#REF!</definedName>
    <definedName name="DI" localSheetId="74">#REF!</definedName>
    <definedName name="DI" localSheetId="69">#REF!</definedName>
    <definedName name="DI" localSheetId="73">#REF!</definedName>
    <definedName name="DI" localSheetId="68">#REF!</definedName>
    <definedName name="DI" localSheetId="72">#REF!</definedName>
    <definedName name="DI" localSheetId="67">#REF!</definedName>
    <definedName name="DI" localSheetId="71">#REF!</definedName>
    <definedName name="DI" localSheetId="66">#REF!</definedName>
    <definedName name="DI" localSheetId="22">#REF!</definedName>
    <definedName name="DI" localSheetId="9">#REF!</definedName>
    <definedName name="DI" localSheetId="16">#REF!</definedName>
    <definedName name="DI" localSheetId="21">#REF!</definedName>
    <definedName name="DI" localSheetId="5">#REF!</definedName>
    <definedName name="DI">#REF!</definedName>
    <definedName name="dia" localSheetId="90">#REF!</definedName>
    <definedName name="dia" localSheetId="55">#REF!</definedName>
    <definedName name="dia" localSheetId="58">#REF!</definedName>
    <definedName name="dia" localSheetId="59">#REF!</definedName>
    <definedName name="dia" localSheetId="60">#REF!</definedName>
    <definedName name="dia" localSheetId="61">#REF!</definedName>
    <definedName name="dia" localSheetId="62">#REF!</definedName>
    <definedName name="dia" localSheetId="70">#REF!</definedName>
    <definedName name="dia" localSheetId="65">#REF!</definedName>
    <definedName name="dia" localSheetId="34">#REF!</definedName>
    <definedName name="dia" localSheetId="35">#REF!</definedName>
    <definedName name="dia" localSheetId="37">#REF!</definedName>
    <definedName name="dia" localSheetId="38">#REF!</definedName>
    <definedName name="dia" localSheetId="74">#REF!</definedName>
    <definedName name="dia" localSheetId="69">#REF!</definedName>
    <definedName name="dia" localSheetId="73">#REF!</definedName>
    <definedName name="dia" localSheetId="68">#REF!</definedName>
    <definedName name="dia" localSheetId="72">#REF!</definedName>
    <definedName name="dia" localSheetId="67">#REF!</definedName>
    <definedName name="dia" localSheetId="71">#REF!</definedName>
    <definedName name="dia" localSheetId="66">#REF!</definedName>
    <definedName name="dia" localSheetId="22">[45]INTROD!#REF!</definedName>
    <definedName name="dia" localSheetId="9">[45]INTROD!#REF!</definedName>
    <definedName name="dia" localSheetId="16">[45]INTROD!#REF!</definedName>
    <definedName name="dia" localSheetId="21">[45]INTROD!#REF!</definedName>
    <definedName name="dia">[45]INTROD!#REF!</definedName>
    <definedName name="DIALNV200" localSheetId="34">[5]det_est!#REF!</definedName>
    <definedName name="DIALNV200" localSheetId="35">[5]det_est!#REF!</definedName>
    <definedName name="DIALNV200" localSheetId="37">[5]det_est!#REF!</definedName>
    <definedName name="DIALNV200" localSheetId="38">[5]det_est!#REF!</definedName>
    <definedName name="DIALNV200" localSheetId="22">[5]det_est!#REF!</definedName>
    <definedName name="DIALNV200" localSheetId="9">[5]det_est!#REF!</definedName>
    <definedName name="DIALNV200" localSheetId="16">[5]det_est!#REF!</definedName>
    <definedName name="DIALNV200" localSheetId="21">[5]det_est!#REF!</definedName>
    <definedName name="DIALNV200">[5]det_est!#REF!</definedName>
    <definedName name="DIALNV225" localSheetId="34">[5]det_est!#REF!</definedName>
    <definedName name="DIALNV225" localSheetId="35">[5]det_est!#REF!</definedName>
    <definedName name="DIALNV225" localSheetId="37">[5]det_est!#REF!</definedName>
    <definedName name="DIALNV225" localSheetId="38">[5]det_est!#REF!</definedName>
    <definedName name="DIALNV225" localSheetId="22">[5]det_est!#REF!</definedName>
    <definedName name="DIALNV225" localSheetId="9">[5]det_est!#REF!</definedName>
    <definedName name="DIALNV225" localSheetId="16">[5]det_est!#REF!</definedName>
    <definedName name="DIALNV225" localSheetId="21">[5]det_est!#REF!</definedName>
    <definedName name="DIALNV225">[5]det_est!#REF!</definedName>
    <definedName name="DIALNV250" localSheetId="34">[5]det_est!#REF!</definedName>
    <definedName name="DIALNV250" localSheetId="35">[5]det_est!#REF!</definedName>
    <definedName name="DIALNV250" localSheetId="37">[5]det_est!#REF!</definedName>
    <definedName name="DIALNV250" localSheetId="38">[5]det_est!#REF!</definedName>
    <definedName name="DIALNV250" localSheetId="22">[5]det_est!#REF!</definedName>
    <definedName name="DIALNV250" localSheetId="9">[5]det_est!#REF!</definedName>
    <definedName name="DIALNV250" localSheetId="16">[5]det_est!#REF!</definedName>
    <definedName name="DIALNV250" localSheetId="21">[5]det_est!#REF!</definedName>
    <definedName name="DIALNV250">[5]det_est!#REF!</definedName>
    <definedName name="DIALNV280" localSheetId="34">[5]det_est!#REF!</definedName>
    <definedName name="DIALNV280" localSheetId="35">[5]det_est!#REF!</definedName>
    <definedName name="DIALNV280" localSheetId="37">[5]det_est!#REF!</definedName>
    <definedName name="DIALNV280" localSheetId="38">[5]det_est!#REF!</definedName>
    <definedName name="DIALNV280" localSheetId="22">[5]det_est!#REF!</definedName>
    <definedName name="DIALNV280" localSheetId="9">[5]det_est!#REF!</definedName>
    <definedName name="DIALNV280" localSheetId="16">[5]det_est!#REF!</definedName>
    <definedName name="DIALNV280" localSheetId="21">[5]det_est!#REF!</definedName>
    <definedName name="DIALNV280">[5]det_est!#REF!</definedName>
    <definedName name="DIALNV315" localSheetId="34">[5]det_est!#REF!</definedName>
    <definedName name="DIALNV315" localSheetId="35">[5]det_est!#REF!</definedName>
    <definedName name="DIALNV315" localSheetId="37">[5]det_est!#REF!</definedName>
    <definedName name="DIALNV315" localSheetId="38">[5]det_est!#REF!</definedName>
    <definedName name="DIALNV315" localSheetId="22">[5]det_est!#REF!</definedName>
    <definedName name="DIALNV315" localSheetId="9">[5]det_est!#REF!</definedName>
    <definedName name="DIALNV315" localSheetId="16">[5]det_est!#REF!</definedName>
    <definedName name="DIALNV315" localSheetId="21">[5]det_est!#REF!</definedName>
    <definedName name="DIALNV315">[5]det_est!#REF!</definedName>
    <definedName name="DIALNV355" localSheetId="34">[5]det_est!#REF!</definedName>
    <definedName name="DIALNV355" localSheetId="35">[5]det_est!#REF!</definedName>
    <definedName name="DIALNV355" localSheetId="37">[5]det_est!#REF!</definedName>
    <definedName name="DIALNV355" localSheetId="38">[5]det_est!#REF!</definedName>
    <definedName name="DIALNV355" localSheetId="22">[5]det_est!#REF!</definedName>
    <definedName name="DIALNV355" localSheetId="9">[5]det_est!#REF!</definedName>
    <definedName name="DIALNV355" localSheetId="16">[5]det_est!#REF!</definedName>
    <definedName name="DIALNV355" localSheetId="21">[5]det_est!#REF!</definedName>
    <definedName name="DIALNV355">[5]det_est!#REF!</definedName>
    <definedName name="DIALV200" localSheetId="34">[5]det_est!#REF!</definedName>
    <definedName name="DIALV200" localSheetId="35">[5]det_est!#REF!</definedName>
    <definedName name="DIALV200" localSheetId="37">[5]det_est!#REF!</definedName>
    <definedName name="DIALV200" localSheetId="38">[5]det_est!#REF!</definedName>
    <definedName name="DIALV200" localSheetId="22">[5]det_est!#REF!</definedName>
    <definedName name="DIALV200" localSheetId="9">[5]det_est!#REF!</definedName>
    <definedName name="DIALV200" localSheetId="16">[5]det_est!#REF!</definedName>
    <definedName name="DIALV200" localSheetId="21">[5]det_est!#REF!</definedName>
    <definedName name="DIALV200">[5]det_est!#REF!</definedName>
    <definedName name="DIALV225" localSheetId="34">[5]det_est!#REF!</definedName>
    <definedName name="DIALV225" localSheetId="35">[5]det_est!#REF!</definedName>
    <definedName name="DIALV225" localSheetId="37">[5]det_est!#REF!</definedName>
    <definedName name="DIALV225" localSheetId="38">[5]det_est!#REF!</definedName>
    <definedName name="DIALV225" localSheetId="22">[5]det_est!#REF!</definedName>
    <definedName name="DIALV225" localSheetId="9">[5]det_est!#REF!</definedName>
    <definedName name="DIALV225" localSheetId="16">[5]det_est!#REF!</definedName>
    <definedName name="DIALV225" localSheetId="21">[5]det_est!#REF!</definedName>
    <definedName name="DIALV225">[5]det_est!#REF!</definedName>
    <definedName name="DIALV250" localSheetId="34">[5]det_est!#REF!</definedName>
    <definedName name="DIALV250" localSheetId="35">[5]det_est!#REF!</definedName>
    <definedName name="DIALV250" localSheetId="37">[5]det_est!#REF!</definedName>
    <definedName name="DIALV250" localSheetId="38">[5]det_est!#REF!</definedName>
    <definedName name="DIALV250" localSheetId="22">[5]det_est!#REF!</definedName>
    <definedName name="DIALV250" localSheetId="9">[5]det_est!#REF!</definedName>
    <definedName name="DIALV250" localSheetId="16">[5]det_est!#REF!</definedName>
    <definedName name="DIALV250" localSheetId="21">[5]det_est!#REF!</definedName>
    <definedName name="DIALV250">[5]det_est!#REF!</definedName>
    <definedName name="DIALV280" localSheetId="34">[5]det_est!#REF!</definedName>
    <definedName name="DIALV280" localSheetId="35">[5]det_est!#REF!</definedName>
    <definedName name="DIALV280" localSheetId="37">[5]det_est!#REF!</definedName>
    <definedName name="DIALV280" localSheetId="38">[5]det_est!#REF!</definedName>
    <definedName name="DIALV280" localSheetId="22">[5]det_est!#REF!</definedName>
    <definedName name="DIALV280" localSheetId="9">[5]det_est!#REF!</definedName>
    <definedName name="DIALV280" localSheetId="16">[5]det_est!#REF!</definedName>
    <definedName name="DIALV280" localSheetId="21">[5]det_est!#REF!</definedName>
    <definedName name="DIALV280">[5]det_est!#REF!</definedName>
    <definedName name="DIALV315" localSheetId="34">[5]det_est!#REF!</definedName>
    <definedName name="DIALV315" localSheetId="35">[5]det_est!#REF!</definedName>
    <definedName name="DIALV315" localSheetId="37">[5]det_est!#REF!</definedName>
    <definedName name="DIALV315" localSheetId="38">[5]det_est!#REF!</definedName>
    <definedName name="DIALV315" localSheetId="22">[5]det_est!#REF!</definedName>
    <definedName name="DIALV315" localSheetId="9">[5]det_est!#REF!</definedName>
    <definedName name="DIALV315" localSheetId="16">[5]det_est!#REF!</definedName>
    <definedName name="DIALV315" localSheetId="21">[5]det_est!#REF!</definedName>
    <definedName name="DIALV315">[5]det_est!#REF!</definedName>
    <definedName name="DIALV355" localSheetId="34">[5]det_est!#REF!</definedName>
    <definedName name="DIALV355" localSheetId="35">[5]det_est!#REF!</definedName>
    <definedName name="DIALV355" localSheetId="37">[5]det_est!#REF!</definedName>
    <definedName name="DIALV355" localSheetId="38">[5]det_est!#REF!</definedName>
    <definedName name="DIALV355" localSheetId="22">[5]det_est!#REF!</definedName>
    <definedName name="DIALV355" localSheetId="9">[5]det_est!#REF!</definedName>
    <definedName name="DIALV355" localSheetId="16">[5]det_est!#REF!</definedName>
    <definedName name="DIALV355" localSheetId="21">[5]det_est!#REF!</definedName>
    <definedName name="DIALV355">[5]det_est!#REF!</definedName>
    <definedName name="DIATAB" localSheetId="55">#REF!</definedName>
    <definedName name="DIATAB" localSheetId="58">#REF!</definedName>
    <definedName name="DIATAB" localSheetId="59">#REF!</definedName>
    <definedName name="DIATAB" localSheetId="60">#REF!</definedName>
    <definedName name="DIATAB" localSheetId="61">#REF!</definedName>
    <definedName name="DIATAB" localSheetId="62">#REF!</definedName>
    <definedName name="DIATAB" localSheetId="70">#REF!</definedName>
    <definedName name="DIATAB" localSheetId="65">#REF!</definedName>
    <definedName name="DIATAB" localSheetId="34">#REF!</definedName>
    <definedName name="DIATAB" localSheetId="35">#REF!</definedName>
    <definedName name="DIATAB" localSheetId="37">#REF!</definedName>
    <definedName name="DIATAB" localSheetId="38">#REF!</definedName>
    <definedName name="DIATAB" localSheetId="74">#REF!</definedName>
    <definedName name="DIATAB" localSheetId="69">#REF!</definedName>
    <definedName name="DIATAB" localSheetId="73">#REF!</definedName>
    <definedName name="DIATAB" localSheetId="68">#REF!</definedName>
    <definedName name="DIATAB" localSheetId="72">#REF!</definedName>
    <definedName name="DIATAB" localSheetId="67">#REF!</definedName>
    <definedName name="DIATAB" localSheetId="71">#REF!</definedName>
    <definedName name="DIATAB" localSheetId="66">#REF!</definedName>
    <definedName name="DIATAB" localSheetId="22">#REF!</definedName>
    <definedName name="DIATAB" localSheetId="0">#REF!</definedName>
    <definedName name="DIATAB" localSheetId="9">#REF!</definedName>
    <definedName name="DIATAB" localSheetId="14">#REF!</definedName>
    <definedName name="DIATAB" localSheetId="16">#REF!</definedName>
    <definedName name="DIATAB" localSheetId="21">#REF!</definedName>
    <definedName name="DIATAB" localSheetId="1">#REF!</definedName>
    <definedName name="DIATAB" localSheetId="5">#REF!</definedName>
    <definedName name="DIATAB">#REF!</definedName>
    <definedName name="DICOST" localSheetId="55">#REF!</definedName>
    <definedName name="DICOST" localSheetId="58">#REF!</definedName>
    <definedName name="DICOST" localSheetId="59">#REF!</definedName>
    <definedName name="DICOST" localSheetId="60">#REF!</definedName>
    <definedName name="DICOST" localSheetId="61">#REF!</definedName>
    <definedName name="DICOST" localSheetId="62">#REF!</definedName>
    <definedName name="DICOST" localSheetId="70">#REF!</definedName>
    <definedName name="DICOST" localSheetId="65">#REF!</definedName>
    <definedName name="DICOST" localSheetId="34">#REF!</definedName>
    <definedName name="DICOST" localSheetId="35">#REF!</definedName>
    <definedName name="DICOST" localSheetId="37">#REF!</definedName>
    <definedName name="DICOST" localSheetId="38">#REF!</definedName>
    <definedName name="DICOST" localSheetId="74">#REF!</definedName>
    <definedName name="DICOST" localSheetId="69">#REF!</definedName>
    <definedName name="DICOST" localSheetId="73">#REF!</definedName>
    <definedName name="DICOST" localSheetId="68">#REF!</definedName>
    <definedName name="DICOST" localSheetId="72">#REF!</definedName>
    <definedName name="DICOST" localSheetId="67">#REF!</definedName>
    <definedName name="DICOST" localSheetId="71">#REF!</definedName>
    <definedName name="DICOST" localSheetId="66">#REF!</definedName>
    <definedName name="DICOST" localSheetId="22">#REF!</definedName>
    <definedName name="DICOST" localSheetId="0">#REF!</definedName>
    <definedName name="DICOST" localSheetId="9">#REF!</definedName>
    <definedName name="DICOST" localSheetId="16">#REF!</definedName>
    <definedName name="DICOST" localSheetId="21">#REF!</definedName>
    <definedName name="DICOST" localSheetId="1">#REF!</definedName>
    <definedName name="DICOST" localSheetId="5">#REF!</definedName>
    <definedName name="DICOST">#REF!</definedName>
    <definedName name="diesel" localSheetId="55">#REF!</definedName>
    <definedName name="diesel" localSheetId="58">#REF!</definedName>
    <definedName name="diesel" localSheetId="59">#REF!</definedName>
    <definedName name="diesel" localSheetId="60">#REF!</definedName>
    <definedName name="diesel" localSheetId="61">#REF!</definedName>
    <definedName name="diesel" localSheetId="62">#REF!</definedName>
    <definedName name="diesel" localSheetId="70">#REF!</definedName>
    <definedName name="diesel" localSheetId="65">#REF!</definedName>
    <definedName name="diesel" localSheetId="34">#REF!</definedName>
    <definedName name="diesel" localSheetId="35">#REF!</definedName>
    <definedName name="diesel" localSheetId="37">#REF!</definedName>
    <definedName name="diesel" localSheetId="38">#REF!</definedName>
    <definedName name="diesel" localSheetId="74">#REF!</definedName>
    <definedName name="diesel" localSheetId="69">#REF!</definedName>
    <definedName name="diesel" localSheetId="73">#REF!</definedName>
    <definedName name="diesel" localSheetId="68">#REF!</definedName>
    <definedName name="diesel" localSheetId="72">#REF!</definedName>
    <definedName name="diesel" localSheetId="67">#REF!</definedName>
    <definedName name="diesel" localSheetId="71">#REF!</definedName>
    <definedName name="diesel" localSheetId="66">#REF!</definedName>
    <definedName name="diesel" localSheetId="22">#REF!</definedName>
    <definedName name="diesel" localSheetId="0">#REF!</definedName>
    <definedName name="diesel" localSheetId="9">#REF!</definedName>
    <definedName name="diesel" localSheetId="16">#REF!</definedName>
    <definedName name="diesel" localSheetId="21">#REF!</definedName>
    <definedName name="diesel" localSheetId="1">#REF!</definedName>
    <definedName name="diesel" localSheetId="5">#REF!</definedName>
    <definedName name="diesel">#REF!</definedName>
    <definedName name="DIP" localSheetId="90">#REF!</definedName>
    <definedName name="DIP" localSheetId="55">#REF!</definedName>
    <definedName name="DIP" localSheetId="58">#REF!</definedName>
    <definedName name="DIP" localSheetId="59">#REF!</definedName>
    <definedName name="DIP" localSheetId="60">#REF!</definedName>
    <definedName name="DIP" localSheetId="61">#REF!</definedName>
    <definedName name="DIP" localSheetId="31">#REF!</definedName>
    <definedName name="DIP" localSheetId="62">#REF!</definedName>
    <definedName name="DIP" localSheetId="70">#REF!</definedName>
    <definedName name="DIP" localSheetId="65">#REF!</definedName>
    <definedName name="DIP" localSheetId="82">#REF!</definedName>
    <definedName name="DIP" localSheetId="34">#REF!</definedName>
    <definedName name="DIP" localSheetId="35">#REF!</definedName>
    <definedName name="DIP" localSheetId="37">#REF!</definedName>
    <definedName name="DIP" localSheetId="38">#REF!</definedName>
    <definedName name="DIP" localSheetId="74">#REF!</definedName>
    <definedName name="DIP" localSheetId="69">#REF!</definedName>
    <definedName name="DIP" localSheetId="73">#REF!</definedName>
    <definedName name="DIP" localSheetId="68">#REF!</definedName>
    <definedName name="DIP" localSheetId="72">#REF!</definedName>
    <definedName name="DIP" localSheetId="67">#REF!</definedName>
    <definedName name="DIP" localSheetId="71">#REF!</definedName>
    <definedName name="DIP" localSheetId="66">#REF!</definedName>
    <definedName name="DIP" localSheetId="22">#REF!</definedName>
    <definedName name="DIP" localSheetId="9">#REF!</definedName>
    <definedName name="DIP" localSheetId="16">#REF!</definedName>
    <definedName name="DIP" localSheetId="21">#REF!</definedName>
    <definedName name="DIP" localSheetId="83">#REF!</definedName>
    <definedName name="DIP" localSheetId="5">#REF!</definedName>
    <definedName name="DIP">#REF!</definedName>
    <definedName name="disinf_" localSheetId="41">[59]disinfec!$B$6</definedName>
    <definedName name="disinf_" localSheetId="42">[59]disinfec!$B$6</definedName>
    <definedName name="disinf_" localSheetId="43">[59]disinfec!$B$6</definedName>
    <definedName name="disinf_" localSheetId="44">[59]disinfec!$B$6</definedName>
    <definedName name="disinf_" localSheetId="45">[59]disinfec!$B$6</definedName>
    <definedName name="disinf_" localSheetId="22">[59]disinfec!$B$6</definedName>
    <definedName name="disinf_" localSheetId="0">[59]disinfec!$B$6</definedName>
    <definedName name="disinf_" localSheetId="7">[59]disinfec!$B$6</definedName>
    <definedName name="disinf_" localSheetId="12">[59]disinfec!$B$6</definedName>
    <definedName name="disinf_" localSheetId="17">[59]disinfec!$B$6</definedName>
    <definedName name="disinf_" localSheetId="9">[59]disinfec!$B$6</definedName>
    <definedName name="disinf_" localSheetId="11">[59]disinfec!$B$6</definedName>
    <definedName name="disinf_" localSheetId="14">[59]disinfec!$B$6</definedName>
    <definedName name="disinf_" localSheetId="8">[59]disinfec!$B$6</definedName>
    <definedName name="disinf_" localSheetId="13">[59]disinfec!$B$6</definedName>
    <definedName name="disinf_" localSheetId="10">[59]disinfec!$B$6</definedName>
    <definedName name="disinf_" localSheetId="15">[59]disinfec!$B$6</definedName>
    <definedName name="disinf_" localSheetId="16">[59]disinfec!$B$6</definedName>
    <definedName name="disinf_" localSheetId="21">[59]disinfec!$B$6</definedName>
    <definedName name="disinf_" localSheetId="1">[59]disinfec!$B$6</definedName>
    <definedName name="disinf_" localSheetId="19">[59]disinfec!$B$6</definedName>
    <definedName name="disinf_" localSheetId="18">[59]disinfec!$B$6</definedName>
    <definedName name="disinf_" localSheetId="20">[59]disinfec!$B$6</definedName>
    <definedName name="disinf_" localSheetId="23">[59]disinfec!$B$6</definedName>
    <definedName name="disinf_" localSheetId="24">[59]disinfec!$B$6</definedName>
    <definedName name="disinf_" localSheetId="5">[60]disinfec!$B$6</definedName>
    <definedName name="disinf_">[60]disinfec!$B$6</definedName>
    <definedName name="divwise" localSheetId="22">'[5]Data used'!#REF!</definedName>
    <definedName name="divwise" localSheetId="0">'[5]Data used'!#REF!</definedName>
    <definedName name="divwise" localSheetId="9">'[5]Data used'!#REF!</definedName>
    <definedName name="divwise" localSheetId="14">'[5]Data used'!#REF!</definedName>
    <definedName name="divwise" localSheetId="16">'[5]Data used'!#REF!</definedName>
    <definedName name="divwise" localSheetId="21">'[5]Data used'!#REF!</definedName>
    <definedName name="divwise" localSheetId="1">'[5]Data used'!#REF!</definedName>
    <definedName name="divwise" localSheetId="5">'[5]Data used'!#REF!</definedName>
    <definedName name="divwise">'[5]Data used'!#REF!</definedName>
    <definedName name="dl" localSheetId="55">#REF!</definedName>
    <definedName name="dl" localSheetId="58">#REF!</definedName>
    <definedName name="dl" localSheetId="59">#REF!</definedName>
    <definedName name="dl" localSheetId="60">#REF!</definedName>
    <definedName name="dl" localSheetId="61">#REF!</definedName>
    <definedName name="dl" localSheetId="62">#REF!</definedName>
    <definedName name="dl" localSheetId="70">#REF!</definedName>
    <definedName name="dl" localSheetId="65">#REF!</definedName>
    <definedName name="dl" localSheetId="34">#REF!</definedName>
    <definedName name="dl" localSheetId="35">#REF!</definedName>
    <definedName name="dl" localSheetId="37">#REF!</definedName>
    <definedName name="dl" localSheetId="38">#REF!</definedName>
    <definedName name="dl" localSheetId="74">#REF!</definedName>
    <definedName name="dl" localSheetId="69">#REF!</definedName>
    <definedName name="dl" localSheetId="73">#REF!</definedName>
    <definedName name="dl" localSheetId="68">#REF!</definedName>
    <definedName name="dl" localSheetId="72">#REF!</definedName>
    <definedName name="dl" localSheetId="67">#REF!</definedName>
    <definedName name="dl" localSheetId="71">#REF!</definedName>
    <definedName name="dl" localSheetId="66">#REF!</definedName>
    <definedName name="dl" localSheetId="22">#REF!</definedName>
    <definedName name="dl" localSheetId="0">#REF!</definedName>
    <definedName name="dl" localSheetId="9">#REF!</definedName>
    <definedName name="dl" localSheetId="14">#REF!</definedName>
    <definedName name="dl" localSheetId="16">#REF!</definedName>
    <definedName name="dl" localSheetId="21">#REF!</definedName>
    <definedName name="dl" localSheetId="1">#REF!</definedName>
    <definedName name="dl" localSheetId="5">#REF!</definedName>
    <definedName name="dl">#REF!</definedName>
    <definedName name="Docno">[73]Title!$A$34</definedName>
    <definedName name="docu" localSheetId="34">[45]INTROD!#REF!</definedName>
    <definedName name="docu" localSheetId="35">[45]INTROD!#REF!</definedName>
    <definedName name="docu" localSheetId="37">[45]INTROD!#REF!</definedName>
    <definedName name="docu" localSheetId="38">[45]INTROD!#REF!</definedName>
    <definedName name="docu" localSheetId="22">[45]INTROD!#REF!</definedName>
    <definedName name="docu" localSheetId="9">[45]INTROD!#REF!</definedName>
    <definedName name="docu" localSheetId="16">[45]INTROD!#REF!</definedName>
    <definedName name="docu" localSheetId="21">[45]INTROD!#REF!</definedName>
    <definedName name="docu">[45]INTROD!#REF!</definedName>
    <definedName name="dozer" localSheetId="55">#REF!</definedName>
    <definedName name="dozer" localSheetId="58">#REF!</definedName>
    <definedName name="dozer" localSheetId="59">#REF!</definedName>
    <definedName name="dozer" localSheetId="60">#REF!</definedName>
    <definedName name="dozer" localSheetId="61">#REF!</definedName>
    <definedName name="dozer" localSheetId="62">#REF!</definedName>
    <definedName name="dozer" localSheetId="70">#REF!</definedName>
    <definedName name="dozer" localSheetId="65">#REF!</definedName>
    <definedName name="dozer" localSheetId="34">#REF!</definedName>
    <definedName name="dozer" localSheetId="35">#REF!</definedName>
    <definedName name="dozer" localSheetId="37">#REF!</definedName>
    <definedName name="dozer" localSheetId="38">#REF!</definedName>
    <definedName name="dozer" localSheetId="74">#REF!</definedName>
    <definedName name="dozer" localSheetId="69">#REF!</definedName>
    <definedName name="dozer" localSheetId="73">#REF!</definedName>
    <definedName name="dozer" localSheetId="68">#REF!</definedName>
    <definedName name="dozer" localSheetId="72">#REF!</definedName>
    <definedName name="dozer" localSheetId="67">#REF!</definedName>
    <definedName name="dozer" localSheetId="71">#REF!</definedName>
    <definedName name="dozer" localSheetId="66">#REF!</definedName>
    <definedName name="dozer" localSheetId="22">#REF!</definedName>
    <definedName name="dozer" localSheetId="0">#REF!</definedName>
    <definedName name="dozer" localSheetId="9">#REF!</definedName>
    <definedName name="dozer" localSheetId="14">#REF!</definedName>
    <definedName name="dozer" localSheetId="16">#REF!</definedName>
    <definedName name="dozer" localSheetId="21">#REF!</definedName>
    <definedName name="dozer" localSheetId="1">#REF!</definedName>
    <definedName name="dozer" localSheetId="5">#REF!</definedName>
    <definedName name="dozer">#REF!</definedName>
    <definedName name="dozer200" localSheetId="55">#REF!</definedName>
    <definedName name="dozer200" localSheetId="58">#REF!</definedName>
    <definedName name="dozer200" localSheetId="59">#REF!</definedName>
    <definedName name="dozer200" localSheetId="60">#REF!</definedName>
    <definedName name="dozer200" localSheetId="61">#REF!</definedName>
    <definedName name="dozer200" localSheetId="62">#REF!</definedName>
    <definedName name="dozer200" localSheetId="70">#REF!</definedName>
    <definedName name="dozer200" localSheetId="65">#REF!</definedName>
    <definedName name="dozer200" localSheetId="34">#REF!</definedName>
    <definedName name="dozer200" localSheetId="35">#REF!</definedName>
    <definedName name="dozer200" localSheetId="37">#REF!</definedName>
    <definedName name="dozer200" localSheetId="38">#REF!</definedName>
    <definedName name="dozer200" localSheetId="74">#REF!</definedName>
    <definedName name="dozer200" localSheetId="69">#REF!</definedName>
    <definedName name="dozer200" localSheetId="73">#REF!</definedName>
    <definedName name="dozer200" localSheetId="68">#REF!</definedName>
    <definedName name="dozer200" localSheetId="72">#REF!</definedName>
    <definedName name="dozer200" localSheetId="67">#REF!</definedName>
    <definedName name="dozer200" localSheetId="71">#REF!</definedName>
    <definedName name="dozer200" localSheetId="66">#REF!</definedName>
    <definedName name="dozer200" localSheetId="22">#REF!</definedName>
    <definedName name="dozer200" localSheetId="0">#REF!</definedName>
    <definedName name="dozer200" localSheetId="9">#REF!</definedName>
    <definedName name="dozer200" localSheetId="16">#REF!</definedName>
    <definedName name="dozer200" localSheetId="21">#REF!</definedName>
    <definedName name="dozer200" localSheetId="1">#REF!</definedName>
    <definedName name="dozer200" localSheetId="5">#REF!</definedName>
    <definedName name="dozer200">#REF!</definedName>
    <definedName name="Dp" localSheetId="55">#REF!</definedName>
    <definedName name="Dp" localSheetId="58">#REF!</definedName>
    <definedName name="Dp" localSheetId="59">#REF!</definedName>
    <definedName name="Dp" localSheetId="60">#REF!</definedName>
    <definedName name="Dp" localSheetId="61">#REF!</definedName>
    <definedName name="Dp" localSheetId="62">#REF!</definedName>
    <definedName name="Dp" localSheetId="70">#REF!</definedName>
    <definedName name="Dp" localSheetId="65">#REF!</definedName>
    <definedName name="Dp" localSheetId="34">#REF!</definedName>
    <definedName name="Dp" localSheetId="35">#REF!</definedName>
    <definedName name="Dp" localSheetId="37">#REF!</definedName>
    <definedName name="Dp" localSheetId="38">#REF!</definedName>
    <definedName name="Dp" localSheetId="74">#REF!</definedName>
    <definedName name="Dp" localSheetId="69">#REF!</definedName>
    <definedName name="Dp" localSheetId="73">#REF!</definedName>
    <definedName name="Dp" localSheetId="68">#REF!</definedName>
    <definedName name="Dp" localSheetId="72">#REF!</definedName>
    <definedName name="Dp" localSheetId="67">#REF!</definedName>
    <definedName name="Dp" localSheetId="71">#REF!</definedName>
    <definedName name="Dp" localSheetId="66">#REF!</definedName>
    <definedName name="Dp" localSheetId="22">#REF!</definedName>
    <definedName name="Dp" localSheetId="0">#REF!</definedName>
    <definedName name="Dp" localSheetId="9">#REF!</definedName>
    <definedName name="Dp" localSheetId="16">#REF!</definedName>
    <definedName name="Dp" localSheetId="21">#REF!</definedName>
    <definedName name="Dp" localSheetId="1">#REF!</definedName>
    <definedName name="Dp" localSheetId="5">#REF!</definedName>
    <definedName name="Dp">#REF!</definedName>
    <definedName name="DPR" localSheetId="55">[77]BASE_ALL!$A$80:$A$1364</definedName>
    <definedName name="DPR" localSheetId="58">[77]BASE_ALL!$A$80:$A$1364</definedName>
    <definedName name="DPR" localSheetId="59">[77]BASE_ALL!$A$80:$A$1364</definedName>
    <definedName name="DPR" localSheetId="60">[77]BASE_ALL!$A$80:$A$1364</definedName>
    <definedName name="DPR" localSheetId="61">[77]BASE_ALL!$A$80:$A$1364</definedName>
    <definedName name="DPR" localSheetId="62">[77]BASE_ALL!$A$80:$A$1364</definedName>
    <definedName name="DPR" localSheetId="70">[77]BASE_ALL!$A$80:$A$1364</definedName>
    <definedName name="DPR" localSheetId="65">[77]BASE_ALL!$A$80:$A$1364</definedName>
    <definedName name="DPR" localSheetId="74">[77]BASE_ALL!$A$80:$A$1364</definedName>
    <definedName name="DPR" localSheetId="69">[77]BASE_ALL!$A$80:$A$1364</definedName>
    <definedName name="DPR" localSheetId="73">[77]BASE_ALL!$A$80:$A$1364</definedName>
    <definedName name="DPR" localSheetId="68">[77]BASE_ALL!$A$80:$A$1364</definedName>
    <definedName name="DPR" localSheetId="72">[77]BASE_ALL!$A$80:$A$1364</definedName>
    <definedName name="DPR" localSheetId="67">[77]BASE_ALL!$A$80:$A$1364</definedName>
    <definedName name="DPR" localSheetId="71">[77]BASE_ALL!$A$80:$A$1364</definedName>
    <definedName name="DPR" localSheetId="66">[77]BASE_ALL!$A$80:$A$1364</definedName>
    <definedName name="DPR" localSheetId="22">[78]BASE_ALL!$A$148:$A$6650</definedName>
    <definedName name="DPR" localSheetId="0">[78]BASE_ALL!$A$148:$A$6650</definedName>
    <definedName name="DPR" localSheetId="7">[78]BASE_ALL!$A$148:$A$6650</definedName>
    <definedName name="DPR" localSheetId="12">[78]BASE_ALL!$A$148:$A$6650</definedName>
    <definedName name="DPR" localSheetId="17">[78]BASE_ALL!$A$148:$A$6650</definedName>
    <definedName name="DPR" localSheetId="9">[78]BASE_ALL!$A$148:$A$6650</definedName>
    <definedName name="DPR" localSheetId="11">[78]BASE_ALL!$A$148:$A$6650</definedName>
    <definedName name="DPR" localSheetId="14">[78]BASE_ALL!$A$148:$A$6650</definedName>
    <definedName name="DPR" localSheetId="8">[78]BASE_ALL!$A$148:$A$6650</definedName>
    <definedName name="DPR" localSheetId="13">[78]BASE_ALL!$A$148:$A$6650</definedName>
    <definedName name="DPR" localSheetId="10">[78]BASE_ALL!$A$148:$A$6650</definedName>
    <definedName name="DPR" localSheetId="15">[78]BASE_ALL!$A$148:$A$6650</definedName>
    <definedName name="DPR" localSheetId="16">[78]BASE_ALL!$A$148:$A$6650</definedName>
    <definedName name="DPR" localSheetId="21">[78]BASE_ALL!$A$148:$A$6650</definedName>
    <definedName name="DPR" localSheetId="1">[78]BASE_ALL!$A$148:$A$6650</definedName>
    <definedName name="DPR" localSheetId="19">[78]BASE_ALL!$A$148:$A$6650</definedName>
    <definedName name="DPR" localSheetId="18">[78]BASE_ALL!$A$148:$A$6650</definedName>
    <definedName name="DPR" localSheetId="20">[78]BASE_ALL!$A$148:$A$6650</definedName>
    <definedName name="DPR" localSheetId="23">[78]BASE_ALL!$A$148:$A$6650</definedName>
    <definedName name="DPR" localSheetId="24">[78]BASE_ALL!$A$148:$A$6650</definedName>
    <definedName name="DPR" localSheetId="5">[79]BASE_ALL!$A$148:$A$6650</definedName>
    <definedName name="DPR">[79]BASE_ALL!$A$148:$A$6650</definedName>
    <definedName name="dq" localSheetId="55">#REF!</definedName>
    <definedName name="dq" localSheetId="58">#REF!</definedName>
    <definedName name="dq" localSheetId="59">#REF!</definedName>
    <definedName name="dq" localSheetId="60">#REF!</definedName>
    <definedName name="dq" localSheetId="61">#REF!</definedName>
    <definedName name="dq" localSheetId="62">#REF!</definedName>
    <definedName name="dq" localSheetId="70">#REF!</definedName>
    <definedName name="dq" localSheetId="65">#REF!</definedName>
    <definedName name="dq" localSheetId="34">#REF!</definedName>
    <definedName name="dq" localSheetId="35">#REF!</definedName>
    <definedName name="dq" localSheetId="37">#REF!</definedName>
    <definedName name="dq" localSheetId="38">#REF!</definedName>
    <definedName name="dq" localSheetId="74">#REF!</definedName>
    <definedName name="dq" localSheetId="69">#REF!</definedName>
    <definedName name="dq" localSheetId="73">#REF!</definedName>
    <definedName name="dq" localSheetId="68">#REF!</definedName>
    <definedName name="dq" localSheetId="72">#REF!</definedName>
    <definedName name="dq" localSheetId="67">#REF!</definedName>
    <definedName name="dq" localSheetId="71">#REF!</definedName>
    <definedName name="dq" localSheetId="66">#REF!</definedName>
    <definedName name="dq" localSheetId="22">#REF!</definedName>
    <definedName name="dq" localSheetId="0">#REF!</definedName>
    <definedName name="dq" localSheetId="9">#REF!</definedName>
    <definedName name="dq" localSheetId="14">#REF!</definedName>
    <definedName name="dq" localSheetId="16">#REF!</definedName>
    <definedName name="dq" localSheetId="21">#REF!</definedName>
    <definedName name="dq" localSheetId="1">#REF!</definedName>
    <definedName name="dq" localSheetId="5">#REF!</definedName>
    <definedName name="dq">#REF!</definedName>
    <definedName name="drains" localSheetId="55">#REF!</definedName>
    <definedName name="drains" localSheetId="58">#REF!</definedName>
    <definedName name="drains" localSheetId="59">#REF!</definedName>
    <definedName name="drains" localSheetId="60">#REF!</definedName>
    <definedName name="drains" localSheetId="61">#REF!</definedName>
    <definedName name="drains" localSheetId="62">#REF!</definedName>
    <definedName name="drains" localSheetId="70">#REF!</definedName>
    <definedName name="drains" localSheetId="65">#REF!</definedName>
    <definedName name="drains" localSheetId="34">#REF!</definedName>
    <definedName name="drains" localSheetId="35">#REF!</definedName>
    <definedName name="drains" localSheetId="37">#REF!</definedName>
    <definedName name="drains" localSheetId="38">#REF!</definedName>
    <definedName name="drains" localSheetId="74">#REF!</definedName>
    <definedName name="drains" localSheetId="69">#REF!</definedName>
    <definedName name="drains" localSheetId="73">#REF!</definedName>
    <definedName name="drains" localSheetId="68">#REF!</definedName>
    <definedName name="drains" localSheetId="72">#REF!</definedName>
    <definedName name="drains" localSheetId="67">#REF!</definedName>
    <definedName name="drains" localSheetId="71">#REF!</definedName>
    <definedName name="drains" localSheetId="66">#REF!</definedName>
    <definedName name="drains" localSheetId="22">#REF!</definedName>
    <definedName name="drains" localSheetId="0">#REF!</definedName>
    <definedName name="drains" localSheetId="9">#REF!</definedName>
    <definedName name="drains" localSheetId="16">#REF!</definedName>
    <definedName name="drains" localSheetId="21">#REF!</definedName>
    <definedName name="drains" localSheetId="1">#REF!</definedName>
    <definedName name="drains" localSheetId="5">#REF!</definedName>
    <definedName name="drains">#REF!</definedName>
    <definedName name="dresser" localSheetId="55">#REF!</definedName>
    <definedName name="dresser" localSheetId="58">#REF!</definedName>
    <definedName name="dresser" localSheetId="59">#REF!</definedName>
    <definedName name="dresser" localSheetId="60">#REF!</definedName>
    <definedName name="dresser" localSheetId="61">#REF!</definedName>
    <definedName name="dresser" localSheetId="62">#REF!</definedName>
    <definedName name="dresser" localSheetId="70">#REF!</definedName>
    <definedName name="dresser" localSheetId="65">#REF!</definedName>
    <definedName name="dresser" localSheetId="34">#REF!</definedName>
    <definedName name="dresser" localSheetId="35">#REF!</definedName>
    <definedName name="dresser" localSheetId="37">#REF!</definedName>
    <definedName name="dresser" localSheetId="38">#REF!</definedName>
    <definedName name="dresser" localSheetId="74">#REF!</definedName>
    <definedName name="dresser" localSheetId="69">#REF!</definedName>
    <definedName name="dresser" localSheetId="73">#REF!</definedName>
    <definedName name="dresser" localSheetId="68">#REF!</definedName>
    <definedName name="dresser" localSheetId="72">#REF!</definedName>
    <definedName name="dresser" localSheetId="67">#REF!</definedName>
    <definedName name="dresser" localSheetId="71">#REF!</definedName>
    <definedName name="dresser" localSheetId="66">#REF!</definedName>
    <definedName name="dresser" localSheetId="22">#REF!</definedName>
    <definedName name="dresser" localSheetId="0">#REF!</definedName>
    <definedName name="dresser" localSheetId="9">#REF!</definedName>
    <definedName name="dresser" localSheetId="16">#REF!</definedName>
    <definedName name="dresser" localSheetId="21">#REF!</definedName>
    <definedName name="dresser" localSheetId="1">#REF!</definedName>
    <definedName name="dresser" localSheetId="5">#REF!</definedName>
    <definedName name="dresser">#REF!</definedName>
    <definedName name="driller" localSheetId="55">#REF!</definedName>
    <definedName name="driller" localSheetId="58">#REF!</definedName>
    <definedName name="driller" localSheetId="59">#REF!</definedName>
    <definedName name="driller" localSheetId="60">#REF!</definedName>
    <definedName name="driller" localSheetId="61">#REF!</definedName>
    <definedName name="driller" localSheetId="62">#REF!</definedName>
    <definedName name="driller" localSheetId="70">#REF!</definedName>
    <definedName name="driller" localSheetId="65">#REF!</definedName>
    <definedName name="driller" localSheetId="34">#REF!</definedName>
    <definedName name="driller" localSheetId="35">#REF!</definedName>
    <definedName name="driller" localSheetId="37">#REF!</definedName>
    <definedName name="driller" localSheetId="38">#REF!</definedName>
    <definedName name="driller" localSheetId="74">#REF!</definedName>
    <definedName name="driller" localSheetId="69">#REF!</definedName>
    <definedName name="driller" localSheetId="73">#REF!</definedName>
    <definedName name="driller" localSheetId="68">#REF!</definedName>
    <definedName name="driller" localSheetId="72">#REF!</definedName>
    <definedName name="driller" localSheetId="67">#REF!</definedName>
    <definedName name="driller" localSheetId="71">#REF!</definedName>
    <definedName name="driller" localSheetId="66">#REF!</definedName>
    <definedName name="driller" localSheetId="22">#REF!</definedName>
    <definedName name="driller" localSheetId="9">#REF!</definedName>
    <definedName name="driller" localSheetId="16">#REF!</definedName>
    <definedName name="driller" localSheetId="21">#REF!</definedName>
    <definedName name="driller" localSheetId="5">#REF!</definedName>
    <definedName name="driller">#REF!</definedName>
    <definedName name="drillingequipment" localSheetId="55">#REF!</definedName>
    <definedName name="drillingequipment" localSheetId="58">#REF!</definedName>
    <definedName name="drillingequipment" localSheetId="59">#REF!</definedName>
    <definedName name="drillingequipment" localSheetId="60">#REF!</definedName>
    <definedName name="drillingequipment" localSheetId="61">#REF!</definedName>
    <definedName name="drillingequipment" localSheetId="62">#REF!</definedName>
    <definedName name="drillingequipment" localSheetId="70">#REF!</definedName>
    <definedName name="drillingequipment" localSheetId="65">#REF!</definedName>
    <definedName name="drillingequipment" localSheetId="34">#REF!</definedName>
    <definedName name="drillingequipment" localSheetId="35">#REF!</definedName>
    <definedName name="drillingequipment" localSheetId="37">#REF!</definedName>
    <definedName name="drillingequipment" localSheetId="38">#REF!</definedName>
    <definedName name="drillingequipment" localSheetId="74">#REF!</definedName>
    <definedName name="drillingequipment" localSheetId="69">#REF!</definedName>
    <definedName name="drillingequipment" localSheetId="73">#REF!</definedName>
    <definedName name="drillingequipment" localSheetId="68">#REF!</definedName>
    <definedName name="drillingequipment" localSheetId="72">#REF!</definedName>
    <definedName name="drillingequipment" localSheetId="67">#REF!</definedName>
    <definedName name="drillingequipment" localSheetId="71">#REF!</definedName>
    <definedName name="drillingequipment" localSheetId="66">#REF!</definedName>
    <definedName name="drillingequipment" localSheetId="22">#REF!</definedName>
    <definedName name="drillingequipment" localSheetId="9">#REF!</definedName>
    <definedName name="drillingequipment" localSheetId="16">#REF!</definedName>
    <definedName name="drillingequipment" localSheetId="21">#REF!</definedName>
    <definedName name="drillingequipment" localSheetId="5">#REF!</definedName>
    <definedName name="drillingequipment">#REF!</definedName>
    <definedName name="DS" localSheetId="55">#REF!</definedName>
    <definedName name="DS" localSheetId="58">#REF!</definedName>
    <definedName name="DS" localSheetId="59">#REF!</definedName>
    <definedName name="DS" localSheetId="60">#REF!</definedName>
    <definedName name="DS" localSheetId="61">#REF!</definedName>
    <definedName name="DS" localSheetId="62">#REF!</definedName>
    <definedName name="DS" localSheetId="70">#REF!</definedName>
    <definedName name="DS" localSheetId="65">#REF!</definedName>
    <definedName name="DS" localSheetId="34">#REF!</definedName>
    <definedName name="DS" localSheetId="35">#REF!</definedName>
    <definedName name="DS" localSheetId="37">#REF!</definedName>
    <definedName name="DS" localSheetId="38">#REF!</definedName>
    <definedName name="DS" localSheetId="74">#REF!</definedName>
    <definedName name="DS" localSheetId="69">#REF!</definedName>
    <definedName name="DS" localSheetId="73">#REF!</definedName>
    <definedName name="DS" localSheetId="68">#REF!</definedName>
    <definedName name="DS" localSheetId="72">#REF!</definedName>
    <definedName name="DS" localSheetId="67">#REF!</definedName>
    <definedName name="DS" localSheetId="71">#REF!</definedName>
    <definedName name="DS" localSheetId="66">#REF!</definedName>
    <definedName name="Ds" localSheetId="22">#REF!</definedName>
    <definedName name="Ds" localSheetId="9">#REF!</definedName>
    <definedName name="Ds" localSheetId="16">#REF!</definedName>
    <definedName name="Ds" localSheetId="21">#REF!</definedName>
    <definedName name="Ds" localSheetId="5">#REF!</definedName>
    <definedName name="Ds">#REF!</definedName>
    <definedName name="dsf">[80]ManpowerStat!$N$3</definedName>
    <definedName name="DT">'[25]B-W 25.0 (1-10)'!$B$52</definedName>
    <definedName name="Dtfrom" localSheetId="55">#REF!</definedName>
    <definedName name="Dtfrom" localSheetId="58">#REF!</definedName>
    <definedName name="Dtfrom" localSheetId="59">#REF!</definedName>
    <definedName name="Dtfrom" localSheetId="60">#REF!</definedName>
    <definedName name="Dtfrom" localSheetId="61">#REF!</definedName>
    <definedName name="Dtfrom" localSheetId="62">#REF!</definedName>
    <definedName name="Dtfrom" localSheetId="70">#REF!</definedName>
    <definedName name="Dtfrom" localSheetId="65">#REF!</definedName>
    <definedName name="Dtfrom" localSheetId="34">#REF!</definedName>
    <definedName name="Dtfrom" localSheetId="35">#REF!</definedName>
    <definedName name="Dtfrom" localSheetId="37">#REF!</definedName>
    <definedName name="Dtfrom" localSheetId="38">#REF!</definedName>
    <definedName name="Dtfrom" localSheetId="74">#REF!</definedName>
    <definedName name="Dtfrom" localSheetId="69">#REF!</definedName>
    <definedName name="Dtfrom" localSheetId="73">#REF!</definedName>
    <definedName name="Dtfrom" localSheetId="68">#REF!</definedName>
    <definedName name="Dtfrom" localSheetId="72">#REF!</definedName>
    <definedName name="Dtfrom" localSheetId="67">#REF!</definedName>
    <definedName name="Dtfrom" localSheetId="71">#REF!</definedName>
    <definedName name="Dtfrom" localSheetId="66">#REF!</definedName>
    <definedName name="Dtfrom" localSheetId="22">#REF!</definedName>
    <definedName name="Dtfrom" localSheetId="0">#REF!</definedName>
    <definedName name="Dtfrom" localSheetId="9">#REF!</definedName>
    <definedName name="Dtfrom" localSheetId="14">#REF!</definedName>
    <definedName name="Dtfrom" localSheetId="16">#REF!</definedName>
    <definedName name="Dtfrom" localSheetId="21">#REF!</definedName>
    <definedName name="Dtfrom" localSheetId="1">#REF!</definedName>
    <definedName name="Dtfrom" localSheetId="5">#REF!</definedName>
    <definedName name="Dtfrom">#REF!</definedName>
    <definedName name="dtjukli" localSheetId="22">#REF!</definedName>
    <definedName name="dtjukli" localSheetId="0">#REF!</definedName>
    <definedName name="dtjukli" localSheetId="9">#REF!</definedName>
    <definedName name="dtjukli" localSheetId="16">#REF!</definedName>
    <definedName name="dtjukli" localSheetId="21">#REF!</definedName>
    <definedName name="dtjukli" localSheetId="1">#REF!</definedName>
    <definedName name="dtjukli" localSheetId="5">#REF!</definedName>
    <definedName name="dtjukli">#REF!</definedName>
    <definedName name="DtTo" localSheetId="55">#REF!</definedName>
    <definedName name="DtTo" localSheetId="58">#REF!</definedName>
    <definedName name="DtTo" localSheetId="59">#REF!</definedName>
    <definedName name="DtTo" localSheetId="60">#REF!</definedName>
    <definedName name="DtTo" localSheetId="61">#REF!</definedName>
    <definedName name="DtTo" localSheetId="62">#REF!</definedName>
    <definedName name="DtTo" localSheetId="70">#REF!</definedName>
    <definedName name="DtTo" localSheetId="65">#REF!</definedName>
    <definedName name="DtTo" localSheetId="34">#REF!</definedName>
    <definedName name="DtTo" localSheetId="35">#REF!</definedName>
    <definedName name="DtTo" localSheetId="37">#REF!</definedName>
    <definedName name="DtTo" localSheetId="38">#REF!</definedName>
    <definedName name="DtTo" localSheetId="74">#REF!</definedName>
    <definedName name="DtTo" localSheetId="69">#REF!</definedName>
    <definedName name="DtTo" localSheetId="73">#REF!</definedName>
    <definedName name="DtTo" localSheetId="68">#REF!</definedName>
    <definedName name="DtTo" localSheetId="72">#REF!</definedName>
    <definedName name="DtTo" localSheetId="67">#REF!</definedName>
    <definedName name="DtTo" localSheetId="71">#REF!</definedName>
    <definedName name="DtTo" localSheetId="66">#REF!</definedName>
    <definedName name="DtTo" localSheetId="22">#REF!</definedName>
    <definedName name="DtTo" localSheetId="0">#REF!</definedName>
    <definedName name="DtTo" localSheetId="9">#REF!</definedName>
    <definedName name="DtTo" localSheetId="16">#REF!</definedName>
    <definedName name="DtTo" localSheetId="21">#REF!</definedName>
    <definedName name="DtTo" localSheetId="1">#REF!</definedName>
    <definedName name="DtTo" localSheetId="5">#REF!</definedName>
    <definedName name="DtTo">#REF!</definedName>
    <definedName name="Dust" localSheetId="55">#REF!</definedName>
    <definedName name="Dust" localSheetId="58">#REF!</definedName>
    <definedName name="Dust" localSheetId="59">#REF!</definedName>
    <definedName name="Dust" localSheetId="60">#REF!</definedName>
    <definedName name="Dust" localSheetId="61">#REF!</definedName>
    <definedName name="Dust" localSheetId="62">#REF!</definedName>
    <definedName name="Dust" localSheetId="70">#REF!</definedName>
    <definedName name="Dust" localSheetId="65">#REF!</definedName>
    <definedName name="Dust" localSheetId="34">#REF!</definedName>
    <definedName name="Dust" localSheetId="35">#REF!</definedName>
    <definedName name="Dust" localSheetId="37">#REF!</definedName>
    <definedName name="Dust" localSheetId="38">#REF!</definedName>
    <definedName name="Dust" localSheetId="74">#REF!</definedName>
    <definedName name="Dust" localSheetId="69">#REF!</definedName>
    <definedName name="Dust" localSheetId="73">#REF!</definedName>
    <definedName name="Dust" localSheetId="68">#REF!</definedName>
    <definedName name="Dust" localSheetId="72">#REF!</definedName>
    <definedName name="Dust" localSheetId="67">#REF!</definedName>
    <definedName name="Dust" localSheetId="71">#REF!</definedName>
    <definedName name="Dust" localSheetId="66">#REF!</definedName>
    <definedName name="Dust" localSheetId="22">#REF!</definedName>
    <definedName name="Dust" localSheetId="9">#REF!</definedName>
    <definedName name="Dust" localSheetId="16">#REF!</definedName>
    <definedName name="Dust" localSheetId="21">#REF!</definedName>
    <definedName name="Dust" localSheetId="5">#REF!</definedName>
    <definedName name="Dust">#REF!</definedName>
    <definedName name="duti_desi" localSheetId="41">[59]duti_desi!$B$11</definedName>
    <definedName name="duti_desi" localSheetId="42">[59]duti_desi!$B$11</definedName>
    <definedName name="duti_desi" localSheetId="43">[59]duti_desi!$B$11</definedName>
    <definedName name="duti_desi" localSheetId="44">[59]duti_desi!$B$11</definedName>
    <definedName name="duti_desi" localSheetId="45">[59]duti_desi!$B$11</definedName>
    <definedName name="duti_desi" localSheetId="22">[59]duti_desi!$B$11</definedName>
    <definedName name="duti_desi" localSheetId="0">[59]duti_desi!$B$11</definedName>
    <definedName name="duti_desi" localSheetId="7">[59]duti_desi!$B$11</definedName>
    <definedName name="duti_desi" localSheetId="12">[59]duti_desi!$B$11</definedName>
    <definedName name="duti_desi" localSheetId="17">[59]duti_desi!$B$11</definedName>
    <definedName name="duti_desi" localSheetId="9">[59]duti_desi!$B$11</definedName>
    <definedName name="duti_desi" localSheetId="11">[59]duti_desi!$B$11</definedName>
    <definedName name="duti_desi" localSheetId="14">[59]duti_desi!$B$11</definedName>
    <definedName name="duti_desi" localSheetId="8">[59]duti_desi!$B$11</definedName>
    <definedName name="duti_desi" localSheetId="13">[59]duti_desi!$B$11</definedName>
    <definedName name="duti_desi" localSheetId="10">[59]duti_desi!$B$11</definedName>
    <definedName name="duti_desi" localSheetId="15">[59]duti_desi!$B$11</definedName>
    <definedName name="duti_desi" localSheetId="16">[59]duti_desi!$B$11</definedName>
    <definedName name="duti_desi" localSheetId="21">[59]duti_desi!$B$11</definedName>
    <definedName name="duti_desi" localSheetId="1">[59]duti_desi!$B$11</definedName>
    <definedName name="duti_desi" localSheetId="19">[59]duti_desi!$B$11</definedName>
    <definedName name="duti_desi" localSheetId="18">[59]duti_desi!$B$11</definedName>
    <definedName name="duti_desi" localSheetId="20">[59]duti_desi!$B$11</definedName>
    <definedName name="duti_desi" localSheetId="23">[59]duti_desi!$B$11</definedName>
    <definedName name="duti_desi" localSheetId="24">[59]duti_desi!$B$11</definedName>
    <definedName name="duti_desi" localSheetId="5">[60]duti_desi!$B$11</definedName>
    <definedName name="duti_desi">[60]duti_desi!$B$11</definedName>
    <definedName name="dwpefb" localSheetId="55">#REF!</definedName>
    <definedName name="dwpefb" localSheetId="58">#REF!</definedName>
    <definedName name="dwpefb" localSheetId="59">#REF!</definedName>
    <definedName name="dwpefb" localSheetId="60">#REF!</definedName>
    <definedName name="dwpefb" localSheetId="61">#REF!</definedName>
    <definedName name="dwpefb" localSheetId="62">#REF!</definedName>
    <definedName name="dwpefb" localSheetId="70">#REF!</definedName>
    <definedName name="dwpefb" localSheetId="65">#REF!</definedName>
    <definedName name="dwpefb" localSheetId="34">#REF!</definedName>
    <definedName name="dwpefb" localSheetId="35">#REF!</definedName>
    <definedName name="dwpefb" localSheetId="37">#REF!</definedName>
    <definedName name="dwpefb" localSheetId="38">#REF!</definedName>
    <definedName name="dwpefb" localSheetId="74">#REF!</definedName>
    <definedName name="dwpefb" localSheetId="69">#REF!</definedName>
    <definedName name="dwpefb" localSheetId="73">#REF!</definedName>
    <definedName name="dwpefb" localSheetId="68">#REF!</definedName>
    <definedName name="dwpefb" localSheetId="72">#REF!</definedName>
    <definedName name="dwpefb" localSheetId="67">#REF!</definedName>
    <definedName name="dwpefb" localSheetId="71">#REF!</definedName>
    <definedName name="dwpefb" localSheetId="66">#REF!</definedName>
    <definedName name="dwpefb" localSheetId="22">#REF!</definedName>
    <definedName name="dwpefb" localSheetId="0">#REF!</definedName>
    <definedName name="dwpefb" localSheetId="9">#REF!</definedName>
    <definedName name="dwpefb" localSheetId="14">#REF!</definedName>
    <definedName name="dwpefb" localSheetId="16">#REF!</definedName>
    <definedName name="dwpefb" localSheetId="21">#REF!</definedName>
    <definedName name="dwpefb" localSheetId="1">#REF!</definedName>
    <definedName name="dwpefb" localSheetId="5">#REF!</definedName>
    <definedName name="dwpefb">#REF!</definedName>
    <definedName name="dwpeld" localSheetId="55">#REF!</definedName>
    <definedName name="dwpeld" localSheetId="58">#REF!</definedName>
    <definedName name="dwpeld" localSheetId="59">#REF!</definedName>
    <definedName name="dwpeld" localSheetId="60">#REF!</definedName>
    <definedName name="dwpeld" localSheetId="61">#REF!</definedName>
    <definedName name="dwpeld" localSheetId="62">#REF!</definedName>
    <definedName name="dwpeld" localSheetId="70">#REF!</definedName>
    <definedName name="dwpeld" localSheetId="65">#REF!</definedName>
    <definedName name="dwpeld" localSheetId="34">#REF!</definedName>
    <definedName name="dwpeld" localSheetId="35">#REF!</definedName>
    <definedName name="dwpeld" localSheetId="37">#REF!</definedName>
    <definedName name="dwpeld" localSheetId="38">#REF!</definedName>
    <definedName name="dwpeld" localSheetId="74">#REF!</definedName>
    <definedName name="dwpeld" localSheetId="69">#REF!</definedName>
    <definedName name="dwpeld" localSheetId="73">#REF!</definedName>
    <definedName name="dwpeld" localSheetId="68">#REF!</definedName>
    <definedName name="dwpeld" localSheetId="72">#REF!</definedName>
    <definedName name="dwpeld" localSheetId="67">#REF!</definedName>
    <definedName name="dwpeld" localSheetId="71">#REF!</definedName>
    <definedName name="dwpeld" localSheetId="66">#REF!</definedName>
    <definedName name="dwpeld" localSheetId="22">#REF!</definedName>
    <definedName name="dwpeld" localSheetId="0">#REF!</definedName>
    <definedName name="dwpeld" localSheetId="9">#REF!</definedName>
    <definedName name="dwpeld" localSheetId="16">#REF!</definedName>
    <definedName name="dwpeld" localSheetId="21">#REF!</definedName>
    <definedName name="dwpeld" localSheetId="1">#REF!</definedName>
    <definedName name="dwpeld" localSheetId="5">#REF!</definedName>
    <definedName name="dwpeld">#REF!</definedName>
    <definedName name="dwpelw" localSheetId="55">#REF!</definedName>
    <definedName name="dwpelw" localSheetId="58">#REF!</definedName>
    <definedName name="dwpelw" localSheetId="59">#REF!</definedName>
    <definedName name="dwpelw" localSheetId="60">#REF!</definedName>
    <definedName name="dwpelw" localSheetId="61">#REF!</definedName>
    <definedName name="dwpelw" localSheetId="62">#REF!</definedName>
    <definedName name="dwpelw" localSheetId="70">#REF!</definedName>
    <definedName name="dwpelw" localSheetId="65">#REF!</definedName>
    <definedName name="dwpelw" localSheetId="34">#REF!</definedName>
    <definedName name="dwpelw" localSheetId="35">#REF!</definedName>
    <definedName name="dwpelw" localSheetId="37">#REF!</definedName>
    <definedName name="dwpelw" localSheetId="38">#REF!</definedName>
    <definedName name="dwpelw" localSheetId="74">#REF!</definedName>
    <definedName name="dwpelw" localSheetId="69">#REF!</definedName>
    <definedName name="dwpelw" localSheetId="73">#REF!</definedName>
    <definedName name="dwpelw" localSheetId="68">#REF!</definedName>
    <definedName name="dwpelw" localSheetId="72">#REF!</definedName>
    <definedName name="dwpelw" localSheetId="67">#REF!</definedName>
    <definedName name="dwpelw" localSheetId="71">#REF!</definedName>
    <definedName name="dwpelw" localSheetId="66">#REF!</definedName>
    <definedName name="dwpelw" localSheetId="22">#REF!</definedName>
    <definedName name="dwpelw" localSheetId="0">#REF!</definedName>
    <definedName name="dwpelw" localSheetId="9">#REF!</definedName>
    <definedName name="dwpelw" localSheetId="16">#REF!</definedName>
    <definedName name="dwpelw" localSheetId="21">#REF!</definedName>
    <definedName name="dwpelw" localSheetId="1">#REF!</definedName>
    <definedName name="dwpelw" localSheetId="5">#REF!</definedName>
    <definedName name="dwpelw">#REF!</definedName>
    <definedName name="Dx" localSheetId="90">#REF!</definedName>
    <definedName name="Dx" localSheetId="55">#REF!</definedName>
    <definedName name="Dx" localSheetId="58">#REF!</definedName>
    <definedName name="Dx" localSheetId="59">#REF!</definedName>
    <definedName name="Dx" localSheetId="60">#REF!</definedName>
    <definedName name="Dx" localSheetId="61">#REF!</definedName>
    <definedName name="Dx" localSheetId="31">#REF!</definedName>
    <definedName name="Dx" localSheetId="62">#REF!</definedName>
    <definedName name="Dx" localSheetId="70">#REF!</definedName>
    <definedName name="Dx" localSheetId="65">#REF!</definedName>
    <definedName name="Dx" localSheetId="82">#REF!</definedName>
    <definedName name="Dx" localSheetId="34">#REF!</definedName>
    <definedName name="Dx" localSheetId="35">#REF!</definedName>
    <definedName name="Dx" localSheetId="37">#REF!</definedName>
    <definedName name="Dx" localSheetId="38">#REF!</definedName>
    <definedName name="Dx" localSheetId="74">#REF!</definedName>
    <definedName name="Dx" localSheetId="69">#REF!</definedName>
    <definedName name="Dx" localSheetId="73">#REF!</definedName>
    <definedName name="Dx" localSheetId="68">#REF!</definedName>
    <definedName name="Dx" localSheetId="72">#REF!</definedName>
    <definedName name="Dx" localSheetId="67">#REF!</definedName>
    <definedName name="Dx" localSheetId="71">#REF!</definedName>
    <definedName name="Dx" localSheetId="66">#REF!</definedName>
    <definedName name="Dx" localSheetId="22">#REF!</definedName>
    <definedName name="Dx" localSheetId="9">#REF!</definedName>
    <definedName name="Dx" localSheetId="16">#REF!</definedName>
    <definedName name="Dx" localSheetId="21">#REF!</definedName>
    <definedName name="Dx" localSheetId="83">#REF!</definedName>
    <definedName name="Dx" localSheetId="5">#REF!</definedName>
    <definedName name="Dx">#REF!</definedName>
    <definedName name="Dy" localSheetId="90">#REF!</definedName>
    <definedName name="Dy" localSheetId="55">#REF!</definedName>
    <definedName name="Dy" localSheetId="58">#REF!</definedName>
    <definedName name="Dy" localSheetId="59">#REF!</definedName>
    <definedName name="Dy" localSheetId="60">#REF!</definedName>
    <definedName name="Dy" localSheetId="61">#REF!</definedName>
    <definedName name="Dy" localSheetId="31">#REF!</definedName>
    <definedName name="Dy" localSheetId="62">#REF!</definedName>
    <definedName name="Dy" localSheetId="70">#REF!</definedName>
    <definedName name="Dy" localSheetId="65">#REF!</definedName>
    <definedName name="Dy" localSheetId="82">#REF!</definedName>
    <definedName name="Dy" localSheetId="34">#REF!</definedName>
    <definedName name="Dy" localSheetId="35">#REF!</definedName>
    <definedName name="Dy" localSheetId="37">#REF!</definedName>
    <definedName name="Dy" localSheetId="38">#REF!</definedName>
    <definedName name="Dy" localSheetId="74">#REF!</definedName>
    <definedName name="Dy" localSheetId="69">#REF!</definedName>
    <definedName name="Dy" localSheetId="73">#REF!</definedName>
    <definedName name="Dy" localSheetId="68">#REF!</definedName>
    <definedName name="Dy" localSheetId="72">#REF!</definedName>
    <definedName name="Dy" localSheetId="67">#REF!</definedName>
    <definedName name="Dy" localSheetId="71">#REF!</definedName>
    <definedName name="Dy" localSheetId="66">#REF!</definedName>
    <definedName name="Dy" localSheetId="22">#REF!</definedName>
    <definedName name="Dy" localSheetId="9">#REF!</definedName>
    <definedName name="Dy" localSheetId="16">#REF!</definedName>
    <definedName name="Dy" localSheetId="21">#REF!</definedName>
    <definedName name="Dy" localSheetId="83">#REF!</definedName>
    <definedName name="Dy" localSheetId="5">#REF!</definedName>
    <definedName name="Dy">#REF!</definedName>
    <definedName name="E" localSheetId="90">#REF!</definedName>
    <definedName name="E" localSheetId="55">#REF!</definedName>
    <definedName name="E" localSheetId="58">#REF!</definedName>
    <definedName name="E" localSheetId="59">#REF!</definedName>
    <definedName name="E" localSheetId="60">#REF!</definedName>
    <definedName name="E" localSheetId="61">#REF!</definedName>
    <definedName name="E" localSheetId="31">#REF!</definedName>
    <definedName name="E" localSheetId="62">#REF!</definedName>
    <definedName name="E" localSheetId="70">#REF!</definedName>
    <definedName name="E" localSheetId="65">#REF!</definedName>
    <definedName name="E" localSheetId="82">#REF!</definedName>
    <definedName name="E" localSheetId="34">#REF!</definedName>
    <definedName name="E" localSheetId="35">#REF!</definedName>
    <definedName name="E" localSheetId="37">#REF!</definedName>
    <definedName name="E" localSheetId="38">#REF!</definedName>
    <definedName name="E" localSheetId="74">#REF!</definedName>
    <definedName name="E" localSheetId="69">#REF!</definedName>
    <definedName name="E" localSheetId="73">#REF!</definedName>
    <definedName name="E" localSheetId="68">#REF!</definedName>
    <definedName name="E" localSheetId="72">#REF!</definedName>
    <definedName name="E" localSheetId="67">#REF!</definedName>
    <definedName name="E" localSheetId="71">#REF!</definedName>
    <definedName name="E" localSheetId="66">#REF!</definedName>
    <definedName name="E" localSheetId="22">#REF!</definedName>
    <definedName name="E" localSheetId="9">#REF!</definedName>
    <definedName name="E" localSheetId="16">#REF!</definedName>
    <definedName name="E" localSheetId="21">#REF!</definedName>
    <definedName name="E" localSheetId="83">#REF!</definedName>
    <definedName name="E" localSheetId="5">#REF!</definedName>
    <definedName name="E">#REF!</definedName>
    <definedName name="E_span" localSheetId="90">#REF!</definedName>
    <definedName name="E_span" localSheetId="55">#REF!</definedName>
    <definedName name="E_span" localSheetId="58">#REF!</definedName>
    <definedName name="E_span" localSheetId="59">#REF!</definedName>
    <definedName name="E_span" localSheetId="60">#REF!</definedName>
    <definedName name="E_span" localSheetId="61">#REF!</definedName>
    <definedName name="E_span" localSheetId="31">#REF!</definedName>
    <definedName name="E_span" localSheetId="62">#REF!</definedName>
    <definedName name="E_span" localSheetId="70">#REF!</definedName>
    <definedName name="E_span" localSheetId="65">#REF!</definedName>
    <definedName name="E_span" localSheetId="82">#REF!</definedName>
    <definedName name="E_span" localSheetId="34">#REF!</definedName>
    <definedName name="E_span" localSheetId="35">#REF!</definedName>
    <definedName name="E_span" localSheetId="37">#REF!</definedName>
    <definedName name="E_span" localSheetId="38">#REF!</definedName>
    <definedName name="E_span" localSheetId="74">#REF!</definedName>
    <definedName name="E_span" localSheetId="69">#REF!</definedName>
    <definedName name="E_span" localSheetId="73">#REF!</definedName>
    <definedName name="E_span" localSheetId="68">#REF!</definedName>
    <definedName name="E_span" localSheetId="72">#REF!</definedName>
    <definedName name="E_span" localSheetId="67">#REF!</definedName>
    <definedName name="E_span" localSheetId="71">#REF!</definedName>
    <definedName name="E_span" localSheetId="66">#REF!</definedName>
    <definedName name="E_span" localSheetId="22">#REF!</definedName>
    <definedName name="E_span" localSheetId="9">#REF!</definedName>
    <definedName name="E_span" localSheetId="16">#REF!</definedName>
    <definedName name="E_span" localSheetId="21">#REF!</definedName>
    <definedName name="E_span" localSheetId="83">#REF!</definedName>
    <definedName name="E_span" localSheetId="5">#REF!</definedName>
    <definedName name="E_span">#REF!</definedName>
    <definedName name="eath" localSheetId="55">#REF!</definedName>
    <definedName name="eath" localSheetId="58">#REF!</definedName>
    <definedName name="eath" localSheetId="59">#REF!</definedName>
    <definedName name="eath" localSheetId="60">#REF!</definedName>
    <definedName name="eath" localSheetId="61">#REF!</definedName>
    <definedName name="eath" localSheetId="62">#REF!</definedName>
    <definedName name="eath" localSheetId="70">#REF!</definedName>
    <definedName name="eath" localSheetId="65">#REF!</definedName>
    <definedName name="eath" localSheetId="34">#REF!</definedName>
    <definedName name="eath" localSheetId="35">#REF!</definedName>
    <definedName name="eath" localSheetId="37">#REF!</definedName>
    <definedName name="eath" localSheetId="38">#REF!</definedName>
    <definedName name="eath" localSheetId="74">#REF!</definedName>
    <definedName name="eath" localSheetId="69">#REF!</definedName>
    <definedName name="eath" localSheetId="73">#REF!</definedName>
    <definedName name="eath" localSheetId="68">#REF!</definedName>
    <definedName name="eath" localSheetId="72">#REF!</definedName>
    <definedName name="eath" localSheetId="67">#REF!</definedName>
    <definedName name="eath" localSheetId="71">#REF!</definedName>
    <definedName name="eath" localSheetId="66">#REF!</definedName>
    <definedName name="eath" localSheetId="22">#REF!</definedName>
    <definedName name="eath" localSheetId="9">#REF!</definedName>
    <definedName name="eath" localSheetId="16">#REF!</definedName>
    <definedName name="eath" localSheetId="21">#REF!</definedName>
    <definedName name="eath" localSheetId="5">#REF!</definedName>
    <definedName name="eath">#REF!</definedName>
    <definedName name="EC" localSheetId="55">#REF!</definedName>
    <definedName name="EC" localSheetId="58">#REF!</definedName>
    <definedName name="EC" localSheetId="59">#REF!</definedName>
    <definedName name="EC" localSheetId="60">#REF!</definedName>
    <definedName name="EC" localSheetId="61">#REF!</definedName>
    <definedName name="EC" localSheetId="62">#REF!</definedName>
    <definedName name="EC" localSheetId="70">#REF!</definedName>
    <definedName name="EC" localSheetId="65">#REF!</definedName>
    <definedName name="EC" localSheetId="34">#REF!</definedName>
    <definedName name="EC" localSheetId="35">#REF!</definedName>
    <definedName name="EC" localSheetId="37">#REF!</definedName>
    <definedName name="EC" localSheetId="38">#REF!</definedName>
    <definedName name="EC" localSheetId="74">#REF!</definedName>
    <definedName name="EC" localSheetId="69">#REF!</definedName>
    <definedName name="EC" localSheetId="73">#REF!</definedName>
    <definedName name="EC" localSheetId="68">#REF!</definedName>
    <definedName name="EC" localSheetId="72">#REF!</definedName>
    <definedName name="EC" localSheetId="67">#REF!</definedName>
    <definedName name="EC" localSheetId="71">#REF!</definedName>
    <definedName name="EC" localSheetId="66">#REF!</definedName>
    <definedName name="EC" localSheetId="22">#REF!</definedName>
    <definedName name="EC" localSheetId="9">#REF!</definedName>
    <definedName name="EC" localSheetId="16">#REF!</definedName>
    <definedName name="EC" localSheetId="21">#REF!</definedName>
    <definedName name="EC" localSheetId="5">#REF!</definedName>
    <definedName name="EC">#REF!</definedName>
    <definedName name="ecd" localSheetId="55">#REF!</definedName>
    <definedName name="ecd" localSheetId="58">#REF!</definedName>
    <definedName name="ecd" localSheetId="59">#REF!</definedName>
    <definedName name="ecd" localSheetId="60">#REF!</definedName>
    <definedName name="ecd" localSheetId="61">#REF!</definedName>
    <definedName name="ecd" localSheetId="62">#REF!</definedName>
    <definedName name="ecd" localSheetId="70">#REF!</definedName>
    <definedName name="ecd" localSheetId="65">#REF!</definedName>
    <definedName name="ecd" localSheetId="34">#REF!</definedName>
    <definedName name="ecd" localSheetId="35">#REF!</definedName>
    <definedName name="ecd" localSheetId="37">#REF!</definedName>
    <definedName name="ecd" localSheetId="38">#REF!</definedName>
    <definedName name="ecd" localSheetId="74">#REF!</definedName>
    <definedName name="ecd" localSheetId="69">#REF!</definedName>
    <definedName name="ecd" localSheetId="73">#REF!</definedName>
    <definedName name="ecd" localSheetId="68">#REF!</definedName>
    <definedName name="ecd" localSheetId="72">#REF!</definedName>
    <definedName name="ecd" localSheetId="67">#REF!</definedName>
    <definedName name="ecd" localSheetId="71">#REF!</definedName>
    <definedName name="ecd" localSheetId="66">#REF!</definedName>
    <definedName name="ecd" localSheetId="22">#REF!</definedName>
    <definedName name="ecd" localSheetId="9">#REF!</definedName>
    <definedName name="ecd" localSheetId="16">#REF!</definedName>
    <definedName name="ecd" localSheetId="21">#REF!</definedName>
    <definedName name="ecd" localSheetId="5">#REF!</definedName>
    <definedName name="ecd">#REF!</definedName>
    <definedName name="EconClearIPStoCWR" localSheetId="55">#REF!</definedName>
    <definedName name="EconClearIPStoCWR" localSheetId="58">#REF!</definedName>
    <definedName name="EconClearIPStoCWR" localSheetId="59">#REF!</definedName>
    <definedName name="EconClearIPStoCWR" localSheetId="60">#REF!</definedName>
    <definedName name="EconClearIPStoCWR" localSheetId="61">#REF!</definedName>
    <definedName name="EconClearIPStoCWR" localSheetId="62">#REF!</definedName>
    <definedName name="EconClearIPStoCWR" localSheetId="70">#REF!</definedName>
    <definedName name="EconClearIPStoCWR" localSheetId="65">#REF!</definedName>
    <definedName name="EconClearIPStoCWR" localSheetId="34">#REF!</definedName>
    <definedName name="EconClearIPStoCWR" localSheetId="35">#REF!</definedName>
    <definedName name="EconClearIPStoCWR" localSheetId="37">#REF!</definedName>
    <definedName name="EconClearIPStoCWR" localSheetId="38">#REF!</definedName>
    <definedName name="EconClearIPStoCWR" localSheetId="74">#REF!</definedName>
    <definedName name="EconClearIPStoCWR" localSheetId="69">#REF!</definedName>
    <definedName name="EconClearIPStoCWR" localSheetId="73">#REF!</definedName>
    <definedName name="EconClearIPStoCWR" localSheetId="68">#REF!</definedName>
    <definedName name="EconClearIPStoCWR" localSheetId="72">#REF!</definedName>
    <definedName name="EconClearIPStoCWR" localSheetId="67">#REF!</definedName>
    <definedName name="EconClearIPStoCWR" localSheetId="71">#REF!</definedName>
    <definedName name="EconClearIPStoCWR" localSheetId="66">#REF!</definedName>
    <definedName name="EconClearIPStoCWR" localSheetId="22">#REF!</definedName>
    <definedName name="EconClearIPStoCWR" localSheetId="9">#REF!</definedName>
    <definedName name="EconClearIPStoCWR" localSheetId="16">#REF!</definedName>
    <definedName name="EconClearIPStoCWR" localSheetId="21">#REF!</definedName>
    <definedName name="EconClearIPStoCWR" localSheetId="5">#REF!</definedName>
    <definedName name="EconClearIPStoCWR">#REF!</definedName>
    <definedName name="EconomiClearWater" localSheetId="55">#REF!</definedName>
    <definedName name="EconomiClearWater" localSheetId="58">#REF!</definedName>
    <definedName name="EconomiClearWater" localSheetId="59">#REF!</definedName>
    <definedName name="EconomiClearWater" localSheetId="60">#REF!</definedName>
    <definedName name="EconomiClearWater" localSheetId="61">#REF!</definedName>
    <definedName name="EconomiClearWater" localSheetId="62">#REF!</definedName>
    <definedName name="EconomiClearWater" localSheetId="70">#REF!</definedName>
    <definedName name="EconomiClearWater" localSheetId="65">#REF!</definedName>
    <definedName name="EconomiClearWater" localSheetId="34">#REF!</definedName>
    <definedName name="EconomiClearWater" localSheetId="35">#REF!</definedName>
    <definedName name="EconomiClearWater" localSheetId="37">#REF!</definedName>
    <definedName name="EconomiClearWater" localSheetId="38">#REF!</definedName>
    <definedName name="EconomiClearWater" localSheetId="74">#REF!</definedName>
    <definedName name="EconomiClearWater" localSheetId="69">#REF!</definedName>
    <definedName name="EconomiClearWater" localSheetId="73">#REF!</definedName>
    <definedName name="EconomiClearWater" localSheetId="68">#REF!</definedName>
    <definedName name="EconomiClearWater" localSheetId="72">#REF!</definedName>
    <definedName name="EconomiClearWater" localSheetId="67">#REF!</definedName>
    <definedName name="EconomiClearWater" localSheetId="71">#REF!</definedName>
    <definedName name="EconomiClearWater" localSheetId="66">#REF!</definedName>
    <definedName name="EconomiClearWater" localSheetId="22">#REF!</definedName>
    <definedName name="EconomiClearWater" localSheetId="9">#REF!</definedName>
    <definedName name="EconomiClearWater" localSheetId="16">#REF!</definedName>
    <definedName name="EconomiClearWater" localSheetId="21">#REF!</definedName>
    <definedName name="EconomiClearWater" localSheetId="5">#REF!</definedName>
    <definedName name="EconomiClearWater">#REF!</definedName>
    <definedName name="EconomicRawWater" localSheetId="55">#REF!</definedName>
    <definedName name="EconomicRawWater" localSheetId="58">#REF!</definedName>
    <definedName name="EconomicRawWater" localSheetId="59">#REF!</definedName>
    <definedName name="EconomicRawWater" localSheetId="60">#REF!</definedName>
    <definedName name="EconomicRawWater" localSheetId="61">#REF!</definedName>
    <definedName name="EconomicRawWater" localSheetId="62">#REF!</definedName>
    <definedName name="EconomicRawWater" localSheetId="70">#REF!</definedName>
    <definedName name="EconomicRawWater" localSheetId="65">#REF!</definedName>
    <definedName name="EconomicRawWater" localSheetId="34">#REF!</definedName>
    <definedName name="EconomicRawWater" localSheetId="35">#REF!</definedName>
    <definedName name="EconomicRawWater" localSheetId="37">#REF!</definedName>
    <definedName name="EconomicRawWater" localSheetId="38">#REF!</definedName>
    <definedName name="EconomicRawWater" localSheetId="74">#REF!</definedName>
    <definedName name="EconomicRawWater" localSheetId="69">#REF!</definedName>
    <definedName name="EconomicRawWater" localSheetId="73">#REF!</definedName>
    <definedName name="EconomicRawWater" localSheetId="68">#REF!</definedName>
    <definedName name="EconomicRawWater" localSheetId="72">#REF!</definedName>
    <definedName name="EconomicRawWater" localSheetId="67">#REF!</definedName>
    <definedName name="EconomicRawWater" localSheetId="71">#REF!</definedName>
    <definedName name="EconomicRawWater" localSheetId="66">#REF!</definedName>
    <definedName name="EconomicRawWater" localSheetId="22">#REF!</definedName>
    <definedName name="EconomicRawWater" localSheetId="9">#REF!</definedName>
    <definedName name="EconomicRawWater" localSheetId="16">#REF!</definedName>
    <definedName name="EconomicRawWater" localSheetId="21">#REF!</definedName>
    <definedName name="EconomicRawWater" localSheetId="5">#REF!</definedName>
    <definedName name="EconomicRawWater">#REF!</definedName>
    <definedName name="economics" localSheetId="55">#REF!</definedName>
    <definedName name="economics" localSheetId="58">#REF!</definedName>
    <definedName name="economics" localSheetId="59">#REF!</definedName>
    <definedName name="economics" localSheetId="60">#REF!</definedName>
    <definedName name="economics" localSheetId="61">#REF!</definedName>
    <definedName name="economics" localSheetId="62">#REF!</definedName>
    <definedName name="economics" localSheetId="70">#REF!</definedName>
    <definedName name="economics" localSheetId="65">#REF!</definedName>
    <definedName name="economics" localSheetId="34">#REF!</definedName>
    <definedName name="economics" localSheetId="35">#REF!</definedName>
    <definedName name="economics" localSheetId="37">#REF!</definedName>
    <definedName name="economics" localSheetId="38">#REF!</definedName>
    <definedName name="economics" localSheetId="74">#REF!</definedName>
    <definedName name="economics" localSheetId="69">#REF!</definedName>
    <definedName name="economics" localSheetId="73">#REF!</definedName>
    <definedName name="economics" localSheetId="68">#REF!</definedName>
    <definedName name="economics" localSheetId="72">#REF!</definedName>
    <definedName name="economics" localSheetId="67">#REF!</definedName>
    <definedName name="economics" localSheetId="71">#REF!</definedName>
    <definedName name="economics" localSheetId="66">#REF!</definedName>
    <definedName name="economics" localSheetId="22">#REF!</definedName>
    <definedName name="economics" localSheetId="9">#REF!</definedName>
    <definedName name="economics" localSheetId="16">#REF!</definedName>
    <definedName name="economics" localSheetId="21">#REF!</definedName>
    <definedName name="economics" localSheetId="5">#REF!</definedName>
    <definedName name="economics">#REF!</definedName>
    <definedName name="ED" localSheetId="90">#REF!</definedName>
    <definedName name="ED" localSheetId="55">#REF!</definedName>
    <definedName name="ED" localSheetId="58">#REF!</definedName>
    <definedName name="ED" localSheetId="59">#REF!</definedName>
    <definedName name="ED" localSheetId="60">#REF!</definedName>
    <definedName name="ED" localSheetId="61">#REF!</definedName>
    <definedName name="ED" localSheetId="62">#REF!</definedName>
    <definedName name="ED" localSheetId="70">#REF!</definedName>
    <definedName name="ED" localSheetId="65">#REF!</definedName>
    <definedName name="ED" localSheetId="34">#REF!</definedName>
    <definedName name="ED" localSheetId="35">#REF!</definedName>
    <definedName name="ED" localSheetId="37">#REF!</definedName>
    <definedName name="ED" localSheetId="38">#REF!</definedName>
    <definedName name="ED" localSheetId="74">#REF!</definedName>
    <definedName name="ED" localSheetId="69">#REF!</definedName>
    <definedName name="ED" localSheetId="73">#REF!</definedName>
    <definedName name="ED" localSheetId="68">#REF!</definedName>
    <definedName name="ED" localSheetId="72">#REF!</definedName>
    <definedName name="ED" localSheetId="67">#REF!</definedName>
    <definedName name="ED" localSheetId="71">#REF!</definedName>
    <definedName name="ED" localSheetId="66">#REF!</definedName>
    <definedName name="ED" localSheetId="22">#REF!</definedName>
    <definedName name="ED" localSheetId="9">#REF!</definedName>
    <definedName name="ED" localSheetId="16">#REF!</definedName>
    <definedName name="ED" localSheetId="21">#REF!</definedName>
    <definedName name="ED" localSheetId="5">#REF!</definedName>
    <definedName name="ED">#REF!</definedName>
    <definedName name="ee" localSheetId="55">#REF!</definedName>
    <definedName name="ee" localSheetId="58">#REF!</definedName>
    <definedName name="ee" localSheetId="59">#REF!</definedName>
    <definedName name="ee" localSheetId="60">#REF!</definedName>
    <definedName name="ee" localSheetId="61">#REF!</definedName>
    <definedName name="ee" localSheetId="62">#REF!</definedName>
    <definedName name="ee" localSheetId="70">#REF!</definedName>
    <definedName name="ee" localSheetId="65">#REF!</definedName>
    <definedName name="ee" localSheetId="34">#REF!</definedName>
    <definedName name="ee" localSheetId="35">#REF!</definedName>
    <definedName name="ee" localSheetId="37">#REF!</definedName>
    <definedName name="ee" localSheetId="38">#REF!</definedName>
    <definedName name="ee" localSheetId="74">#REF!</definedName>
    <definedName name="ee" localSheetId="69">#REF!</definedName>
    <definedName name="ee" localSheetId="73">#REF!</definedName>
    <definedName name="ee" localSheetId="68">#REF!</definedName>
    <definedName name="ee" localSheetId="72">#REF!</definedName>
    <definedName name="ee" localSheetId="67">#REF!</definedName>
    <definedName name="ee" localSheetId="71">#REF!</definedName>
    <definedName name="ee" localSheetId="66">#REF!</definedName>
    <definedName name="ee" localSheetId="22">#REF!</definedName>
    <definedName name="ee" localSheetId="9">#REF!</definedName>
    <definedName name="ee" localSheetId="16">#REF!</definedName>
    <definedName name="ee" localSheetId="21">#REF!</definedName>
    <definedName name="ee" localSheetId="5">#REF!</definedName>
    <definedName name="ee">#REF!</definedName>
    <definedName name="Eela" localSheetId="55">#REF!</definedName>
    <definedName name="Eela" localSheetId="58">#REF!</definedName>
    <definedName name="Eela" localSheetId="59">#REF!</definedName>
    <definedName name="Eela" localSheetId="60">#REF!</definedName>
    <definedName name="Eela" localSheetId="61">#REF!</definedName>
    <definedName name="Eela" localSheetId="62">#REF!</definedName>
    <definedName name="Eela" localSheetId="70">#REF!</definedName>
    <definedName name="Eela" localSheetId="65">#REF!</definedName>
    <definedName name="Eela" localSheetId="34">#REF!</definedName>
    <definedName name="Eela" localSheetId="35">#REF!</definedName>
    <definedName name="Eela" localSheetId="37">#REF!</definedName>
    <definedName name="Eela" localSheetId="38">#REF!</definedName>
    <definedName name="Eela" localSheetId="74">#REF!</definedName>
    <definedName name="Eela" localSheetId="69">#REF!</definedName>
    <definedName name="Eela" localSheetId="73">#REF!</definedName>
    <definedName name="Eela" localSheetId="68">#REF!</definedName>
    <definedName name="Eela" localSheetId="72">#REF!</definedName>
    <definedName name="Eela" localSheetId="67">#REF!</definedName>
    <definedName name="Eela" localSheetId="71">#REF!</definedName>
    <definedName name="Eela" localSheetId="66">#REF!</definedName>
    <definedName name="Eela" localSheetId="22">#REF!</definedName>
    <definedName name="Eela" localSheetId="9">#REF!</definedName>
    <definedName name="Eela" localSheetId="16">#REF!</definedName>
    <definedName name="Eela" localSheetId="21">#REF!</definedName>
    <definedName name="Eela" localSheetId="5">#REF!</definedName>
    <definedName name="Eela">#REF!</definedName>
    <definedName name="effectivespan1" localSheetId="34">[66]FACE!#REF!</definedName>
    <definedName name="effectivespan1" localSheetId="35">[66]FACE!#REF!</definedName>
    <definedName name="effectivespan1" localSheetId="37">[66]FACE!#REF!</definedName>
    <definedName name="effectivespan1" localSheetId="38">[66]FACE!#REF!</definedName>
    <definedName name="effectivespan1" localSheetId="22">[66]FACE!#REF!</definedName>
    <definedName name="effectivespan1" localSheetId="9">[66]FACE!#REF!</definedName>
    <definedName name="effectivespan1" localSheetId="16">[66]FACE!#REF!</definedName>
    <definedName name="effectivespan1" localSheetId="21">[66]FACE!#REF!</definedName>
    <definedName name="effectivespan1">[66]FACE!#REF!</definedName>
    <definedName name="Effieciens_Sclammabscheidung">[56]BALAN1!$E$50</definedName>
    <definedName name="Effizienz_Abscheidung_Schlammw_inVK">[56]BALAN1!$E$51</definedName>
    <definedName name="efrw" localSheetId="22">'[54]TOS-F'!#REF!</definedName>
    <definedName name="efrw" localSheetId="0">'[54]TOS-F'!#REF!</definedName>
    <definedName name="efrw" localSheetId="9">'[54]TOS-F'!#REF!</definedName>
    <definedName name="efrw" localSheetId="14">'[54]TOS-F'!#REF!</definedName>
    <definedName name="efrw" localSheetId="16">'[54]TOS-F'!#REF!</definedName>
    <definedName name="efrw" localSheetId="21">'[54]TOS-F'!#REF!</definedName>
    <definedName name="efrw" localSheetId="1">'[54]TOS-F'!#REF!</definedName>
    <definedName name="efrw" localSheetId="5">'[54]TOS-F'!#REF!</definedName>
    <definedName name="efrw">'[54]TOS-F'!#REF!</definedName>
    <definedName name="electrician" localSheetId="55">#REF!</definedName>
    <definedName name="electrician" localSheetId="58">#REF!</definedName>
    <definedName name="electrician" localSheetId="59">#REF!</definedName>
    <definedName name="electrician" localSheetId="60">#REF!</definedName>
    <definedName name="electrician" localSheetId="61">#REF!</definedName>
    <definedName name="electrician" localSheetId="62">#REF!</definedName>
    <definedName name="electrician" localSheetId="70">#REF!</definedName>
    <definedName name="electrician" localSheetId="65">#REF!</definedName>
    <definedName name="electrician" localSheetId="34">#REF!</definedName>
    <definedName name="electrician" localSheetId="35">#REF!</definedName>
    <definedName name="electrician" localSheetId="37">#REF!</definedName>
    <definedName name="electrician" localSheetId="38">#REF!</definedName>
    <definedName name="electrician" localSheetId="74">#REF!</definedName>
    <definedName name="electrician" localSheetId="69">#REF!</definedName>
    <definedName name="electrician" localSheetId="73">#REF!</definedName>
    <definedName name="electrician" localSheetId="68">#REF!</definedName>
    <definedName name="electrician" localSheetId="72">#REF!</definedName>
    <definedName name="electrician" localSheetId="67">#REF!</definedName>
    <definedName name="electrician" localSheetId="71">#REF!</definedName>
    <definedName name="electrician" localSheetId="66">#REF!</definedName>
    <definedName name="electrician" localSheetId="22">#REF!</definedName>
    <definedName name="electrician" localSheetId="0">#REF!</definedName>
    <definedName name="electrician" localSheetId="9">#REF!</definedName>
    <definedName name="electrician" localSheetId="14">#REF!</definedName>
    <definedName name="electrician" localSheetId="16">#REF!</definedName>
    <definedName name="electrician" localSheetId="21">#REF!</definedName>
    <definedName name="electrician" localSheetId="1">#REF!</definedName>
    <definedName name="electrician" localSheetId="5">#REF!</definedName>
    <definedName name="electrician">#REF!</definedName>
    <definedName name="electricpoles">#N/A</definedName>
    <definedName name="Em" localSheetId="55">#REF!</definedName>
    <definedName name="Em" localSheetId="58">#REF!</definedName>
    <definedName name="Em" localSheetId="59">#REF!</definedName>
    <definedName name="Em" localSheetId="60">#REF!</definedName>
    <definedName name="Em" localSheetId="61">#REF!</definedName>
    <definedName name="Em" localSheetId="62">#REF!</definedName>
    <definedName name="Em" localSheetId="70">#REF!</definedName>
    <definedName name="Em" localSheetId="65">#REF!</definedName>
    <definedName name="Em" localSheetId="34">#REF!</definedName>
    <definedName name="Em" localSheetId="35">#REF!</definedName>
    <definedName name="Em" localSheetId="37">#REF!</definedName>
    <definedName name="Em" localSheetId="38">#REF!</definedName>
    <definedName name="Em" localSheetId="74">#REF!</definedName>
    <definedName name="Em" localSheetId="69">#REF!</definedName>
    <definedName name="Em" localSheetId="73">#REF!</definedName>
    <definedName name="Em" localSheetId="68">#REF!</definedName>
    <definedName name="Em" localSheetId="72">#REF!</definedName>
    <definedName name="Em" localSheetId="67">#REF!</definedName>
    <definedName name="Em" localSheetId="71">#REF!</definedName>
    <definedName name="Em" localSheetId="66">#REF!</definedName>
    <definedName name="Em" localSheetId="22">#REF!</definedName>
    <definedName name="Em" localSheetId="0">#REF!</definedName>
    <definedName name="Em" localSheetId="9">#REF!</definedName>
    <definedName name="Em" localSheetId="14">#REF!</definedName>
    <definedName name="Em" localSheetId="16">#REF!</definedName>
    <definedName name="Em" localSheetId="21">#REF!</definedName>
    <definedName name="Em" localSheetId="1">#REF!</definedName>
    <definedName name="Em" localSheetId="5">#REF!</definedName>
    <definedName name="Em">#REF!</definedName>
    <definedName name="Embankment" localSheetId="55">#REF!</definedName>
    <definedName name="Embankment" localSheetId="58">#REF!</definedName>
    <definedName name="Embankment" localSheetId="59">#REF!</definedName>
    <definedName name="Embankment" localSheetId="60">#REF!</definedName>
    <definedName name="Embankment" localSheetId="61">#REF!</definedName>
    <definedName name="Embankment" localSheetId="62">#REF!</definedName>
    <definedName name="Embankment" localSheetId="70">#REF!</definedName>
    <definedName name="Embankment" localSheetId="65">#REF!</definedName>
    <definedName name="Embankment" localSheetId="34">#REF!</definedName>
    <definedName name="Embankment" localSheetId="35">#REF!</definedName>
    <definedName name="Embankment" localSheetId="37">#REF!</definedName>
    <definedName name="Embankment" localSheetId="38">#REF!</definedName>
    <definedName name="Embankment" localSheetId="74">#REF!</definedName>
    <definedName name="Embankment" localSheetId="69">#REF!</definedName>
    <definedName name="Embankment" localSheetId="73">#REF!</definedName>
    <definedName name="Embankment" localSheetId="68">#REF!</definedName>
    <definedName name="Embankment" localSheetId="72">#REF!</definedName>
    <definedName name="Embankment" localSheetId="67">#REF!</definedName>
    <definedName name="Embankment" localSheetId="71">#REF!</definedName>
    <definedName name="Embankment" localSheetId="66">#REF!</definedName>
    <definedName name="Embankment" localSheetId="22">#REF!</definedName>
    <definedName name="Embankment" localSheetId="0">#REF!</definedName>
    <definedName name="Embankment" localSheetId="9">#REF!</definedName>
    <definedName name="Embankment" localSheetId="16">#REF!</definedName>
    <definedName name="Embankment" localSheetId="21">#REF!</definedName>
    <definedName name="Embankment" localSheetId="1">#REF!</definedName>
    <definedName name="Embankment" localSheetId="5">#REF!</definedName>
    <definedName name="Embankment">#REF!</definedName>
    <definedName name="emilio1" localSheetId="22" hidden="1">#REF!</definedName>
    <definedName name="emilio1" localSheetId="0" hidden="1">#REF!</definedName>
    <definedName name="emilio1" localSheetId="9" hidden="1">#REF!</definedName>
    <definedName name="emilio1" localSheetId="16" hidden="1">#REF!</definedName>
    <definedName name="emilio1" localSheetId="21" hidden="1">#REF!</definedName>
    <definedName name="emilio1" localSheetId="1" hidden="1">#REF!</definedName>
    <definedName name="emilio1" localSheetId="5" hidden="1">#REF!</definedName>
    <definedName name="emilio1" hidden="1">#REF!</definedName>
    <definedName name="emulsion" localSheetId="55">#REF!</definedName>
    <definedName name="emulsion" localSheetId="58">#REF!</definedName>
    <definedName name="emulsion" localSheetId="59">#REF!</definedName>
    <definedName name="emulsion" localSheetId="60">#REF!</definedName>
    <definedName name="emulsion" localSheetId="61">#REF!</definedName>
    <definedName name="emulsion" localSheetId="62">#REF!</definedName>
    <definedName name="emulsion" localSheetId="70">#REF!</definedName>
    <definedName name="emulsion" localSheetId="65">#REF!</definedName>
    <definedName name="emulsion" localSheetId="34">#REF!</definedName>
    <definedName name="emulsion" localSheetId="35">#REF!</definedName>
    <definedName name="emulsion" localSheetId="37">#REF!</definedName>
    <definedName name="emulsion" localSheetId="38">#REF!</definedName>
    <definedName name="emulsion" localSheetId="74">#REF!</definedName>
    <definedName name="emulsion" localSheetId="69">#REF!</definedName>
    <definedName name="emulsion" localSheetId="73">#REF!</definedName>
    <definedName name="emulsion" localSheetId="68">#REF!</definedName>
    <definedName name="emulsion" localSheetId="72">#REF!</definedName>
    <definedName name="emulsion" localSheetId="67">#REF!</definedName>
    <definedName name="emulsion" localSheetId="71">#REF!</definedName>
    <definedName name="emulsion" localSheetId="66">#REF!</definedName>
    <definedName name="emulsion" localSheetId="22">#REF!</definedName>
    <definedName name="emulsion" localSheetId="9">#REF!</definedName>
    <definedName name="emulsion" localSheetId="16">#REF!</definedName>
    <definedName name="emulsion" localSheetId="21">#REF!</definedName>
    <definedName name="emulsion" localSheetId="5">#REF!</definedName>
    <definedName name="emulsion">#REF!</definedName>
    <definedName name="Encoder" localSheetId="22">[61]CCTV_EST1!#REF!</definedName>
    <definedName name="Encoder" localSheetId="9">[61]CCTV_EST1!#REF!</definedName>
    <definedName name="Encoder" localSheetId="16">[61]CCTV_EST1!#REF!</definedName>
    <definedName name="Encoder" localSheetId="21">[61]CCTV_EST1!#REF!</definedName>
    <definedName name="Encoder">[61]CCTV_EST1!#REF!</definedName>
    <definedName name="environmentalcost">#N/A</definedName>
    <definedName name="Epi" localSheetId="55">#REF!</definedName>
    <definedName name="Epi" localSheetId="58">#REF!</definedName>
    <definedName name="Epi" localSheetId="59">#REF!</definedName>
    <definedName name="Epi" localSheetId="60">#REF!</definedName>
    <definedName name="Epi" localSheetId="61">#REF!</definedName>
    <definedName name="Epi" localSheetId="62">#REF!</definedName>
    <definedName name="Epi" localSheetId="70">#REF!</definedName>
    <definedName name="Epi" localSheetId="65">#REF!</definedName>
    <definedName name="Epi" localSheetId="34">#REF!</definedName>
    <definedName name="Epi" localSheetId="35">#REF!</definedName>
    <definedName name="Epi" localSheetId="37">#REF!</definedName>
    <definedName name="Epi" localSheetId="38">#REF!</definedName>
    <definedName name="Epi" localSheetId="74">#REF!</definedName>
    <definedName name="Epi" localSheetId="69">#REF!</definedName>
    <definedName name="Epi" localSheetId="73">#REF!</definedName>
    <definedName name="Epi" localSheetId="68">#REF!</definedName>
    <definedName name="Epi" localSheetId="72">#REF!</definedName>
    <definedName name="Epi" localSheetId="67">#REF!</definedName>
    <definedName name="Epi" localSheetId="71">#REF!</definedName>
    <definedName name="Epi" localSheetId="66">#REF!</definedName>
    <definedName name="Epi" localSheetId="22">#REF!</definedName>
    <definedName name="Epi" localSheetId="0">#REF!</definedName>
    <definedName name="Epi" localSheetId="9">#REF!</definedName>
    <definedName name="Epi" localSheetId="14">#REF!</definedName>
    <definedName name="Epi" localSheetId="16">#REF!</definedName>
    <definedName name="Epi" localSheetId="21">#REF!</definedName>
    <definedName name="Epi" localSheetId="1">#REF!</definedName>
    <definedName name="Epi" localSheetId="5">#REF!</definedName>
    <definedName name="Epi">#REF!</definedName>
    <definedName name="Equip" localSheetId="55">#REF!</definedName>
    <definedName name="Equip" localSheetId="58">#REF!</definedName>
    <definedName name="Equip" localSheetId="59">#REF!</definedName>
    <definedName name="Equip" localSheetId="60">#REF!</definedName>
    <definedName name="Equip" localSheetId="61">#REF!</definedName>
    <definedName name="Equip" localSheetId="62">#REF!</definedName>
    <definedName name="Equip" localSheetId="70">#REF!</definedName>
    <definedName name="Equip" localSheetId="65">#REF!</definedName>
    <definedName name="Equip" localSheetId="34">#REF!</definedName>
    <definedName name="Equip" localSheetId="35">#REF!</definedName>
    <definedName name="Equip" localSheetId="37">#REF!</definedName>
    <definedName name="Equip" localSheetId="38">#REF!</definedName>
    <definedName name="Equip" localSheetId="74">#REF!</definedName>
    <definedName name="Equip" localSheetId="69">#REF!</definedName>
    <definedName name="Equip" localSheetId="73">#REF!</definedName>
    <definedName name="Equip" localSheetId="68">#REF!</definedName>
    <definedName name="Equip" localSheetId="72">#REF!</definedName>
    <definedName name="Equip" localSheetId="67">#REF!</definedName>
    <definedName name="Equip" localSheetId="71">#REF!</definedName>
    <definedName name="Equip" localSheetId="66">#REF!</definedName>
    <definedName name="Equip" localSheetId="22">#REF!</definedName>
    <definedName name="Equip" localSheetId="0">#REF!</definedName>
    <definedName name="Equip" localSheetId="9">#REF!</definedName>
    <definedName name="Equip" localSheetId="16">#REF!</definedName>
    <definedName name="Equip" localSheetId="21">#REF!</definedName>
    <definedName name="Equip" localSheetId="1">#REF!</definedName>
    <definedName name="Equip" localSheetId="5">#REF!</definedName>
    <definedName name="Equip">#REF!</definedName>
    <definedName name="EQWE" localSheetId="55">#REF!</definedName>
    <definedName name="EQWE" localSheetId="58">#REF!</definedName>
    <definedName name="EQWE" localSheetId="59">#REF!</definedName>
    <definedName name="EQWE" localSheetId="60">#REF!</definedName>
    <definedName name="EQWE" localSheetId="61">#REF!</definedName>
    <definedName name="EQWE" localSheetId="62">#REF!</definedName>
    <definedName name="EQWE" localSheetId="70">#REF!</definedName>
    <definedName name="EQWE" localSheetId="65">#REF!</definedName>
    <definedName name="EQWE" localSheetId="34">#REF!</definedName>
    <definedName name="EQWE" localSheetId="35">#REF!</definedName>
    <definedName name="EQWE" localSheetId="37">#REF!</definedName>
    <definedName name="EQWE" localSheetId="38">#REF!</definedName>
    <definedName name="EQWE" localSheetId="74">#REF!</definedName>
    <definedName name="EQWE" localSheetId="69">#REF!</definedName>
    <definedName name="EQWE" localSheetId="73">#REF!</definedName>
    <definedName name="EQWE" localSheetId="68">#REF!</definedName>
    <definedName name="EQWE" localSheetId="72">#REF!</definedName>
    <definedName name="EQWE" localSheetId="67">#REF!</definedName>
    <definedName name="EQWE" localSheetId="71">#REF!</definedName>
    <definedName name="EQWE" localSheetId="66">#REF!</definedName>
    <definedName name="EQWE" localSheetId="22">#REF!</definedName>
    <definedName name="EQWE" localSheetId="0">#REF!</definedName>
    <definedName name="EQWE" localSheetId="9">#REF!</definedName>
    <definedName name="EQWE" localSheetId="16">#REF!</definedName>
    <definedName name="EQWE" localSheetId="21">#REF!</definedName>
    <definedName name="EQWE" localSheetId="1">#REF!</definedName>
    <definedName name="EQWE" localSheetId="5">#REF!</definedName>
    <definedName name="EQWE">#REF!</definedName>
    <definedName name="ERER" localSheetId="55">#REF!</definedName>
    <definedName name="ERER" localSheetId="58">#REF!</definedName>
    <definedName name="ERER" localSheetId="59">#REF!</definedName>
    <definedName name="ERER" localSheetId="60">#REF!</definedName>
    <definedName name="ERER" localSheetId="61">#REF!</definedName>
    <definedName name="ERER" localSheetId="62">#REF!</definedName>
    <definedName name="ERER" localSheetId="70">#REF!</definedName>
    <definedName name="ERER" localSheetId="65">#REF!</definedName>
    <definedName name="ERER" localSheetId="34">#REF!</definedName>
    <definedName name="ERER" localSheetId="35">#REF!</definedName>
    <definedName name="ERER" localSheetId="37">#REF!</definedName>
    <definedName name="ERER" localSheetId="38">#REF!</definedName>
    <definedName name="ERER" localSheetId="74">#REF!</definedName>
    <definedName name="ERER" localSheetId="69">#REF!</definedName>
    <definedName name="ERER" localSheetId="73">#REF!</definedName>
    <definedName name="ERER" localSheetId="68">#REF!</definedName>
    <definedName name="ERER" localSheetId="72">#REF!</definedName>
    <definedName name="ERER" localSheetId="67">#REF!</definedName>
    <definedName name="ERER" localSheetId="71">#REF!</definedName>
    <definedName name="ERER" localSheetId="66">#REF!</definedName>
    <definedName name="ERER" localSheetId="22">#REF!</definedName>
    <definedName name="ERER" localSheetId="9">#REF!</definedName>
    <definedName name="ERER" localSheetId="16">#REF!</definedName>
    <definedName name="ERER" localSheetId="21">#REF!</definedName>
    <definedName name="ERER" localSheetId="5">#REF!</definedName>
    <definedName name="ERER">#REF!</definedName>
    <definedName name="ERR_" localSheetId="34">'[67]PIPING-Estimate-Form'!#REF!</definedName>
    <definedName name="ERR_" localSheetId="35">'[67]PIPING-Estimate-Form'!#REF!</definedName>
    <definedName name="ERR_" localSheetId="37">'[67]PIPING-Estimate-Form'!#REF!</definedName>
    <definedName name="ERR_" localSheetId="38">'[67]PIPING-Estimate-Form'!#REF!</definedName>
    <definedName name="ERR_" localSheetId="22">'[67]PIPING-Estimate-Form'!#REF!</definedName>
    <definedName name="ERR_" localSheetId="9">'[67]PIPING-Estimate-Form'!#REF!</definedName>
    <definedName name="ERR_" localSheetId="16">'[67]PIPING-Estimate-Form'!#REF!</definedName>
    <definedName name="ERR_" localSheetId="21">'[67]PIPING-Estimate-Form'!#REF!</definedName>
    <definedName name="ERR_">'[67]PIPING-Estimate-Form'!#REF!</definedName>
    <definedName name="ERTGSDV" localSheetId="55">#REF!</definedName>
    <definedName name="ERTGSDV" localSheetId="58">#REF!</definedName>
    <definedName name="ERTGSDV" localSheetId="59">#REF!</definedName>
    <definedName name="ERTGSDV" localSheetId="60">#REF!</definedName>
    <definedName name="ERTGSDV" localSheetId="61">#REF!</definedName>
    <definedName name="ERTGSDV" localSheetId="62">#REF!</definedName>
    <definedName name="ERTGSDV" localSheetId="70">#REF!</definedName>
    <definedName name="ERTGSDV" localSheetId="65">#REF!</definedName>
    <definedName name="ERTGSDV" localSheetId="34">#REF!</definedName>
    <definedName name="ERTGSDV" localSheetId="35">#REF!</definedName>
    <definedName name="ERTGSDV" localSheetId="37">#REF!</definedName>
    <definedName name="ERTGSDV" localSheetId="38">#REF!</definedName>
    <definedName name="ERTGSDV" localSheetId="74">#REF!</definedName>
    <definedName name="ERTGSDV" localSheetId="69">#REF!</definedName>
    <definedName name="ERTGSDV" localSheetId="73">#REF!</definedName>
    <definedName name="ERTGSDV" localSheetId="68">#REF!</definedName>
    <definedName name="ERTGSDV" localSheetId="72">#REF!</definedName>
    <definedName name="ERTGSDV" localSheetId="67">#REF!</definedName>
    <definedName name="ERTGSDV" localSheetId="71">#REF!</definedName>
    <definedName name="ERTGSDV" localSheetId="66">#REF!</definedName>
    <definedName name="ERTGSDV" localSheetId="22">#REF!</definedName>
    <definedName name="ERTGSDV" localSheetId="0">#REF!</definedName>
    <definedName name="ERTGSDV" localSheetId="9">#REF!</definedName>
    <definedName name="ERTGSDV" localSheetId="14">#REF!</definedName>
    <definedName name="ERTGSDV" localSheetId="16">#REF!</definedName>
    <definedName name="ERTGSDV" localSheetId="21">#REF!</definedName>
    <definedName name="ERTGSDV" localSheetId="1">#REF!</definedName>
    <definedName name="ERTGSDV" localSheetId="5">#REF!</definedName>
    <definedName name="ERTGSDV">#REF!</definedName>
    <definedName name="ES" localSheetId="55">#REF!</definedName>
    <definedName name="ES" localSheetId="58">#REF!</definedName>
    <definedName name="ES" localSheetId="59">#REF!</definedName>
    <definedName name="ES" localSheetId="60">#REF!</definedName>
    <definedName name="ES" localSheetId="61">#REF!</definedName>
    <definedName name="ES" localSheetId="62">#REF!</definedName>
    <definedName name="ES" localSheetId="70">#REF!</definedName>
    <definedName name="ES" localSheetId="65">#REF!</definedName>
    <definedName name="ES" localSheetId="34">#REF!</definedName>
    <definedName name="ES" localSheetId="35">#REF!</definedName>
    <definedName name="ES" localSheetId="37">#REF!</definedName>
    <definedName name="ES" localSheetId="38">#REF!</definedName>
    <definedName name="ES" localSheetId="74">#REF!</definedName>
    <definedName name="ES" localSheetId="69">#REF!</definedName>
    <definedName name="ES" localSheetId="73">#REF!</definedName>
    <definedName name="ES" localSheetId="68">#REF!</definedName>
    <definedName name="ES" localSheetId="72">#REF!</definedName>
    <definedName name="ES" localSheetId="67">#REF!</definedName>
    <definedName name="ES" localSheetId="71">#REF!</definedName>
    <definedName name="ES" localSheetId="66">#REF!</definedName>
    <definedName name="Es" localSheetId="22">#REF!</definedName>
    <definedName name="Es" localSheetId="0">#REF!</definedName>
    <definedName name="Es" localSheetId="9">#REF!</definedName>
    <definedName name="Es" localSheetId="16">#REF!</definedName>
    <definedName name="Es" localSheetId="21">#REF!</definedName>
    <definedName name="Es" localSheetId="1">#REF!</definedName>
    <definedName name="Es" localSheetId="5">#REF!</definedName>
    <definedName name="Es">#REF!</definedName>
    <definedName name="ESSR1" localSheetId="90">#REF!</definedName>
    <definedName name="ESSR1" localSheetId="55">#REF!</definedName>
    <definedName name="ESSR1" localSheetId="58">#REF!</definedName>
    <definedName name="ESSR1" localSheetId="59">#REF!</definedName>
    <definedName name="ESSR1" localSheetId="60">#REF!</definedName>
    <definedName name="ESSR1" localSheetId="61">#REF!</definedName>
    <definedName name="ESSR1" localSheetId="62">#REF!</definedName>
    <definedName name="ESSR1" localSheetId="70">#REF!</definedName>
    <definedName name="ESSR1" localSheetId="65">#REF!</definedName>
    <definedName name="ESSR1" localSheetId="34">#REF!</definedName>
    <definedName name="ESSR1" localSheetId="35">#REF!</definedName>
    <definedName name="ESSR1" localSheetId="37">#REF!</definedName>
    <definedName name="ESSR1" localSheetId="38">#REF!</definedName>
    <definedName name="ESSR1" localSheetId="74">#REF!</definedName>
    <definedName name="ESSR1" localSheetId="69">#REF!</definedName>
    <definedName name="ESSR1" localSheetId="73">#REF!</definedName>
    <definedName name="ESSR1" localSheetId="68">#REF!</definedName>
    <definedName name="ESSR1" localSheetId="72">#REF!</definedName>
    <definedName name="ESSR1" localSheetId="67">#REF!</definedName>
    <definedName name="ESSR1" localSheetId="71">#REF!</definedName>
    <definedName name="ESSR1" localSheetId="66">#REF!</definedName>
    <definedName name="ESSR1" localSheetId="22">#REF!</definedName>
    <definedName name="ESSR1" localSheetId="0">#REF!</definedName>
    <definedName name="ESSR1" localSheetId="9">#REF!</definedName>
    <definedName name="ESSR1" localSheetId="16">#REF!</definedName>
    <definedName name="ESSR1" localSheetId="21">#REF!</definedName>
    <definedName name="ESSR1" localSheetId="1">#REF!</definedName>
    <definedName name="ESSR1" localSheetId="5">#REF!</definedName>
    <definedName name="ESSR1">#REF!</definedName>
    <definedName name="ESSR10" localSheetId="90">#REF!</definedName>
    <definedName name="ESSR10" localSheetId="55">#REF!</definedName>
    <definedName name="ESSR10" localSheetId="58">#REF!</definedName>
    <definedName name="ESSR10" localSheetId="59">#REF!</definedName>
    <definedName name="ESSR10" localSheetId="60">#REF!</definedName>
    <definedName name="ESSR10" localSheetId="61">#REF!</definedName>
    <definedName name="ESSR10" localSheetId="62">#REF!</definedName>
    <definedName name="ESSR10" localSheetId="70">#REF!</definedName>
    <definedName name="ESSR10" localSheetId="65">#REF!</definedName>
    <definedName name="ESSR10" localSheetId="34">#REF!</definedName>
    <definedName name="ESSR10" localSheetId="35">#REF!</definedName>
    <definedName name="ESSR10" localSheetId="37">#REF!</definedName>
    <definedName name="ESSR10" localSheetId="38">#REF!</definedName>
    <definedName name="ESSR10" localSheetId="74">#REF!</definedName>
    <definedName name="ESSR10" localSheetId="69">#REF!</definedName>
    <definedName name="ESSR10" localSheetId="73">#REF!</definedName>
    <definedName name="ESSR10" localSheetId="68">#REF!</definedName>
    <definedName name="ESSR10" localSheetId="72">#REF!</definedName>
    <definedName name="ESSR10" localSheetId="67">#REF!</definedName>
    <definedName name="ESSR10" localSheetId="71">#REF!</definedName>
    <definedName name="ESSR10" localSheetId="66">#REF!</definedName>
    <definedName name="ESSR10" localSheetId="22">#REF!</definedName>
    <definedName name="ESSR10" localSheetId="9">#REF!</definedName>
    <definedName name="ESSR10" localSheetId="16">#REF!</definedName>
    <definedName name="ESSR10" localSheetId="21">#REF!</definedName>
    <definedName name="ESSR10" localSheetId="5">#REF!</definedName>
    <definedName name="ESSR10">#REF!</definedName>
    <definedName name="ESSR11" localSheetId="90">#REF!</definedName>
    <definedName name="ESSR11" localSheetId="55">#REF!</definedName>
    <definedName name="ESSR11" localSheetId="58">#REF!</definedName>
    <definedName name="ESSR11" localSheetId="59">#REF!</definedName>
    <definedName name="ESSR11" localSheetId="60">#REF!</definedName>
    <definedName name="ESSR11" localSheetId="61">#REF!</definedName>
    <definedName name="ESSR11" localSheetId="62">#REF!</definedName>
    <definedName name="ESSR11" localSheetId="70">#REF!</definedName>
    <definedName name="ESSR11" localSheetId="65">#REF!</definedName>
    <definedName name="ESSR11" localSheetId="34">#REF!</definedName>
    <definedName name="ESSR11" localSheetId="35">#REF!</definedName>
    <definedName name="ESSR11" localSheetId="37">#REF!</definedName>
    <definedName name="ESSR11" localSheetId="38">#REF!</definedName>
    <definedName name="ESSR11" localSheetId="74">#REF!</definedName>
    <definedName name="ESSR11" localSheetId="69">#REF!</definedName>
    <definedName name="ESSR11" localSheetId="73">#REF!</definedName>
    <definedName name="ESSR11" localSheetId="68">#REF!</definedName>
    <definedName name="ESSR11" localSheetId="72">#REF!</definedName>
    <definedName name="ESSR11" localSheetId="67">#REF!</definedName>
    <definedName name="ESSR11" localSheetId="71">#REF!</definedName>
    <definedName name="ESSR11" localSheetId="66">#REF!</definedName>
    <definedName name="ESSR11" localSheetId="22">#REF!</definedName>
    <definedName name="ESSR11" localSheetId="9">#REF!</definedName>
    <definedName name="ESSR11" localSheetId="16">#REF!</definedName>
    <definedName name="ESSR11" localSheetId="21">#REF!</definedName>
    <definedName name="ESSR11" localSheetId="5">#REF!</definedName>
    <definedName name="ESSR11">#REF!</definedName>
    <definedName name="ESSR12" localSheetId="90">#REF!</definedName>
    <definedName name="ESSR12" localSheetId="55">#REF!</definedName>
    <definedName name="ESSR12" localSheetId="58">#REF!</definedName>
    <definedName name="ESSR12" localSheetId="59">#REF!</definedName>
    <definedName name="ESSR12" localSheetId="60">#REF!</definedName>
    <definedName name="ESSR12" localSheetId="61">#REF!</definedName>
    <definedName name="ESSR12" localSheetId="62">#REF!</definedName>
    <definedName name="ESSR12" localSheetId="70">#REF!</definedName>
    <definedName name="ESSR12" localSheetId="65">#REF!</definedName>
    <definedName name="ESSR12" localSheetId="34">#REF!</definedName>
    <definedName name="ESSR12" localSheetId="35">#REF!</definedName>
    <definedName name="ESSR12" localSheetId="37">#REF!</definedName>
    <definedName name="ESSR12" localSheetId="38">#REF!</definedName>
    <definedName name="ESSR12" localSheetId="74">#REF!</definedName>
    <definedName name="ESSR12" localSheetId="69">#REF!</definedName>
    <definedName name="ESSR12" localSheetId="73">#REF!</definedName>
    <definedName name="ESSR12" localSheetId="68">#REF!</definedName>
    <definedName name="ESSR12" localSheetId="72">#REF!</definedName>
    <definedName name="ESSR12" localSheetId="67">#REF!</definedName>
    <definedName name="ESSR12" localSheetId="71">#REF!</definedName>
    <definedName name="ESSR12" localSheetId="66">#REF!</definedName>
    <definedName name="ESSR12" localSheetId="22">#REF!</definedName>
    <definedName name="ESSR12" localSheetId="9">#REF!</definedName>
    <definedName name="ESSR12" localSheetId="16">#REF!</definedName>
    <definedName name="ESSR12" localSheetId="21">#REF!</definedName>
    <definedName name="ESSR12" localSheetId="5">#REF!</definedName>
    <definedName name="ESSR12">#REF!</definedName>
    <definedName name="ESSR13" localSheetId="90">#REF!</definedName>
    <definedName name="ESSR13" localSheetId="55">#REF!</definedName>
    <definedName name="ESSR13" localSheetId="58">#REF!</definedName>
    <definedName name="ESSR13" localSheetId="59">#REF!</definedName>
    <definedName name="ESSR13" localSheetId="60">#REF!</definedName>
    <definedName name="ESSR13" localSheetId="61">#REF!</definedName>
    <definedName name="ESSR13" localSheetId="62">#REF!</definedName>
    <definedName name="ESSR13" localSheetId="70">#REF!</definedName>
    <definedName name="ESSR13" localSheetId="65">#REF!</definedName>
    <definedName name="ESSR13" localSheetId="34">#REF!</definedName>
    <definedName name="ESSR13" localSheetId="35">#REF!</definedName>
    <definedName name="ESSR13" localSheetId="37">#REF!</definedName>
    <definedName name="ESSR13" localSheetId="38">#REF!</definedName>
    <definedName name="ESSR13" localSheetId="74">#REF!</definedName>
    <definedName name="ESSR13" localSheetId="69">#REF!</definedName>
    <definedName name="ESSR13" localSheetId="73">#REF!</definedName>
    <definedName name="ESSR13" localSheetId="68">#REF!</definedName>
    <definedName name="ESSR13" localSheetId="72">#REF!</definedName>
    <definedName name="ESSR13" localSheetId="67">#REF!</definedName>
    <definedName name="ESSR13" localSheetId="71">#REF!</definedName>
    <definedName name="ESSR13" localSheetId="66">#REF!</definedName>
    <definedName name="ESSR13" localSheetId="22">#REF!</definedName>
    <definedName name="ESSR13" localSheetId="9">#REF!</definedName>
    <definedName name="ESSR13" localSheetId="16">#REF!</definedName>
    <definedName name="ESSR13" localSheetId="21">#REF!</definedName>
    <definedName name="ESSR13" localSheetId="5">#REF!</definedName>
    <definedName name="ESSR13">#REF!</definedName>
    <definedName name="ESSR2" localSheetId="90">#REF!</definedName>
    <definedName name="ESSR2" localSheetId="55">#REF!</definedName>
    <definedName name="ESSR2" localSheetId="58">#REF!</definedName>
    <definedName name="ESSR2" localSheetId="59">#REF!</definedName>
    <definedName name="ESSR2" localSheetId="60">#REF!</definedName>
    <definedName name="ESSR2" localSheetId="61">#REF!</definedName>
    <definedName name="ESSR2" localSheetId="62">#REF!</definedName>
    <definedName name="ESSR2" localSheetId="70">#REF!</definedName>
    <definedName name="ESSR2" localSheetId="65">#REF!</definedName>
    <definedName name="ESSR2" localSheetId="34">#REF!</definedName>
    <definedName name="ESSR2" localSheetId="35">#REF!</definedName>
    <definedName name="ESSR2" localSheetId="37">#REF!</definedName>
    <definedName name="ESSR2" localSheetId="38">#REF!</definedName>
    <definedName name="ESSR2" localSheetId="74">#REF!</definedName>
    <definedName name="ESSR2" localSheetId="69">#REF!</definedName>
    <definedName name="ESSR2" localSheetId="73">#REF!</definedName>
    <definedName name="ESSR2" localSheetId="68">#REF!</definedName>
    <definedName name="ESSR2" localSheetId="72">#REF!</definedName>
    <definedName name="ESSR2" localSheetId="67">#REF!</definedName>
    <definedName name="ESSR2" localSheetId="71">#REF!</definedName>
    <definedName name="ESSR2" localSheetId="66">#REF!</definedName>
    <definedName name="ESSR2" localSheetId="22">#REF!</definedName>
    <definedName name="ESSR2" localSheetId="9">#REF!</definedName>
    <definedName name="ESSR2" localSheetId="16">#REF!</definedName>
    <definedName name="ESSR2" localSheetId="21">#REF!</definedName>
    <definedName name="ESSR2" localSheetId="5">#REF!</definedName>
    <definedName name="ESSR2">#REF!</definedName>
    <definedName name="ESSR3" localSheetId="90">#REF!</definedName>
    <definedName name="ESSR3" localSheetId="55">#REF!</definedName>
    <definedName name="ESSR3" localSheetId="58">#REF!</definedName>
    <definedName name="ESSR3" localSheetId="59">#REF!</definedName>
    <definedName name="ESSR3" localSheetId="60">#REF!</definedName>
    <definedName name="ESSR3" localSheetId="61">#REF!</definedName>
    <definedName name="ESSR3" localSheetId="62">#REF!</definedName>
    <definedName name="ESSR3" localSheetId="70">#REF!</definedName>
    <definedName name="ESSR3" localSheetId="65">#REF!</definedName>
    <definedName name="ESSR3" localSheetId="34">#REF!</definedName>
    <definedName name="ESSR3" localSheetId="35">#REF!</definedName>
    <definedName name="ESSR3" localSheetId="37">#REF!</definedName>
    <definedName name="ESSR3" localSheetId="38">#REF!</definedName>
    <definedName name="ESSR3" localSheetId="74">#REF!</definedName>
    <definedName name="ESSR3" localSheetId="69">#REF!</definedName>
    <definedName name="ESSR3" localSheetId="73">#REF!</definedName>
    <definedName name="ESSR3" localSheetId="68">#REF!</definedName>
    <definedName name="ESSR3" localSheetId="72">#REF!</definedName>
    <definedName name="ESSR3" localSheetId="67">#REF!</definedName>
    <definedName name="ESSR3" localSheetId="71">#REF!</definedName>
    <definedName name="ESSR3" localSheetId="66">#REF!</definedName>
    <definedName name="ESSR3" localSheetId="22">#REF!</definedName>
    <definedName name="ESSR3" localSheetId="9">#REF!</definedName>
    <definedName name="ESSR3" localSheetId="16">#REF!</definedName>
    <definedName name="ESSR3" localSheetId="21">#REF!</definedName>
    <definedName name="ESSR3" localSheetId="5">#REF!</definedName>
    <definedName name="ESSR3">#REF!</definedName>
    <definedName name="ESSR4" localSheetId="90">#REF!</definedName>
    <definedName name="ESSR4" localSheetId="55">#REF!</definedName>
    <definedName name="ESSR4" localSheetId="58">#REF!</definedName>
    <definedName name="ESSR4" localSheetId="59">#REF!</definedName>
    <definedName name="ESSR4" localSheetId="60">#REF!</definedName>
    <definedName name="ESSR4" localSheetId="61">#REF!</definedName>
    <definedName name="ESSR4" localSheetId="62">#REF!</definedName>
    <definedName name="ESSR4" localSheetId="70">#REF!</definedName>
    <definedName name="ESSR4" localSheetId="65">#REF!</definedName>
    <definedName name="ESSR4" localSheetId="34">#REF!</definedName>
    <definedName name="ESSR4" localSheetId="35">#REF!</definedName>
    <definedName name="ESSR4" localSheetId="37">#REF!</definedName>
    <definedName name="ESSR4" localSheetId="38">#REF!</definedName>
    <definedName name="ESSR4" localSheetId="74">#REF!</definedName>
    <definedName name="ESSR4" localSheetId="69">#REF!</definedName>
    <definedName name="ESSR4" localSheetId="73">#REF!</definedName>
    <definedName name="ESSR4" localSheetId="68">#REF!</definedName>
    <definedName name="ESSR4" localSheetId="72">#REF!</definedName>
    <definedName name="ESSR4" localSheetId="67">#REF!</definedName>
    <definedName name="ESSR4" localSheetId="71">#REF!</definedName>
    <definedName name="ESSR4" localSheetId="66">#REF!</definedName>
    <definedName name="ESSR4" localSheetId="22">#REF!</definedName>
    <definedName name="ESSR4" localSheetId="9">#REF!</definedName>
    <definedName name="ESSR4" localSheetId="16">#REF!</definedName>
    <definedName name="ESSR4" localSheetId="21">#REF!</definedName>
    <definedName name="ESSR4" localSheetId="5">#REF!</definedName>
    <definedName name="ESSR4">#REF!</definedName>
    <definedName name="ESSR5" localSheetId="90">#REF!</definedName>
    <definedName name="ESSR5" localSheetId="55">#REF!</definedName>
    <definedName name="ESSR5" localSheetId="58">#REF!</definedName>
    <definedName name="ESSR5" localSheetId="59">#REF!</definedName>
    <definedName name="ESSR5" localSheetId="60">#REF!</definedName>
    <definedName name="ESSR5" localSheetId="61">#REF!</definedName>
    <definedName name="ESSR5" localSheetId="62">#REF!</definedName>
    <definedName name="ESSR5" localSheetId="70">#REF!</definedName>
    <definedName name="ESSR5" localSheetId="65">#REF!</definedName>
    <definedName name="ESSR5" localSheetId="34">#REF!</definedName>
    <definedName name="ESSR5" localSheetId="35">#REF!</definedName>
    <definedName name="ESSR5" localSheetId="37">#REF!</definedName>
    <definedName name="ESSR5" localSheetId="38">#REF!</definedName>
    <definedName name="ESSR5" localSheetId="74">#REF!</definedName>
    <definedName name="ESSR5" localSheetId="69">#REF!</definedName>
    <definedName name="ESSR5" localSheetId="73">#REF!</definedName>
    <definedName name="ESSR5" localSheetId="68">#REF!</definedName>
    <definedName name="ESSR5" localSheetId="72">#REF!</definedName>
    <definedName name="ESSR5" localSheetId="67">#REF!</definedName>
    <definedName name="ESSR5" localSheetId="71">#REF!</definedName>
    <definedName name="ESSR5" localSheetId="66">#REF!</definedName>
    <definedName name="ESSR5" localSheetId="22">#REF!</definedName>
    <definedName name="ESSR5" localSheetId="9">#REF!</definedName>
    <definedName name="ESSR5" localSheetId="16">#REF!</definedName>
    <definedName name="ESSR5" localSheetId="21">#REF!</definedName>
    <definedName name="ESSR5" localSheetId="5">#REF!</definedName>
    <definedName name="ESSR5">#REF!</definedName>
    <definedName name="ESSR6" localSheetId="90">#REF!</definedName>
    <definedName name="ESSR6" localSheetId="55">#REF!</definedName>
    <definedName name="ESSR6" localSheetId="58">#REF!</definedName>
    <definedName name="ESSR6" localSheetId="59">#REF!</definedName>
    <definedName name="ESSR6" localSheetId="60">#REF!</definedName>
    <definedName name="ESSR6" localSheetId="61">#REF!</definedName>
    <definedName name="ESSR6" localSheetId="62">#REF!</definedName>
    <definedName name="ESSR6" localSheetId="70">#REF!</definedName>
    <definedName name="ESSR6" localSheetId="65">#REF!</definedName>
    <definedName name="ESSR6" localSheetId="34">#REF!</definedName>
    <definedName name="ESSR6" localSheetId="35">#REF!</definedName>
    <definedName name="ESSR6" localSheetId="37">#REF!</definedName>
    <definedName name="ESSR6" localSheetId="38">#REF!</definedName>
    <definedName name="ESSR6" localSheetId="74">#REF!</definedName>
    <definedName name="ESSR6" localSheetId="69">#REF!</definedName>
    <definedName name="ESSR6" localSheetId="73">#REF!</definedName>
    <definedName name="ESSR6" localSheetId="68">#REF!</definedName>
    <definedName name="ESSR6" localSheetId="72">#REF!</definedName>
    <definedName name="ESSR6" localSheetId="67">#REF!</definedName>
    <definedName name="ESSR6" localSheetId="71">#REF!</definedName>
    <definedName name="ESSR6" localSheetId="66">#REF!</definedName>
    <definedName name="ESSR6" localSheetId="22">#REF!</definedName>
    <definedName name="ESSR6" localSheetId="9">#REF!</definedName>
    <definedName name="ESSR6" localSheetId="16">#REF!</definedName>
    <definedName name="ESSR6" localSheetId="21">#REF!</definedName>
    <definedName name="ESSR6" localSheetId="5">#REF!</definedName>
    <definedName name="ESSR6">#REF!</definedName>
    <definedName name="ESSR7" localSheetId="90">#REF!</definedName>
    <definedName name="ESSR7" localSheetId="55">#REF!</definedName>
    <definedName name="ESSR7" localSheetId="58">#REF!</definedName>
    <definedName name="ESSR7" localSheetId="59">#REF!</definedName>
    <definedName name="ESSR7" localSheetId="60">#REF!</definedName>
    <definedName name="ESSR7" localSheetId="61">#REF!</definedName>
    <definedName name="ESSR7" localSheetId="62">#REF!</definedName>
    <definedName name="ESSR7" localSheetId="70">#REF!</definedName>
    <definedName name="ESSR7" localSheetId="65">#REF!</definedName>
    <definedName name="ESSR7" localSheetId="34">#REF!</definedName>
    <definedName name="ESSR7" localSheetId="35">#REF!</definedName>
    <definedName name="ESSR7" localSheetId="37">#REF!</definedName>
    <definedName name="ESSR7" localSheetId="38">#REF!</definedName>
    <definedName name="ESSR7" localSheetId="74">#REF!</definedName>
    <definedName name="ESSR7" localSheetId="69">#REF!</definedName>
    <definedName name="ESSR7" localSheetId="73">#REF!</definedName>
    <definedName name="ESSR7" localSheetId="68">#REF!</definedName>
    <definedName name="ESSR7" localSheetId="72">#REF!</definedName>
    <definedName name="ESSR7" localSheetId="67">#REF!</definedName>
    <definedName name="ESSR7" localSheetId="71">#REF!</definedName>
    <definedName name="ESSR7" localSheetId="66">#REF!</definedName>
    <definedName name="ESSR7" localSheetId="22">#REF!</definedName>
    <definedName name="ESSR7" localSheetId="9">#REF!</definedName>
    <definedName name="ESSR7" localSheetId="16">#REF!</definedName>
    <definedName name="ESSR7" localSheetId="21">#REF!</definedName>
    <definedName name="ESSR7" localSheetId="5">#REF!</definedName>
    <definedName name="ESSR7">#REF!</definedName>
    <definedName name="ESSR8" localSheetId="90">#REF!</definedName>
    <definedName name="ESSR8" localSheetId="55">#REF!</definedName>
    <definedName name="ESSR8" localSheetId="58">#REF!</definedName>
    <definedName name="ESSR8" localSheetId="59">#REF!</definedName>
    <definedName name="ESSR8" localSheetId="60">#REF!</definedName>
    <definedName name="ESSR8" localSheetId="61">#REF!</definedName>
    <definedName name="ESSR8" localSheetId="62">#REF!</definedName>
    <definedName name="ESSR8" localSheetId="70">#REF!</definedName>
    <definedName name="ESSR8" localSheetId="65">#REF!</definedName>
    <definedName name="ESSR8" localSheetId="34">#REF!</definedName>
    <definedName name="ESSR8" localSheetId="35">#REF!</definedName>
    <definedName name="ESSR8" localSheetId="37">#REF!</definedName>
    <definedName name="ESSR8" localSheetId="38">#REF!</definedName>
    <definedName name="ESSR8" localSheetId="74">#REF!</definedName>
    <definedName name="ESSR8" localSheetId="69">#REF!</definedName>
    <definedName name="ESSR8" localSheetId="73">#REF!</definedName>
    <definedName name="ESSR8" localSheetId="68">#REF!</definedName>
    <definedName name="ESSR8" localSheetId="72">#REF!</definedName>
    <definedName name="ESSR8" localSheetId="67">#REF!</definedName>
    <definedName name="ESSR8" localSheetId="71">#REF!</definedName>
    <definedName name="ESSR8" localSheetId="66">#REF!</definedName>
    <definedName name="ESSR8" localSheetId="22">#REF!</definedName>
    <definedName name="ESSR8" localSheetId="9">#REF!</definedName>
    <definedName name="ESSR8" localSheetId="16">#REF!</definedName>
    <definedName name="ESSR8" localSheetId="21">#REF!</definedName>
    <definedName name="ESSR8" localSheetId="5">#REF!</definedName>
    <definedName name="ESSR8">#REF!</definedName>
    <definedName name="ESSR9" localSheetId="90">#REF!</definedName>
    <definedName name="ESSR9" localSheetId="55">#REF!</definedName>
    <definedName name="ESSR9" localSheetId="58">#REF!</definedName>
    <definedName name="ESSR9" localSheetId="59">#REF!</definedName>
    <definedName name="ESSR9" localSheetId="60">#REF!</definedName>
    <definedName name="ESSR9" localSheetId="61">#REF!</definedName>
    <definedName name="ESSR9" localSheetId="62">#REF!</definedName>
    <definedName name="ESSR9" localSheetId="70">#REF!</definedName>
    <definedName name="ESSR9" localSheetId="65">#REF!</definedName>
    <definedName name="ESSR9" localSheetId="34">#REF!</definedName>
    <definedName name="ESSR9" localSheetId="35">#REF!</definedName>
    <definedName name="ESSR9" localSheetId="37">#REF!</definedName>
    <definedName name="ESSR9" localSheetId="38">#REF!</definedName>
    <definedName name="ESSR9" localSheetId="74">#REF!</definedName>
    <definedName name="ESSR9" localSheetId="69">#REF!</definedName>
    <definedName name="ESSR9" localSheetId="73">#REF!</definedName>
    <definedName name="ESSR9" localSheetId="68">#REF!</definedName>
    <definedName name="ESSR9" localSheetId="72">#REF!</definedName>
    <definedName name="ESSR9" localSheetId="67">#REF!</definedName>
    <definedName name="ESSR9" localSheetId="71">#REF!</definedName>
    <definedName name="ESSR9" localSheetId="66">#REF!</definedName>
    <definedName name="ESSR9" localSheetId="22">#REF!</definedName>
    <definedName name="ESSR9" localSheetId="9">#REF!</definedName>
    <definedName name="ESSR9" localSheetId="16">#REF!</definedName>
    <definedName name="ESSR9" localSheetId="21">#REF!</definedName>
    <definedName name="ESSR9" localSheetId="5">#REF!</definedName>
    <definedName name="ESSR9">#REF!</definedName>
    <definedName name="Est" localSheetId="55">#REF!</definedName>
    <definedName name="Est" localSheetId="58">#REF!</definedName>
    <definedName name="Est" localSheetId="59">#REF!</definedName>
    <definedName name="Est" localSheetId="60">#REF!</definedName>
    <definedName name="Est" localSheetId="61">#REF!</definedName>
    <definedName name="Est" localSheetId="62">#REF!</definedName>
    <definedName name="Est" localSheetId="70">#REF!</definedName>
    <definedName name="Est" localSheetId="65">#REF!</definedName>
    <definedName name="Est" localSheetId="34">#REF!</definedName>
    <definedName name="Est" localSheetId="35">#REF!</definedName>
    <definedName name="Est" localSheetId="37">#REF!</definedName>
    <definedName name="Est" localSheetId="38">#REF!</definedName>
    <definedName name="Est" localSheetId="74">#REF!</definedName>
    <definedName name="Est" localSheetId="69">#REF!</definedName>
    <definedName name="Est" localSheetId="73">#REF!</definedName>
    <definedName name="Est" localSheetId="68">#REF!</definedName>
    <definedName name="Est" localSheetId="72">#REF!</definedName>
    <definedName name="Est" localSheetId="67">#REF!</definedName>
    <definedName name="Est" localSheetId="71">#REF!</definedName>
    <definedName name="Est" localSheetId="66">#REF!</definedName>
    <definedName name="Est" localSheetId="22">#REF!</definedName>
    <definedName name="Est" localSheetId="9">#REF!</definedName>
    <definedName name="Est" localSheetId="16">#REF!</definedName>
    <definedName name="Est" localSheetId="21">#REF!</definedName>
    <definedName name="Est" localSheetId="5">#REF!</definedName>
    <definedName name="Est">#REF!</definedName>
    <definedName name="Et" localSheetId="55">#REF!</definedName>
    <definedName name="Et" localSheetId="58">#REF!</definedName>
    <definedName name="Et" localSheetId="59">#REF!</definedName>
    <definedName name="Et" localSheetId="60">#REF!</definedName>
    <definedName name="Et" localSheetId="61">#REF!</definedName>
    <definedName name="Et" localSheetId="62">#REF!</definedName>
    <definedName name="Et" localSheetId="70">#REF!</definedName>
    <definedName name="Et" localSheetId="65">#REF!</definedName>
    <definedName name="Et" localSheetId="34">#REF!</definedName>
    <definedName name="Et" localSheetId="35">#REF!</definedName>
    <definedName name="Et" localSheetId="37">#REF!</definedName>
    <definedName name="Et" localSheetId="38">#REF!</definedName>
    <definedName name="Et" localSheetId="74">#REF!</definedName>
    <definedName name="Et" localSheetId="69">#REF!</definedName>
    <definedName name="Et" localSheetId="73">#REF!</definedName>
    <definedName name="Et" localSheetId="68">#REF!</definedName>
    <definedName name="Et" localSheetId="72">#REF!</definedName>
    <definedName name="Et" localSheetId="67">#REF!</definedName>
    <definedName name="Et" localSheetId="71">#REF!</definedName>
    <definedName name="Et" localSheetId="66">#REF!</definedName>
    <definedName name="Et" localSheetId="22">#REF!</definedName>
    <definedName name="Et" localSheetId="9">#REF!</definedName>
    <definedName name="Et" localSheetId="16">#REF!</definedName>
    <definedName name="Et" localSheetId="21">#REF!</definedName>
    <definedName name="Et" localSheetId="5">#REF!</definedName>
    <definedName name="Et">#REF!</definedName>
    <definedName name="Eta" localSheetId="55">#REF!</definedName>
    <definedName name="Eta" localSheetId="58">#REF!</definedName>
    <definedName name="Eta" localSheetId="59">#REF!</definedName>
    <definedName name="Eta" localSheetId="60">#REF!</definedName>
    <definedName name="Eta" localSheetId="61">#REF!</definedName>
    <definedName name="Eta" localSheetId="62">#REF!</definedName>
    <definedName name="Eta" localSheetId="70">#REF!</definedName>
    <definedName name="Eta" localSheetId="65">#REF!</definedName>
    <definedName name="Eta" localSheetId="34">#REF!</definedName>
    <definedName name="Eta" localSheetId="35">#REF!</definedName>
    <definedName name="Eta" localSheetId="37">#REF!</definedName>
    <definedName name="Eta" localSheetId="38">#REF!</definedName>
    <definedName name="Eta" localSheetId="74">#REF!</definedName>
    <definedName name="Eta" localSheetId="69">#REF!</definedName>
    <definedName name="Eta" localSheetId="73">#REF!</definedName>
    <definedName name="Eta" localSheetId="68">#REF!</definedName>
    <definedName name="Eta" localSheetId="72">#REF!</definedName>
    <definedName name="Eta" localSheetId="67">#REF!</definedName>
    <definedName name="Eta" localSheetId="71">#REF!</definedName>
    <definedName name="Eta" localSheetId="66">#REF!</definedName>
    <definedName name="Eta" localSheetId="22">#REF!</definedName>
    <definedName name="Eta" localSheetId="9">#REF!</definedName>
    <definedName name="Eta" localSheetId="16">#REF!</definedName>
    <definedName name="Eta" localSheetId="21">#REF!</definedName>
    <definedName name="Eta" localSheetId="5">#REF!</definedName>
    <definedName name="Eta">#REF!</definedName>
    <definedName name="Eth" localSheetId="55">#REF!</definedName>
    <definedName name="Eth" localSheetId="58">#REF!</definedName>
    <definedName name="Eth" localSheetId="59">#REF!</definedName>
    <definedName name="Eth" localSheetId="60">#REF!</definedName>
    <definedName name="Eth" localSheetId="61">#REF!</definedName>
    <definedName name="Eth" localSheetId="62">#REF!</definedName>
    <definedName name="Eth" localSheetId="70">#REF!</definedName>
    <definedName name="Eth" localSheetId="65">#REF!</definedName>
    <definedName name="Eth" localSheetId="34">#REF!</definedName>
    <definedName name="Eth" localSheetId="35">#REF!</definedName>
    <definedName name="Eth" localSheetId="37">#REF!</definedName>
    <definedName name="Eth" localSheetId="38">#REF!</definedName>
    <definedName name="Eth" localSheetId="74">#REF!</definedName>
    <definedName name="Eth" localSheetId="69">#REF!</definedName>
    <definedName name="Eth" localSheetId="73">#REF!</definedName>
    <definedName name="Eth" localSheetId="68">#REF!</definedName>
    <definedName name="Eth" localSheetId="72">#REF!</definedName>
    <definedName name="Eth" localSheetId="67">#REF!</definedName>
    <definedName name="Eth" localSheetId="71">#REF!</definedName>
    <definedName name="Eth" localSheetId="66">#REF!</definedName>
    <definedName name="Eth" localSheetId="22">#REF!</definedName>
    <definedName name="Eth" localSheetId="9">#REF!</definedName>
    <definedName name="Eth" localSheetId="16">#REF!</definedName>
    <definedName name="Eth" localSheetId="21">#REF!</definedName>
    <definedName name="Eth" localSheetId="5">#REF!</definedName>
    <definedName name="Eth">#REF!</definedName>
    <definedName name="ew" localSheetId="55">#REF!</definedName>
    <definedName name="ew" localSheetId="58">#REF!</definedName>
    <definedName name="ew" localSheetId="59">#REF!</definedName>
    <definedName name="ew" localSheetId="60">#REF!</definedName>
    <definedName name="ew" localSheetId="61">#REF!</definedName>
    <definedName name="ew" localSheetId="62">#REF!</definedName>
    <definedName name="ew" localSheetId="70">#REF!</definedName>
    <definedName name="ew" localSheetId="65">#REF!</definedName>
    <definedName name="ew" localSheetId="34">#REF!</definedName>
    <definedName name="ew" localSheetId="35">#REF!</definedName>
    <definedName name="ew" localSheetId="37">#REF!</definedName>
    <definedName name="ew" localSheetId="38">#REF!</definedName>
    <definedName name="ew" localSheetId="74">#REF!</definedName>
    <definedName name="ew" localSheetId="69">#REF!</definedName>
    <definedName name="ew" localSheetId="73">#REF!</definedName>
    <definedName name="ew" localSheetId="68">#REF!</definedName>
    <definedName name="ew" localSheetId="72">#REF!</definedName>
    <definedName name="ew" localSheetId="67">#REF!</definedName>
    <definedName name="ew" localSheetId="71">#REF!</definedName>
    <definedName name="ew" localSheetId="66">#REF!</definedName>
    <definedName name="ew" localSheetId="22">#REF!</definedName>
    <definedName name="ew" localSheetId="9">#REF!</definedName>
    <definedName name="ew" localSheetId="16">#REF!</definedName>
    <definedName name="ew" localSheetId="21">#REF!</definedName>
    <definedName name="ew" localSheetId="5">#REF!</definedName>
    <definedName name="ew">#REF!</definedName>
    <definedName name="Excavation" localSheetId="55">#REF!</definedName>
    <definedName name="Excavation" localSheetId="58">#REF!</definedName>
    <definedName name="Excavation" localSheetId="59">#REF!</definedName>
    <definedName name="Excavation" localSheetId="60">#REF!</definedName>
    <definedName name="Excavation" localSheetId="61">#REF!</definedName>
    <definedName name="Excavation" localSheetId="62">#REF!</definedName>
    <definedName name="Excavation" localSheetId="70">#REF!</definedName>
    <definedName name="Excavation" localSheetId="65">#REF!</definedName>
    <definedName name="Excavation" localSheetId="34">#REF!</definedName>
    <definedName name="Excavation" localSheetId="35">#REF!</definedName>
    <definedName name="Excavation" localSheetId="37">#REF!</definedName>
    <definedName name="Excavation" localSheetId="38">#REF!</definedName>
    <definedName name="Excavation" localSheetId="74">#REF!</definedName>
    <definedName name="Excavation" localSheetId="69">#REF!</definedName>
    <definedName name="Excavation" localSheetId="73">#REF!</definedName>
    <definedName name="Excavation" localSheetId="68">#REF!</definedName>
    <definedName name="Excavation" localSheetId="72">#REF!</definedName>
    <definedName name="Excavation" localSheetId="67">#REF!</definedName>
    <definedName name="Excavation" localSheetId="71">#REF!</definedName>
    <definedName name="Excavation" localSheetId="66">#REF!</definedName>
    <definedName name="Excavation" localSheetId="22">#REF!</definedName>
    <definedName name="Excavation" localSheetId="9">#REF!</definedName>
    <definedName name="Excavation" localSheetId="16">#REF!</definedName>
    <definedName name="Excavation" localSheetId="21">#REF!</definedName>
    <definedName name="Excavation" localSheetId="5">#REF!</definedName>
    <definedName name="Excavation">#REF!</definedName>
    <definedName name="excavator" localSheetId="55">#REF!</definedName>
    <definedName name="excavator" localSheetId="58">#REF!</definedName>
    <definedName name="excavator" localSheetId="59">#REF!</definedName>
    <definedName name="excavator" localSheetId="60">#REF!</definedName>
    <definedName name="excavator" localSheetId="61">#REF!</definedName>
    <definedName name="excavator" localSheetId="62">#REF!</definedName>
    <definedName name="excavator" localSheetId="70">#REF!</definedName>
    <definedName name="excavator" localSheetId="65">#REF!</definedName>
    <definedName name="excavator" localSheetId="34">#REF!</definedName>
    <definedName name="excavator" localSheetId="35">#REF!</definedName>
    <definedName name="excavator" localSheetId="37">#REF!</definedName>
    <definedName name="excavator" localSheetId="38">#REF!</definedName>
    <definedName name="excavator" localSheetId="74">#REF!</definedName>
    <definedName name="excavator" localSheetId="69">#REF!</definedName>
    <definedName name="excavator" localSheetId="73">#REF!</definedName>
    <definedName name="excavator" localSheetId="68">#REF!</definedName>
    <definedName name="excavator" localSheetId="72">#REF!</definedName>
    <definedName name="excavator" localSheetId="67">#REF!</definedName>
    <definedName name="excavator" localSheetId="71">#REF!</definedName>
    <definedName name="excavator" localSheetId="66">#REF!</definedName>
    <definedName name="excavator" localSheetId="22">#REF!</definedName>
    <definedName name="excavator" localSheetId="9">#REF!</definedName>
    <definedName name="excavator" localSheetId="16">#REF!</definedName>
    <definedName name="excavator" localSheetId="21">#REF!</definedName>
    <definedName name="excavator" localSheetId="5">#REF!</definedName>
    <definedName name="excavator">#REF!</definedName>
    <definedName name="excel" localSheetId="22">#REF!</definedName>
    <definedName name="excel" localSheetId="9">#REF!</definedName>
    <definedName name="excel" localSheetId="16">#REF!</definedName>
    <definedName name="excel" localSheetId="21">#REF!</definedName>
    <definedName name="excel" localSheetId="5">#REF!</definedName>
    <definedName name="excel">#REF!</definedName>
    <definedName name="Excel_BuiltIn__FilterDatabase_1" localSheetId="90">#REF!</definedName>
    <definedName name="Excel_BuiltIn__FilterDatabase_1" localSheetId="55">#REF!</definedName>
    <definedName name="Excel_BuiltIn__FilterDatabase_1" localSheetId="58">#REF!</definedName>
    <definedName name="Excel_BuiltIn__FilterDatabase_1" localSheetId="59">#REF!</definedName>
    <definedName name="Excel_BuiltIn__FilterDatabase_1" localSheetId="60">#REF!</definedName>
    <definedName name="Excel_BuiltIn__FilterDatabase_1" localSheetId="61">#REF!</definedName>
    <definedName name="Excel_BuiltIn__FilterDatabase_1" localSheetId="62">#REF!</definedName>
    <definedName name="Excel_BuiltIn__FilterDatabase_1" localSheetId="70">#REF!</definedName>
    <definedName name="Excel_BuiltIn__FilterDatabase_1" localSheetId="65">#REF!</definedName>
    <definedName name="Excel_BuiltIn__FilterDatabase_1" localSheetId="34">#REF!</definedName>
    <definedName name="Excel_BuiltIn__FilterDatabase_1" localSheetId="35">#REF!</definedName>
    <definedName name="Excel_BuiltIn__FilterDatabase_1" localSheetId="37">#REF!</definedName>
    <definedName name="Excel_BuiltIn__FilterDatabase_1" localSheetId="38">#REF!</definedName>
    <definedName name="Excel_BuiltIn__FilterDatabase_1" localSheetId="74">#REF!</definedName>
    <definedName name="Excel_BuiltIn__FilterDatabase_1" localSheetId="69">#REF!</definedName>
    <definedName name="Excel_BuiltIn__FilterDatabase_1" localSheetId="73">#REF!</definedName>
    <definedName name="Excel_BuiltIn__FilterDatabase_1" localSheetId="68">#REF!</definedName>
    <definedName name="Excel_BuiltIn__FilterDatabase_1" localSheetId="72">#REF!</definedName>
    <definedName name="Excel_BuiltIn__FilterDatabase_1" localSheetId="67">#REF!</definedName>
    <definedName name="Excel_BuiltIn__FilterDatabase_1" localSheetId="71">#REF!</definedName>
    <definedName name="Excel_BuiltIn__FilterDatabase_1" localSheetId="66">#REF!</definedName>
    <definedName name="Excel_BuiltIn__FilterDatabase_1" localSheetId="22">#REF!</definedName>
    <definedName name="Excel_BuiltIn__FilterDatabase_1" localSheetId="9">#REF!</definedName>
    <definedName name="Excel_BuiltIn__FilterDatabase_1" localSheetId="16">#REF!</definedName>
    <definedName name="Excel_BuiltIn__FilterDatabase_1" localSheetId="21">#REF!</definedName>
    <definedName name="Excel_BuiltIn__FilterDatabase_1" localSheetId="5">#REF!</definedName>
    <definedName name="Excel_BuiltIn__FilterDatabase_1">#REF!</definedName>
    <definedName name="Excel_BuiltIn__FilterDatabase_2" localSheetId="90">#REF!</definedName>
    <definedName name="Excel_BuiltIn__FilterDatabase_2" localSheetId="55">#REF!</definedName>
    <definedName name="Excel_BuiltIn__FilterDatabase_2" localSheetId="58">#REF!</definedName>
    <definedName name="Excel_BuiltIn__FilterDatabase_2" localSheetId="59">#REF!</definedName>
    <definedName name="Excel_BuiltIn__FilterDatabase_2" localSheetId="60">#REF!</definedName>
    <definedName name="Excel_BuiltIn__FilterDatabase_2" localSheetId="61">#REF!</definedName>
    <definedName name="Excel_BuiltIn__FilterDatabase_2" localSheetId="31">#REF!</definedName>
    <definedName name="Excel_BuiltIn__FilterDatabase_2" localSheetId="62">#REF!</definedName>
    <definedName name="Excel_BuiltIn__FilterDatabase_2" localSheetId="70">#REF!</definedName>
    <definedName name="Excel_BuiltIn__FilterDatabase_2" localSheetId="65">#REF!</definedName>
    <definedName name="Excel_BuiltIn__FilterDatabase_2" localSheetId="82">#REF!</definedName>
    <definedName name="Excel_BuiltIn__FilterDatabase_2" localSheetId="34">#REF!</definedName>
    <definedName name="Excel_BuiltIn__FilterDatabase_2" localSheetId="35">#REF!</definedName>
    <definedName name="Excel_BuiltIn__FilterDatabase_2" localSheetId="37">#REF!</definedName>
    <definedName name="Excel_BuiltIn__FilterDatabase_2" localSheetId="38">#REF!</definedName>
    <definedName name="Excel_BuiltIn__FilterDatabase_2" localSheetId="74">#REF!</definedName>
    <definedName name="Excel_BuiltIn__FilterDatabase_2" localSheetId="69">#REF!</definedName>
    <definedName name="Excel_BuiltIn__FilterDatabase_2" localSheetId="73">#REF!</definedName>
    <definedName name="Excel_BuiltIn__FilterDatabase_2" localSheetId="68">#REF!</definedName>
    <definedName name="Excel_BuiltIn__FilterDatabase_2" localSheetId="72">#REF!</definedName>
    <definedName name="Excel_BuiltIn__FilterDatabase_2" localSheetId="67">#REF!</definedName>
    <definedName name="Excel_BuiltIn__FilterDatabase_2" localSheetId="71">#REF!</definedName>
    <definedName name="Excel_BuiltIn__FilterDatabase_2" localSheetId="66">#REF!</definedName>
    <definedName name="Excel_BuiltIn__FilterDatabase_2" localSheetId="22">#REF!</definedName>
    <definedName name="Excel_BuiltIn__FilterDatabase_2" localSheetId="9">#REF!</definedName>
    <definedName name="Excel_BuiltIn__FilterDatabase_2" localSheetId="16">#REF!</definedName>
    <definedName name="Excel_BuiltIn__FilterDatabase_2" localSheetId="21">#REF!</definedName>
    <definedName name="Excel_BuiltIn__FilterDatabase_2" localSheetId="83">#REF!</definedName>
    <definedName name="Excel_BuiltIn__FilterDatabase_2" localSheetId="5">#REF!</definedName>
    <definedName name="Excel_BuiltIn__FilterDatabase_2">#REF!</definedName>
    <definedName name="Excel_BuiltIn__FilterDatabase_2_6" localSheetId="22">#REF!</definedName>
    <definedName name="Excel_BuiltIn__FilterDatabase_2_6" localSheetId="9">#REF!</definedName>
    <definedName name="Excel_BuiltIn__FilterDatabase_2_6" localSheetId="16">#REF!</definedName>
    <definedName name="Excel_BuiltIn__FilterDatabase_2_6" localSheetId="21">#REF!</definedName>
    <definedName name="Excel_BuiltIn__FilterDatabase_2_6" localSheetId="5">#REF!</definedName>
    <definedName name="Excel_BuiltIn__FilterDatabase_2_6">#REF!</definedName>
    <definedName name="Excel_BuiltIn_Print_Area_1" localSheetId="90">#REF!</definedName>
    <definedName name="Excel_BuiltIn_Print_Area_1" localSheetId="55">#REF!</definedName>
    <definedName name="Excel_BuiltIn_Print_Area_1" localSheetId="58">#REF!</definedName>
    <definedName name="Excel_BuiltIn_Print_Area_1" localSheetId="59">#REF!</definedName>
    <definedName name="Excel_BuiltIn_Print_Area_1" localSheetId="60">#REF!</definedName>
    <definedName name="Excel_BuiltIn_Print_Area_1" localSheetId="61">#REF!</definedName>
    <definedName name="Excel_BuiltIn_Print_Area_1" localSheetId="62">#REF!</definedName>
    <definedName name="Excel_BuiltIn_Print_Area_1" localSheetId="70">#REF!</definedName>
    <definedName name="Excel_BuiltIn_Print_Area_1" localSheetId="65">#REF!</definedName>
    <definedName name="Excel_BuiltIn_Print_Area_1" localSheetId="34">#REF!</definedName>
    <definedName name="Excel_BuiltIn_Print_Area_1" localSheetId="35">#REF!</definedName>
    <definedName name="Excel_BuiltIn_Print_Area_1" localSheetId="37">#REF!</definedName>
    <definedName name="Excel_BuiltIn_Print_Area_1" localSheetId="38">#REF!</definedName>
    <definedName name="Excel_BuiltIn_Print_Area_1" localSheetId="74">#REF!</definedName>
    <definedName name="Excel_BuiltIn_Print_Area_1" localSheetId="69">#REF!</definedName>
    <definedName name="Excel_BuiltIn_Print_Area_1" localSheetId="73">#REF!</definedName>
    <definedName name="Excel_BuiltIn_Print_Area_1" localSheetId="68">#REF!</definedName>
    <definedName name="Excel_BuiltIn_Print_Area_1" localSheetId="72">#REF!</definedName>
    <definedName name="Excel_BuiltIn_Print_Area_1" localSheetId="67">#REF!</definedName>
    <definedName name="Excel_BuiltIn_Print_Area_1" localSheetId="71">#REF!</definedName>
    <definedName name="Excel_BuiltIn_Print_Area_1" localSheetId="66">#REF!</definedName>
    <definedName name="Excel_BuiltIn_Print_Area_1" localSheetId="22">#REF!</definedName>
    <definedName name="Excel_BuiltIn_Print_Area_1" localSheetId="9">#REF!</definedName>
    <definedName name="Excel_BuiltIn_Print_Area_1" localSheetId="16">#REF!</definedName>
    <definedName name="Excel_BuiltIn_Print_Area_1" localSheetId="21">#REF!</definedName>
    <definedName name="Excel_BuiltIn_Print_Area_1" localSheetId="5">#REF!</definedName>
    <definedName name="Excel_BuiltIn_Print_Area_1">#REF!</definedName>
    <definedName name="Excel_BuiltIn_Print_Area_1_1" localSheetId="22">#REF!</definedName>
    <definedName name="Excel_BuiltIn_Print_Area_1_1" localSheetId="9">#REF!</definedName>
    <definedName name="Excel_BuiltIn_Print_Area_1_1" localSheetId="16">#REF!</definedName>
    <definedName name="Excel_BuiltIn_Print_Area_1_1" localSheetId="21">#REF!</definedName>
    <definedName name="Excel_BuiltIn_Print_Area_1_1" localSheetId="5">#REF!</definedName>
    <definedName name="Excel_BuiltIn_Print_Area_1_1">#REF!</definedName>
    <definedName name="Excel_BuiltIn_Print_Area_1_1_6" localSheetId="22">#REF!</definedName>
    <definedName name="Excel_BuiltIn_Print_Area_1_1_6" localSheetId="9">#REF!</definedName>
    <definedName name="Excel_BuiltIn_Print_Area_1_1_6" localSheetId="16">#REF!</definedName>
    <definedName name="Excel_BuiltIn_Print_Area_1_1_6" localSheetId="21">#REF!</definedName>
    <definedName name="Excel_BuiltIn_Print_Area_1_1_6" localSheetId="5">#REF!</definedName>
    <definedName name="Excel_BuiltIn_Print_Area_1_1_6">#REF!</definedName>
    <definedName name="Excel_BuiltIn_Print_Area_2" localSheetId="90">#REF!</definedName>
    <definedName name="Excel_BuiltIn_Print_Area_2" localSheetId="55">#REF!</definedName>
    <definedName name="Excel_BuiltIn_Print_Area_2" localSheetId="58">#REF!</definedName>
    <definedName name="Excel_BuiltIn_Print_Area_2" localSheetId="59">#REF!</definedName>
    <definedName name="Excel_BuiltIn_Print_Area_2" localSheetId="60">#REF!</definedName>
    <definedName name="Excel_BuiltIn_Print_Area_2" localSheetId="61">#REF!</definedName>
    <definedName name="Excel_BuiltIn_Print_Area_2" localSheetId="62">#REF!</definedName>
    <definedName name="Excel_BuiltIn_Print_Area_2" localSheetId="70">#REF!</definedName>
    <definedName name="Excel_BuiltIn_Print_Area_2" localSheetId="65">#REF!</definedName>
    <definedName name="Excel_BuiltIn_Print_Area_2" localSheetId="34">#REF!</definedName>
    <definedName name="Excel_BuiltIn_Print_Area_2" localSheetId="35">#REF!</definedName>
    <definedName name="Excel_BuiltIn_Print_Area_2" localSheetId="37">#REF!</definedName>
    <definedName name="Excel_BuiltIn_Print_Area_2" localSheetId="38">#REF!</definedName>
    <definedName name="Excel_BuiltIn_Print_Area_2" localSheetId="74">#REF!</definedName>
    <definedName name="Excel_BuiltIn_Print_Area_2" localSheetId="69">#REF!</definedName>
    <definedName name="Excel_BuiltIn_Print_Area_2" localSheetId="73">#REF!</definedName>
    <definedName name="Excel_BuiltIn_Print_Area_2" localSheetId="68">#REF!</definedName>
    <definedName name="Excel_BuiltIn_Print_Area_2" localSheetId="72">#REF!</definedName>
    <definedName name="Excel_BuiltIn_Print_Area_2" localSheetId="67">#REF!</definedName>
    <definedName name="Excel_BuiltIn_Print_Area_2" localSheetId="71">#REF!</definedName>
    <definedName name="Excel_BuiltIn_Print_Area_2" localSheetId="66">#REF!</definedName>
    <definedName name="Excel_BuiltIn_Print_Area_2" localSheetId="22">#REF!</definedName>
    <definedName name="Excel_BuiltIn_Print_Area_2" localSheetId="9">#REF!</definedName>
    <definedName name="Excel_BuiltIn_Print_Area_2" localSheetId="16">#REF!</definedName>
    <definedName name="Excel_BuiltIn_Print_Area_2" localSheetId="21">#REF!</definedName>
    <definedName name="Excel_BuiltIn_Print_Area_2" localSheetId="5">#REF!</definedName>
    <definedName name="Excel_BuiltIn_Print_Area_2">#REF!</definedName>
    <definedName name="Excel_BuiltIn_Print_Area_2_1" localSheetId="90">#REF!</definedName>
    <definedName name="Excel_BuiltIn_Print_Area_2_1" localSheetId="55">#REF!</definedName>
    <definedName name="Excel_BuiltIn_Print_Area_2_1" localSheetId="58">#REF!</definedName>
    <definedName name="Excel_BuiltIn_Print_Area_2_1" localSheetId="59">#REF!</definedName>
    <definedName name="Excel_BuiltIn_Print_Area_2_1" localSheetId="60">#REF!</definedName>
    <definedName name="Excel_BuiltIn_Print_Area_2_1" localSheetId="61">#REF!</definedName>
    <definedName name="Excel_BuiltIn_Print_Area_2_1" localSheetId="31">#REF!</definedName>
    <definedName name="Excel_BuiltIn_Print_Area_2_1" localSheetId="62">#REF!</definedName>
    <definedName name="Excel_BuiltIn_Print_Area_2_1" localSheetId="70">#REF!</definedName>
    <definedName name="Excel_BuiltIn_Print_Area_2_1" localSheetId="65">#REF!</definedName>
    <definedName name="Excel_BuiltIn_Print_Area_2_1" localSheetId="82">#REF!</definedName>
    <definedName name="Excel_BuiltIn_Print_Area_2_1" localSheetId="34">#REF!</definedName>
    <definedName name="Excel_BuiltIn_Print_Area_2_1" localSheetId="35">#REF!</definedName>
    <definedName name="Excel_BuiltIn_Print_Area_2_1" localSheetId="37">#REF!</definedName>
    <definedName name="Excel_BuiltIn_Print_Area_2_1" localSheetId="38">#REF!</definedName>
    <definedName name="Excel_BuiltIn_Print_Area_2_1" localSheetId="74">#REF!</definedName>
    <definedName name="Excel_BuiltIn_Print_Area_2_1" localSheetId="69">#REF!</definedName>
    <definedName name="Excel_BuiltIn_Print_Area_2_1" localSheetId="73">#REF!</definedName>
    <definedName name="Excel_BuiltIn_Print_Area_2_1" localSheetId="68">#REF!</definedName>
    <definedName name="Excel_BuiltIn_Print_Area_2_1" localSheetId="72">#REF!</definedName>
    <definedName name="Excel_BuiltIn_Print_Area_2_1" localSheetId="67">#REF!</definedName>
    <definedName name="Excel_BuiltIn_Print_Area_2_1" localSheetId="71">#REF!</definedName>
    <definedName name="Excel_BuiltIn_Print_Area_2_1" localSheetId="66">#REF!</definedName>
    <definedName name="Excel_BuiltIn_Print_Area_2_1" localSheetId="22">#REF!</definedName>
    <definedName name="Excel_BuiltIn_Print_Area_2_1" localSheetId="9">#REF!</definedName>
    <definedName name="Excel_BuiltIn_Print_Area_2_1" localSheetId="16">#REF!</definedName>
    <definedName name="Excel_BuiltIn_Print_Area_2_1" localSheetId="21">#REF!</definedName>
    <definedName name="Excel_BuiltIn_Print_Area_2_1" localSheetId="83">#REF!</definedName>
    <definedName name="Excel_BuiltIn_Print_Area_2_1" localSheetId="5">#REF!</definedName>
    <definedName name="Excel_BuiltIn_Print_Area_2_1">#REF!</definedName>
    <definedName name="Excel_BuiltIn_Print_Area_2_6" localSheetId="22">#REF!</definedName>
    <definedName name="Excel_BuiltIn_Print_Area_2_6" localSheetId="9">#REF!</definedName>
    <definedName name="Excel_BuiltIn_Print_Area_2_6" localSheetId="16">#REF!</definedName>
    <definedName name="Excel_BuiltIn_Print_Area_2_6" localSheetId="21">#REF!</definedName>
    <definedName name="Excel_BuiltIn_Print_Area_2_6" localSheetId="5">#REF!</definedName>
    <definedName name="Excel_BuiltIn_Print_Area_2_6">#REF!</definedName>
    <definedName name="Excel_BuiltIn_Print_Area_3_1" localSheetId="22">#REF!</definedName>
    <definedName name="Excel_BuiltIn_Print_Area_3_1" localSheetId="9">#REF!</definedName>
    <definedName name="Excel_BuiltIn_Print_Area_3_1" localSheetId="16">#REF!</definedName>
    <definedName name="Excel_BuiltIn_Print_Area_3_1" localSheetId="21">#REF!</definedName>
    <definedName name="Excel_BuiltIn_Print_Area_3_1" localSheetId="5">#REF!</definedName>
    <definedName name="Excel_BuiltIn_Print_Area_3_1">#REF!</definedName>
    <definedName name="Excel_BuiltIn_Print_Area_4" localSheetId="22">#REF!</definedName>
    <definedName name="Excel_BuiltIn_Print_Area_4" localSheetId="9">#REF!</definedName>
    <definedName name="Excel_BuiltIn_Print_Area_4" localSheetId="16">#REF!</definedName>
    <definedName name="Excel_BuiltIn_Print_Area_4" localSheetId="21">#REF!</definedName>
    <definedName name="Excel_BuiltIn_Print_Area_4" localSheetId="5">#REF!</definedName>
    <definedName name="Excel_BuiltIn_Print_Area_4">#REF!</definedName>
    <definedName name="Excel_BuiltIn_Print_Area_4_1" localSheetId="22">#REF!</definedName>
    <definedName name="Excel_BuiltIn_Print_Area_4_1" localSheetId="9">#REF!</definedName>
    <definedName name="Excel_BuiltIn_Print_Area_4_1" localSheetId="16">#REF!</definedName>
    <definedName name="Excel_BuiltIn_Print_Area_4_1" localSheetId="21">#REF!</definedName>
    <definedName name="Excel_BuiltIn_Print_Area_4_1" localSheetId="5">#REF!</definedName>
    <definedName name="Excel_BuiltIn_Print_Area_4_1">#REF!</definedName>
    <definedName name="Excel_BuiltIn_Print_Area_5" localSheetId="22">#REF!</definedName>
    <definedName name="Excel_BuiltIn_Print_Area_5" localSheetId="9">#REF!</definedName>
    <definedName name="Excel_BuiltIn_Print_Area_5" localSheetId="16">#REF!</definedName>
    <definedName name="Excel_BuiltIn_Print_Area_5" localSheetId="21">#REF!</definedName>
    <definedName name="Excel_BuiltIn_Print_Area_5" localSheetId="5">#REF!</definedName>
    <definedName name="Excel_BuiltIn_Print_Area_5">#REF!</definedName>
    <definedName name="Excel_BuiltIn_Print_Area_6" localSheetId="22">#REF!</definedName>
    <definedName name="Excel_BuiltIn_Print_Area_6" localSheetId="9">#REF!</definedName>
    <definedName name="Excel_BuiltIn_Print_Area_6" localSheetId="16">#REF!</definedName>
    <definedName name="Excel_BuiltIn_Print_Area_6" localSheetId="21">#REF!</definedName>
    <definedName name="Excel_BuiltIn_Print_Area_6" localSheetId="5">#REF!</definedName>
    <definedName name="Excel_BuiltIn_Print_Area_6">#REF!</definedName>
    <definedName name="Excel_BuiltIn_Print_Titles_1" localSheetId="90">#REF!</definedName>
    <definedName name="Excel_BuiltIn_Print_Titles_1" localSheetId="55">#REF!</definedName>
    <definedName name="Excel_BuiltIn_Print_Titles_1" localSheetId="58">#REF!</definedName>
    <definedName name="Excel_BuiltIn_Print_Titles_1" localSheetId="59">#REF!</definedName>
    <definedName name="Excel_BuiltIn_Print_Titles_1" localSheetId="60">#REF!</definedName>
    <definedName name="Excel_BuiltIn_Print_Titles_1" localSheetId="61">#REF!</definedName>
    <definedName name="Excel_BuiltIn_Print_Titles_1" localSheetId="62">#REF!</definedName>
    <definedName name="Excel_BuiltIn_Print_Titles_1" localSheetId="70">#REF!</definedName>
    <definedName name="Excel_BuiltIn_Print_Titles_1" localSheetId="65">#REF!</definedName>
    <definedName name="Excel_BuiltIn_Print_Titles_1" localSheetId="34">#REF!</definedName>
    <definedName name="Excel_BuiltIn_Print_Titles_1" localSheetId="35">#REF!</definedName>
    <definedName name="Excel_BuiltIn_Print_Titles_1" localSheetId="37">#REF!</definedName>
    <definedName name="Excel_BuiltIn_Print_Titles_1" localSheetId="38">#REF!</definedName>
    <definedName name="Excel_BuiltIn_Print_Titles_1" localSheetId="74">#REF!</definedName>
    <definedName name="Excel_BuiltIn_Print_Titles_1" localSheetId="69">#REF!</definedName>
    <definedName name="Excel_BuiltIn_Print_Titles_1" localSheetId="73">#REF!</definedName>
    <definedName name="Excel_BuiltIn_Print_Titles_1" localSheetId="68">#REF!</definedName>
    <definedName name="Excel_BuiltIn_Print_Titles_1" localSheetId="72">#REF!</definedName>
    <definedName name="Excel_BuiltIn_Print_Titles_1" localSheetId="67">#REF!</definedName>
    <definedName name="Excel_BuiltIn_Print_Titles_1" localSheetId="71">#REF!</definedName>
    <definedName name="Excel_BuiltIn_Print_Titles_1" localSheetId="66">#REF!</definedName>
    <definedName name="Excel_BuiltIn_Print_Titles_1" localSheetId="22">#REF!</definedName>
    <definedName name="Excel_BuiltIn_Print_Titles_1" localSheetId="9">#REF!</definedName>
    <definedName name="Excel_BuiltIn_Print_Titles_1" localSheetId="16">#REF!</definedName>
    <definedName name="Excel_BuiltIn_Print_Titles_1" localSheetId="21">#REF!</definedName>
    <definedName name="Excel_BuiltIn_Print_Titles_1" localSheetId="5">#REF!</definedName>
    <definedName name="Excel_BuiltIn_Print_Titles_1">#REF!</definedName>
    <definedName name="Excel_BuiltIn_Print_Titles_1_1" localSheetId="90">#REF!</definedName>
    <definedName name="Excel_BuiltIn_Print_Titles_1_1" localSheetId="55">#REF!</definedName>
    <definedName name="Excel_BuiltIn_Print_Titles_1_1" localSheetId="58">#REF!</definedName>
    <definedName name="Excel_BuiltIn_Print_Titles_1_1" localSheetId="59">#REF!</definedName>
    <definedName name="Excel_BuiltIn_Print_Titles_1_1" localSheetId="60">#REF!</definedName>
    <definedName name="Excel_BuiltIn_Print_Titles_1_1" localSheetId="61">#REF!</definedName>
    <definedName name="Excel_BuiltIn_Print_Titles_1_1" localSheetId="31">#REF!</definedName>
    <definedName name="Excel_BuiltIn_Print_Titles_1_1" localSheetId="62">#REF!</definedName>
    <definedName name="Excel_BuiltIn_Print_Titles_1_1" localSheetId="70">#REF!</definedName>
    <definedName name="Excel_BuiltIn_Print_Titles_1_1" localSheetId="65">#REF!</definedName>
    <definedName name="Excel_BuiltIn_Print_Titles_1_1" localSheetId="82">#REF!</definedName>
    <definedName name="Excel_BuiltIn_Print_Titles_1_1" localSheetId="34">#REF!</definedName>
    <definedName name="Excel_BuiltIn_Print_Titles_1_1" localSheetId="35">#REF!</definedName>
    <definedName name="Excel_BuiltIn_Print_Titles_1_1" localSheetId="37">#REF!</definedName>
    <definedName name="Excel_BuiltIn_Print_Titles_1_1" localSheetId="38">#REF!</definedName>
    <definedName name="Excel_BuiltIn_Print_Titles_1_1" localSheetId="74">#REF!</definedName>
    <definedName name="Excel_BuiltIn_Print_Titles_1_1" localSheetId="69">#REF!</definedName>
    <definedName name="Excel_BuiltIn_Print_Titles_1_1" localSheetId="73">#REF!</definedName>
    <definedName name="Excel_BuiltIn_Print_Titles_1_1" localSheetId="68">#REF!</definedName>
    <definedName name="Excel_BuiltIn_Print_Titles_1_1" localSheetId="72">#REF!</definedName>
    <definedName name="Excel_BuiltIn_Print_Titles_1_1" localSheetId="67">#REF!</definedName>
    <definedName name="Excel_BuiltIn_Print_Titles_1_1" localSheetId="71">#REF!</definedName>
    <definedName name="Excel_BuiltIn_Print_Titles_1_1" localSheetId="66">#REF!</definedName>
    <definedName name="Excel_BuiltIn_Print_Titles_1_1" localSheetId="22">#REF!</definedName>
    <definedName name="Excel_BuiltIn_Print_Titles_1_1" localSheetId="9">#REF!</definedName>
    <definedName name="Excel_BuiltIn_Print_Titles_1_1" localSheetId="16">#REF!</definedName>
    <definedName name="Excel_BuiltIn_Print_Titles_1_1" localSheetId="21">#REF!</definedName>
    <definedName name="Excel_BuiltIn_Print_Titles_1_1" localSheetId="83">#REF!</definedName>
    <definedName name="Excel_BuiltIn_Print_Titles_1_1" localSheetId="5">#REF!</definedName>
    <definedName name="Excel_BuiltIn_Print_Titles_1_1">#REF!</definedName>
    <definedName name="Excel_BuiltIn_Print_Titles_2" localSheetId="22">#REF!</definedName>
    <definedName name="Excel_BuiltIn_Print_Titles_2" localSheetId="9">#REF!</definedName>
    <definedName name="Excel_BuiltIn_Print_Titles_2" localSheetId="16">#REF!</definedName>
    <definedName name="Excel_BuiltIn_Print_Titles_2" localSheetId="21">#REF!</definedName>
    <definedName name="Excel_BuiltIn_Print_Titles_2" localSheetId="5">#REF!</definedName>
    <definedName name="Excel_BuiltIn_Print_Titles_2">#REF!</definedName>
    <definedName name="Excel_BuiltIn_Print_Titles_2_1_6" localSheetId="22">#REF!</definedName>
    <definedName name="Excel_BuiltIn_Print_Titles_2_1_6" localSheetId="9">#REF!</definedName>
    <definedName name="Excel_BuiltIn_Print_Titles_2_1_6" localSheetId="16">#REF!</definedName>
    <definedName name="Excel_BuiltIn_Print_Titles_2_1_6" localSheetId="21">#REF!</definedName>
    <definedName name="Excel_BuiltIn_Print_Titles_2_1_6" localSheetId="5">#REF!</definedName>
    <definedName name="Excel_BuiltIn_Print_Titles_2_1_6">#REF!</definedName>
    <definedName name="Excel_BuiltIn_Print_Titles_2_6" localSheetId="22">#REF!</definedName>
    <definedName name="Excel_BuiltIn_Print_Titles_2_6" localSheetId="9">#REF!</definedName>
    <definedName name="Excel_BuiltIn_Print_Titles_2_6" localSheetId="16">#REF!</definedName>
    <definedName name="Excel_BuiltIn_Print_Titles_2_6" localSheetId="21">#REF!</definedName>
    <definedName name="Excel_BuiltIn_Print_Titles_2_6" localSheetId="5">#REF!</definedName>
    <definedName name="Excel_BuiltIn_Print_Titles_2_6">#REF!</definedName>
    <definedName name="EXIT" localSheetId="55">#REF!</definedName>
    <definedName name="EXIT" localSheetId="58">#REF!</definedName>
    <definedName name="EXIT" localSheetId="59">#REF!</definedName>
    <definedName name="EXIT" localSheetId="60">#REF!</definedName>
    <definedName name="EXIT" localSheetId="61">#REF!</definedName>
    <definedName name="EXIT" localSheetId="62">#REF!</definedName>
    <definedName name="EXIT" localSheetId="70">#REF!</definedName>
    <definedName name="EXIT" localSheetId="65">#REF!</definedName>
    <definedName name="EXIT" localSheetId="34">#REF!</definedName>
    <definedName name="EXIT" localSheetId="35">#REF!</definedName>
    <definedName name="EXIT" localSheetId="37">#REF!</definedName>
    <definedName name="EXIT" localSheetId="38">#REF!</definedName>
    <definedName name="EXIT" localSheetId="74">#REF!</definedName>
    <definedName name="EXIT" localSheetId="69">#REF!</definedName>
    <definedName name="EXIT" localSheetId="73">#REF!</definedName>
    <definedName name="EXIT" localSheetId="68">#REF!</definedName>
    <definedName name="EXIT" localSheetId="72">#REF!</definedName>
    <definedName name="EXIT" localSheetId="67">#REF!</definedName>
    <definedName name="EXIT" localSheetId="71">#REF!</definedName>
    <definedName name="EXIT" localSheetId="66">#REF!</definedName>
    <definedName name="EXIT" localSheetId="22">#REF!</definedName>
    <definedName name="EXIT" localSheetId="9">#REF!</definedName>
    <definedName name="EXIT" localSheetId="16">#REF!</definedName>
    <definedName name="EXIT" localSheetId="21">#REF!</definedName>
    <definedName name="EXIT" localSheetId="5">#REF!</definedName>
    <definedName name="EXIT">#REF!</definedName>
    <definedName name="expe_chemi" localSheetId="55">#REF!</definedName>
    <definedName name="expe_chemi" localSheetId="58">#REF!</definedName>
    <definedName name="expe_chemi" localSheetId="59">#REF!</definedName>
    <definedName name="expe_chemi" localSheetId="60">#REF!</definedName>
    <definedName name="expe_chemi" localSheetId="61">#REF!</definedName>
    <definedName name="expe_chemi" localSheetId="62">#REF!</definedName>
    <definedName name="expe_chemi" localSheetId="70">#REF!</definedName>
    <definedName name="expe_chemi" localSheetId="65">#REF!</definedName>
    <definedName name="expe_chemi" localSheetId="34">#REF!</definedName>
    <definedName name="expe_chemi" localSheetId="35">#REF!</definedName>
    <definedName name="expe_chemi" localSheetId="37">#REF!</definedName>
    <definedName name="expe_chemi" localSheetId="38">#REF!</definedName>
    <definedName name="expe_chemi" localSheetId="74">#REF!</definedName>
    <definedName name="expe_chemi" localSheetId="69">#REF!</definedName>
    <definedName name="expe_chemi" localSheetId="73">#REF!</definedName>
    <definedName name="expe_chemi" localSheetId="68">#REF!</definedName>
    <definedName name="expe_chemi" localSheetId="72">#REF!</definedName>
    <definedName name="expe_chemi" localSheetId="67">#REF!</definedName>
    <definedName name="expe_chemi" localSheetId="71">#REF!</definedName>
    <definedName name="expe_chemi" localSheetId="66">#REF!</definedName>
    <definedName name="expe_chemi" localSheetId="22">#REF!</definedName>
    <definedName name="expe_chemi" localSheetId="9">#REF!</definedName>
    <definedName name="expe_chemi" localSheetId="16">#REF!</definedName>
    <definedName name="expe_chemi" localSheetId="21">#REF!</definedName>
    <definedName name="expe_chemi" localSheetId="5">#REF!</definedName>
    <definedName name="expe_chemi">#REF!</definedName>
    <definedName name="Extension" localSheetId="55">'[81]B-W 25.0 (1-10)'!$B$51</definedName>
    <definedName name="Extension" localSheetId="58">'[81]B-W 25.0 (1-10)'!$B$51</definedName>
    <definedName name="Extension" localSheetId="59">'[81]B-W 25.0 (1-10)'!$B$51</definedName>
    <definedName name="Extension" localSheetId="60">'[81]B-W 25.0 (1-10)'!$B$51</definedName>
    <definedName name="Extension" localSheetId="61">'[81]B-W 25.0 (1-10)'!$B$51</definedName>
    <definedName name="Extension" localSheetId="62">'[81]B-W 25.0 (1-10)'!$B$51</definedName>
    <definedName name="Extension" localSheetId="70">'[81]B-W 25.0 (1-10)'!$B$51</definedName>
    <definedName name="Extension" localSheetId="65">'[81]B-W 25.0 (1-10)'!$B$51</definedName>
    <definedName name="Extension" localSheetId="74">'[81]B-W 25.0 (1-10)'!$B$51</definedName>
    <definedName name="Extension" localSheetId="69">'[81]B-W 25.0 (1-10)'!$B$51</definedName>
    <definedName name="Extension" localSheetId="73">'[81]B-W 25.0 (1-10)'!$B$51</definedName>
    <definedName name="Extension" localSheetId="68">'[81]B-W 25.0 (1-10)'!$B$51</definedName>
    <definedName name="Extension" localSheetId="72">'[81]B-W 25.0 (1-10)'!$B$51</definedName>
    <definedName name="Extension" localSheetId="67">'[81]B-W 25.0 (1-10)'!$B$51</definedName>
    <definedName name="Extension" localSheetId="71">'[81]B-W 25.0 (1-10)'!$B$51</definedName>
    <definedName name="Extension" localSheetId="66">'[81]B-W 25.0 (1-10)'!$B$51</definedName>
    <definedName name="Extension" localSheetId="22">'[81]B-W 25.0 (1-10)'!$B$51</definedName>
    <definedName name="Extension" localSheetId="0">'[81]B-W 25.0 (1-10)'!$B$51</definedName>
    <definedName name="Extension" localSheetId="7">'[81]B-W 25.0 (1-10)'!$B$51</definedName>
    <definedName name="Extension" localSheetId="12">'[81]B-W 25.0 (1-10)'!$B$51</definedName>
    <definedName name="Extension" localSheetId="17">'[81]B-W 25.0 (1-10)'!$B$51</definedName>
    <definedName name="Extension" localSheetId="9">'[81]B-W 25.0 (1-10)'!$B$51</definedName>
    <definedName name="Extension" localSheetId="11">'[81]B-W 25.0 (1-10)'!$B$51</definedName>
    <definedName name="Extension" localSheetId="14">'[81]B-W 25.0 (1-10)'!$B$51</definedName>
    <definedName name="Extension" localSheetId="8">'[81]B-W 25.0 (1-10)'!$B$51</definedName>
    <definedName name="Extension" localSheetId="13">'[81]B-W 25.0 (1-10)'!$B$51</definedName>
    <definedName name="Extension" localSheetId="10">'[81]B-W 25.0 (1-10)'!$B$51</definedName>
    <definedName name="Extension" localSheetId="15">'[81]B-W 25.0 (1-10)'!$B$51</definedName>
    <definedName name="Extension" localSheetId="16">'[81]B-W 25.0 (1-10)'!$B$51</definedName>
    <definedName name="Extension" localSheetId="21">'[81]B-W 25.0 (1-10)'!$B$51</definedName>
    <definedName name="Extension" localSheetId="1">'[81]B-W 25.0 (1-10)'!$B$51</definedName>
    <definedName name="Extension" localSheetId="19">'[81]B-W 25.0 (1-10)'!$B$51</definedName>
    <definedName name="Extension" localSheetId="18">'[81]B-W 25.0 (1-10)'!$B$51</definedName>
    <definedName name="Extension" localSheetId="20">'[81]B-W 25.0 (1-10)'!$B$51</definedName>
    <definedName name="Extension" localSheetId="23">'[81]B-W 25.0 (1-10)'!$B$51</definedName>
    <definedName name="Extension" localSheetId="24">'[81]B-W 25.0 (1-10)'!$B$51</definedName>
    <definedName name="Extension">'[81]B-W 25.0 (1-10)'!$B$51</definedName>
    <definedName name="_xlnm.Extract" localSheetId="55">#REF!</definedName>
    <definedName name="_xlnm.Extract" localSheetId="58">#REF!</definedName>
    <definedName name="_xlnm.Extract" localSheetId="59">#REF!</definedName>
    <definedName name="_xlnm.Extract" localSheetId="60">#REF!</definedName>
    <definedName name="_xlnm.Extract" localSheetId="61">#REF!</definedName>
    <definedName name="_xlnm.Extract" localSheetId="62">#REF!</definedName>
    <definedName name="_xlnm.Extract" localSheetId="70">#REF!</definedName>
    <definedName name="_xlnm.Extract" localSheetId="65">#REF!</definedName>
    <definedName name="_xlnm.Extract" localSheetId="34">#REF!</definedName>
    <definedName name="_xlnm.Extract" localSheetId="35">#REF!</definedName>
    <definedName name="_xlnm.Extract" localSheetId="37">#REF!</definedName>
    <definedName name="_xlnm.Extract" localSheetId="38">#REF!</definedName>
    <definedName name="_xlnm.Extract" localSheetId="74">#REF!</definedName>
    <definedName name="_xlnm.Extract" localSheetId="69">#REF!</definedName>
    <definedName name="_xlnm.Extract" localSheetId="73">#REF!</definedName>
    <definedName name="_xlnm.Extract" localSheetId="68">#REF!</definedName>
    <definedName name="_xlnm.Extract" localSheetId="72">#REF!</definedName>
    <definedName name="_xlnm.Extract" localSheetId="67">#REF!</definedName>
    <definedName name="_xlnm.Extract" localSheetId="71">#REF!</definedName>
    <definedName name="_xlnm.Extract" localSheetId="66">#REF!</definedName>
    <definedName name="_xlnm.Extract" localSheetId="22">#REF!</definedName>
    <definedName name="_xlnm.Extract" localSheetId="0">#REF!</definedName>
    <definedName name="_xlnm.Extract" localSheetId="9">#REF!</definedName>
    <definedName name="_xlnm.Extract" localSheetId="14">#REF!</definedName>
    <definedName name="_xlnm.Extract" localSheetId="16">#REF!</definedName>
    <definedName name="_xlnm.Extract" localSheetId="21">#REF!</definedName>
    <definedName name="_xlnm.Extract" localSheetId="1">#REF!</definedName>
    <definedName name="_xlnm.Extract" localSheetId="5">#REF!</definedName>
    <definedName name="_xlnm.Extract">#REF!</definedName>
    <definedName name="F" localSheetId="55">#REF!</definedName>
    <definedName name="F" localSheetId="58">#REF!</definedName>
    <definedName name="F" localSheetId="59">#REF!</definedName>
    <definedName name="F" localSheetId="60">#REF!</definedName>
    <definedName name="F" localSheetId="61">#REF!</definedName>
    <definedName name="F" localSheetId="62">#REF!</definedName>
    <definedName name="F" localSheetId="70">#REF!</definedName>
    <definedName name="F" localSheetId="65">#REF!</definedName>
    <definedName name="F" localSheetId="34">#REF!</definedName>
    <definedName name="F" localSheetId="35">#REF!</definedName>
    <definedName name="F" localSheetId="37">#REF!</definedName>
    <definedName name="F" localSheetId="38">#REF!</definedName>
    <definedName name="F" localSheetId="74">#REF!</definedName>
    <definedName name="F" localSheetId="69">#REF!</definedName>
    <definedName name="F" localSheetId="73">#REF!</definedName>
    <definedName name="F" localSheetId="68">#REF!</definedName>
    <definedName name="F" localSheetId="72">#REF!</definedName>
    <definedName name="F" localSheetId="67">#REF!</definedName>
    <definedName name="F" localSheetId="71">#REF!</definedName>
    <definedName name="F" localSheetId="66">#REF!</definedName>
    <definedName name="F" localSheetId="22">#REF!</definedName>
    <definedName name="F" localSheetId="0">#REF!</definedName>
    <definedName name="F" localSheetId="9">#REF!</definedName>
    <definedName name="F" localSheetId="16">#REF!</definedName>
    <definedName name="F" localSheetId="21">#REF!</definedName>
    <definedName name="F" localSheetId="1">#REF!</definedName>
    <definedName name="F" localSheetId="5">#REF!</definedName>
    <definedName name="F">#REF!</definedName>
    <definedName name="FAB_" localSheetId="55">'[67]PIPING-Estimate-Form'!#REF!</definedName>
    <definedName name="FAB_" localSheetId="58">'[67]PIPING-Estimate-Form'!#REF!</definedName>
    <definedName name="FAB_" localSheetId="59">'[67]PIPING-Estimate-Form'!#REF!</definedName>
    <definedName name="FAB_" localSheetId="60">'[67]PIPING-Estimate-Form'!#REF!</definedName>
    <definedName name="FAB_" localSheetId="61">'[67]PIPING-Estimate-Form'!#REF!</definedName>
    <definedName name="FAB_" localSheetId="62">'[67]PIPING-Estimate-Form'!#REF!</definedName>
    <definedName name="FAB_" localSheetId="70">'[67]PIPING-Estimate-Form'!#REF!</definedName>
    <definedName name="FAB_" localSheetId="65">'[67]PIPING-Estimate-Form'!#REF!</definedName>
    <definedName name="FAB_" localSheetId="34">'[67]PIPING-Estimate-Form'!#REF!</definedName>
    <definedName name="FAB_" localSheetId="35">'[67]PIPING-Estimate-Form'!#REF!</definedName>
    <definedName name="FAB_" localSheetId="37">'[67]PIPING-Estimate-Form'!#REF!</definedName>
    <definedName name="FAB_" localSheetId="38">'[67]PIPING-Estimate-Form'!#REF!</definedName>
    <definedName name="FAB_" localSheetId="74">'[67]PIPING-Estimate-Form'!#REF!</definedName>
    <definedName name="FAB_" localSheetId="69">'[67]PIPING-Estimate-Form'!#REF!</definedName>
    <definedName name="FAB_" localSheetId="73">'[67]PIPING-Estimate-Form'!#REF!</definedName>
    <definedName name="FAB_" localSheetId="68">'[67]PIPING-Estimate-Form'!#REF!</definedName>
    <definedName name="FAB_" localSheetId="72">'[67]PIPING-Estimate-Form'!#REF!</definedName>
    <definedName name="FAB_" localSheetId="67">'[67]PIPING-Estimate-Form'!#REF!</definedName>
    <definedName name="FAB_" localSheetId="71">'[67]PIPING-Estimate-Form'!#REF!</definedName>
    <definedName name="FAB_" localSheetId="66">'[67]PIPING-Estimate-Form'!#REF!</definedName>
    <definedName name="FAB_" localSheetId="22">'[67]PIPING-Estimate-Form'!#REF!</definedName>
    <definedName name="FAB_" localSheetId="0">'[67]PIPING-Estimate-Form'!#REF!</definedName>
    <definedName name="FAB_" localSheetId="9">'[67]PIPING-Estimate-Form'!#REF!</definedName>
    <definedName name="FAB_" localSheetId="16">'[67]PIPING-Estimate-Form'!#REF!</definedName>
    <definedName name="FAB_" localSheetId="21">'[67]PIPING-Estimate-Form'!#REF!</definedName>
    <definedName name="FAB_" localSheetId="1">'[67]PIPING-Estimate-Form'!#REF!</definedName>
    <definedName name="FAB_" localSheetId="5">'[67]PIPING-Estimate-Form'!#REF!</definedName>
    <definedName name="FAB_">'[67]PIPING-Estimate-Form'!#REF!</definedName>
    <definedName name="facia" localSheetId="55">#REF!</definedName>
    <definedName name="facia" localSheetId="58">#REF!</definedName>
    <definedName name="facia" localSheetId="59">#REF!</definedName>
    <definedName name="facia" localSheetId="60">#REF!</definedName>
    <definedName name="facia" localSheetId="61">#REF!</definedName>
    <definedName name="facia" localSheetId="62">#REF!</definedName>
    <definedName name="facia" localSheetId="70">#REF!</definedName>
    <definedName name="facia" localSheetId="65">#REF!</definedName>
    <definedName name="facia" localSheetId="34">#REF!</definedName>
    <definedName name="facia" localSheetId="35">#REF!</definedName>
    <definedName name="facia" localSheetId="37">#REF!</definedName>
    <definedName name="facia" localSheetId="38">#REF!</definedName>
    <definedName name="facia" localSheetId="74">#REF!</definedName>
    <definedName name="facia" localSheetId="69">#REF!</definedName>
    <definedName name="facia" localSheetId="73">#REF!</definedName>
    <definedName name="facia" localSheetId="68">#REF!</definedName>
    <definedName name="facia" localSheetId="72">#REF!</definedName>
    <definedName name="facia" localSheetId="67">#REF!</definedName>
    <definedName name="facia" localSheetId="71">#REF!</definedName>
    <definedName name="facia" localSheetId="66">#REF!</definedName>
    <definedName name="facia" localSheetId="22">#REF!</definedName>
    <definedName name="facia" localSheetId="0">#REF!</definedName>
    <definedName name="facia" localSheetId="9">#REF!</definedName>
    <definedName name="facia" localSheetId="14">#REF!</definedName>
    <definedName name="facia" localSheetId="16">#REF!</definedName>
    <definedName name="facia" localSheetId="21">#REF!</definedName>
    <definedName name="facia" localSheetId="1">#REF!</definedName>
    <definedName name="facia" localSheetId="5">#REF!</definedName>
    <definedName name="facia">#REF!</definedName>
    <definedName name="faciastone">'[23]Material '!$G$51</definedName>
    <definedName name="FACP" localSheetId="22">'[74]FAS-C(4)'!#REF!</definedName>
    <definedName name="FACP" localSheetId="0">'[74]FAS-C(4)'!#REF!</definedName>
    <definedName name="FACP" localSheetId="9">'[74]FAS-C(4)'!#REF!</definedName>
    <definedName name="FACP" localSheetId="14">'[74]FAS-C(4)'!#REF!</definedName>
    <definedName name="FACP" localSheetId="16">'[74]FAS-C(4)'!#REF!</definedName>
    <definedName name="FACP" localSheetId="21">'[74]FAS-C(4)'!#REF!</definedName>
    <definedName name="FACP" localSheetId="1">'[74]FAS-C(4)'!#REF!</definedName>
    <definedName name="FACP" localSheetId="5">'[74]FAS-C(4)'!#REF!</definedName>
    <definedName name="FACP">'[74]FAS-C(4)'!#REF!</definedName>
    <definedName name="FAS" localSheetId="55">#REF!</definedName>
    <definedName name="FAS" localSheetId="58">#REF!</definedName>
    <definedName name="FAS" localSheetId="59">#REF!</definedName>
    <definedName name="FAS" localSheetId="60">#REF!</definedName>
    <definedName name="FAS" localSheetId="61">#REF!</definedName>
    <definedName name="FAS" localSheetId="62">#REF!</definedName>
    <definedName name="FAS" localSheetId="70">#REF!</definedName>
    <definedName name="FAS" localSheetId="65">#REF!</definedName>
    <definedName name="FAS" localSheetId="34">#REF!</definedName>
    <definedName name="FAS" localSheetId="35">#REF!</definedName>
    <definedName name="FAS" localSheetId="37">#REF!</definedName>
    <definedName name="FAS" localSheetId="38">#REF!</definedName>
    <definedName name="FAS" localSheetId="74">#REF!</definedName>
    <definedName name="FAS" localSheetId="69">#REF!</definedName>
    <definedName name="FAS" localSheetId="73">#REF!</definedName>
    <definedName name="FAS" localSheetId="68">#REF!</definedName>
    <definedName name="FAS" localSheetId="72">#REF!</definedName>
    <definedName name="FAS" localSheetId="67">#REF!</definedName>
    <definedName name="FAS" localSheetId="71">#REF!</definedName>
    <definedName name="FAS" localSheetId="66">#REF!</definedName>
    <definedName name="FAS" localSheetId="22">#REF!</definedName>
    <definedName name="FAS" localSheetId="0">#REF!</definedName>
    <definedName name="FAS" localSheetId="9">#REF!</definedName>
    <definedName name="FAS" localSheetId="14">#REF!</definedName>
    <definedName name="FAS" localSheetId="16">#REF!</definedName>
    <definedName name="FAS" localSheetId="21">#REF!</definedName>
    <definedName name="FAS" localSheetId="1">#REF!</definedName>
    <definedName name="FAS" localSheetId="5">#REF!</definedName>
    <definedName name="FAS">#REF!</definedName>
    <definedName name="FAX">"FACSIMILE:   0151 236 0346 "</definedName>
    <definedName name="FBLbearing14" localSheetId="90">#REF!</definedName>
    <definedName name="FBLbearing14" localSheetId="55">#REF!</definedName>
    <definedName name="FBLbearing14" localSheetId="58">#REF!</definedName>
    <definedName name="FBLbearing14" localSheetId="59">#REF!</definedName>
    <definedName name="FBLbearing14" localSheetId="60">#REF!</definedName>
    <definedName name="FBLbearing14" localSheetId="61">#REF!</definedName>
    <definedName name="FBLbearing14" localSheetId="31">#REF!</definedName>
    <definedName name="FBLbearing14" localSheetId="62">#REF!</definedName>
    <definedName name="FBLbearing14" localSheetId="70">#REF!</definedName>
    <definedName name="FBLbearing14" localSheetId="65">#REF!</definedName>
    <definedName name="FBLbearing14" localSheetId="82">#REF!</definedName>
    <definedName name="FBLbearing14" localSheetId="34">#REF!</definedName>
    <definedName name="FBLbearing14" localSheetId="35">#REF!</definedName>
    <definedName name="FBLbearing14" localSheetId="37">#REF!</definedName>
    <definedName name="FBLbearing14" localSheetId="38">#REF!</definedName>
    <definedName name="FBLbearing14" localSheetId="74">#REF!</definedName>
    <definedName name="FBLbearing14" localSheetId="69">#REF!</definedName>
    <definedName name="FBLbearing14" localSheetId="73">#REF!</definedName>
    <definedName name="FBLbearing14" localSheetId="68">#REF!</definedName>
    <definedName name="FBLbearing14" localSheetId="72">#REF!</definedName>
    <definedName name="FBLbearing14" localSheetId="67">#REF!</definedName>
    <definedName name="FBLbearing14" localSheetId="71">#REF!</definedName>
    <definedName name="FBLbearing14" localSheetId="66">#REF!</definedName>
    <definedName name="FBLbearing14" localSheetId="22">#REF!</definedName>
    <definedName name="FBLbearing14" localSheetId="0">#REF!</definedName>
    <definedName name="FBLbearing14" localSheetId="9">#REF!</definedName>
    <definedName name="FBLbearing14" localSheetId="14">#REF!</definedName>
    <definedName name="FBLbearing14" localSheetId="16">#REF!</definedName>
    <definedName name="FBLbearing14" localSheetId="21">#REF!</definedName>
    <definedName name="FBLbearing14" localSheetId="1">#REF!</definedName>
    <definedName name="FBLbearing14" localSheetId="83">#REF!</definedName>
    <definedName name="FBLbearing14" localSheetId="5">#REF!</definedName>
    <definedName name="FBLbearing14">#REF!</definedName>
    <definedName name="FBLclearspan" localSheetId="55">[66]FACE!#REF!</definedName>
    <definedName name="FBLclearspan" localSheetId="58">[66]FACE!#REF!</definedName>
    <definedName name="FBLclearspan" localSheetId="59">[66]FACE!#REF!</definedName>
    <definedName name="FBLclearspan" localSheetId="60">[66]FACE!#REF!</definedName>
    <definedName name="FBLclearspan" localSheetId="61">[66]FACE!#REF!</definedName>
    <definedName name="FBLclearspan" localSheetId="62">[66]FACE!#REF!</definedName>
    <definedName name="FBLclearspan" localSheetId="70">[66]FACE!#REF!</definedName>
    <definedName name="FBLclearspan" localSheetId="65">[66]FACE!#REF!</definedName>
    <definedName name="FBLclearspan" localSheetId="34">[66]FACE!#REF!</definedName>
    <definedName name="FBLclearspan" localSheetId="35">[66]FACE!#REF!</definedName>
    <definedName name="FBLclearspan" localSheetId="37">[66]FACE!#REF!</definedName>
    <definedName name="FBLclearspan" localSheetId="38">[66]FACE!#REF!</definedName>
    <definedName name="FBLclearspan" localSheetId="74">[66]FACE!#REF!</definedName>
    <definedName name="FBLclearspan" localSheetId="69">[66]FACE!#REF!</definedName>
    <definedName name="FBLclearspan" localSheetId="73">[66]FACE!#REF!</definedName>
    <definedName name="FBLclearspan" localSheetId="68">[66]FACE!#REF!</definedName>
    <definedName name="FBLclearspan" localSheetId="72">[66]FACE!#REF!</definedName>
    <definedName name="FBLclearspan" localSheetId="67">[66]FACE!#REF!</definedName>
    <definedName name="FBLclearspan" localSheetId="71">[66]FACE!#REF!</definedName>
    <definedName name="FBLclearspan" localSheetId="66">[66]FACE!#REF!</definedName>
    <definedName name="FBLclearspan" localSheetId="22">[66]FACE!#REF!</definedName>
    <definedName name="FBLclearspan" localSheetId="0">[66]FACE!#REF!</definedName>
    <definedName name="FBLclearspan" localSheetId="7">[66]FACE!#REF!</definedName>
    <definedName name="FBLclearspan" localSheetId="12">[66]FACE!#REF!</definedName>
    <definedName name="FBLclearspan" localSheetId="17">[66]FACE!#REF!</definedName>
    <definedName name="FBLclearspan" localSheetId="9">[66]FACE!#REF!</definedName>
    <definedName name="FBLclearspan" localSheetId="11">[66]FACE!#REF!</definedName>
    <definedName name="FBLclearspan" localSheetId="14">[66]FACE!#REF!</definedName>
    <definedName name="FBLclearspan" localSheetId="8">[66]FACE!#REF!</definedName>
    <definedName name="FBLclearspan" localSheetId="13">[66]FACE!#REF!</definedName>
    <definedName name="FBLclearspan" localSheetId="10">[66]FACE!#REF!</definedName>
    <definedName name="FBLclearspan" localSheetId="15">[66]FACE!#REF!</definedName>
    <definedName name="FBLclearspan" localSheetId="16">[66]FACE!#REF!</definedName>
    <definedName name="FBLclearspan" localSheetId="21">[66]FACE!#REF!</definedName>
    <definedName name="FBLclearspan" localSheetId="1">[66]FACE!#REF!</definedName>
    <definedName name="FBLclearspan" localSheetId="19">[66]FACE!#REF!</definedName>
    <definedName name="FBLclearspan" localSheetId="18">[66]FACE!#REF!</definedName>
    <definedName name="FBLclearspan" localSheetId="20">[66]FACE!#REF!</definedName>
    <definedName name="FBLclearspan" localSheetId="23">[66]FACE!#REF!</definedName>
    <definedName name="FBLclearspan" localSheetId="24">[66]FACE!#REF!</definedName>
    <definedName name="FBLclearspan" localSheetId="5">[66]FACE!#REF!</definedName>
    <definedName name="FBLclearspan">[66]FACE!#REF!</definedName>
    <definedName name="FBLclearspan11" localSheetId="90">#REF!</definedName>
    <definedName name="FBLclearspan11" localSheetId="55">#REF!</definedName>
    <definedName name="FBLclearspan11" localSheetId="58">#REF!</definedName>
    <definedName name="FBLclearspan11" localSheetId="59">#REF!</definedName>
    <definedName name="FBLclearspan11" localSheetId="60">#REF!</definedName>
    <definedName name="FBLclearspan11" localSheetId="61">#REF!</definedName>
    <definedName name="FBLclearspan11" localSheetId="31">#REF!</definedName>
    <definedName name="FBLclearspan11" localSheetId="62">#REF!</definedName>
    <definedName name="FBLclearspan11" localSheetId="70">#REF!</definedName>
    <definedName name="FBLclearspan11" localSheetId="65">#REF!</definedName>
    <definedName name="FBLclearspan11" localSheetId="82">#REF!</definedName>
    <definedName name="FBLclearspan11" localSheetId="34">#REF!</definedName>
    <definedName name="FBLclearspan11" localSheetId="35">#REF!</definedName>
    <definedName name="FBLclearspan11" localSheetId="37">#REF!</definedName>
    <definedName name="FBLclearspan11" localSheetId="38">#REF!</definedName>
    <definedName name="FBLclearspan11" localSheetId="74">#REF!</definedName>
    <definedName name="FBLclearspan11" localSheetId="69">#REF!</definedName>
    <definedName name="FBLclearspan11" localSheetId="73">#REF!</definedName>
    <definedName name="FBLclearspan11" localSheetId="68">#REF!</definedName>
    <definedName name="FBLclearspan11" localSheetId="72">#REF!</definedName>
    <definedName name="FBLclearspan11" localSheetId="67">#REF!</definedName>
    <definedName name="FBLclearspan11" localSheetId="71">#REF!</definedName>
    <definedName name="FBLclearspan11" localSheetId="66">#REF!</definedName>
    <definedName name="FBLclearspan11" localSheetId="22">#REF!</definedName>
    <definedName name="FBLclearspan11" localSheetId="0">#REF!</definedName>
    <definedName name="FBLclearspan11" localSheetId="9">#REF!</definedName>
    <definedName name="FBLclearspan11" localSheetId="14">#REF!</definedName>
    <definedName name="FBLclearspan11" localSheetId="16">#REF!</definedName>
    <definedName name="FBLclearspan11" localSheetId="21">#REF!</definedName>
    <definedName name="FBLclearspan11" localSheetId="1">#REF!</definedName>
    <definedName name="FBLclearspan11" localSheetId="83">#REF!</definedName>
    <definedName name="FBLclearspan11" localSheetId="5">#REF!</definedName>
    <definedName name="FBLclearspan11">#REF!</definedName>
    <definedName name="FBLeffectivespan" localSheetId="55">[66]FACE!#REF!</definedName>
    <definedName name="FBLeffectivespan" localSheetId="58">[66]FACE!#REF!</definedName>
    <definedName name="FBLeffectivespan" localSheetId="59">[66]FACE!#REF!</definedName>
    <definedName name="FBLeffectivespan" localSheetId="60">[66]FACE!#REF!</definedName>
    <definedName name="FBLeffectivespan" localSheetId="61">[66]FACE!#REF!</definedName>
    <definedName name="FBLeffectivespan" localSheetId="62">[66]FACE!#REF!</definedName>
    <definedName name="FBLeffectivespan" localSheetId="70">[66]FACE!#REF!</definedName>
    <definedName name="FBLeffectivespan" localSheetId="65">[66]FACE!#REF!</definedName>
    <definedName name="FBLeffectivespan" localSheetId="34">[66]FACE!#REF!</definedName>
    <definedName name="FBLeffectivespan" localSheetId="35">[66]FACE!#REF!</definedName>
    <definedName name="FBLeffectivespan" localSheetId="37">[66]FACE!#REF!</definedName>
    <definedName name="FBLeffectivespan" localSheetId="38">[66]FACE!#REF!</definedName>
    <definedName name="FBLeffectivespan" localSheetId="74">[66]FACE!#REF!</definedName>
    <definedName name="FBLeffectivespan" localSheetId="69">[66]FACE!#REF!</definedName>
    <definedName name="FBLeffectivespan" localSheetId="73">[66]FACE!#REF!</definedName>
    <definedName name="FBLeffectivespan" localSheetId="68">[66]FACE!#REF!</definedName>
    <definedName name="FBLeffectivespan" localSheetId="72">[66]FACE!#REF!</definedName>
    <definedName name="FBLeffectivespan" localSheetId="67">[66]FACE!#REF!</definedName>
    <definedName name="FBLeffectivespan" localSheetId="71">[66]FACE!#REF!</definedName>
    <definedName name="FBLeffectivespan" localSheetId="66">[66]FACE!#REF!</definedName>
    <definedName name="FBLeffectivespan" localSheetId="22">[66]FACE!#REF!</definedName>
    <definedName name="FBLeffectivespan" localSheetId="0">[66]FACE!#REF!</definedName>
    <definedName name="FBLeffectivespan" localSheetId="7">[66]FACE!#REF!</definedName>
    <definedName name="FBLeffectivespan" localSheetId="12">[66]FACE!#REF!</definedName>
    <definedName name="FBLeffectivespan" localSheetId="17">[66]FACE!#REF!</definedName>
    <definedName name="FBLeffectivespan" localSheetId="9">[66]FACE!#REF!</definedName>
    <definedName name="FBLeffectivespan" localSheetId="11">[66]FACE!#REF!</definedName>
    <definedName name="FBLeffectivespan" localSheetId="14">[66]FACE!#REF!</definedName>
    <definedName name="FBLeffectivespan" localSheetId="8">[66]FACE!#REF!</definedName>
    <definedName name="FBLeffectivespan" localSheetId="13">[66]FACE!#REF!</definedName>
    <definedName name="FBLeffectivespan" localSheetId="10">[66]FACE!#REF!</definedName>
    <definedName name="FBLeffectivespan" localSheetId="15">[66]FACE!#REF!</definedName>
    <definedName name="FBLeffectivespan" localSheetId="16">[66]FACE!#REF!</definedName>
    <definedName name="FBLeffectivespan" localSheetId="21">[66]FACE!#REF!</definedName>
    <definedName name="FBLeffectivespan" localSheetId="1">[66]FACE!#REF!</definedName>
    <definedName name="FBLeffectivespan" localSheetId="19">[66]FACE!#REF!</definedName>
    <definedName name="FBLeffectivespan" localSheetId="18">[66]FACE!#REF!</definedName>
    <definedName name="FBLeffectivespan" localSheetId="20">[66]FACE!#REF!</definedName>
    <definedName name="FBLeffectivespan" localSheetId="23">[66]FACE!#REF!</definedName>
    <definedName name="FBLeffectivespan" localSheetId="24">[66]FACE!#REF!</definedName>
    <definedName name="FBLeffectivespan" localSheetId="5">[66]FACE!#REF!</definedName>
    <definedName name="FBLeffectivespan">[66]FACE!#REF!</definedName>
    <definedName name="FBLeffectivespan12" localSheetId="90">#REF!</definedName>
    <definedName name="FBLeffectivespan12" localSheetId="55">#REF!</definedName>
    <definedName name="FBLeffectivespan12" localSheetId="58">#REF!</definedName>
    <definedName name="FBLeffectivespan12" localSheetId="59">#REF!</definedName>
    <definedName name="FBLeffectivespan12" localSheetId="60">#REF!</definedName>
    <definedName name="FBLeffectivespan12" localSheetId="61">#REF!</definedName>
    <definedName name="FBLeffectivespan12" localSheetId="31">#REF!</definedName>
    <definedName name="FBLeffectivespan12" localSheetId="62">#REF!</definedName>
    <definedName name="FBLeffectivespan12" localSheetId="70">#REF!</definedName>
    <definedName name="FBLeffectivespan12" localSheetId="65">#REF!</definedName>
    <definedName name="FBLeffectivespan12" localSheetId="82">#REF!</definedName>
    <definedName name="FBLeffectivespan12" localSheetId="34">#REF!</definedName>
    <definedName name="FBLeffectivespan12" localSheetId="35">#REF!</definedName>
    <definedName name="FBLeffectivespan12" localSheetId="37">#REF!</definedName>
    <definedName name="FBLeffectivespan12" localSheetId="38">#REF!</definedName>
    <definedName name="FBLeffectivespan12" localSheetId="74">#REF!</definedName>
    <definedName name="FBLeffectivespan12" localSheetId="69">#REF!</definedName>
    <definedName name="FBLeffectivespan12" localSheetId="73">#REF!</definedName>
    <definedName name="FBLeffectivespan12" localSheetId="68">#REF!</definedName>
    <definedName name="FBLeffectivespan12" localSheetId="72">#REF!</definedName>
    <definedName name="FBLeffectivespan12" localSheetId="67">#REF!</definedName>
    <definedName name="FBLeffectivespan12" localSheetId="71">#REF!</definedName>
    <definedName name="FBLeffectivespan12" localSheetId="66">#REF!</definedName>
    <definedName name="FBLeffectivespan12" localSheetId="22">#REF!</definedName>
    <definedName name="FBLeffectivespan12" localSheetId="0">#REF!</definedName>
    <definedName name="FBLeffectivespan12" localSheetId="9">#REF!</definedName>
    <definedName name="FBLeffectivespan12" localSheetId="14">#REF!</definedName>
    <definedName name="FBLeffectivespan12" localSheetId="16">#REF!</definedName>
    <definedName name="FBLeffectivespan12" localSheetId="21">#REF!</definedName>
    <definedName name="FBLeffectivespan12" localSheetId="1">#REF!</definedName>
    <definedName name="FBLeffectivespan12" localSheetId="83">#REF!</definedName>
    <definedName name="FBLeffectivespan12" localSheetId="5">#REF!</definedName>
    <definedName name="FBLeffectivespan12">#REF!</definedName>
    <definedName name="FBLoverallspan" localSheetId="55">[66]FACE!#REF!</definedName>
    <definedName name="FBLoverallspan" localSheetId="58">[66]FACE!#REF!</definedName>
    <definedName name="FBLoverallspan" localSheetId="59">[66]FACE!#REF!</definedName>
    <definedName name="FBLoverallspan" localSheetId="60">[66]FACE!#REF!</definedName>
    <definedName name="FBLoverallspan" localSheetId="61">[66]FACE!#REF!</definedName>
    <definedName name="FBLoverallspan" localSheetId="62">[66]FACE!#REF!</definedName>
    <definedName name="FBLoverallspan" localSheetId="70">[66]FACE!#REF!</definedName>
    <definedName name="FBLoverallspan" localSheetId="65">[66]FACE!#REF!</definedName>
    <definedName name="FBLoverallspan" localSheetId="34">[66]FACE!#REF!</definedName>
    <definedName name="FBLoverallspan" localSheetId="35">[66]FACE!#REF!</definedName>
    <definedName name="FBLoverallspan" localSheetId="37">[66]FACE!#REF!</definedName>
    <definedName name="FBLoverallspan" localSheetId="38">[66]FACE!#REF!</definedName>
    <definedName name="FBLoverallspan" localSheetId="74">[66]FACE!#REF!</definedName>
    <definedName name="FBLoverallspan" localSheetId="69">[66]FACE!#REF!</definedName>
    <definedName name="FBLoverallspan" localSheetId="73">[66]FACE!#REF!</definedName>
    <definedName name="FBLoverallspan" localSheetId="68">[66]FACE!#REF!</definedName>
    <definedName name="FBLoverallspan" localSheetId="72">[66]FACE!#REF!</definedName>
    <definedName name="FBLoverallspan" localSheetId="67">[66]FACE!#REF!</definedName>
    <definedName name="FBLoverallspan" localSheetId="71">[66]FACE!#REF!</definedName>
    <definedName name="FBLoverallspan" localSheetId="66">[66]FACE!#REF!</definedName>
    <definedName name="FBLoverallspan" localSheetId="22">[66]FACE!#REF!</definedName>
    <definedName name="FBLoverallspan" localSheetId="0">[66]FACE!#REF!</definedName>
    <definedName name="FBLoverallspan" localSheetId="7">[66]FACE!#REF!</definedName>
    <definedName name="FBLoverallspan" localSheetId="12">[66]FACE!#REF!</definedName>
    <definedName name="FBLoverallspan" localSheetId="17">[66]FACE!#REF!</definedName>
    <definedName name="FBLoverallspan" localSheetId="9">[66]FACE!#REF!</definedName>
    <definedName name="FBLoverallspan" localSheetId="11">[66]FACE!#REF!</definedName>
    <definedName name="FBLoverallspan" localSheetId="14">[66]FACE!#REF!</definedName>
    <definedName name="FBLoverallspan" localSheetId="8">[66]FACE!#REF!</definedName>
    <definedName name="FBLoverallspan" localSheetId="13">[66]FACE!#REF!</definedName>
    <definedName name="FBLoverallspan" localSheetId="10">[66]FACE!#REF!</definedName>
    <definedName name="FBLoverallspan" localSheetId="15">[66]FACE!#REF!</definedName>
    <definedName name="FBLoverallspan" localSheetId="16">[66]FACE!#REF!</definedName>
    <definedName name="FBLoverallspan" localSheetId="21">[66]FACE!#REF!</definedName>
    <definedName name="FBLoverallspan" localSheetId="1">[66]FACE!#REF!</definedName>
    <definedName name="FBLoverallspan" localSheetId="19">[66]FACE!#REF!</definedName>
    <definedName name="FBLoverallspan" localSheetId="18">[66]FACE!#REF!</definedName>
    <definedName name="FBLoverallspan" localSheetId="20">[66]FACE!#REF!</definedName>
    <definedName name="FBLoverallspan" localSheetId="23">[66]FACE!#REF!</definedName>
    <definedName name="FBLoverallspan" localSheetId="24">[66]FACE!#REF!</definedName>
    <definedName name="FBLoverallspan" localSheetId="5">[66]FACE!#REF!</definedName>
    <definedName name="FBLoverallspan">[66]FACE!#REF!</definedName>
    <definedName name="FBLoverallspan13" localSheetId="90">#REF!</definedName>
    <definedName name="FBLoverallspan13" localSheetId="55">#REF!</definedName>
    <definedName name="FBLoverallspan13" localSheetId="58">#REF!</definedName>
    <definedName name="FBLoverallspan13" localSheetId="59">#REF!</definedName>
    <definedName name="FBLoverallspan13" localSheetId="60">#REF!</definedName>
    <definedName name="FBLoverallspan13" localSheetId="61">#REF!</definedName>
    <definedName name="FBLoverallspan13" localSheetId="31">#REF!</definedName>
    <definedName name="FBLoverallspan13" localSheetId="62">#REF!</definedName>
    <definedName name="FBLoverallspan13" localSheetId="70">#REF!</definedName>
    <definedName name="FBLoverallspan13" localSheetId="65">#REF!</definedName>
    <definedName name="FBLoverallspan13" localSheetId="82">#REF!</definedName>
    <definedName name="FBLoverallspan13" localSheetId="34">#REF!</definedName>
    <definedName name="FBLoverallspan13" localSheetId="35">#REF!</definedName>
    <definedName name="FBLoverallspan13" localSheetId="37">#REF!</definedName>
    <definedName name="FBLoverallspan13" localSheetId="38">#REF!</definedName>
    <definedName name="FBLoverallspan13" localSheetId="74">#REF!</definedName>
    <definedName name="FBLoverallspan13" localSheetId="69">#REF!</definedName>
    <definedName name="FBLoverallspan13" localSheetId="73">#REF!</definedName>
    <definedName name="FBLoverallspan13" localSheetId="68">#REF!</definedName>
    <definedName name="FBLoverallspan13" localSheetId="72">#REF!</definedName>
    <definedName name="FBLoverallspan13" localSheetId="67">#REF!</definedName>
    <definedName name="FBLoverallspan13" localSheetId="71">#REF!</definedName>
    <definedName name="FBLoverallspan13" localSheetId="66">#REF!</definedName>
    <definedName name="FBLoverallspan13" localSheetId="22">#REF!</definedName>
    <definedName name="FBLoverallspan13" localSheetId="0">#REF!</definedName>
    <definedName name="FBLoverallspan13" localSheetId="9">#REF!</definedName>
    <definedName name="FBLoverallspan13" localSheetId="14">#REF!</definedName>
    <definedName name="FBLoverallspan13" localSheetId="16">#REF!</definedName>
    <definedName name="FBLoverallspan13" localSheetId="21">#REF!</definedName>
    <definedName name="FBLoverallspan13" localSheetId="1">#REF!</definedName>
    <definedName name="FBLoverallspan13" localSheetId="83">#REF!</definedName>
    <definedName name="FBLoverallspan13" localSheetId="5">#REF!</definedName>
    <definedName name="FBLoverallspan13">#REF!</definedName>
    <definedName name="fc" localSheetId="90">#REF!</definedName>
    <definedName name="fc" localSheetId="55">#REF!</definedName>
    <definedName name="fc" localSheetId="58">#REF!</definedName>
    <definedName name="fc" localSheetId="59">#REF!</definedName>
    <definedName name="fc" localSheetId="60">#REF!</definedName>
    <definedName name="fc" localSheetId="61">#REF!</definedName>
    <definedName name="fc" localSheetId="31">#REF!</definedName>
    <definedName name="fc" localSheetId="62">#REF!</definedName>
    <definedName name="fc" localSheetId="70">#REF!</definedName>
    <definedName name="fc" localSheetId="65">#REF!</definedName>
    <definedName name="fc" localSheetId="82">#REF!</definedName>
    <definedName name="fc" localSheetId="34">#REF!</definedName>
    <definedName name="fc" localSheetId="35">#REF!</definedName>
    <definedName name="fc" localSheetId="37">#REF!</definedName>
    <definedName name="fc" localSheetId="38">#REF!</definedName>
    <definedName name="fc" localSheetId="74">#REF!</definedName>
    <definedName name="fc" localSheetId="69">#REF!</definedName>
    <definedName name="fc" localSheetId="73">#REF!</definedName>
    <definedName name="fc" localSheetId="68">#REF!</definedName>
    <definedName name="fc" localSheetId="72">#REF!</definedName>
    <definedName name="fc" localSheetId="67">#REF!</definedName>
    <definedName name="fc" localSheetId="71">#REF!</definedName>
    <definedName name="fc" localSheetId="66">#REF!</definedName>
    <definedName name="fc" localSheetId="22">#REF!</definedName>
    <definedName name="fc" localSheetId="0">#REF!</definedName>
    <definedName name="fc" localSheetId="9">#REF!</definedName>
    <definedName name="fc" localSheetId="16">#REF!</definedName>
    <definedName name="fc" localSheetId="21">#REF!</definedName>
    <definedName name="fc" localSheetId="1">#REF!</definedName>
    <definedName name="fc" localSheetId="83">#REF!</definedName>
    <definedName name="fc" localSheetId="5">#REF!</definedName>
    <definedName name="fc">#REF!</definedName>
    <definedName name="FCK" localSheetId="90">#REF!</definedName>
    <definedName name="FCK" localSheetId="55">#REF!</definedName>
    <definedName name="FCK" localSheetId="58">#REF!</definedName>
    <definedName name="FCK" localSheetId="59">#REF!</definedName>
    <definedName name="FCK" localSheetId="60">#REF!</definedName>
    <definedName name="FCK" localSheetId="61">#REF!</definedName>
    <definedName name="FCK" localSheetId="31">#REF!</definedName>
    <definedName name="FCK" localSheetId="62">#REF!</definedName>
    <definedName name="FCK" localSheetId="70">#REF!</definedName>
    <definedName name="FCK" localSheetId="65">#REF!</definedName>
    <definedName name="FCK" localSheetId="82">#REF!</definedName>
    <definedName name="FCK" localSheetId="34">#REF!</definedName>
    <definedName name="FCK" localSheetId="35">#REF!</definedName>
    <definedName name="FCK" localSheetId="37">#REF!</definedName>
    <definedName name="FCK" localSheetId="38">#REF!</definedName>
    <definedName name="FCK" localSheetId="74">#REF!</definedName>
    <definedName name="FCK" localSheetId="69">#REF!</definedName>
    <definedName name="FCK" localSheetId="73">#REF!</definedName>
    <definedName name="FCK" localSheetId="68">#REF!</definedName>
    <definedName name="FCK" localSheetId="72">#REF!</definedName>
    <definedName name="FCK" localSheetId="67">#REF!</definedName>
    <definedName name="FCK" localSheetId="71">#REF!</definedName>
    <definedName name="FCK" localSheetId="66">#REF!</definedName>
    <definedName name="FCK" localSheetId="22">#REF!</definedName>
    <definedName name="FCK" localSheetId="0">#REF!</definedName>
    <definedName name="FCK" localSheetId="9">#REF!</definedName>
    <definedName name="FCK" localSheetId="16">#REF!</definedName>
    <definedName name="FCK" localSheetId="21">#REF!</definedName>
    <definedName name="FCK" localSheetId="1">#REF!</definedName>
    <definedName name="FCK" localSheetId="83">#REF!</definedName>
    <definedName name="FCK" localSheetId="5">#REF!</definedName>
    <definedName name="FCK">#REF!</definedName>
    <definedName name="fdae" localSheetId="55">#REF!</definedName>
    <definedName name="fdae" localSheetId="58">#REF!</definedName>
    <definedName name="fdae" localSheetId="59">#REF!</definedName>
    <definedName name="fdae" localSheetId="60">#REF!</definedName>
    <definedName name="fdae" localSheetId="61">#REF!</definedName>
    <definedName name="fdae" localSheetId="62">#REF!</definedName>
    <definedName name="fdae" localSheetId="70">#REF!</definedName>
    <definedName name="fdae" localSheetId="65">#REF!</definedName>
    <definedName name="fdae" localSheetId="34">#REF!</definedName>
    <definedName name="fdae" localSheetId="35">#REF!</definedName>
    <definedName name="fdae" localSheetId="37">#REF!</definedName>
    <definedName name="fdae" localSheetId="38">#REF!</definedName>
    <definedName name="fdae" localSheetId="74">#REF!</definedName>
    <definedName name="fdae" localSheetId="69">#REF!</definedName>
    <definedName name="fdae" localSheetId="73">#REF!</definedName>
    <definedName name="fdae" localSheetId="68">#REF!</definedName>
    <definedName name="fdae" localSheetId="72">#REF!</definedName>
    <definedName name="fdae" localSheetId="67">#REF!</definedName>
    <definedName name="fdae" localSheetId="71">#REF!</definedName>
    <definedName name="fdae" localSheetId="66">#REF!</definedName>
    <definedName name="fdae" localSheetId="22">#REF!</definedName>
    <definedName name="fdae" localSheetId="9">#REF!</definedName>
    <definedName name="fdae" localSheetId="16">#REF!</definedName>
    <definedName name="fdae" localSheetId="21">#REF!</definedName>
    <definedName name="fdae" localSheetId="5">#REF!</definedName>
    <definedName name="fdae">#REF!</definedName>
    <definedName name="fdffdgg" localSheetId="22">#REF!</definedName>
    <definedName name="fdffdgg" localSheetId="9">#REF!</definedName>
    <definedName name="fdffdgg" localSheetId="16">#REF!</definedName>
    <definedName name="fdffdgg" localSheetId="21">#REF!</definedName>
    <definedName name="fdffdgg" localSheetId="5">#REF!</definedName>
    <definedName name="fdffdgg">#REF!</definedName>
    <definedName name="Fe_kg_BiopurN">[56]BALAN1!$J$28</definedName>
    <definedName name="Fe_kg_Vorfällung">[56]BALAN1!$F$28</definedName>
    <definedName name="feb_qty_rev_3" localSheetId="55">#REF!</definedName>
    <definedName name="feb_qty_rev_3" localSheetId="58">#REF!</definedName>
    <definedName name="feb_qty_rev_3" localSheetId="59">#REF!</definedName>
    <definedName name="feb_qty_rev_3" localSheetId="60">#REF!</definedName>
    <definedName name="feb_qty_rev_3" localSheetId="61">#REF!</definedName>
    <definedName name="feb_qty_rev_3" localSheetId="62">#REF!</definedName>
    <definedName name="feb_qty_rev_3" localSheetId="70">#REF!</definedName>
    <definedName name="feb_qty_rev_3" localSheetId="65">#REF!</definedName>
    <definedName name="feb_qty_rev_3" localSheetId="34">#REF!</definedName>
    <definedName name="feb_qty_rev_3" localSheetId="35">#REF!</definedName>
    <definedName name="feb_qty_rev_3" localSheetId="37">#REF!</definedName>
    <definedName name="feb_qty_rev_3" localSheetId="38">#REF!</definedName>
    <definedName name="feb_qty_rev_3" localSheetId="74">#REF!</definedName>
    <definedName name="feb_qty_rev_3" localSheetId="69">#REF!</definedName>
    <definedName name="feb_qty_rev_3" localSheetId="73">#REF!</definedName>
    <definedName name="feb_qty_rev_3" localSheetId="68">#REF!</definedName>
    <definedName name="feb_qty_rev_3" localSheetId="72">#REF!</definedName>
    <definedName name="feb_qty_rev_3" localSheetId="67">#REF!</definedName>
    <definedName name="feb_qty_rev_3" localSheetId="71">#REF!</definedName>
    <definedName name="feb_qty_rev_3" localSheetId="66">#REF!</definedName>
    <definedName name="feb_qty_rev_3" localSheetId="22">#REF!</definedName>
    <definedName name="feb_qty_rev_3" localSheetId="0">#REF!</definedName>
    <definedName name="feb_qty_rev_3" localSheetId="9">#REF!</definedName>
    <definedName name="feb_qty_rev_3" localSheetId="14">#REF!</definedName>
    <definedName name="feb_qty_rev_3" localSheetId="16">#REF!</definedName>
    <definedName name="feb_qty_rev_3" localSheetId="21">#REF!</definedName>
    <definedName name="feb_qty_rev_3" localSheetId="1">#REF!</definedName>
    <definedName name="feb_qty_rev_3" localSheetId="5">#REF!</definedName>
    <definedName name="feb_qty_rev_3">#REF!</definedName>
    <definedName name="feb_rev4_qty" localSheetId="55">#REF!</definedName>
    <definedName name="feb_rev4_qty" localSheetId="58">#REF!</definedName>
    <definedName name="feb_rev4_qty" localSheetId="59">#REF!</definedName>
    <definedName name="feb_rev4_qty" localSheetId="60">#REF!</definedName>
    <definedName name="feb_rev4_qty" localSheetId="61">#REF!</definedName>
    <definedName name="feb_rev4_qty" localSheetId="62">#REF!</definedName>
    <definedName name="feb_rev4_qty" localSheetId="70">#REF!</definedName>
    <definedName name="feb_rev4_qty" localSheetId="65">#REF!</definedName>
    <definedName name="feb_rev4_qty" localSheetId="34">#REF!</definedName>
    <definedName name="feb_rev4_qty" localSheetId="35">#REF!</definedName>
    <definedName name="feb_rev4_qty" localSheetId="37">#REF!</definedName>
    <definedName name="feb_rev4_qty" localSheetId="38">#REF!</definedName>
    <definedName name="feb_rev4_qty" localSheetId="74">#REF!</definedName>
    <definedName name="feb_rev4_qty" localSheetId="69">#REF!</definedName>
    <definedName name="feb_rev4_qty" localSheetId="73">#REF!</definedName>
    <definedName name="feb_rev4_qty" localSheetId="68">#REF!</definedName>
    <definedName name="feb_rev4_qty" localSheetId="72">#REF!</definedName>
    <definedName name="feb_rev4_qty" localSheetId="67">#REF!</definedName>
    <definedName name="feb_rev4_qty" localSheetId="71">#REF!</definedName>
    <definedName name="feb_rev4_qty" localSheetId="66">#REF!</definedName>
    <definedName name="feb_rev4_qty" localSheetId="22">#REF!</definedName>
    <definedName name="feb_rev4_qty" localSheetId="0">#REF!</definedName>
    <definedName name="feb_rev4_qty" localSheetId="9">#REF!</definedName>
    <definedName name="feb_rev4_qty" localSheetId="16">#REF!</definedName>
    <definedName name="feb_rev4_qty" localSheetId="21">#REF!</definedName>
    <definedName name="feb_rev4_qty" localSheetId="1">#REF!</definedName>
    <definedName name="feb_rev4_qty" localSheetId="5">#REF!</definedName>
    <definedName name="feb_rev4_qty">#REF!</definedName>
    <definedName name="Ff" localSheetId="55">#REF!</definedName>
    <definedName name="Ff" localSheetId="58">#REF!</definedName>
    <definedName name="Ff" localSheetId="59">#REF!</definedName>
    <definedName name="Ff" localSheetId="60">#REF!</definedName>
    <definedName name="Ff" localSheetId="61">#REF!</definedName>
    <definedName name="Ff" localSheetId="62">#REF!</definedName>
    <definedName name="Ff" localSheetId="70">#REF!</definedName>
    <definedName name="Ff" localSheetId="65">#REF!</definedName>
    <definedName name="Ff" localSheetId="34">#REF!</definedName>
    <definedName name="Ff" localSheetId="35">#REF!</definedName>
    <definedName name="Ff" localSheetId="37">#REF!</definedName>
    <definedName name="Ff" localSheetId="38">#REF!</definedName>
    <definedName name="Ff" localSheetId="74">#REF!</definedName>
    <definedName name="Ff" localSheetId="69">#REF!</definedName>
    <definedName name="Ff" localSheetId="73">#REF!</definedName>
    <definedName name="Ff" localSheetId="68">#REF!</definedName>
    <definedName name="Ff" localSheetId="72">#REF!</definedName>
    <definedName name="Ff" localSheetId="67">#REF!</definedName>
    <definedName name="Ff" localSheetId="71">#REF!</definedName>
    <definedName name="Ff" localSheetId="66">#REF!</definedName>
    <definedName name="Ff" localSheetId="22">#REF!</definedName>
    <definedName name="Ff" localSheetId="0">#REF!</definedName>
    <definedName name="Ff" localSheetId="9">#REF!</definedName>
    <definedName name="Ff" localSheetId="16">#REF!</definedName>
    <definedName name="Ff" localSheetId="21">#REF!</definedName>
    <definedName name="Ff" localSheetId="1">#REF!</definedName>
    <definedName name="Ff" localSheetId="5">#REF!</definedName>
    <definedName name="Ff">#REF!</definedName>
    <definedName name="FGFGFG" localSheetId="55">#REF!</definedName>
    <definedName name="FGFGFG" localSheetId="58">#REF!</definedName>
    <definedName name="FGFGFG" localSheetId="59">#REF!</definedName>
    <definedName name="FGFGFG" localSheetId="60">#REF!</definedName>
    <definedName name="FGFGFG" localSheetId="61">#REF!</definedName>
    <definedName name="FGFGFG" localSheetId="62">#REF!</definedName>
    <definedName name="FGFGFG" localSheetId="70">#REF!</definedName>
    <definedName name="FGFGFG" localSheetId="65">#REF!</definedName>
    <definedName name="FGFGFG" localSheetId="34">#REF!</definedName>
    <definedName name="FGFGFG" localSheetId="35">#REF!</definedName>
    <definedName name="FGFGFG" localSheetId="37">#REF!</definedName>
    <definedName name="FGFGFG" localSheetId="38">#REF!</definedName>
    <definedName name="FGFGFG" localSheetId="74">#REF!</definedName>
    <definedName name="FGFGFG" localSheetId="69">#REF!</definedName>
    <definedName name="FGFGFG" localSheetId="73">#REF!</definedName>
    <definedName name="FGFGFG" localSheetId="68">#REF!</definedName>
    <definedName name="FGFGFG" localSheetId="72">#REF!</definedName>
    <definedName name="FGFGFG" localSheetId="67">#REF!</definedName>
    <definedName name="FGFGFG" localSheetId="71">#REF!</definedName>
    <definedName name="FGFGFG" localSheetId="66">#REF!</definedName>
    <definedName name="FGFGFG" localSheetId="22">#REF!</definedName>
    <definedName name="FGFGFG" localSheetId="9">#REF!</definedName>
    <definedName name="FGFGFG" localSheetId="16">#REF!</definedName>
    <definedName name="FGFGFG" localSheetId="21">#REF!</definedName>
    <definedName name="FGFGFG" localSheetId="5">#REF!</definedName>
    <definedName name="FGFGFG">#REF!</definedName>
    <definedName name="FGFGFGFGGG" localSheetId="55">#REF!</definedName>
    <definedName name="FGFGFGFGGG" localSheetId="58">#REF!</definedName>
    <definedName name="FGFGFGFGGG" localSheetId="59">#REF!</definedName>
    <definedName name="FGFGFGFGGG" localSheetId="60">#REF!</definedName>
    <definedName name="FGFGFGFGGG" localSheetId="61">#REF!</definedName>
    <definedName name="FGFGFGFGGG" localSheetId="62">#REF!</definedName>
    <definedName name="FGFGFGFGGG" localSheetId="70">#REF!</definedName>
    <definedName name="FGFGFGFGGG" localSheetId="65">#REF!</definedName>
    <definedName name="FGFGFGFGGG" localSheetId="34">#REF!</definedName>
    <definedName name="FGFGFGFGGG" localSheetId="35">#REF!</definedName>
    <definedName name="FGFGFGFGGG" localSheetId="37">#REF!</definedName>
    <definedName name="FGFGFGFGGG" localSheetId="38">#REF!</definedName>
    <definedName name="FGFGFGFGGG" localSheetId="74">#REF!</definedName>
    <definedName name="FGFGFGFGGG" localSheetId="69">#REF!</definedName>
    <definedName name="FGFGFGFGGG" localSheetId="73">#REF!</definedName>
    <definedName name="FGFGFGFGGG" localSheetId="68">#REF!</definedName>
    <definedName name="FGFGFGFGGG" localSheetId="72">#REF!</definedName>
    <definedName name="FGFGFGFGGG" localSheetId="67">#REF!</definedName>
    <definedName name="FGFGFGFGGG" localSheetId="71">#REF!</definedName>
    <definedName name="FGFGFGFGGG" localSheetId="66">#REF!</definedName>
    <definedName name="FGFGFGFGGG" localSheetId="22">#REF!</definedName>
    <definedName name="FGFGFGFGGG" localSheetId="9">#REF!</definedName>
    <definedName name="FGFGFGFGGG" localSheetId="16">#REF!</definedName>
    <definedName name="FGFGFGFGGG" localSheetId="21">#REF!</definedName>
    <definedName name="FGFGFGFGGG" localSheetId="5">#REF!</definedName>
    <definedName name="FGFGFGFGGG">#REF!</definedName>
    <definedName name="FGFGGFGFG" localSheetId="55">#REF!</definedName>
    <definedName name="FGFGGFGFG" localSheetId="58">#REF!</definedName>
    <definedName name="FGFGGFGFG" localSheetId="59">#REF!</definedName>
    <definedName name="FGFGGFGFG" localSheetId="60">#REF!</definedName>
    <definedName name="FGFGGFGFG" localSheetId="61">#REF!</definedName>
    <definedName name="FGFGGFGFG" localSheetId="62">#REF!</definedName>
    <definedName name="FGFGGFGFG" localSheetId="70">#REF!</definedName>
    <definedName name="FGFGGFGFG" localSheetId="65">#REF!</definedName>
    <definedName name="FGFGGFGFG" localSheetId="34">#REF!</definedName>
    <definedName name="FGFGGFGFG" localSheetId="35">#REF!</definedName>
    <definedName name="FGFGGFGFG" localSheetId="37">#REF!</definedName>
    <definedName name="FGFGGFGFG" localSheetId="38">#REF!</definedName>
    <definedName name="FGFGGFGFG" localSheetId="74">#REF!</definedName>
    <definedName name="FGFGGFGFG" localSheetId="69">#REF!</definedName>
    <definedName name="FGFGGFGFG" localSheetId="73">#REF!</definedName>
    <definedName name="FGFGGFGFG" localSheetId="68">#REF!</definedName>
    <definedName name="FGFGGFGFG" localSheetId="72">#REF!</definedName>
    <definedName name="FGFGGFGFG" localSheetId="67">#REF!</definedName>
    <definedName name="FGFGGFGFG" localSheetId="71">#REF!</definedName>
    <definedName name="FGFGGFGFG" localSheetId="66">#REF!</definedName>
    <definedName name="FGFGGFGFG" localSheetId="22">#REF!</definedName>
    <definedName name="FGFGGFGFG" localSheetId="9">#REF!</definedName>
    <definedName name="FGFGGFGFG" localSheetId="16">#REF!</definedName>
    <definedName name="FGFGGFGFG" localSheetId="21">#REF!</definedName>
    <definedName name="FGFGGFGFG" localSheetId="5">#REF!</definedName>
    <definedName name="FGFGGFGFG">#REF!</definedName>
    <definedName name="FGHFHCH" localSheetId="31">#REF!</definedName>
    <definedName name="FGHFHCH" localSheetId="34">#REF!</definedName>
    <definedName name="FGHFHCH" localSheetId="35">#REF!</definedName>
    <definedName name="FGHFHCH" localSheetId="37">#REF!</definedName>
    <definedName name="FGHFHCH" localSheetId="38">#REF!</definedName>
    <definedName name="FGHFHCH" localSheetId="22">#REF!</definedName>
    <definedName name="FGHFHCH" localSheetId="9">#REF!</definedName>
    <definedName name="FGHFHCH" localSheetId="16">#REF!</definedName>
    <definedName name="FGHFHCH" localSheetId="21">#REF!</definedName>
    <definedName name="FGHFHCH" localSheetId="5">#REF!</definedName>
    <definedName name="FGHFHCH">#REF!</definedName>
    <definedName name="FH_FINAL" localSheetId="55">[82]BASE_ALL!$A$80:$A$1364</definedName>
    <definedName name="FH_FINAL" localSheetId="58">[82]BASE_ALL!$A$80:$A$1364</definedName>
    <definedName name="FH_FINAL" localSheetId="59">[82]BASE_ALL!$A$80:$A$1364</definedName>
    <definedName name="FH_FINAL" localSheetId="60">[82]BASE_ALL!$A$80:$A$1364</definedName>
    <definedName name="FH_FINAL" localSheetId="61">[82]BASE_ALL!$A$80:$A$1364</definedName>
    <definedName name="FH_FINAL" localSheetId="62">[82]BASE_ALL!$A$80:$A$1364</definedName>
    <definedName name="FH_FINAL" localSheetId="70">[82]BASE_ALL!$A$80:$A$1364</definedName>
    <definedName name="FH_FINAL" localSheetId="65">[82]BASE_ALL!$A$80:$A$1364</definedName>
    <definedName name="FH_FINAL" localSheetId="74">[82]BASE_ALL!$A$80:$A$1364</definedName>
    <definedName name="FH_FINAL" localSheetId="69">[82]BASE_ALL!$A$80:$A$1364</definedName>
    <definedName name="FH_FINAL" localSheetId="73">[82]BASE_ALL!$A$80:$A$1364</definedName>
    <definedName name="FH_FINAL" localSheetId="68">[82]BASE_ALL!$A$80:$A$1364</definedName>
    <definedName name="FH_FINAL" localSheetId="72">[82]BASE_ALL!$A$80:$A$1364</definedName>
    <definedName name="FH_FINAL" localSheetId="67">[82]BASE_ALL!$A$80:$A$1364</definedName>
    <definedName name="FH_FINAL" localSheetId="71">[82]BASE_ALL!$A$80:$A$1364</definedName>
    <definedName name="FH_FINAL" localSheetId="66">[82]BASE_ALL!$A$80:$A$1364</definedName>
    <definedName name="FH_FINAL" localSheetId="22">[83]BASE_ALL!$A$80:$A$1364</definedName>
    <definedName name="FH_FINAL" localSheetId="0">[83]BASE_ALL!$A$80:$A$1364</definedName>
    <definedName name="FH_FINAL" localSheetId="7">[83]BASE_ALL!$A$80:$A$1364</definedName>
    <definedName name="FH_FINAL" localSheetId="12">[83]BASE_ALL!$A$80:$A$1364</definedName>
    <definedName name="FH_FINAL" localSheetId="17">[83]BASE_ALL!$A$80:$A$1364</definedName>
    <definedName name="FH_FINAL" localSheetId="9">[83]BASE_ALL!$A$80:$A$1364</definedName>
    <definedName name="FH_FINAL" localSheetId="11">[83]BASE_ALL!$A$80:$A$1364</definedName>
    <definedName name="FH_FINAL" localSheetId="14">[83]BASE_ALL!$A$80:$A$1364</definedName>
    <definedName name="FH_FINAL" localSheetId="8">[83]BASE_ALL!$A$80:$A$1364</definedName>
    <definedName name="FH_FINAL" localSheetId="13">[83]BASE_ALL!$A$80:$A$1364</definedName>
    <definedName name="FH_FINAL" localSheetId="10">[83]BASE_ALL!$A$80:$A$1364</definedName>
    <definedName name="FH_FINAL" localSheetId="15">[83]BASE_ALL!$A$80:$A$1364</definedName>
    <definedName name="FH_FINAL" localSheetId="16">[83]BASE_ALL!$A$80:$A$1364</definedName>
    <definedName name="FH_FINAL" localSheetId="21">[83]BASE_ALL!$A$80:$A$1364</definedName>
    <definedName name="FH_FINAL" localSheetId="1">[83]BASE_ALL!$A$80:$A$1364</definedName>
    <definedName name="FH_FINAL" localSheetId="19">[83]BASE_ALL!$A$80:$A$1364</definedName>
    <definedName name="FH_FINAL" localSheetId="18">[83]BASE_ALL!$A$80:$A$1364</definedName>
    <definedName name="FH_FINAL" localSheetId="20">[83]BASE_ALL!$A$80:$A$1364</definedName>
    <definedName name="FH_FINAL" localSheetId="23">[83]BASE_ALL!$A$80:$A$1364</definedName>
    <definedName name="FH_FINAL" localSheetId="24">[83]BASE_ALL!$A$80:$A$1364</definedName>
    <definedName name="FH_FINAL" localSheetId="5">[84]BASE_ALL!$A$80:$A$1364</definedName>
    <definedName name="FH_FINAL">[84]BASE_ALL!$A$80:$A$1364</definedName>
    <definedName name="fi" localSheetId="90">#REF!</definedName>
    <definedName name="fi" localSheetId="55">#REF!</definedName>
    <definedName name="fi" localSheetId="58">#REF!</definedName>
    <definedName name="fi" localSheetId="59">#REF!</definedName>
    <definedName name="fi" localSheetId="60">#REF!</definedName>
    <definedName name="fi" localSheetId="61">#REF!</definedName>
    <definedName name="fi" localSheetId="31">#REF!</definedName>
    <definedName name="fi" localSheetId="62">#REF!</definedName>
    <definedName name="fi" localSheetId="70">#REF!</definedName>
    <definedName name="fi" localSheetId="65">#REF!</definedName>
    <definedName name="fi" localSheetId="82">#REF!</definedName>
    <definedName name="fi" localSheetId="34">#REF!</definedName>
    <definedName name="fi" localSheetId="35">#REF!</definedName>
    <definedName name="fi" localSheetId="37">#REF!</definedName>
    <definedName name="fi" localSheetId="38">#REF!</definedName>
    <definedName name="fi" localSheetId="74">#REF!</definedName>
    <definedName name="fi" localSheetId="69">#REF!</definedName>
    <definedName name="fi" localSheetId="73">#REF!</definedName>
    <definedName name="fi" localSheetId="68">#REF!</definedName>
    <definedName name="fi" localSheetId="72">#REF!</definedName>
    <definedName name="fi" localSheetId="67">#REF!</definedName>
    <definedName name="fi" localSheetId="71">#REF!</definedName>
    <definedName name="fi" localSheetId="66">#REF!</definedName>
    <definedName name="fi" localSheetId="22">#REF!</definedName>
    <definedName name="fi" localSheetId="0">#REF!</definedName>
    <definedName name="fi" localSheetId="9">#REF!</definedName>
    <definedName name="fi" localSheetId="14">#REF!</definedName>
    <definedName name="fi" localSheetId="16">#REF!</definedName>
    <definedName name="fi" localSheetId="21">#REF!</definedName>
    <definedName name="fi" localSheetId="1">#REF!</definedName>
    <definedName name="fi" localSheetId="83">#REF!</definedName>
    <definedName name="fi" localSheetId="5">#REF!</definedName>
    <definedName name="fi">#REF!</definedName>
    <definedName name="fiberboard" localSheetId="55">#REF!</definedName>
    <definedName name="fiberboard" localSheetId="58">#REF!</definedName>
    <definedName name="fiberboard" localSheetId="59">#REF!</definedName>
    <definedName name="fiberboard" localSheetId="60">#REF!</definedName>
    <definedName name="fiberboard" localSheetId="61">#REF!</definedName>
    <definedName name="fiberboard" localSheetId="62">#REF!</definedName>
    <definedName name="fiberboard" localSheetId="70">#REF!</definedName>
    <definedName name="fiberboard" localSheetId="65">#REF!</definedName>
    <definedName name="fiberboard" localSheetId="34">#REF!</definedName>
    <definedName name="fiberboard" localSheetId="35">#REF!</definedName>
    <definedName name="fiberboard" localSheetId="37">#REF!</definedName>
    <definedName name="fiberboard" localSheetId="38">#REF!</definedName>
    <definedName name="fiberboard" localSheetId="74">#REF!</definedName>
    <definedName name="fiberboard" localSheetId="69">#REF!</definedName>
    <definedName name="fiberboard" localSheetId="73">#REF!</definedName>
    <definedName name="fiberboard" localSheetId="68">#REF!</definedName>
    <definedName name="fiberboard" localSheetId="72">#REF!</definedName>
    <definedName name="fiberboard" localSheetId="67">#REF!</definedName>
    <definedName name="fiberboard" localSheetId="71">#REF!</definedName>
    <definedName name="fiberboard" localSheetId="66">#REF!</definedName>
    <definedName name="fiberboard" localSheetId="22">#REF!</definedName>
    <definedName name="fiberboard" localSheetId="0">#REF!</definedName>
    <definedName name="fiberboard" localSheetId="9">#REF!</definedName>
    <definedName name="fiberboard" localSheetId="16">#REF!</definedName>
    <definedName name="fiberboard" localSheetId="21">#REF!</definedName>
    <definedName name="fiberboard" localSheetId="1">#REF!</definedName>
    <definedName name="fiberboard" localSheetId="5">#REF!</definedName>
    <definedName name="fiberboard">#REF!</definedName>
    <definedName name="fiberboard20" localSheetId="55">#REF!</definedName>
    <definedName name="fiberboard20" localSheetId="58">#REF!</definedName>
    <definedName name="fiberboard20" localSheetId="59">#REF!</definedName>
    <definedName name="fiberboard20" localSheetId="60">#REF!</definedName>
    <definedName name="fiberboard20" localSheetId="61">#REF!</definedName>
    <definedName name="fiberboard20" localSheetId="62">#REF!</definedName>
    <definedName name="fiberboard20" localSheetId="70">#REF!</definedName>
    <definedName name="fiberboard20" localSheetId="65">#REF!</definedName>
    <definedName name="fiberboard20" localSheetId="34">#REF!</definedName>
    <definedName name="fiberboard20" localSheetId="35">#REF!</definedName>
    <definedName name="fiberboard20" localSheetId="37">#REF!</definedName>
    <definedName name="fiberboard20" localSheetId="38">#REF!</definedName>
    <definedName name="fiberboard20" localSheetId="74">#REF!</definedName>
    <definedName name="fiberboard20" localSheetId="69">#REF!</definedName>
    <definedName name="fiberboard20" localSheetId="73">#REF!</definedName>
    <definedName name="fiberboard20" localSheetId="68">#REF!</definedName>
    <definedName name="fiberboard20" localSheetId="72">#REF!</definedName>
    <definedName name="fiberboard20" localSheetId="67">#REF!</definedName>
    <definedName name="fiberboard20" localSheetId="71">#REF!</definedName>
    <definedName name="fiberboard20" localSheetId="66">#REF!</definedName>
    <definedName name="fiberboard20" localSheetId="22">#REF!</definedName>
    <definedName name="fiberboard20" localSheetId="0">#REF!</definedName>
    <definedName name="fiberboard20" localSheetId="9">#REF!</definedName>
    <definedName name="fiberboard20" localSheetId="16">#REF!</definedName>
    <definedName name="fiberboard20" localSheetId="21">#REF!</definedName>
    <definedName name="fiberboard20" localSheetId="1">#REF!</definedName>
    <definedName name="fiberboard20" localSheetId="5">#REF!</definedName>
    <definedName name="fiberboard20">#REF!</definedName>
    <definedName name="fiberboard5" localSheetId="55">#REF!</definedName>
    <definedName name="fiberboard5" localSheetId="58">#REF!</definedName>
    <definedName name="fiberboard5" localSheetId="59">#REF!</definedName>
    <definedName name="fiberboard5" localSheetId="60">#REF!</definedName>
    <definedName name="fiberboard5" localSheetId="61">#REF!</definedName>
    <definedName name="fiberboard5" localSheetId="62">#REF!</definedName>
    <definedName name="fiberboard5" localSheetId="70">#REF!</definedName>
    <definedName name="fiberboard5" localSheetId="65">#REF!</definedName>
    <definedName name="fiberboard5" localSheetId="34">#REF!</definedName>
    <definedName name="fiberboard5" localSheetId="35">#REF!</definedName>
    <definedName name="fiberboard5" localSheetId="37">#REF!</definedName>
    <definedName name="fiberboard5" localSheetId="38">#REF!</definedName>
    <definedName name="fiberboard5" localSheetId="74">#REF!</definedName>
    <definedName name="fiberboard5" localSheetId="69">#REF!</definedName>
    <definedName name="fiberboard5" localSheetId="73">#REF!</definedName>
    <definedName name="fiberboard5" localSheetId="68">#REF!</definedName>
    <definedName name="fiberboard5" localSheetId="72">#REF!</definedName>
    <definedName name="fiberboard5" localSheetId="67">#REF!</definedName>
    <definedName name="fiberboard5" localSheetId="71">#REF!</definedName>
    <definedName name="fiberboard5" localSheetId="66">#REF!</definedName>
    <definedName name="fiberboard5" localSheetId="22">#REF!</definedName>
    <definedName name="fiberboard5" localSheetId="9">#REF!</definedName>
    <definedName name="fiberboard5" localSheetId="16">#REF!</definedName>
    <definedName name="fiberboard5" localSheetId="21">#REF!</definedName>
    <definedName name="fiberboard5" localSheetId="5">#REF!</definedName>
    <definedName name="fiberboard5">#REF!</definedName>
    <definedName name="fibreboard12" localSheetId="55">#REF!</definedName>
    <definedName name="fibreboard12" localSheetId="58">#REF!</definedName>
    <definedName name="fibreboard12" localSheetId="59">#REF!</definedName>
    <definedName name="fibreboard12" localSheetId="60">#REF!</definedName>
    <definedName name="fibreboard12" localSheetId="61">#REF!</definedName>
    <definedName name="fibreboard12" localSheetId="62">#REF!</definedName>
    <definedName name="fibreboard12" localSheetId="70">#REF!</definedName>
    <definedName name="fibreboard12" localSheetId="65">#REF!</definedName>
    <definedName name="fibreboard12" localSheetId="34">#REF!</definedName>
    <definedName name="fibreboard12" localSheetId="35">#REF!</definedName>
    <definedName name="fibreboard12" localSheetId="37">#REF!</definedName>
    <definedName name="fibreboard12" localSheetId="38">#REF!</definedName>
    <definedName name="fibreboard12" localSheetId="74">#REF!</definedName>
    <definedName name="fibreboard12" localSheetId="69">#REF!</definedName>
    <definedName name="fibreboard12" localSheetId="73">#REF!</definedName>
    <definedName name="fibreboard12" localSheetId="68">#REF!</definedName>
    <definedName name="fibreboard12" localSheetId="72">#REF!</definedName>
    <definedName name="fibreboard12" localSheetId="67">#REF!</definedName>
    <definedName name="fibreboard12" localSheetId="71">#REF!</definedName>
    <definedName name="fibreboard12" localSheetId="66">#REF!</definedName>
    <definedName name="fibreboard12" localSheetId="22">#REF!</definedName>
    <definedName name="fibreboard12" localSheetId="9">#REF!</definedName>
    <definedName name="fibreboard12" localSheetId="16">#REF!</definedName>
    <definedName name="fibreboard12" localSheetId="21">#REF!</definedName>
    <definedName name="fibreboard12" localSheetId="5">#REF!</definedName>
    <definedName name="fibreboard12">#REF!</definedName>
    <definedName name="fid" localSheetId="55">#REF!</definedName>
    <definedName name="fid" localSheetId="58">#REF!</definedName>
    <definedName name="fid" localSheetId="59">#REF!</definedName>
    <definedName name="fid" localSheetId="60">#REF!</definedName>
    <definedName name="fid" localSheetId="61">#REF!</definedName>
    <definedName name="fid" localSheetId="62">#REF!</definedName>
    <definedName name="fid" localSheetId="70">#REF!</definedName>
    <definedName name="fid" localSheetId="65">#REF!</definedName>
    <definedName name="fid" localSheetId="34">#REF!</definedName>
    <definedName name="fid" localSheetId="35">#REF!</definedName>
    <definedName name="fid" localSheetId="37">#REF!</definedName>
    <definedName name="fid" localSheetId="38">#REF!</definedName>
    <definedName name="fid" localSheetId="74">#REF!</definedName>
    <definedName name="fid" localSheetId="69">#REF!</definedName>
    <definedName name="fid" localSheetId="73">#REF!</definedName>
    <definedName name="fid" localSheetId="68">#REF!</definedName>
    <definedName name="fid" localSheetId="72">#REF!</definedName>
    <definedName name="fid" localSheetId="67">#REF!</definedName>
    <definedName name="fid" localSheetId="71">#REF!</definedName>
    <definedName name="fid" localSheetId="66">#REF!</definedName>
    <definedName name="fid" localSheetId="22">#REF!</definedName>
    <definedName name="fid" localSheetId="9">#REF!</definedName>
    <definedName name="fid" localSheetId="16">#REF!</definedName>
    <definedName name="fid" localSheetId="21">#REF!</definedName>
    <definedName name="fid" localSheetId="5">#REF!</definedName>
    <definedName name="fid">#REF!</definedName>
    <definedName name="fifb" localSheetId="55">#REF!</definedName>
    <definedName name="fifb" localSheetId="58">#REF!</definedName>
    <definedName name="fifb" localSheetId="59">#REF!</definedName>
    <definedName name="fifb" localSheetId="60">#REF!</definedName>
    <definedName name="fifb" localSheetId="61">#REF!</definedName>
    <definedName name="fifb" localSheetId="62">#REF!</definedName>
    <definedName name="fifb" localSheetId="70">#REF!</definedName>
    <definedName name="fifb" localSheetId="65">#REF!</definedName>
    <definedName name="fifb" localSheetId="34">#REF!</definedName>
    <definedName name="fifb" localSheetId="35">#REF!</definedName>
    <definedName name="fifb" localSheetId="37">#REF!</definedName>
    <definedName name="fifb" localSheetId="38">#REF!</definedName>
    <definedName name="fifb" localSheetId="74">#REF!</definedName>
    <definedName name="fifb" localSheetId="69">#REF!</definedName>
    <definedName name="fifb" localSheetId="73">#REF!</definedName>
    <definedName name="fifb" localSheetId="68">#REF!</definedName>
    <definedName name="fifb" localSheetId="72">#REF!</definedName>
    <definedName name="fifb" localSheetId="67">#REF!</definedName>
    <definedName name="fifb" localSheetId="71">#REF!</definedName>
    <definedName name="fifb" localSheetId="66">#REF!</definedName>
    <definedName name="fifb" localSheetId="22">#REF!</definedName>
    <definedName name="fifb" localSheetId="9">#REF!</definedName>
    <definedName name="fifb" localSheetId="16">#REF!</definedName>
    <definedName name="fifb" localSheetId="21">#REF!</definedName>
    <definedName name="fifb" localSheetId="5">#REF!</definedName>
    <definedName name="fifb">#REF!</definedName>
    <definedName name="fil" localSheetId="55">#REF!</definedName>
    <definedName name="fil" localSheetId="58">#REF!</definedName>
    <definedName name="fil" localSheetId="59">#REF!</definedName>
    <definedName name="fil" localSheetId="60">#REF!</definedName>
    <definedName name="fil" localSheetId="61">#REF!</definedName>
    <definedName name="fil" localSheetId="62">#REF!</definedName>
    <definedName name="fil" localSheetId="70">#REF!</definedName>
    <definedName name="fil" localSheetId="65">#REF!</definedName>
    <definedName name="fil" localSheetId="34">#REF!</definedName>
    <definedName name="fil" localSheetId="35">#REF!</definedName>
    <definedName name="fil" localSheetId="37">#REF!</definedName>
    <definedName name="fil" localSheetId="38">#REF!</definedName>
    <definedName name="fil" localSheetId="74">#REF!</definedName>
    <definedName name="fil" localSheetId="69">#REF!</definedName>
    <definedName name="fil" localSheetId="73">#REF!</definedName>
    <definedName name="fil" localSheetId="68">#REF!</definedName>
    <definedName name="fil" localSheetId="72">#REF!</definedName>
    <definedName name="fil" localSheetId="67">#REF!</definedName>
    <definedName name="fil" localSheetId="71">#REF!</definedName>
    <definedName name="fil" localSheetId="66">#REF!</definedName>
    <definedName name="fil" localSheetId="22">#REF!</definedName>
    <definedName name="fil" localSheetId="9">#REF!</definedName>
    <definedName name="fil" localSheetId="16">#REF!</definedName>
    <definedName name="fil" localSheetId="21">#REF!</definedName>
    <definedName name="fil" localSheetId="5">#REF!</definedName>
    <definedName name="fil">#REF!</definedName>
    <definedName name="filtermaterial" localSheetId="55">#REF!</definedName>
    <definedName name="filtermaterial" localSheetId="58">#REF!</definedName>
    <definedName name="filtermaterial" localSheetId="59">#REF!</definedName>
    <definedName name="filtermaterial" localSheetId="60">#REF!</definedName>
    <definedName name="filtermaterial" localSheetId="61">#REF!</definedName>
    <definedName name="filtermaterial" localSheetId="62">#REF!</definedName>
    <definedName name="filtermaterial" localSheetId="70">#REF!</definedName>
    <definedName name="filtermaterial" localSheetId="65">#REF!</definedName>
    <definedName name="filtermaterial" localSheetId="34">#REF!</definedName>
    <definedName name="filtermaterial" localSheetId="35">#REF!</definedName>
    <definedName name="filtermaterial" localSheetId="37">#REF!</definedName>
    <definedName name="filtermaterial" localSheetId="38">#REF!</definedName>
    <definedName name="filtermaterial" localSheetId="74">#REF!</definedName>
    <definedName name="filtermaterial" localSheetId="69">#REF!</definedName>
    <definedName name="filtermaterial" localSheetId="73">#REF!</definedName>
    <definedName name="filtermaterial" localSheetId="68">#REF!</definedName>
    <definedName name="filtermaterial" localSheetId="72">#REF!</definedName>
    <definedName name="filtermaterial" localSheetId="67">#REF!</definedName>
    <definedName name="filtermaterial" localSheetId="71">#REF!</definedName>
    <definedName name="filtermaterial" localSheetId="66">#REF!</definedName>
    <definedName name="filtermaterial" localSheetId="22">#REF!</definedName>
    <definedName name="filtermaterial" localSheetId="9">#REF!</definedName>
    <definedName name="filtermaterial" localSheetId="16">#REF!</definedName>
    <definedName name="filtermaterial" localSheetId="21">#REF!</definedName>
    <definedName name="filtermaterial" localSheetId="5">#REF!</definedName>
    <definedName name="filtermaterial">#REF!</definedName>
    <definedName name="final" localSheetId="90" hidden="1">{"'Sheet1'!$A$4386:$N$4591"}</definedName>
    <definedName name="final" localSheetId="89" hidden="1">{"'Sheet1'!$A$4386:$N$4591"}</definedName>
    <definedName name="final" localSheetId="93" hidden="1">{"'Sheet1'!$A$4386:$N$4591"}</definedName>
    <definedName name="final" localSheetId="53" hidden="1">{"'Sheet1'!$A$4386:$N$4591"}</definedName>
    <definedName name="final" localSheetId="55" hidden="1">{"'Sheet1'!$A$4386:$N$4591"}</definedName>
    <definedName name="final" localSheetId="58" hidden="1">{"'Sheet1'!$A$4386:$N$4591"}</definedName>
    <definedName name="final" localSheetId="59" hidden="1">{"'Sheet1'!$A$4386:$N$4591"}</definedName>
    <definedName name="final" localSheetId="60" hidden="1">{"'Sheet1'!$A$4386:$N$4591"}</definedName>
    <definedName name="final" localSheetId="61" hidden="1">{"'Sheet1'!$A$4386:$N$4591"}</definedName>
    <definedName name="final" localSheetId="62" hidden="1">{"'Sheet1'!$A$4386:$N$4591"}</definedName>
    <definedName name="final" localSheetId="94" hidden="1">{"'Sheet1'!$A$4386:$N$4591"}</definedName>
    <definedName name="final" localSheetId="70" hidden="1">{"'Sheet1'!$A$4386:$N$4591"}</definedName>
    <definedName name="final" localSheetId="65" hidden="1">{"'Sheet1'!$A$4386:$N$4591"}</definedName>
    <definedName name="final" localSheetId="91" hidden="1">{"'Sheet1'!$A$4386:$N$4591"}</definedName>
    <definedName name="final" localSheetId="95" hidden="1">{"'Sheet1'!$A$4386:$N$4591"}</definedName>
    <definedName name="final" localSheetId="92" hidden="1">{"'Sheet1'!$A$4386:$N$4591"}</definedName>
    <definedName name="final" localSheetId="96" hidden="1">{"'Sheet1'!$A$4386:$N$4591"}</definedName>
    <definedName name="final" localSheetId="41" hidden="1">{"'Sheet1'!$A$4386:$N$4591"}</definedName>
    <definedName name="final" localSheetId="42" hidden="1">{"'Sheet1'!$A$4386:$N$4591"}</definedName>
    <definedName name="final" localSheetId="43" hidden="1">{"'Sheet1'!$A$4386:$N$4591"}</definedName>
    <definedName name="final" localSheetId="44" hidden="1">{"'Sheet1'!$A$4386:$N$4591"}</definedName>
    <definedName name="final" localSheetId="45" hidden="1">{"'Sheet1'!$A$4386:$N$4591"}</definedName>
    <definedName name="final" localSheetId="74" hidden="1">{"'Sheet1'!$A$4386:$N$4591"}</definedName>
    <definedName name="final" localSheetId="69" hidden="1">{"'Sheet1'!$A$4386:$N$4591"}</definedName>
    <definedName name="final" localSheetId="73" hidden="1">{"'Sheet1'!$A$4386:$N$4591"}</definedName>
    <definedName name="final" localSheetId="68" hidden="1">{"'Sheet1'!$A$4386:$N$4591"}</definedName>
    <definedName name="final" localSheetId="72" hidden="1">{"'Sheet1'!$A$4386:$N$4591"}</definedName>
    <definedName name="final" localSheetId="67" hidden="1">{"'Sheet1'!$A$4386:$N$4591"}</definedName>
    <definedName name="final" localSheetId="71" hidden="1">{"'Sheet1'!$A$4386:$N$4591"}</definedName>
    <definedName name="final" localSheetId="66" hidden="1">{"'Sheet1'!$A$4386:$N$4591"}</definedName>
    <definedName name="final" localSheetId="22" hidden="1">{"'Sheet1'!$A$4386:$N$4591"}</definedName>
    <definedName name="final" localSheetId="0" hidden="1">{"'Sheet1'!$A$4386:$N$4591"}</definedName>
    <definedName name="final" localSheetId="7" hidden="1">{"'Sheet1'!$A$4386:$N$4591"}</definedName>
    <definedName name="final" localSheetId="12" hidden="1">{"'Sheet1'!$A$4386:$N$4591"}</definedName>
    <definedName name="final" localSheetId="17" hidden="1">{"'Sheet1'!$A$4386:$N$4591"}</definedName>
    <definedName name="final" localSheetId="9" hidden="1">{"'Sheet1'!$A$4386:$N$4591"}</definedName>
    <definedName name="final" localSheetId="11" hidden="1">{"'Sheet1'!$A$4386:$N$4591"}</definedName>
    <definedName name="final" localSheetId="14" hidden="1">{"'Sheet1'!$A$4386:$N$4591"}</definedName>
    <definedName name="final" localSheetId="8" hidden="1">{"'Sheet1'!$A$4386:$N$4591"}</definedName>
    <definedName name="final" localSheetId="13" hidden="1">{"'Sheet1'!$A$4386:$N$4591"}</definedName>
    <definedName name="final" localSheetId="10" hidden="1">{"'Sheet1'!$A$4386:$N$4591"}</definedName>
    <definedName name="final" localSheetId="15" hidden="1">{"'Sheet1'!$A$4386:$N$4591"}</definedName>
    <definedName name="final" localSheetId="16" hidden="1">{"'Sheet1'!$A$4386:$N$4591"}</definedName>
    <definedName name="final" localSheetId="21" hidden="1">{"'Sheet1'!$A$4386:$N$4591"}</definedName>
    <definedName name="final" localSheetId="1" hidden="1">{"'Sheet1'!$A$4386:$N$4591"}</definedName>
    <definedName name="final" localSheetId="19" hidden="1">{"'Sheet1'!$A$4386:$N$4591"}</definedName>
    <definedName name="final" localSheetId="18" hidden="1">{"'Sheet1'!$A$4386:$N$4591"}</definedName>
    <definedName name="final" localSheetId="20" hidden="1">{"'Sheet1'!$A$4386:$N$4591"}</definedName>
    <definedName name="final" localSheetId="23" hidden="1">{"'Sheet1'!$A$4386:$N$4591"}</definedName>
    <definedName name="final" localSheetId="24" hidden="1">{"'Sheet1'!$A$4386:$N$4591"}</definedName>
    <definedName name="final" localSheetId="5" hidden="1">{"'Sheet1'!$A$4386:$N$4591"}</definedName>
    <definedName name="final" hidden="1">{"'Sheet1'!$A$4386:$N$4591"}</definedName>
    <definedName name="fitter" localSheetId="55">#REF!</definedName>
    <definedName name="fitter" localSheetId="58">#REF!</definedName>
    <definedName name="fitter" localSheetId="59">#REF!</definedName>
    <definedName name="fitter" localSheetId="60">#REF!</definedName>
    <definedName name="fitter" localSheetId="61">#REF!</definedName>
    <definedName name="fitter" localSheetId="62">#REF!</definedName>
    <definedName name="fitter" localSheetId="70">#REF!</definedName>
    <definedName name="fitter" localSheetId="65">#REF!</definedName>
    <definedName name="fitter" localSheetId="34">#REF!</definedName>
    <definedName name="fitter" localSheetId="35">#REF!</definedName>
    <definedName name="fitter" localSheetId="37">#REF!</definedName>
    <definedName name="fitter" localSheetId="38">#REF!</definedName>
    <definedName name="fitter" localSheetId="74">#REF!</definedName>
    <definedName name="fitter" localSheetId="69">#REF!</definedName>
    <definedName name="fitter" localSheetId="73">#REF!</definedName>
    <definedName name="fitter" localSheetId="68">#REF!</definedName>
    <definedName name="fitter" localSheetId="72">#REF!</definedName>
    <definedName name="fitter" localSheetId="67">#REF!</definedName>
    <definedName name="fitter" localSheetId="71">#REF!</definedName>
    <definedName name="fitter" localSheetId="66">#REF!</definedName>
    <definedName name="fitter" localSheetId="22">#REF!</definedName>
    <definedName name="fitter" localSheetId="9">#REF!</definedName>
    <definedName name="fitter" localSheetId="16">#REF!</definedName>
    <definedName name="fitter" localSheetId="21">#REF!</definedName>
    <definedName name="fitter" localSheetId="5">#REF!</definedName>
    <definedName name="fitter">#REF!</definedName>
    <definedName name="fiw" localSheetId="55">#REF!</definedName>
    <definedName name="fiw" localSheetId="58">#REF!</definedName>
    <definedName name="fiw" localSheetId="59">#REF!</definedName>
    <definedName name="fiw" localSheetId="60">#REF!</definedName>
    <definedName name="fiw" localSheetId="61">#REF!</definedName>
    <definedName name="fiw" localSheetId="62">#REF!</definedName>
    <definedName name="fiw" localSheetId="70">#REF!</definedName>
    <definedName name="fiw" localSheetId="65">#REF!</definedName>
    <definedName name="fiw" localSheetId="34">#REF!</definedName>
    <definedName name="fiw" localSheetId="35">#REF!</definedName>
    <definedName name="fiw" localSheetId="37">#REF!</definedName>
    <definedName name="fiw" localSheetId="38">#REF!</definedName>
    <definedName name="fiw" localSheetId="74">#REF!</definedName>
    <definedName name="fiw" localSheetId="69">#REF!</definedName>
    <definedName name="fiw" localSheetId="73">#REF!</definedName>
    <definedName name="fiw" localSheetId="68">#REF!</definedName>
    <definedName name="fiw" localSheetId="72">#REF!</definedName>
    <definedName name="fiw" localSheetId="67">#REF!</definedName>
    <definedName name="fiw" localSheetId="71">#REF!</definedName>
    <definedName name="fiw" localSheetId="66">#REF!</definedName>
    <definedName name="fiw" localSheetId="22">#REF!</definedName>
    <definedName name="fiw" localSheetId="9">#REF!</definedName>
    <definedName name="fiw" localSheetId="16">#REF!</definedName>
    <definedName name="fiw" localSheetId="21">#REF!</definedName>
    <definedName name="fiw" localSheetId="5">#REF!</definedName>
    <definedName name="fiw">#REF!</definedName>
    <definedName name="Fixed_Lens" localSheetId="22">#REF!</definedName>
    <definedName name="Fixed_Lens" localSheetId="9">#REF!</definedName>
    <definedName name="Fixed_Lens" localSheetId="16">#REF!</definedName>
    <definedName name="Fixed_Lens" localSheetId="21">#REF!</definedName>
    <definedName name="Fixed_Lens" localSheetId="5">#REF!</definedName>
    <definedName name="Fixed_Lens">#REF!</definedName>
    <definedName name="Fixed_Lens2" localSheetId="22">'[74]CCTV(old)'!#REF!</definedName>
    <definedName name="Fixed_Lens2" localSheetId="9">'[74]CCTV(old)'!#REF!</definedName>
    <definedName name="Fixed_Lens2" localSheetId="16">'[74]CCTV(old)'!#REF!</definedName>
    <definedName name="Fixed_Lens2" localSheetId="21">'[74]CCTV(old)'!#REF!</definedName>
    <definedName name="Fixed_Lens2">'[74]CCTV(old)'!#REF!</definedName>
    <definedName name="fl" localSheetId="55">#REF!</definedName>
    <definedName name="fl" localSheetId="58">#REF!</definedName>
    <definedName name="fl" localSheetId="59">#REF!</definedName>
    <definedName name="fl" localSheetId="60">#REF!</definedName>
    <definedName name="fl" localSheetId="61">#REF!</definedName>
    <definedName name="fl" localSheetId="62">#REF!</definedName>
    <definedName name="fl" localSheetId="70">#REF!</definedName>
    <definedName name="fl" localSheetId="65">#REF!</definedName>
    <definedName name="fl" localSheetId="34">#REF!</definedName>
    <definedName name="fl" localSheetId="35">#REF!</definedName>
    <definedName name="fl" localSheetId="37">#REF!</definedName>
    <definedName name="fl" localSheetId="38">#REF!</definedName>
    <definedName name="fl" localSheetId="74">#REF!</definedName>
    <definedName name="fl" localSheetId="69">#REF!</definedName>
    <definedName name="fl" localSheetId="73">#REF!</definedName>
    <definedName name="fl" localSheetId="68">#REF!</definedName>
    <definedName name="fl" localSheetId="72">#REF!</definedName>
    <definedName name="fl" localSheetId="67">#REF!</definedName>
    <definedName name="fl" localSheetId="71">#REF!</definedName>
    <definedName name="fl" localSheetId="66">#REF!</definedName>
    <definedName name="fl" localSheetId="22">#REF!</definedName>
    <definedName name="fl" localSheetId="0">#REF!</definedName>
    <definedName name="fl" localSheetId="9">#REF!</definedName>
    <definedName name="fl" localSheetId="14">#REF!</definedName>
    <definedName name="fl" localSheetId="16">#REF!</definedName>
    <definedName name="fl" localSheetId="21">#REF!</definedName>
    <definedName name="fl" localSheetId="1">#REF!</definedName>
    <definedName name="fl" localSheetId="5">#REF!</definedName>
    <definedName name="fl">#REF!</definedName>
    <definedName name="fld" localSheetId="55">#REF!</definedName>
    <definedName name="fld" localSheetId="58">#REF!</definedName>
    <definedName name="fld" localSheetId="59">#REF!</definedName>
    <definedName name="fld" localSheetId="60">#REF!</definedName>
    <definedName name="fld" localSheetId="61">#REF!</definedName>
    <definedName name="fld" localSheetId="62">#REF!</definedName>
    <definedName name="fld" localSheetId="70">#REF!</definedName>
    <definedName name="fld" localSheetId="65">#REF!</definedName>
    <definedName name="fld" localSheetId="34">#REF!</definedName>
    <definedName name="fld" localSheetId="35">#REF!</definedName>
    <definedName name="fld" localSheetId="37">#REF!</definedName>
    <definedName name="fld" localSheetId="38">#REF!</definedName>
    <definedName name="fld" localSheetId="74">#REF!</definedName>
    <definedName name="fld" localSheetId="69">#REF!</definedName>
    <definedName name="fld" localSheetId="73">#REF!</definedName>
    <definedName name="fld" localSheetId="68">#REF!</definedName>
    <definedName name="fld" localSheetId="72">#REF!</definedName>
    <definedName name="fld" localSheetId="67">#REF!</definedName>
    <definedName name="fld" localSheetId="71">#REF!</definedName>
    <definedName name="fld" localSheetId="66">#REF!</definedName>
    <definedName name="fld" localSheetId="22">#REF!</definedName>
    <definedName name="fld" localSheetId="0">#REF!</definedName>
    <definedName name="fld" localSheetId="9">#REF!</definedName>
    <definedName name="fld" localSheetId="16">#REF!</definedName>
    <definedName name="fld" localSheetId="21">#REF!</definedName>
    <definedName name="fld" localSheetId="1">#REF!</definedName>
    <definedName name="fld" localSheetId="5">#REF!</definedName>
    <definedName name="fld">#REF!</definedName>
    <definedName name="flg" localSheetId="55">#REF!</definedName>
    <definedName name="flg" localSheetId="58">#REF!</definedName>
    <definedName name="flg" localSheetId="59">#REF!</definedName>
    <definedName name="flg" localSheetId="60">#REF!</definedName>
    <definedName name="flg" localSheetId="61">#REF!</definedName>
    <definedName name="flg" localSheetId="62">#REF!</definedName>
    <definedName name="flg" localSheetId="70">#REF!</definedName>
    <definedName name="flg" localSheetId="65">#REF!</definedName>
    <definedName name="flg" localSheetId="34">#REF!</definedName>
    <definedName name="flg" localSheetId="35">#REF!</definedName>
    <definedName name="flg" localSheetId="37">#REF!</definedName>
    <definedName name="flg" localSheetId="38">#REF!</definedName>
    <definedName name="flg" localSheetId="74">#REF!</definedName>
    <definedName name="flg" localSheetId="69">#REF!</definedName>
    <definedName name="flg" localSheetId="73">#REF!</definedName>
    <definedName name="flg" localSheetId="68">#REF!</definedName>
    <definedName name="flg" localSheetId="72">#REF!</definedName>
    <definedName name="flg" localSheetId="67">#REF!</definedName>
    <definedName name="flg" localSheetId="71">#REF!</definedName>
    <definedName name="flg" localSheetId="66">#REF!</definedName>
    <definedName name="flg" localSheetId="22">#REF!</definedName>
    <definedName name="flg" localSheetId="0">#REF!</definedName>
    <definedName name="flg" localSheetId="9">#REF!</definedName>
    <definedName name="flg" localSheetId="16">#REF!</definedName>
    <definedName name="flg" localSheetId="21">#REF!</definedName>
    <definedName name="flg" localSheetId="1">#REF!</definedName>
    <definedName name="flg" localSheetId="5">#REF!</definedName>
    <definedName name="flg">#REF!</definedName>
    <definedName name="FLOW1" localSheetId="55">#REF!</definedName>
    <definedName name="FLOW1" localSheetId="58">#REF!</definedName>
    <definedName name="FLOW1" localSheetId="59">#REF!</definedName>
    <definedName name="FLOW1" localSheetId="60">#REF!</definedName>
    <definedName name="FLOW1" localSheetId="61">#REF!</definedName>
    <definedName name="FLOW1" localSheetId="62">#REF!</definedName>
    <definedName name="FLOW1" localSheetId="70">#REF!</definedName>
    <definedName name="FLOW1" localSheetId="65">#REF!</definedName>
    <definedName name="FLOW1" localSheetId="34">#REF!</definedName>
    <definedName name="FLOW1" localSheetId="35">#REF!</definedName>
    <definedName name="FLOW1" localSheetId="37">#REF!</definedName>
    <definedName name="FLOW1" localSheetId="38">#REF!</definedName>
    <definedName name="FLOW1" localSheetId="74">#REF!</definedName>
    <definedName name="FLOW1" localSheetId="69">#REF!</definedName>
    <definedName name="FLOW1" localSheetId="73">#REF!</definedName>
    <definedName name="FLOW1" localSheetId="68">#REF!</definedName>
    <definedName name="FLOW1" localSheetId="72">#REF!</definedName>
    <definedName name="FLOW1" localSheetId="67">#REF!</definedName>
    <definedName name="FLOW1" localSheetId="71">#REF!</definedName>
    <definedName name="FLOW1" localSheetId="66">#REF!</definedName>
    <definedName name="FLOW1" localSheetId="22">#REF!</definedName>
    <definedName name="FLOW1" localSheetId="9">#REF!</definedName>
    <definedName name="FLOW1" localSheetId="16">#REF!</definedName>
    <definedName name="FLOW1" localSheetId="21">#REF!</definedName>
    <definedName name="FLOW1" localSheetId="5">#REF!</definedName>
    <definedName name="FLOW1">#REF!</definedName>
    <definedName name="FLOW2" localSheetId="55">#REF!</definedName>
    <definedName name="FLOW2" localSheetId="58">#REF!</definedName>
    <definedName name="FLOW2" localSheetId="59">#REF!</definedName>
    <definedName name="FLOW2" localSheetId="60">#REF!</definedName>
    <definedName name="FLOW2" localSheetId="61">#REF!</definedName>
    <definedName name="FLOW2" localSheetId="62">#REF!</definedName>
    <definedName name="FLOW2" localSheetId="70">#REF!</definedName>
    <definedName name="FLOW2" localSheetId="65">#REF!</definedName>
    <definedName name="FLOW2" localSheetId="34">#REF!</definedName>
    <definedName name="FLOW2" localSheetId="35">#REF!</definedName>
    <definedName name="FLOW2" localSheetId="37">#REF!</definedName>
    <definedName name="FLOW2" localSheetId="38">#REF!</definedName>
    <definedName name="FLOW2" localSheetId="74">#REF!</definedName>
    <definedName name="FLOW2" localSheetId="69">#REF!</definedName>
    <definedName name="FLOW2" localSheetId="73">#REF!</definedName>
    <definedName name="FLOW2" localSheetId="68">#REF!</definedName>
    <definedName name="FLOW2" localSheetId="72">#REF!</definedName>
    <definedName name="FLOW2" localSheetId="67">#REF!</definedName>
    <definedName name="FLOW2" localSheetId="71">#REF!</definedName>
    <definedName name="FLOW2" localSheetId="66">#REF!</definedName>
    <definedName name="FLOW2" localSheetId="22">#REF!</definedName>
    <definedName name="FLOW2" localSheetId="9">#REF!</definedName>
    <definedName name="FLOW2" localSheetId="16">#REF!</definedName>
    <definedName name="FLOW2" localSheetId="21">#REF!</definedName>
    <definedName name="FLOW2" localSheetId="5">#REF!</definedName>
    <definedName name="FLOW2">#REF!</definedName>
    <definedName name="fm" localSheetId="55">#REF!</definedName>
    <definedName name="fm" localSheetId="58">#REF!</definedName>
    <definedName name="fm" localSheetId="59">#REF!</definedName>
    <definedName name="fm" localSheetId="60">#REF!</definedName>
    <definedName name="fm" localSheetId="61">#REF!</definedName>
    <definedName name="fm" localSheetId="62">#REF!</definedName>
    <definedName name="fm" localSheetId="70">#REF!</definedName>
    <definedName name="fm" localSheetId="65">#REF!</definedName>
    <definedName name="fm" localSheetId="34">#REF!</definedName>
    <definedName name="fm" localSheetId="35">#REF!</definedName>
    <definedName name="fm" localSheetId="37">#REF!</definedName>
    <definedName name="fm" localSheetId="38">#REF!</definedName>
    <definedName name="fm" localSheetId="74">#REF!</definedName>
    <definedName name="fm" localSheetId="69">#REF!</definedName>
    <definedName name="fm" localSheetId="73">#REF!</definedName>
    <definedName name="fm" localSheetId="68">#REF!</definedName>
    <definedName name="fm" localSheetId="72">#REF!</definedName>
    <definedName name="fm" localSheetId="67">#REF!</definedName>
    <definedName name="fm" localSheetId="71">#REF!</definedName>
    <definedName name="fm" localSheetId="66">#REF!</definedName>
    <definedName name="fm" localSheetId="22">#REF!</definedName>
    <definedName name="fm" localSheetId="9">#REF!</definedName>
    <definedName name="fm" localSheetId="16">#REF!</definedName>
    <definedName name="fm" localSheetId="21">#REF!</definedName>
    <definedName name="fm" localSheetId="5">#REF!</definedName>
    <definedName name="fm">#REF!</definedName>
    <definedName name="fmld" localSheetId="55">#REF!</definedName>
    <definedName name="fmld" localSheetId="58">#REF!</definedName>
    <definedName name="fmld" localSheetId="59">#REF!</definedName>
    <definedName name="fmld" localSheetId="60">#REF!</definedName>
    <definedName name="fmld" localSheetId="61">#REF!</definedName>
    <definedName name="fmld" localSheetId="62">#REF!</definedName>
    <definedName name="fmld" localSheetId="70">#REF!</definedName>
    <definedName name="fmld" localSheetId="65">#REF!</definedName>
    <definedName name="fmld" localSheetId="34">#REF!</definedName>
    <definedName name="fmld" localSheetId="35">#REF!</definedName>
    <definedName name="fmld" localSheetId="37">#REF!</definedName>
    <definedName name="fmld" localSheetId="38">#REF!</definedName>
    <definedName name="fmld" localSheetId="74">#REF!</definedName>
    <definedName name="fmld" localSheetId="69">#REF!</definedName>
    <definedName name="fmld" localSheetId="73">#REF!</definedName>
    <definedName name="fmld" localSheetId="68">#REF!</definedName>
    <definedName name="fmld" localSheetId="72">#REF!</definedName>
    <definedName name="fmld" localSheetId="67">#REF!</definedName>
    <definedName name="fmld" localSheetId="71">#REF!</definedName>
    <definedName name="fmld" localSheetId="66">#REF!</definedName>
    <definedName name="fmld" localSheetId="22">#REF!</definedName>
    <definedName name="fmld" localSheetId="9">#REF!</definedName>
    <definedName name="fmld" localSheetId="16">#REF!</definedName>
    <definedName name="fmld" localSheetId="21">#REF!</definedName>
    <definedName name="fmld" localSheetId="5">#REF!</definedName>
    <definedName name="fmld">#REF!</definedName>
    <definedName name="FOOTERLFT">'[85]01-DATA INPUT'!$X$4</definedName>
    <definedName name="FOOTERLFT1" localSheetId="90">#REF!</definedName>
    <definedName name="FOOTERLFT1" localSheetId="55">#REF!</definedName>
    <definedName name="FOOTERLFT1" localSheetId="58">#REF!</definedName>
    <definedName name="FOOTERLFT1" localSheetId="59">#REF!</definedName>
    <definedName name="FOOTERLFT1" localSheetId="60">#REF!</definedName>
    <definedName name="FOOTERLFT1" localSheetId="61">#REF!</definedName>
    <definedName name="FOOTERLFT1" localSheetId="31">#REF!</definedName>
    <definedName name="FOOTERLFT1" localSheetId="62">#REF!</definedName>
    <definedName name="FOOTERLFT1" localSheetId="70">#REF!</definedName>
    <definedName name="FOOTERLFT1" localSheetId="65">#REF!</definedName>
    <definedName name="FOOTERLFT1" localSheetId="82">#REF!</definedName>
    <definedName name="FOOTERLFT1" localSheetId="34">#REF!</definedName>
    <definedName name="FOOTERLFT1" localSheetId="35">#REF!</definedName>
    <definedName name="FOOTERLFT1" localSheetId="37">#REF!</definedName>
    <definedName name="FOOTERLFT1" localSheetId="38">#REF!</definedName>
    <definedName name="FOOTERLFT1" localSheetId="74">#REF!</definedName>
    <definedName name="FOOTERLFT1" localSheetId="69">#REF!</definedName>
    <definedName name="FOOTERLFT1" localSheetId="73">#REF!</definedName>
    <definedName name="FOOTERLFT1" localSheetId="68">#REF!</definedName>
    <definedName name="FOOTERLFT1" localSheetId="72">#REF!</definedName>
    <definedName name="FOOTERLFT1" localSheetId="67">#REF!</definedName>
    <definedName name="FOOTERLFT1" localSheetId="71">#REF!</definedName>
    <definedName name="FOOTERLFT1" localSheetId="66">#REF!</definedName>
    <definedName name="FOOTERLFT1" localSheetId="22">#REF!</definedName>
    <definedName name="FOOTERLFT1" localSheetId="0">#REF!</definedName>
    <definedName name="FOOTERLFT1" localSheetId="9">#REF!</definedName>
    <definedName name="FOOTERLFT1" localSheetId="14">#REF!</definedName>
    <definedName name="FOOTERLFT1" localSheetId="16">#REF!</definedName>
    <definedName name="FOOTERLFT1" localSheetId="21">#REF!</definedName>
    <definedName name="FOOTERLFT1" localSheetId="1">#REF!</definedName>
    <definedName name="FOOTERLFT1" localSheetId="83">#REF!</definedName>
    <definedName name="FOOTERLFT1" localSheetId="5">#REF!</definedName>
    <definedName name="FOOTERLFT1">#REF!</definedName>
    <definedName name="FOOTERLFT2" localSheetId="90">#REF!</definedName>
    <definedName name="FOOTERLFT2" localSheetId="55">#REF!</definedName>
    <definedName name="FOOTERLFT2" localSheetId="58">#REF!</definedName>
    <definedName name="FOOTERLFT2" localSheetId="59">#REF!</definedName>
    <definedName name="FOOTERLFT2" localSheetId="60">#REF!</definedName>
    <definedName name="FOOTERLFT2" localSheetId="61">#REF!</definedName>
    <definedName name="FOOTERLFT2" localSheetId="31">#REF!</definedName>
    <definedName name="FOOTERLFT2" localSheetId="62">#REF!</definedName>
    <definedName name="FOOTERLFT2" localSheetId="70">#REF!</definedName>
    <definedName name="FOOTERLFT2" localSheetId="65">#REF!</definedName>
    <definedName name="FOOTERLFT2" localSheetId="82">#REF!</definedName>
    <definedName name="FOOTERLFT2" localSheetId="34">#REF!</definedName>
    <definedName name="FOOTERLFT2" localSheetId="35">#REF!</definedName>
    <definedName name="FOOTERLFT2" localSheetId="37">#REF!</definedName>
    <definedName name="FOOTERLFT2" localSheetId="38">#REF!</definedName>
    <definedName name="FOOTERLFT2" localSheetId="74">#REF!</definedName>
    <definedName name="FOOTERLFT2" localSheetId="69">#REF!</definedName>
    <definedName name="FOOTERLFT2" localSheetId="73">#REF!</definedName>
    <definedName name="FOOTERLFT2" localSheetId="68">#REF!</definedName>
    <definedName name="FOOTERLFT2" localSheetId="72">#REF!</definedName>
    <definedName name="FOOTERLFT2" localSheetId="67">#REF!</definedName>
    <definedName name="FOOTERLFT2" localSheetId="71">#REF!</definedName>
    <definedName name="FOOTERLFT2" localSheetId="66">#REF!</definedName>
    <definedName name="FOOTERLFT2" localSheetId="22">#REF!</definedName>
    <definedName name="FOOTERLFT2" localSheetId="0">#REF!</definedName>
    <definedName name="FOOTERLFT2" localSheetId="9">#REF!</definedName>
    <definedName name="FOOTERLFT2" localSheetId="16">#REF!</definedName>
    <definedName name="FOOTERLFT2" localSheetId="21">#REF!</definedName>
    <definedName name="FOOTERLFT2" localSheetId="1">#REF!</definedName>
    <definedName name="FOOTERLFT2" localSheetId="83">#REF!</definedName>
    <definedName name="FOOTERLFT2" localSheetId="5">#REF!</definedName>
    <definedName name="FOOTERLFT2">#REF!</definedName>
    <definedName name="FOOTERLFT3" localSheetId="90">#REF!</definedName>
    <definedName name="FOOTERLFT3" localSheetId="55">#REF!</definedName>
    <definedName name="FOOTERLFT3" localSheetId="58">#REF!</definedName>
    <definedName name="FOOTERLFT3" localSheetId="59">#REF!</definedName>
    <definedName name="FOOTERLFT3" localSheetId="60">#REF!</definedName>
    <definedName name="FOOTERLFT3" localSheetId="61">#REF!</definedName>
    <definedName name="FOOTERLFT3" localSheetId="31">#REF!</definedName>
    <definedName name="FOOTERLFT3" localSheetId="62">#REF!</definedName>
    <definedName name="FOOTERLFT3" localSheetId="70">#REF!</definedName>
    <definedName name="FOOTERLFT3" localSheetId="65">#REF!</definedName>
    <definedName name="FOOTERLFT3" localSheetId="82">#REF!</definedName>
    <definedName name="FOOTERLFT3" localSheetId="34">#REF!</definedName>
    <definedName name="FOOTERLFT3" localSheetId="35">#REF!</definedName>
    <definedName name="FOOTERLFT3" localSheetId="37">#REF!</definedName>
    <definedName name="FOOTERLFT3" localSheetId="38">#REF!</definedName>
    <definedName name="FOOTERLFT3" localSheetId="74">#REF!</definedName>
    <definedName name="FOOTERLFT3" localSheetId="69">#REF!</definedName>
    <definedName name="FOOTERLFT3" localSheetId="73">#REF!</definedName>
    <definedName name="FOOTERLFT3" localSheetId="68">#REF!</definedName>
    <definedName name="FOOTERLFT3" localSheetId="72">#REF!</definedName>
    <definedName name="FOOTERLFT3" localSheetId="67">#REF!</definedName>
    <definedName name="FOOTERLFT3" localSheetId="71">#REF!</definedName>
    <definedName name="FOOTERLFT3" localSheetId="66">#REF!</definedName>
    <definedName name="FOOTERLFT3" localSheetId="22">#REF!</definedName>
    <definedName name="FOOTERLFT3" localSheetId="0">#REF!</definedName>
    <definedName name="FOOTERLFT3" localSheetId="9">#REF!</definedName>
    <definedName name="FOOTERLFT3" localSheetId="16">#REF!</definedName>
    <definedName name="FOOTERLFT3" localSheetId="21">#REF!</definedName>
    <definedName name="FOOTERLFT3" localSheetId="1">#REF!</definedName>
    <definedName name="FOOTERLFT3" localSheetId="83">#REF!</definedName>
    <definedName name="FOOTERLFT3" localSheetId="5">#REF!</definedName>
    <definedName name="FOOTERLFT3">#REF!</definedName>
    <definedName name="FOOTERLFTM" localSheetId="90">#REF!</definedName>
    <definedName name="FOOTERLFTM" localSheetId="55">#REF!</definedName>
    <definedName name="FOOTERLFTM" localSheetId="58">#REF!</definedName>
    <definedName name="FOOTERLFTM" localSheetId="59">#REF!</definedName>
    <definedName name="FOOTERLFTM" localSheetId="60">#REF!</definedName>
    <definedName name="FOOTERLFTM" localSheetId="61">#REF!</definedName>
    <definedName name="FOOTERLFTM" localSheetId="31">#REF!</definedName>
    <definedName name="FOOTERLFTM" localSheetId="62">#REF!</definedName>
    <definedName name="FOOTERLFTM" localSheetId="70">#REF!</definedName>
    <definedName name="FOOTERLFTM" localSheetId="65">#REF!</definedName>
    <definedName name="FOOTERLFTM" localSheetId="82">#REF!</definedName>
    <definedName name="FOOTERLFTM" localSheetId="34">#REF!</definedName>
    <definedName name="FOOTERLFTM" localSheetId="35">#REF!</definedName>
    <definedName name="FOOTERLFTM" localSheetId="37">#REF!</definedName>
    <definedName name="FOOTERLFTM" localSheetId="38">#REF!</definedName>
    <definedName name="FOOTERLFTM" localSheetId="74">#REF!</definedName>
    <definedName name="FOOTERLFTM" localSheetId="69">#REF!</definedName>
    <definedName name="FOOTERLFTM" localSheetId="73">#REF!</definedName>
    <definedName name="FOOTERLFTM" localSheetId="68">#REF!</definedName>
    <definedName name="FOOTERLFTM" localSheetId="72">#REF!</definedName>
    <definedName name="FOOTERLFTM" localSheetId="67">#REF!</definedName>
    <definedName name="FOOTERLFTM" localSheetId="71">#REF!</definedName>
    <definedName name="FOOTERLFTM" localSheetId="66">#REF!</definedName>
    <definedName name="FOOTERLFTM" localSheetId="22">#REF!</definedName>
    <definedName name="FOOTERLFTM" localSheetId="9">#REF!</definedName>
    <definedName name="FOOTERLFTM" localSheetId="16">#REF!</definedName>
    <definedName name="FOOTERLFTM" localSheetId="21">#REF!</definedName>
    <definedName name="FOOTERLFTM" localSheetId="83">#REF!</definedName>
    <definedName name="FOOTERLFTM" localSheetId="5">#REF!</definedName>
    <definedName name="FOOTERLFTM">#REF!</definedName>
    <definedName name="FOOTERRGHT" localSheetId="90">#REF!</definedName>
    <definedName name="FOOTERRGHT" localSheetId="55">#REF!</definedName>
    <definedName name="FOOTERRGHT" localSheetId="58">#REF!</definedName>
    <definedName name="FOOTERRGHT" localSheetId="59">#REF!</definedName>
    <definedName name="FOOTERRGHT" localSheetId="60">#REF!</definedName>
    <definedName name="FOOTERRGHT" localSheetId="61">#REF!</definedName>
    <definedName name="FOOTERRGHT" localSheetId="31">#REF!</definedName>
    <definedName name="FOOTERRGHT" localSheetId="62">#REF!</definedName>
    <definedName name="FOOTERRGHT" localSheetId="70">#REF!</definedName>
    <definedName name="FOOTERRGHT" localSheetId="65">#REF!</definedName>
    <definedName name="FOOTERRGHT" localSheetId="82">#REF!</definedName>
    <definedName name="FOOTERRGHT" localSheetId="34">#REF!</definedName>
    <definedName name="FOOTERRGHT" localSheetId="35">#REF!</definedName>
    <definedName name="FOOTERRGHT" localSheetId="37">#REF!</definedName>
    <definedName name="FOOTERRGHT" localSheetId="38">#REF!</definedName>
    <definedName name="FOOTERRGHT" localSheetId="74">#REF!</definedName>
    <definedName name="FOOTERRGHT" localSheetId="69">#REF!</definedName>
    <definedName name="FOOTERRGHT" localSheetId="73">#REF!</definedName>
    <definedName name="FOOTERRGHT" localSheetId="68">#REF!</definedName>
    <definedName name="FOOTERRGHT" localSheetId="72">#REF!</definedName>
    <definedName name="FOOTERRGHT" localSheetId="67">#REF!</definedName>
    <definedName name="FOOTERRGHT" localSheetId="71">#REF!</definedName>
    <definedName name="FOOTERRGHT" localSheetId="66">#REF!</definedName>
    <definedName name="FOOTERRGHT" localSheetId="22">#REF!</definedName>
    <definedName name="FOOTERRGHT" localSheetId="9">#REF!</definedName>
    <definedName name="FOOTERRGHT" localSheetId="16">#REF!</definedName>
    <definedName name="FOOTERRGHT" localSheetId="21">#REF!</definedName>
    <definedName name="FOOTERRGHT" localSheetId="83">#REF!</definedName>
    <definedName name="FOOTERRGHT" localSheetId="5">#REF!</definedName>
    <definedName name="FOOTERRGHT">#REF!</definedName>
    <definedName name="FOOTERRGHT1" localSheetId="90">#REF!</definedName>
    <definedName name="FOOTERRGHT1" localSheetId="55">#REF!</definedName>
    <definedName name="FOOTERRGHT1" localSheetId="58">#REF!</definedName>
    <definedName name="FOOTERRGHT1" localSheetId="59">#REF!</definedName>
    <definedName name="FOOTERRGHT1" localSheetId="60">#REF!</definedName>
    <definedName name="FOOTERRGHT1" localSheetId="61">#REF!</definedName>
    <definedName name="FOOTERRGHT1" localSheetId="31">#REF!</definedName>
    <definedName name="FOOTERRGHT1" localSheetId="62">#REF!</definedName>
    <definedName name="FOOTERRGHT1" localSheetId="70">#REF!</definedName>
    <definedName name="FOOTERRGHT1" localSheetId="65">#REF!</definedName>
    <definedName name="FOOTERRGHT1" localSheetId="82">#REF!</definedName>
    <definedName name="FOOTERRGHT1" localSheetId="34">#REF!</definedName>
    <definedName name="FOOTERRGHT1" localSheetId="35">#REF!</definedName>
    <definedName name="FOOTERRGHT1" localSheetId="37">#REF!</definedName>
    <definedName name="FOOTERRGHT1" localSheetId="38">#REF!</definedName>
    <definedName name="FOOTERRGHT1" localSheetId="74">#REF!</definedName>
    <definedName name="FOOTERRGHT1" localSheetId="69">#REF!</definedName>
    <definedName name="FOOTERRGHT1" localSheetId="73">#REF!</definedName>
    <definedName name="FOOTERRGHT1" localSheetId="68">#REF!</definedName>
    <definedName name="FOOTERRGHT1" localSheetId="72">#REF!</definedName>
    <definedName name="FOOTERRGHT1" localSheetId="67">#REF!</definedName>
    <definedName name="FOOTERRGHT1" localSheetId="71">#REF!</definedName>
    <definedName name="FOOTERRGHT1" localSheetId="66">#REF!</definedName>
    <definedName name="FOOTERRGHT1" localSheetId="22">#REF!</definedName>
    <definedName name="FOOTERRGHT1" localSheetId="9">#REF!</definedName>
    <definedName name="FOOTERRGHT1" localSheetId="16">#REF!</definedName>
    <definedName name="FOOTERRGHT1" localSheetId="21">#REF!</definedName>
    <definedName name="FOOTERRGHT1" localSheetId="83">#REF!</definedName>
    <definedName name="FOOTERRGHT1" localSheetId="5">#REF!</definedName>
    <definedName name="FOOTERRGHT1">#REF!</definedName>
    <definedName name="FOOTERRGT">'[85]01-DATA INPUT'!$X$3</definedName>
    <definedName name="form_j" localSheetId="55">#REF!</definedName>
    <definedName name="form_j" localSheetId="58">#REF!</definedName>
    <definedName name="form_j" localSheetId="59">#REF!</definedName>
    <definedName name="form_j" localSheetId="60">#REF!</definedName>
    <definedName name="form_j" localSheetId="61">#REF!</definedName>
    <definedName name="form_j" localSheetId="62">#REF!</definedName>
    <definedName name="form_j" localSheetId="70">#REF!</definedName>
    <definedName name="form_j" localSheetId="65">#REF!</definedName>
    <definedName name="form_j" localSheetId="34">#REF!</definedName>
    <definedName name="form_j" localSheetId="35">#REF!</definedName>
    <definedName name="form_j" localSheetId="37">#REF!</definedName>
    <definedName name="form_j" localSheetId="38">#REF!</definedName>
    <definedName name="form_j" localSheetId="74">#REF!</definedName>
    <definedName name="form_j" localSheetId="69">#REF!</definedName>
    <definedName name="form_j" localSheetId="73">#REF!</definedName>
    <definedName name="form_j" localSheetId="68">#REF!</definedName>
    <definedName name="form_j" localSheetId="72">#REF!</definedName>
    <definedName name="form_j" localSheetId="67">#REF!</definedName>
    <definedName name="form_j" localSheetId="71">#REF!</definedName>
    <definedName name="form_j" localSheetId="66">#REF!</definedName>
    <definedName name="form_j" localSheetId="22">#REF!</definedName>
    <definedName name="form_j" localSheetId="0">#REF!</definedName>
    <definedName name="form_j" localSheetId="9">#REF!</definedName>
    <definedName name="form_j" localSheetId="14">#REF!</definedName>
    <definedName name="form_j" localSheetId="16">#REF!</definedName>
    <definedName name="form_j" localSheetId="21">#REF!</definedName>
    <definedName name="form_j" localSheetId="1">#REF!</definedName>
    <definedName name="form_j" localSheetId="5">#REF!</definedName>
    <definedName name="form_j">#REF!</definedName>
    <definedName name="Fpi" localSheetId="55">#REF!</definedName>
    <definedName name="Fpi" localSheetId="58">#REF!</definedName>
    <definedName name="Fpi" localSheetId="59">#REF!</definedName>
    <definedName name="Fpi" localSheetId="60">#REF!</definedName>
    <definedName name="Fpi" localSheetId="61">#REF!</definedName>
    <definedName name="Fpi" localSheetId="62">#REF!</definedName>
    <definedName name="Fpi" localSheetId="70">#REF!</definedName>
    <definedName name="Fpi" localSheetId="65">#REF!</definedName>
    <definedName name="Fpi" localSheetId="34">#REF!</definedName>
    <definedName name="Fpi" localSheetId="35">#REF!</definedName>
    <definedName name="Fpi" localSheetId="37">#REF!</definedName>
    <definedName name="Fpi" localSheetId="38">#REF!</definedName>
    <definedName name="Fpi" localSheetId="74">#REF!</definedName>
    <definedName name="Fpi" localSheetId="69">#REF!</definedName>
    <definedName name="Fpi" localSheetId="73">#REF!</definedName>
    <definedName name="Fpi" localSheetId="68">#REF!</definedName>
    <definedName name="Fpi" localSheetId="72">#REF!</definedName>
    <definedName name="Fpi" localSheetId="67">#REF!</definedName>
    <definedName name="Fpi" localSheetId="71">#REF!</definedName>
    <definedName name="Fpi" localSheetId="66">#REF!</definedName>
    <definedName name="Fpi" localSheetId="22">#REF!</definedName>
    <definedName name="Fpi" localSheetId="0">#REF!</definedName>
    <definedName name="Fpi" localSheetId="9">#REF!</definedName>
    <definedName name="Fpi" localSheetId="16">#REF!</definedName>
    <definedName name="Fpi" localSheetId="21">#REF!</definedName>
    <definedName name="Fpi" localSheetId="1">#REF!</definedName>
    <definedName name="Fpi" localSheetId="5">#REF!</definedName>
    <definedName name="Fpi">#REF!</definedName>
    <definedName name="FROM" localSheetId="55">[86]Sheet6!$C$2:$C$64</definedName>
    <definedName name="FROM" localSheetId="58">[86]Sheet6!$C$2:$C$64</definedName>
    <definedName name="FROM" localSheetId="59">[86]Sheet6!$C$2:$C$64</definedName>
    <definedName name="FROM" localSheetId="60">[86]Sheet6!$C$2:$C$64</definedName>
    <definedName name="FROM" localSheetId="61">[86]Sheet6!$C$2:$C$64</definedName>
    <definedName name="FROM" localSheetId="62">[86]Sheet6!$C$2:$C$64</definedName>
    <definedName name="FROM" localSheetId="70">[86]Sheet6!$C$2:$C$64</definedName>
    <definedName name="FROM" localSheetId="65">[86]Sheet6!$C$2:$C$64</definedName>
    <definedName name="FROM" localSheetId="74">[86]Sheet6!$C$2:$C$64</definedName>
    <definedName name="FROM" localSheetId="69">[86]Sheet6!$C$2:$C$64</definedName>
    <definedName name="FROM" localSheetId="73">[86]Sheet6!$C$2:$C$64</definedName>
    <definedName name="FROM" localSheetId="68">[86]Sheet6!$C$2:$C$64</definedName>
    <definedName name="FROM" localSheetId="72">[86]Sheet6!$C$2:$C$64</definedName>
    <definedName name="FROM" localSheetId="67">[86]Sheet6!$C$2:$C$64</definedName>
    <definedName name="FROM" localSheetId="71">[86]Sheet6!$C$2:$C$64</definedName>
    <definedName name="FROM" localSheetId="66">[86]Sheet6!$C$2:$C$64</definedName>
    <definedName name="FROM" localSheetId="22">[87]Sheet6!$C$2:$C$64</definedName>
    <definedName name="FROM" localSheetId="0">[87]Sheet6!$C$2:$C$64</definedName>
    <definedName name="FROM" localSheetId="7">[87]Sheet6!$C$2:$C$64</definedName>
    <definedName name="FROM" localSheetId="12">[87]Sheet6!$C$2:$C$64</definedName>
    <definedName name="FROM" localSheetId="17">[87]Sheet6!$C$2:$C$64</definedName>
    <definedName name="FROM" localSheetId="9">[87]Sheet6!$C$2:$C$64</definedName>
    <definedName name="FROM" localSheetId="11">[87]Sheet6!$C$2:$C$64</definedName>
    <definedName name="FROM" localSheetId="14">[87]Sheet6!$C$2:$C$64</definedName>
    <definedName name="FROM" localSheetId="8">[87]Sheet6!$C$2:$C$64</definedName>
    <definedName name="FROM" localSheetId="13">[87]Sheet6!$C$2:$C$64</definedName>
    <definedName name="FROM" localSheetId="10">[87]Sheet6!$C$2:$C$64</definedName>
    <definedName name="FROM" localSheetId="15">[87]Sheet6!$C$2:$C$64</definedName>
    <definedName name="FROM" localSheetId="16">[87]Sheet6!$C$2:$C$64</definedName>
    <definedName name="FROM" localSheetId="21">[87]Sheet6!$C$2:$C$64</definedName>
    <definedName name="FROM" localSheetId="1">[87]Sheet6!$C$2:$C$64</definedName>
    <definedName name="FROM" localSheetId="19">[87]Sheet6!$C$2:$C$64</definedName>
    <definedName name="FROM" localSheetId="18">[87]Sheet6!$C$2:$C$64</definedName>
    <definedName name="FROM" localSheetId="20">[87]Sheet6!$C$2:$C$64</definedName>
    <definedName name="FROM" localSheetId="23">[87]Sheet6!$C$2:$C$64</definedName>
    <definedName name="FROM" localSheetId="24">[87]Sheet6!$C$2:$C$64</definedName>
    <definedName name="FROM" localSheetId="5">[88]Sheet6!$C$2:$C$64</definedName>
    <definedName name="FROM">[88]Sheet6!$C$2:$C$64</definedName>
    <definedName name="fsdfs" localSheetId="55">#REF!</definedName>
    <definedName name="fsdfs" localSheetId="58">#REF!</definedName>
    <definedName name="fsdfs" localSheetId="59">#REF!</definedName>
    <definedName name="fsdfs" localSheetId="60">#REF!</definedName>
    <definedName name="fsdfs" localSheetId="61">#REF!</definedName>
    <definedName name="fsdfs" localSheetId="62">#REF!</definedName>
    <definedName name="fsdfs" localSheetId="70">#REF!</definedName>
    <definedName name="fsdfs" localSheetId="65">#REF!</definedName>
    <definedName name="fsdfs" localSheetId="34">#REF!</definedName>
    <definedName name="fsdfs" localSheetId="35">#REF!</definedName>
    <definedName name="fsdfs" localSheetId="37">#REF!</definedName>
    <definedName name="fsdfs" localSheetId="38">#REF!</definedName>
    <definedName name="fsdfs" localSheetId="74">#REF!</definedName>
    <definedName name="fsdfs" localSheetId="69">#REF!</definedName>
    <definedName name="fsdfs" localSheetId="73">#REF!</definedName>
    <definedName name="fsdfs" localSheetId="68">#REF!</definedName>
    <definedName name="fsdfs" localSheetId="72">#REF!</definedName>
    <definedName name="fsdfs" localSheetId="67">#REF!</definedName>
    <definedName name="fsdfs" localSheetId="71">#REF!</definedName>
    <definedName name="fsdfs" localSheetId="66">#REF!</definedName>
    <definedName name="fsdfs" localSheetId="22">#REF!</definedName>
    <definedName name="fsdfs" localSheetId="0">#REF!</definedName>
    <definedName name="fsdfs" localSheetId="9">#REF!</definedName>
    <definedName name="fsdfs" localSheetId="14">#REF!</definedName>
    <definedName name="fsdfs" localSheetId="16">#REF!</definedName>
    <definedName name="fsdfs" localSheetId="21">#REF!</definedName>
    <definedName name="fsdfs" localSheetId="1">#REF!</definedName>
    <definedName name="fsdfs" localSheetId="5">#REF!</definedName>
    <definedName name="fsdfs">#REF!</definedName>
    <definedName name="FSLbearing14" localSheetId="90">#REF!</definedName>
    <definedName name="FSLbearing14" localSheetId="55">#REF!</definedName>
    <definedName name="FSLbearing14" localSheetId="58">#REF!</definedName>
    <definedName name="FSLbearing14" localSheetId="59">#REF!</definedName>
    <definedName name="FSLbearing14" localSheetId="60">#REF!</definedName>
    <definedName name="FSLbearing14" localSheetId="61">#REF!</definedName>
    <definedName name="FSLbearing14" localSheetId="31">#REF!</definedName>
    <definedName name="FSLbearing14" localSheetId="62">#REF!</definedName>
    <definedName name="FSLbearing14" localSheetId="70">#REF!</definedName>
    <definedName name="FSLbearing14" localSheetId="65">#REF!</definedName>
    <definedName name="FSLbearing14" localSheetId="82">#REF!</definedName>
    <definedName name="FSLbearing14" localSheetId="34">#REF!</definedName>
    <definedName name="FSLbearing14" localSheetId="35">#REF!</definedName>
    <definedName name="FSLbearing14" localSheetId="37">#REF!</definedName>
    <definedName name="FSLbearing14" localSheetId="38">#REF!</definedName>
    <definedName name="FSLbearing14" localSheetId="74">#REF!</definedName>
    <definedName name="FSLbearing14" localSheetId="69">#REF!</definedName>
    <definedName name="FSLbearing14" localSheetId="73">#REF!</definedName>
    <definedName name="FSLbearing14" localSheetId="68">#REF!</definedName>
    <definedName name="FSLbearing14" localSheetId="72">#REF!</definedName>
    <definedName name="FSLbearing14" localSheetId="67">#REF!</definedName>
    <definedName name="FSLbearing14" localSheetId="71">#REF!</definedName>
    <definedName name="FSLbearing14" localSheetId="66">#REF!</definedName>
    <definedName name="FSLbearing14" localSheetId="22">#REF!</definedName>
    <definedName name="FSLbearing14" localSheetId="0">#REF!</definedName>
    <definedName name="FSLbearing14" localSheetId="9">#REF!</definedName>
    <definedName name="FSLbearing14" localSheetId="16">#REF!</definedName>
    <definedName name="FSLbearing14" localSheetId="21">#REF!</definedName>
    <definedName name="FSLbearing14" localSheetId="1">#REF!</definedName>
    <definedName name="FSLbearing14" localSheetId="83">#REF!</definedName>
    <definedName name="FSLbearing14" localSheetId="5">#REF!</definedName>
    <definedName name="FSLbearing14">#REF!</definedName>
    <definedName name="FSLclearspan" localSheetId="55">[66]FACE!#REF!</definedName>
    <definedName name="FSLclearspan" localSheetId="58">[66]FACE!#REF!</definedName>
    <definedName name="FSLclearspan" localSheetId="59">[66]FACE!#REF!</definedName>
    <definedName name="FSLclearspan" localSheetId="60">[66]FACE!#REF!</definedName>
    <definedName name="FSLclearspan" localSheetId="61">[66]FACE!#REF!</definedName>
    <definedName name="FSLclearspan" localSheetId="62">[66]FACE!#REF!</definedName>
    <definedName name="FSLclearspan" localSheetId="70">[66]FACE!#REF!</definedName>
    <definedName name="FSLclearspan" localSheetId="65">[66]FACE!#REF!</definedName>
    <definedName name="FSLclearspan" localSheetId="34">[66]FACE!#REF!</definedName>
    <definedName name="FSLclearspan" localSheetId="35">[66]FACE!#REF!</definedName>
    <definedName name="FSLclearspan" localSheetId="37">[66]FACE!#REF!</definedName>
    <definedName name="FSLclearspan" localSheetId="38">[66]FACE!#REF!</definedName>
    <definedName name="FSLclearspan" localSheetId="74">[66]FACE!#REF!</definedName>
    <definedName name="FSLclearspan" localSheetId="69">[66]FACE!#REF!</definedName>
    <definedName name="FSLclearspan" localSheetId="73">[66]FACE!#REF!</definedName>
    <definedName name="FSLclearspan" localSheetId="68">[66]FACE!#REF!</definedName>
    <definedName name="FSLclearspan" localSheetId="72">[66]FACE!#REF!</definedName>
    <definedName name="FSLclearspan" localSheetId="67">[66]FACE!#REF!</definedName>
    <definedName name="FSLclearspan" localSheetId="71">[66]FACE!#REF!</definedName>
    <definedName name="FSLclearspan" localSheetId="66">[66]FACE!#REF!</definedName>
    <definedName name="FSLclearspan" localSheetId="22">[66]FACE!#REF!</definedName>
    <definedName name="FSLclearspan" localSheetId="0">[66]FACE!#REF!</definedName>
    <definedName name="FSLclearspan" localSheetId="9">[66]FACE!#REF!</definedName>
    <definedName name="FSLclearspan" localSheetId="16">[66]FACE!#REF!</definedName>
    <definedName name="FSLclearspan" localSheetId="21">[66]FACE!#REF!</definedName>
    <definedName name="FSLclearspan" localSheetId="1">[66]FACE!#REF!</definedName>
    <definedName name="FSLclearspan" localSheetId="5">[66]FACE!#REF!</definedName>
    <definedName name="FSLclearspan">[66]FACE!#REF!</definedName>
    <definedName name="FSLclearspan11" localSheetId="90">#REF!</definedName>
    <definedName name="FSLclearspan11" localSheetId="55">#REF!</definedName>
    <definedName name="FSLclearspan11" localSheetId="58">#REF!</definedName>
    <definedName name="FSLclearspan11" localSheetId="59">#REF!</definedName>
    <definedName name="FSLclearspan11" localSheetId="60">#REF!</definedName>
    <definedName name="FSLclearspan11" localSheetId="61">#REF!</definedName>
    <definedName name="FSLclearspan11" localSheetId="31">#REF!</definedName>
    <definedName name="FSLclearspan11" localSheetId="62">#REF!</definedName>
    <definedName name="FSLclearspan11" localSheetId="70">#REF!</definedName>
    <definedName name="FSLclearspan11" localSheetId="65">#REF!</definedName>
    <definedName name="FSLclearspan11" localSheetId="82">#REF!</definedName>
    <definedName name="FSLclearspan11" localSheetId="34">#REF!</definedName>
    <definedName name="FSLclearspan11" localSheetId="35">#REF!</definedName>
    <definedName name="FSLclearspan11" localSheetId="37">#REF!</definedName>
    <definedName name="FSLclearspan11" localSheetId="38">#REF!</definedName>
    <definedName name="FSLclearspan11" localSheetId="74">#REF!</definedName>
    <definedName name="FSLclearspan11" localSheetId="69">#REF!</definedName>
    <definedName name="FSLclearspan11" localSheetId="73">#REF!</definedName>
    <definedName name="FSLclearspan11" localSheetId="68">#REF!</definedName>
    <definedName name="FSLclearspan11" localSheetId="72">#REF!</definedName>
    <definedName name="FSLclearspan11" localSheetId="67">#REF!</definedName>
    <definedName name="FSLclearspan11" localSheetId="71">#REF!</definedName>
    <definedName name="FSLclearspan11" localSheetId="66">#REF!</definedName>
    <definedName name="FSLclearspan11" localSheetId="22">#REF!</definedName>
    <definedName name="FSLclearspan11" localSheetId="0">#REF!</definedName>
    <definedName name="FSLclearspan11" localSheetId="9">#REF!</definedName>
    <definedName name="FSLclearspan11" localSheetId="14">#REF!</definedName>
    <definedName name="FSLclearspan11" localSheetId="16">#REF!</definedName>
    <definedName name="FSLclearspan11" localSheetId="21">#REF!</definedName>
    <definedName name="FSLclearspan11" localSheetId="1">#REF!</definedName>
    <definedName name="FSLclearspan11" localSheetId="83">#REF!</definedName>
    <definedName name="FSLclearspan11" localSheetId="5">#REF!</definedName>
    <definedName name="FSLclearspan11">#REF!</definedName>
    <definedName name="FSLeffectivespan" localSheetId="55">[66]FACE!#REF!</definedName>
    <definedName name="FSLeffectivespan" localSheetId="58">[66]FACE!#REF!</definedName>
    <definedName name="FSLeffectivespan" localSheetId="59">[66]FACE!#REF!</definedName>
    <definedName name="FSLeffectivespan" localSheetId="60">[66]FACE!#REF!</definedName>
    <definedName name="FSLeffectivespan" localSheetId="61">[66]FACE!#REF!</definedName>
    <definedName name="FSLeffectivespan" localSheetId="62">[66]FACE!#REF!</definedName>
    <definedName name="FSLeffectivespan" localSheetId="70">[66]FACE!#REF!</definedName>
    <definedName name="FSLeffectivespan" localSheetId="65">[66]FACE!#REF!</definedName>
    <definedName name="FSLeffectivespan" localSheetId="34">[66]FACE!#REF!</definedName>
    <definedName name="FSLeffectivespan" localSheetId="35">[66]FACE!#REF!</definedName>
    <definedName name="FSLeffectivespan" localSheetId="37">[66]FACE!#REF!</definedName>
    <definedName name="FSLeffectivespan" localSheetId="38">[66]FACE!#REF!</definedName>
    <definedName name="FSLeffectivespan" localSheetId="74">[66]FACE!#REF!</definedName>
    <definedName name="FSLeffectivespan" localSheetId="69">[66]FACE!#REF!</definedName>
    <definedName name="FSLeffectivespan" localSheetId="73">[66]FACE!#REF!</definedName>
    <definedName name="FSLeffectivespan" localSheetId="68">[66]FACE!#REF!</definedName>
    <definedName name="FSLeffectivespan" localSheetId="72">[66]FACE!#REF!</definedName>
    <definedName name="FSLeffectivespan" localSheetId="67">[66]FACE!#REF!</definedName>
    <definedName name="FSLeffectivespan" localSheetId="71">[66]FACE!#REF!</definedName>
    <definedName name="FSLeffectivespan" localSheetId="66">[66]FACE!#REF!</definedName>
    <definedName name="FSLeffectivespan" localSheetId="22">[66]FACE!#REF!</definedName>
    <definedName name="FSLeffectivespan" localSheetId="0">[66]FACE!#REF!</definedName>
    <definedName name="FSLeffectivespan" localSheetId="9">[66]FACE!#REF!</definedName>
    <definedName name="FSLeffectivespan" localSheetId="14">[66]FACE!#REF!</definedName>
    <definedName name="FSLeffectivespan" localSheetId="16">[66]FACE!#REF!</definedName>
    <definedName name="FSLeffectivespan" localSheetId="21">[66]FACE!#REF!</definedName>
    <definedName name="FSLeffectivespan" localSheetId="1">[66]FACE!#REF!</definedName>
    <definedName name="FSLeffectivespan" localSheetId="5">[66]FACE!#REF!</definedName>
    <definedName name="FSLeffectivespan">[66]FACE!#REF!</definedName>
    <definedName name="FSLeffectivespan12" localSheetId="90">#REF!</definedName>
    <definedName name="FSLeffectivespan12" localSheetId="55">#REF!</definedName>
    <definedName name="FSLeffectivespan12" localSheetId="58">#REF!</definedName>
    <definedName name="FSLeffectivespan12" localSheetId="59">#REF!</definedName>
    <definedName name="FSLeffectivespan12" localSheetId="60">#REF!</definedName>
    <definedName name="FSLeffectivespan12" localSheetId="61">#REF!</definedName>
    <definedName name="FSLeffectivespan12" localSheetId="31">#REF!</definedName>
    <definedName name="FSLeffectivespan12" localSheetId="62">#REF!</definedName>
    <definedName name="FSLeffectivespan12" localSheetId="70">#REF!</definedName>
    <definedName name="FSLeffectivespan12" localSheetId="65">#REF!</definedName>
    <definedName name="FSLeffectivespan12" localSheetId="82">#REF!</definedName>
    <definedName name="FSLeffectivespan12" localSheetId="34">#REF!</definedName>
    <definedName name="FSLeffectivespan12" localSheetId="35">#REF!</definedName>
    <definedName name="FSLeffectivespan12" localSheetId="37">#REF!</definedName>
    <definedName name="FSLeffectivespan12" localSheetId="38">#REF!</definedName>
    <definedName name="FSLeffectivespan12" localSheetId="74">#REF!</definedName>
    <definedName name="FSLeffectivespan12" localSheetId="69">#REF!</definedName>
    <definedName name="FSLeffectivespan12" localSheetId="73">#REF!</definedName>
    <definedName name="FSLeffectivespan12" localSheetId="68">#REF!</definedName>
    <definedName name="FSLeffectivespan12" localSheetId="72">#REF!</definedName>
    <definedName name="FSLeffectivespan12" localSheetId="67">#REF!</definedName>
    <definedName name="FSLeffectivespan12" localSheetId="71">#REF!</definedName>
    <definedName name="FSLeffectivespan12" localSheetId="66">#REF!</definedName>
    <definedName name="FSLeffectivespan12" localSheetId="22">#REF!</definedName>
    <definedName name="FSLeffectivespan12" localSheetId="0">#REF!</definedName>
    <definedName name="FSLeffectivespan12" localSheetId="9">#REF!</definedName>
    <definedName name="FSLeffectivespan12" localSheetId="14">#REF!</definedName>
    <definedName name="FSLeffectivespan12" localSheetId="16">#REF!</definedName>
    <definedName name="FSLeffectivespan12" localSheetId="21">#REF!</definedName>
    <definedName name="FSLeffectivespan12" localSheetId="1">#REF!</definedName>
    <definedName name="FSLeffectivespan12" localSheetId="83">#REF!</definedName>
    <definedName name="FSLeffectivespan12" localSheetId="5">#REF!</definedName>
    <definedName name="FSLeffectivespan12">#REF!</definedName>
    <definedName name="FSLoverallspan" localSheetId="55">[66]FACE!#REF!</definedName>
    <definedName name="FSLoverallspan" localSheetId="58">[66]FACE!#REF!</definedName>
    <definedName name="FSLoverallspan" localSheetId="59">[66]FACE!#REF!</definedName>
    <definedName name="FSLoverallspan" localSheetId="60">[66]FACE!#REF!</definedName>
    <definedName name="FSLoverallspan" localSheetId="61">[66]FACE!#REF!</definedName>
    <definedName name="FSLoverallspan" localSheetId="62">[66]FACE!#REF!</definedName>
    <definedName name="FSLoverallspan" localSheetId="70">[66]FACE!#REF!</definedName>
    <definedName name="FSLoverallspan" localSheetId="65">[66]FACE!#REF!</definedName>
    <definedName name="FSLoverallspan" localSheetId="34">[66]FACE!#REF!</definedName>
    <definedName name="FSLoverallspan" localSheetId="35">[66]FACE!#REF!</definedName>
    <definedName name="FSLoverallspan" localSheetId="37">[66]FACE!#REF!</definedName>
    <definedName name="FSLoverallspan" localSheetId="38">[66]FACE!#REF!</definedName>
    <definedName name="FSLoverallspan" localSheetId="74">[66]FACE!#REF!</definedName>
    <definedName name="FSLoverallspan" localSheetId="69">[66]FACE!#REF!</definedName>
    <definedName name="FSLoverallspan" localSheetId="73">[66]FACE!#REF!</definedName>
    <definedName name="FSLoverallspan" localSheetId="68">[66]FACE!#REF!</definedName>
    <definedName name="FSLoverallspan" localSheetId="72">[66]FACE!#REF!</definedName>
    <definedName name="FSLoverallspan" localSheetId="67">[66]FACE!#REF!</definedName>
    <definedName name="FSLoverallspan" localSheetId="71">[66]FACE!#REF!</definedName>
    <definedName name="FSLoverallspan" localSheetId="66">[66]FACE!#REF!</definedName>
    <definedName name="FSLoverallspan" localSheetId="22">[66]FACE!#REF!</definedName>
    <definedName name="FSLoverallspan" localSheetId="0">[66]FACE!#REF!</definedName>
    <definedName name="FSLoverallspan" localSheetId="9">[66]FACE!#REF!</definedName>
    <definedName name="FSLoverallspan" localSheetId="14">[66]FACE!#REF!</definedName>
    <definedName name="FSLoverallspan" localSheetId="16">[66]FACE!#REF!</definedName>
    <definedName name="FSLoverallspan" localSheetId="21">[66]FACE!#REF!</definedName>
    <definedName name="FSLoverallspan" localSheetId="1">[66]FACE!#REF!</definedName>
    <definedName name="FSLoverallspan" localSheetId="5">[66]FACE!#REF!</definedName>
    <definedName name="FSLoverallspan">[66]FACE!#REF!</definedName>
    <definedName name="FSLoverallspan13" localSheetId="90">#REF!</definedName>
    <definedName name="FSLoverallspan13" localSheetId="55">#REF!</definedName>
    <definedName name="FSLoverallspan13" localSheetId="58">#REF!</definedName>
    <definedName name="FSLoverallspan13" localSheetId="59">#REF!</definedName>
    <definedName name="FSLoverallspan13" localSheetId="60">#REF!</definedName>
    <definedName name="FSLoverallspan13" localSheetId="61">#REF!</definedName>
    <definedName name="FSLoverallspan13" localSheetId="31">#REF!</definedName>
    <definedName name="FSLoverallspan13" localSheetId="62">#REF!</definedName>
    <definedName name="FSLoverallspan13" localSheetId="70">#REF!</definedName>
    <definedName name="FSLoverallspan13" localSheetId="65">#REF!</definedName>
    <definedName name="FSLoverallspan13" localSheetId="82">#REF!</definedName>
    <definedName name="FSLoverallspan13" localSheetId="34">#REF!</definedName>
    <definedName name="FSLoverallspan13" localSheetId="35">#REF!</definedName>
    <definedName name="FSLoverallspan13" localSheetId="37">#REF!</definedName>
    <definedName name="FSLoverallspan13" localSheetId="38">#REF!</definedName>
    <definedName name="FSLoverallspan13" localSheetId="74">#REF!</definedName>
    <definedName name="FSLoverallspan13" localSheetId="69">#REF!</definedName>
    <definedName name="FSLoverallspan13" localSheetId="73">#REF!</definedName>
    <definedName name="FSLoverallspan13" localSheetId="68">#REF!</definedName>
    <definedName name="FSLoverallspan13" localSheetId="72">#REF!</definedName>
    <definedName name="FSLoverallspan13" localSheetId="67">#REF!</definedName>
    <definedName name="FSLoverallspan13" localSheetId="71">#REF!</definedName>
    <definedName name="FSLoverallspan13" localSheetId="66">#REF!</definedName>
    <definedName name="FSLoverallspan13" localSheetId="22">#REF!</definedName>
    <definedName name="FSLoverallspan13" localSheetId="0">#REF!</definedName>
    <definedName name="FSLoverallspan13" localSheetId="9">#REF!</definedName>
    <definedName name="FSLoverallspan13" localSheetId="14">#REF!</definedName>
    <definedName name="FSLoverallspan13" localSheetId="16">#REF!</definedName>
    <definedName name="FSLoverallspan13" localSheetId="21">#REF!</definedName>
    <definedName name="FSLoverallspan13" localSheetId="1">#REF!</definedName>
    <definedName name="FSLoverallspan13" localSheetId="83">#REF!</definedName>
    <definedName name="FSLoverallspan13" localSheetId="5">#REF!</definedName>
    <definedName name="FSLoverallspan13">#REF!</definedName>
    <definedName name="Fst" localSheetId="55">#REF!</definedName>
    <definedName name="Fst" localSheetId="58">#REF!</definedName>
    <definedName name="Fst" localSheetId="59">#REF!</definedName>
    <definedName name="Fst" localSheetId="60">#REF!</definedName>
    <definedName name="Fst" localSheetId="61">#REF!</definedName>
    <definedName name="Fst" localSheetId="62">#REF!</definedName>
    <definedName name="Fst" localSheetId="70">#REF!</definedName>
    <definedName name="Fst" localSheetId="65">#REF!</definedName>
    <definedName name="Fst" localSheetId="34">#REF!</definedName>
    <definedName name="Fst" localSheetId="35">#REF!</definedName>
    <definedName name="Fst" localSheetId="37">#REF!</definedName>
    <definedName name="Fst" localSheetId="38">#REF!</definedName>
    <definedName name="Fst" localSheetId="74">#REF!</definedName>
    <definedName name="Fst" localSheetId="69">#REF!</definedName>
    <definedName name="Fst" localSheetId="73">#REF!</definedName>
    <definedName name="Fst" localSheetId="68">#REF!</definedName>
    <definedName name="Fst" localSheetId="72">#REF!</definedName>
    <definedName name="Fst" localSheetId="67">#REF!</definedName>
    <definedName name="Fst" localSheetId="71">#REF!</definedName>
    <definedName name="Fst" localSheetId="66">#REF!</definedName>
    <definedName name="Fst" localSheetId="22">#REF!</definedName>
    <definedName name="Fst" localSheetId="0">#REF!</definedName>
    <definedName name="Fst" localSheetId="9">#REF!</definedName>
    <definedName name="Fst" localSheetId="16">#REF!</definedName>
    <definedName name="Fst" localSheetId="21">#REF!</definedName>
    <definedName name="Fst" localSheetId="1">#REF!</definedName>
    <definedName name="Fst" localSheetId="5">#REF!</definedName>
    <definedName name="Fst">#REF!</definedName>
    <definedName name="FST." localSheetId="90">#REF!</definedName>
    <definedName name="FST." localSheetId="55">#REF!</definedName>
    <definedName name="FST." localSheetId="58">#REF!</definedName>
    <definedName name="FST." localSheetId="59">#REF!</definedName>
    <definedName name="FST." localSheetId="60">#REF!</definedName>
    <definedName name="FST." localSheetId="61">#REF!</definedName>
    <definedName name="FST." localSheetId="31">#REF!</definedName>
    <definedName name="FST." localSheetId="62">#REF!</definedName>
    <definedName name="FST." localSheetId="70">#REF!</definedName>
    <definedName name="FST." localSheetId="65">#REF!</definedName>
    <definedName name="FST." localSheetId="82">#REF!</definedName>
    <definedName name="FST." localSheetId="34">#REF!</definedName>
    <definedName name="FST." localSheetId="35">#REF!</definedName>
    <definedName name="FST." localSheetId="37">#REF!</definedName>
    <definedName name="FST." localSheetId="38">#REF!</definedName>
    <definedName name="FST." localSheetId="74">#REF!</definedName>
    <definedName name="FST." localSheetId="69">#REF!</definedName>
    <definedName name="FST." localSheetId="73">#REF!</definedName>
    <definedName name="FST." localSheetId="68">#REF!</definedName>
    <definedName name="FST." localSheetId="72">#REF!</definedName>
    <definedName name="FST." localSheetId="67">#REF!</definedName>
    <definedName name="FST." localSheetId="71">#REF!</definedName>
    <definedName name="FST." localSheetId="66">#REF!</definedName>
    <definedName name="FST." localSheetId="22">#REF!</definedName>
    <definedName name="FST." localSheetId="0">#REF!</definedName>
    <definedName name="FST." localSheetId="9">#REF!</definedName>
    <definedName name="FST." localSheetId="16">#REF!</definedName>
    <definedName name="FST." localSheetId="21">#REF!</definedName>
    <definedName name="FST." localSheetId="1">#REF!</definedName>
    <definedName name="FST." localSheetId="83">#REF!</definedName>
    <definedName name="FST." localSheetId="5">#REF!</definedName>
    <definedName name="FST.">#REF!</definedName>
    <definedName name="Ft" localSheetId="55">#REF!</definedName>
    <definedName name="Ft" localSheetId="58">#REF!</definedName>
    <definedName name="Ft" localSheetId="59">#REF!</definedName>
    <definedName name="Ft" localSheetId="60">#REF!</definedName>
    <definedName name="Ft" localSheetId="61">#REF!</definedName>
    <definedName name="Ft" localSheetId="62">#REF!</definedName>
    <definedName name="Ft" localSheetId="70">#REF!</definedName>
    <definedName name="Ft" localSheetId="65">#REF!</definedName>
    <definedName name="Ft" localSheetId="34">#REF!</definedName>
    <definedName name="Ft" localSheetId="35">#REF!</definedName>
    <definedName name="Ft" localSheetId="37">#REF!</definedName>
    <definedName name="Ft" localSheetId="38">#REF!</definedName>
    <definedName name="Ft" localSheetId="74">#REF!</definedName>
    <definedName name="Ft" localSheetId="69">#REF!</definedName>
    <definedName name="Ft" localSheetId="73">#REF!</definedName>
    <definedName name="Ft" localSheetId="68">#REF!</definedName>
    <definedName name="Ft" localSheetId="72">#REF!</definedName>
    <definedName name="Ft" localSheetId="67">#REF!</definedName>
    <definedName name="Ft" localSheetId="71">#REF!</definedName>
    <definedName name="Ft" localSheetId="66">#REF!</definedName>
    <definedName name="Ft" localSheetId="22">#REF!</definedName>
    <definedName name="Ft" localSheetId="9">#REF!</definedName>
    <definedName name="Ft" localSheetId="16">#REF!</definedName>
    <definedName name="Ft" localSheetId="21">#REF!</definedName>
    <definedName name="Ft" localSheetId="5">#REF!</definedName>
    <definedName name="Ft">#REF!</definedName>
    <definedName name="fusewire" localSheetId="55">#REF!</definedName>
    <definedName name="fusewire" localSheetId="58">#REF!</definedName>
    <definedName name="fusewire" localSheetId="59">#REF!</definedName>
    <definedName name="fusewire" localSheetId="60">#REF!</definedName>
    <definedName name="fusewire" localSheetId="61">#REF!</definedName>
    <definedName name="fusewire" localSheetId="62">#REF!</definedName>
    <definedName name="fusewire" localSheetId="70">#REF!</definedName>
    <definedName name="fusewire" localSheetId="65">#REF!</definedName>
    <definedName name="fusewire" localSheetId="34">#REF!</definedName>
    <definedName name="fusewire" localSheetId="35">#REF!</definedName>
    <definedName name="fusewire" localSheetId="37">#REF!</definedName>
    <definedName name="fusewire" localSheetId="38">#REF!</definedName>
    <definedName name="fusewire" localSheetId="74">#REF!</definedName>
    <definedName name="fusewire" localSheetId="69">#REF!</definedName>
    <definedName name="fusewire" localSheetId="73">#REF!</definedName>
    <definedName name="fusewire" localSheetId="68">#REF!</definedName>
    <definedName name="fusewire" localSheetId="72">#REF!</definedName>
    <definedName name="fusewire" localSheetId="67">#REF!</definedName>
    <definedName name="fusewire" localSheetId="71">#REF!</definedName>
    <definedName name="fusewire" localSheetId="66">#REF!</definedName>
    <definedName name="fusewire" localSheetId="22">#REF!</definedName>
    <definedName name="fusewire" localSheetId="9">#REF!</definedName>
    <definedName name="fusewire" localSheetId="16">#REF!</definedName>
    <definedName name="fusewire" localSheetId="21">#REF!</definedName>
    <definedName name="fusewire" localSheetId="5">#REF!</definedName>
    <definedName name="fusewire">#REF!</definedName>
    <definedName name="Fv" localSheetId="55">#REF!</definedName>
    <definedName name="Fv" localSheetId="58">#REF!</definedName>
    <definedName name="Fv" localSheetId="59">#REF!</definedName>
    <definedName name="Fv" localSheetId="60">#REF!</definedName>
    <definedName name="Fv" localSheetId="61">#REF!</definedName>
    <definedName name="Fv" localSheetId="62">#REF!</definedName>
    <definedName name="Fv" localSheetId="70">#REF!</definedName>
    <definedName name="Fv" localSheetId="65">#REF!</definedName>
    <definedName name="Fv" localSheetId="34">#REF!</definedName>
    <definedName name="Fv" localSheetId="35">#REF!</definedName>
    <definedName name="Fv" localSheetId="37">#REF!</definedName>
    <definedName name="Fv" localSheetId="38">#REF!</definedName>
    <definedName name="Fv" localSheetId="74">#REF!</definedName>
    <definedName name="Fv" localSheetId="69">#REF!</definedName>
    <definedName name="Fv" localSheetId="73">#REF!</definedName>
    <definedName name="Fv" localSheetId="68">#REF!</definedName>
    <definedName name="Fv" localSheetId="72">#REF!</definedName>
    <definedName name="Fv" localSheetId="67">#REF!</definedName>
    <definedName name="Fv" localSheetId="71">#REF!</definedName>
    <definedName name="Fv" localSheetId="66">#REF!</definedName>
    <definedName name="Fv" localSheetId="22">#REF!</definedName>
    <definedName name="Fv" localSheetId="9">#REF!</definedName>
    <definedName name="Fv" localSheetId="16">#REF!</definedName>
    <definedName name="Fv" localSheetId="21">#REF!</definedName>
    <definedName name="Fv" localSheetId="5">#REF!</definedName>
    <definedName name="Fv">#REF!</definedName>
    <definedName name="fw" localSheetId="55">#REF!</definedName>
    <definedName name="fw" localSheetId="58">#REF!</definedName>
    <definedName name="fw" localSheetId="59">#REF!</definedName>
    <definedName name="fw" localSheetId="60">#REF!</definedName>
    <definedName name="fw" localSheetId="61">#REF!</definedName>
    <definedName name="fw" localSheetId="62">#REF!</definedName>
    <definedName name="fw" localSheetId="70">#REF!</definedName>
    <definedName name="fw" localSheetId="65">#REF!</definedName>
    <definedName name="fw" localSheetId="34">#REF!</definedName>
    <definedName name="fw" localSheetId="35">#REF!</definedName>
    <definedName name="fw" localSheetId="37">#REF!</definedName>
    <definedName name="fw" localSheetId="38">#REF!</definedName>
    <definedName name="fw" localSheetId="74">#REF!</definedName>
    <definedName name="fw" localSheetId="69">#REF!</definedName>
    <definedName name="fw" localSheetId="73">#REF!</definedName>
    <definedName name="fw" localSheetId="68">#REF!</definedName>
    <definedName name="fw" localSheetId="72">#REF!</definedName>
    <definedName name="fw" localSheetId="67">#REF!</definedName>
    <definedName name="fw" localSheetId="71">#REF!</definedName>
    <definedName name="fw" localSheetId="66">#REF!</definedName>
    <definedName name="fw" localSheetId="22">#REF!</definedName>
    <definedName name="fw" localSheetId="9">#REF!</definedName>
    <definedName name="fw" localSheetId="16">#REF!</definedName>
    <definedName name="fw" localSheetId="21">#REF!</definedName>
    <definedName name="fw" localSheetId="5">#REF!</definedName>
    <definedName name="fw">#REF!</definedName>
    <definedName name="fwfb" localSheetId="55">#REF!</definedName>
    <definedName name="fwfb" localSheetId="58">#REF!</definedName>
    <definedName name="fwfb" localSheetId="59">#REF!</definedName>
    <definedName name="fwfb" localSheetId="60">#REF!</definedName>
    <definedName name="fwfb" localSheetId="61">#REF!</definedName>
    <definedName name="fwfb" localSheetId="62">#REF!</definedName>
    <definedName name="fwfb" localSheetId="70">#REF!</definedName>
    <definedName name="fwfb" localSheetId="65">#REF!</definedName>
    <definedName name="fwfb" localSheetId="34">#REF!</definedName>
    <definedName name="fwfb" localSheetId="35">#REF!</definedName>
    <definedName name="fwfb" localSheetId="37">#REF!</definedName>
    <definedName name="fwfb" localSheetId="38">#REF!</definedName>
    <definedName name="fwfb" localSheetId="74">#REF!</definedName>
    <definedName name="fwfb" localSheetId="69">#REF!</definedName>
    <definedName name="fwfb" localSheetId="73">#REF!</definedName>
    <definedName name="fwfb" localSheetId="68">#REF!</definedName>
    <definedName name="fwfb" localSheetId="72">#REF!</definedName>
    <definedName name="fwfb" localSheetId="67">#REF!</definedName>
    <definedName name="fwfb" localSheetId="71">#REF!</definedName>
    <definedName name="fwfb" localSheetId="66">#REF!</definedName>
    <definedName name="fwfb" localSheetId="22">#REF!</definedName>
    <definedName name="fwfb" localSheetId="9">#REF!</definedName>
    <definedName name="fwfb" localSheetId="16">#REF!</definedName>
    <definedName name="fwfb" localSheetId="21">#REF!</definedName>
    <definedName name="fwfb" localSheetId="5">#REF!</definedName>
    <definedName name="fwfb">#REF!</definedName>
    <definedName name="fwl" localSheetId="55">#REF!</definedName>
    <definedName name="fwl" localSheetId="58">#REF!</definedName>
    <definedName name="fwl" localSheetId="59">#REF!</definedName>
    <definedName name="fwl" localSheetId="60">#REF!</definedName>
    <definedName name="fwl" localSheetId="61">#REF!</definedName>
    <definedName name="fwl" localSheetId="62">#REF!</definedName>
    <definedName name="fwl" localSheetId="70">#REF!</definedName>
    <definedName name="fwl" localSheetId="65">#REF!</definedName>
    <definedName name="fwl" localSheetId="34">#REF!</definedName>
    <definedName name="fwl" localSheetId="35">#REF!</definedName>
    <definedName name="fwl" localSheetId="37">#REF!</definedName>
    <definedName name="fwl" localSheetId="38">#REF!</definedName>
    <definedName name="fwl" localSheetId="74">#REF!</definedName>
    <definedName name="fwl" localSheetId="69">#REF!</definedName>
    <definedName name="fwl" localSheetId="73">#REF!</definedName>
    <definedName name="fwl" localSheetId="68">#REF!</definedName>
    <definedName name="fwl" localSheetId="72">#REF!</definedName>
    <definedName name="fwl" localSheetId="67">#REF!</definedName>
    <definedName name="fwl" localSheetId="71">#REF!</definedName>
    <definedName name="fwl" localSheetId="66">#REF!</definedName>
    <definedName name="fwl" localSheetId="22">#REF!</definedName>
    <definedName name="fwl" localSheetId="9">#REF!</definedName>
    <definedName name="fwl" localSheetId="16">#REF!</definedName>
    <definedName name="fwl" localSheetId="21">#REF!</definedName>
    <definedName name="fwl" localSheetId="5">#REF!</definedName>
    <definedName name="fwl">#REF!</definedName>
    <definedName name="fwld" localSheetId="55">#REF!</definedName>
    <definedName name="fwld" localSheetId="58">#REF!</definedName>
    <definedName name="fwld" localSheetId="59">#REF!</definedName>
    <definedName name="fwld" localSheetId="60">#REF!</definedName>
    <definedName name="fwld" localSheetId="61">#REF!</definedName>
    <definedName name="fwld" localSheetId="62">#REF!</definedName>
    <definedName name="fwld" localSheetId="70">#REF!</definedName>
    <definedName name="fwld" localSheetId="65">#REF!</definedName>
    <definedName name="fwld" localSheetId="34">#REF!</definedName>
    <definedName name="fwld" localSheetId="35">#REF!</definedName>
    <definedName name="fwld" localSheetId="37">#REF!</definedName>
    <definedName name="fwld" localSheetId="38">#REF!</definedName>
    <definedName name="fwld" localSheetId="74">#REF!</definedName>
    <definedName name="fwld" localSheetId="69">#REF!</definedName>
    <definedName name="fwld" localSheetId="73">#REF!</definedName>
    <definedName name="fwld" localSheetId="68">#REF!</definedName>
    <definedName name="fwld" localSheetId="72">#REF!</definedName>
    <definedName name="fwld" localSheetId="67">#REF!</definedName>
    <definedName name="fwld" localSheetId="71">#REF!</definedName>
    <definedName name="fwld" localSheetId="66">#REF!</definedName>
    <definedName name="fwld" localSheetId="22">#REF!</definedName>
    <definedName name="fwld" localSheetId="9">#REF!</definedName>
    <definedName name="fwld" localSheetId="16">#REF!</definedName>
    <definedName name="fwld" localSheetId="21">#REF!</definedName>
    <definedName name="fwld" localSheetId="5">#REF!</definedName>
    <definedName name="fwld">#REF!</definedName>
    <definedName name="fwrfb" localSheetId="55">#REF!</definedName>
    <definedName name="fwrfb" localSheetId="58">#REF!</definedName>
    <definedName name="fwrfb" localSheetId="59">#REF!</definedName>
    <definedName name="fwrfb" localSheetId="60">#REF!</definedName>
    <definedName name="fwrfb" localSheetId="61">#REF!</definedName>
    <definedName name="fwrfb" localSheetId="62">#REF!</definedName>
    <definedName name="fwrfb" localSheetId="70">#REF!</definedName>
    <definedName name="fwrfb" localSheetId="65">#REF!</definedName>
    <definedName name="fwrfb" localSheetId="34">#REF!</definedName>
    <definedName name="fwrfb" localSheetId="35">#REF!</definedName>
    <definedName name="fwrfb" localSheetId="37">#REF!</definedName>
    <definedName name="fwrfb" localSheetId="38">#REF!</definedName>
    <definedName name="fwrfb" localSheetId="74">#REF!</definedName>
    <definedName name="fwrfb" localSheetId="69">#REF!</definedName>
    <definedName name="fwrfb" localSheetId="73">#REF!</definedName>
    <definedName name="fwrfb" localSheetId="68">#REF!</definedName>
    <definedName name="fwrfb" localSheetId="72">#REF!</definedName>
    <definedName name="fwrfb" localSheetId="67">#REF!</definedName>
    <definedName name="fwrfb" localSheetId="71">#REF!</definedName>
    <definedName name="fwrfb" localSheetId="66">#REF!</definedName>
    <definedName name="fwrfb" localSheetId="22">#REF!</definedName>
    <definedName name="fwrfb" localSheetId="9">#REF!</definedName>
    <definedName name="fwrfb" localSheetId="16">#REF!</definedName>
    <definedName name="fwrfb" localSheetId="21">#REF!</definedName>
    <definedName name="fwrfb" localSheetId="5">#REF!</definedName>
    <definedName name="fwrfb">#REF!</definedName>
    <definedName name="fwrl" localSheetId="55">#REF!</definedName>
    <definedName name="fwrl" localSheetId="58">#REF!</definedName>
    <definedName name="fwrl" localSheetId="59">#REF!</definedName>
    <definedName name="fwrl" localSheetId="60">#REF!</definedName>
    <definedName name="fwrl" localSheetId="61">#REF!</definedName>
    <definedName name="fwrl" localSheetId="62">#REF!</definedName>
    <definedName name="fwrl" localSheetId="70">#REF!</definedName>
    <definedName name="fwrl" localSheetId="65">#REF!</definedName>
    <definedName name="fwrl" localSheetId="34">#REF!</definedName>
    <definedName name="fwrl" localSheetId="35">#REF!</definedName>
    <definedName name="fwrl" localSheetId="37">#REF!</definedName>
    <definedName name="fwrl" localSheetId="38">#REF!</definedName>
    <definedName name="fwrl" localSheetId="74">#REF!</definedName>
    <definedName name="fwrl" localSheetId="69">#REF!</definedName>
    <definedName name="fwrl" localSheetId="73">#REF!</definedName>
    <definedName name="fwrl" localSheetId="68">#REF!</definedName>
    <definedName name="fwrl" localSheetId="72">#REF!</definedName>
    <definedName name="fwrl" localSheetId="67">#REF!</definedName>
    <definedName name="fwrl" localSheetId="71">#REF!</definedName>
    <definedName name="fwrl" localSheetId="66">#REF!</definedName>
    <definedName name="fwrl" localSheetId="22">#REF!</definedName>
    <definedName name="fwrl" localSheetId="9">#REF!</definedName>
    <definedName name="fwrl" localSheetId="16">#REF!</definedName>
    <definedName name="fwrl" localSheetId="21">#REF!</definedName>
    <definedName name="fwrl" localSheetId="5">#REF!</definedName>
    <definedName name="fwrl">#REF!</definedName>
    <definedName name="fwrld" localSheetId="55">#REF!</definedName>
    <definedName name="fwrld" localSheetId="58">#REF!</definedName>
    <definedName name="fwrld" localSheetId="59">#REF!</definedName>
    <definedName name="fwrld" localSheetId="60">#REF!</definedName>
    <definedName name="fwrld" localSheetId="61">#REF!</definedName>
    <definedName name="fwrld" localSheetId="62">#REF!</definedName>
    <definedName name="fwrld" localSheetId="70">#REF!</definedName>
    <definedName name="fwrld" localSheetId="65">#REF!</definedName>
    <definedName name="fwrld" localSheetId="34">#REF!</definedName>
    <definedName name="fwrld" localSheetId="35">#REF!</definedName>
    <definedName name="fwrld" localSheetId="37">#REF!</definedName>
    <definedName name="fwrld" localSheetId="38">#REF!</definedName>
    <definedName name="fwrld" localSheetId="74">#REF!</definedName>
    <definedName name="fwrld" localSheetId="69">#REF!</definedName>
    <definedName name="fwrld" localSheetId="73">#REF!</definedName>
    <definedName name="fwrld" localSheetId="68">#REF!</definedName>
    <definedName name="fwrld" localSheetId="72">#REF!</definedName>
    <definedName name="fwrld" localSheetId="67">#REF!</definedName>
    <definedName name="fwrld" localSheetId="71">#REF!</definedName>
    <definedName name="fwrld" localSheetId="66">#REF!</definedName>
    <definedName name="fwrld" localSheetId="22">#REF!</definedName>
    <definedName name="fwrld" localSheetId="9">#REF!</definedName>
    <definedName name="fwrld" localSheetId="16">#REF!</definedName>
    <definedName name="fwrld" localSheetId="21">#REF!</definedName>
    <definedName name="fwrld" localSheetId="5">#REF!</definedName>
    <definedName name="fwrld">#REF!</definedName>
    <definedName name="fwrw" localSheetId="55">#REF!</definedName>
    <definedName name="fwrw" localSheetId="58">#REF!</definedName>
    <definedName name="fwrw" localSheetId="59">#REF!</definedName>
    <definedName name="fwrw" localSheetId="60">#REF!</definedName>
    <definedName name="fwrw" localSheetId="61">#REF!</definedName>
    <definedName name="fwrw" localSheetId="62">#REF!</definedName>
    <definedName name="fwrw" localSheetId="70">#REF!</definedName>
    <definedName name="fwrw" localSheetId="65">#REF!</definedName>
    <definedName name="fwrw" localSheetId="34">#REF!</definedName>
    <definedName name="fwrw" localSheetId="35">#REF!</definedName>
    <definedName name="fwrw" localSheetId="37">#REF!</definedName>
    <definedName name="fwrw" localSheetId="38">#REF!</definedName>
    <definedName name="fwrw" localSheetId="74">#REF!</definedName>
    <definedName name="fwrw" localSheetId="69">#REF!</definedName>
    <definedName name="fwrw" localSheetId="73">#REF!</definedName>
    <definedName name="fwrw" localSheetId="68">#REF!</definedName>
    <definedName name="fwrw" localSheetId="72">#REF!</definedName>
    <definedName name="fwrw" localSheetId="67">#REF!</definedName>
    <definedName name="fwrw" localSheetId="71">#REF!</definedName>
    <definedName name="fwrw" localSheetId="66">#REF!</definedName>
    <definedName name="fwrw" localSheetId="22">#REF!</definedName>
    <definedName name="fwrw" localSheetId="9">#REF!</definedName>
    <definedName name="fwrw" localSheetId="16">#REF!</definedName>
    <definedName name="fwrw" localSheetId="21">#REF!</definedName>
    <definedName name="fwrw" localSheetId="5">#REF!</definedName>
    <definedName name="fwrw">#REF!</definedName>
    <definedName name="fwsfb" localSheetId="55">#REF!</definedName>
    <definedName name="fwsfb" localSheetId="58">#REF!</definedName>
    <definedName name="fwsfb" localSheetId="59">#REF!</definedName>
    <definedName name="fwsfb" localSheetId="60">#REF!</definedName>
    <definedName name="fwsfb" localSheetId="61">#REF!</definedName>
    <definedName name="fwsfb" localSheetId="62">#REF!</definedName>
    <definedName name="fwsfb" localSheetId="70">#REF!</definedName>
    <definedName name="fwsfb" localSheetId="65">#REF!</definedName>
    <definedName name="fwsfb" localSheetId="34">#REF!</definedName>
    <definedName name="fwsfb" localSheetId="35">#REF!</definedName>
    <definedName name="fwsfb" localSheetId="37">#REF!</definedName>
    <definedName name="fwsfb" localSheetId="38">#REF!</definedName>
    <definedName name="fwsfb" localSheetId="74">#REF!</definedName>
    <definedName name="fwsfb" localSheetId="69">#REF!</definedName>
    <definedName name="fwsfb" localSheetId="73">#REF!</definedName>
    <definedName name="fwsfb" localSheetId="68">#REF!</definedName>
    <definedName name="fwsfb" localSheetId="72">#REF!</definedName>
    <definedName name="fwsfb" localSheetId="67">#REF!</definedName>
    <definedName name="fwsfb" localSheetId="71">#REF!</definedName>
    <definedName name="fwsfb" localSheetId="66">#REF!</definedName>
    <definedName name="fwsfb" localSheetId="22">#REF!</definedName>
    <definedName name="fwsfb" localSheetId="9">#REF!</definedName>
    <definedName name="fwsfb" localSheetId="16">#REF!</definedName>
    <definedName name="fwsfb" localSheetId="21">#REF!</definedName>
    <definedName name="fwsfb" localSheetId="5">#REF!</definedName>
    <definedName name="fwsfb">#REF!</definedName>
    <definedName name="fwsl" localSheetId="55">#REF!</definedName>
    <definedName name="fwsl" localSheetId="58">#REF!</definedName>
    <definedName name="fwsl" localSheetId="59">#REF!</definedName>
    <definedName name="fwsl" localSheetId="60">#REF!</definedName>
    <definedName name="fwsl" localSheetId="61">#REF!</definedName>
    <definedName name="fwsl" localSheetId="62">#REF!</definedName>
    <definedName name="fwsl" localSheetId="70">#REF!</definedName>
    <definedName name="fwsl" localSheetId="65">#REF!</definedName>
    <definedName name="fwsl" localSheetId="34">#REF!</definedName>
    <definedName name="fwsl" localSheetId="35">#REF!</definedName>
    <definedName name="fwsl" localSheetId="37">#REF!</definedName>
    <definedName name="fwsl" localSheetId="38">#REF!</definedName>
    <definedName name="fwsl" localSheetId="74">#REF!</definedName>
    <definedName name="fwsl" localSheetId="69">#REF!</definedName>
    <definedName name="fwsl" localSheetId="73">#REF!</definedName>
    <definedName name="fwsl" localSheetId="68">#REF!</definedName>
    <definedName name="fwsl" localSheetId="72">#REF!</definedName>
    <definedName name="fwsl" localSheetId="67">#REF!</definedName>
    <definedName name="fwsl" localSheetId="71">#REF!</definedName>
    <definedName name="fwsl" localSheetId="66">#REF!</definedName>
    <definedName name="fwsl" localSheetId="22">#REF!</definedName>
    <definedName name="fwsl" localSheetId="9">#REF!</definedName>
    <definedName name="fwsl" localSheetId="16">#REF!</definedName>
    <definedName name="fwsl" localSheetId="21">#REF!</definedName>
    <definedName name="fwsl" localSheetId="5">#REF!</definedName>
    <definedName name="fwsl">#REF!</definedName>
    <definedName name="fwsld" localSheetId="55">#REF!</definedName>
    <definedName name="fwsld" localSheetId="58">#REF!</definedName>
    <definedName name="fwsld" localSheetId="59">#REF!</definedName>
    <definedName name="fwsld" localSheetId="60">#REF!</definedName>
    <definedName name="fwsld" localSheetId="61">#REF!</definedName>
    <definedName name="fwsld" localSheetId="62">#REF!</definedName>
    <definedName name="fwsld" localSheetId="70">#REF!</definedName>
    <definedName name="fwsld" localSheetId="65">#REF!</definedName>
    <definedName name="fwsld" localSheetId="34">#REF!</definedName>
    <definedName name="fwsld" localSheetId="35">#REF!</definedName>
    <definedName name="fwsld" localSheetId="37">#REF!</definedName>
    <definedName name="fwsld" localSheetId="38">#REF!</definedName>
    <definedName name="fwsld" localSheetId="74">#REF!</definedName>
    <definedName name="fwsld" localSheetId="69">#REF!</definedName>
    <definedName name="fwsld" localSheetId="73">#REF!</definedName>
    <definedName name="fwsld" localSheetId="68">#REF!</definedName>
    <definedName name="fwsld" localSheetId="72">#REF!</definedName>
    <definedName name="fwsld" localSheetId="67">#REF!</definedName>
    <definedName name="fwsld" localSheetId="71">#REF!</definedName>
    <definedName name="fwsld" localSheetId="66">#REF!</definedName>
    <definedName name="fwsld" localSheetId="22">#REF!</definedName>
    <definedName name="fwsld" localSheetId="9">#REF!</definedName>
    <definedName name="fwsld" localSheetId="16">#REF!</definedName>
    <definedName name="fwsld" localSheetId="21">#REF!</definedName>
    <definedName name="fwsld" localSheetId="5">#REF!</definedName>
    <definedName name="fwsld">#REF!</definedName>
    <definedName name="fwsw" localSheetId="55">#REF!</definedName>
    <definedName name="fwsw" localSheetId="58">#REF!</definedName>
    <definedName name="fwsw" localSheetId="59">#REF!</definedName>
    <definedName name="fwsw" localSheetId="60">#REF!</definedName>
    <definedName name="fwsw" localSheetId="61">#REF!</definedName>
    <definedName name="fwsw" localSheetId="62">#REF!</definedName>
    <definedName name="fwsw" localSheetId="70">#REF!</definedName>
    <definedName name="fwsw" localSheetId="65">#REF!</definedName>
    <definedName name="fwsw" localSheetId="34">#REF!</definedName>
    <definedName name="fwsw" localSheetId="35">#REF!</definedName>
    <definedName name="fwsw" localSheetId="37">#REF!</definedName>
    <definedName name="fwsw" localSheetId="38">#REF!</definedName>
    <definedName name="fwsw" localSheetId="74">#REF!</definedName>
    <definedName name="fwsw" localSheetId="69">#REF!</definedName>
    <definedName name="fwsw" localSheetId="73">#REF!</definedName>
    <definedName name="fwsw" localSheetId="68">#REF!</definedName>
    <definedName name="fwsw" localSheetId="72">#REF!</definedName>
    <definedName name="fwsw" localSheetId="67">#REF!</definedName>
    <definedName name="fwsw" localSheetId="71">#REF!</definedName>
    <definedName name="fwsw" localSheetId="66">#REF!</definedName>
    <definedName name="fwsw" localSheetId="22">#REF!</definedName>
    <definedName name="fwsw" localSheetId="9">#REF!</definedName>
    <definedName name="fwsw" localSheetId="16">#REF!</definedName>
    <definedName name="fwsw" localSheetId="21">#REF!</definedName>
    <definedName name="fwsw" localSheetId="5">#REF!</definedName>
    <definedName name="fwsw">#REF!</definedName>
    <definedName name="fww" localSheetId="55">#REF!</definedName>
    <definedName name="fww" localSheetId="58">#REF!</definedName>
    <definedName name="fww" localSheetId="59">#REF!</definedName>
    <definedName name="fww" localSheetId="60">#REF!</definedName>
    <definedName name="fww" localSheetId="61">#REF!</definedName>
    <definedName name="fww" localSheetId="62">#REF!</definedName>
    <definedName name="fww" localSheetId="70">#REF!</definedName>
    <definedName name="fww" localSheetId="65">#REF!</definedName>
    <definedName name="fww" localSheetId="34">#REF!</definedName>
    <definedName name="fww" localSheetId="35">#REF!</definedName>
    <definedName name="fww" localSheetId="37">#REF!</definedName>
    <definedName name="fww" localSheetId="38">#REF!</definedName>
    <definedName name="fww" localSheetId="74">#REF!</definedName>
    <definedName name="fww" localSheetId="69">#REF!</definedName>
    <definedName name="fww" localSheetId="73">#REF!</definedName>
    <definedName name="fww" localSheetId="68">#REF!</definedName>
    <definedName name="fww" localSheetId="72">#REF!</definedName>
    <definedName name="fww" localSheetId="67">#REF!</definedName>
    <definedName name="fww" localSheetId="71">#REF!</definedName>
    <definedName name="fww" localSheetId="66">#REF!</definedName>
    <definedName name="fww" localSheetId="22">#REF!</definedName>
    <definedName name="fww" localSheetId="9">#REF!</definedName>
    <definedName name="fww" localSheetId="16">#REF!</definedName>
    <definedName name="fww" localSheetId="21">#REF!</definedName>
    <definedName name="fww" localSheetId="5">#REF!</definedName>
    <definedName name="fww">#REF!</definedName>
    <definedName name="fy" localSheetId="34">[45]INTROD!#REF!</definedName>
    <definedName name="fy" localSheetId="35">[45]INTROD!#REF!</definedName>
    <definedName name="fy" localSheetId="37">[45]INTROD!#REF!</definedName>
    <definedName name="fy" localSheetId="38">[45]INTROD!#REF!</definedName>
    <definedName name="fy" localSheetId="22">[45]INTROD!#REF!</definedName>
    <definedName name="fy" localSheetId="9">[45]INTROD!#REF!</definedName>
    <definedName name="fy" localSheetId="16">[45]INTROD!#REF!</definedName>
    <definedName name="fy" localSheetId="21">[45]INTROD!#REF!</definedName>
    <definedName name="fy">[45]INTROD!#REF!</definedName>
    <definedName name="g" localSheetId="55">#REF!</definedName>
    <definedName name="g" localSheetId="58">#REF!</definedName>
    <definedName name="g" localSheetId="59">#REF!</definedName>
    <definedName name="g" localSheetId="60">#REF!</definedName>
    <definedName name="g" localSheetId="61">#REF!</definedName>
    <definedName name="g" localSheetId="62">#REF!</definedName>
    <definedName name="g" localSheetId="70">#REF!</definedName>
    <definedName name="g" localSheetId="65">#REF!</definedName>
    <definedName name="g" localSheetId="34">#REF!</definedName>
    <definedName name="g" localSheetId="35">#REF!</definedName>
    <definedName name="g" localSheetId="37">#REF!</definedName>
    <definedName name="g" localSheetId="38">#REF!</definedName>
    <definedName name="g" localSheetId="74">#REF!</definedName>
    <definedName name="g" localSheetId="69">#REF!</definedName>
    <definedName name="g" localSheetId="73">#REF!</definedName>
    <definedName name="g" localSheetId="68">#REF!</definedName>
    <definedName name="g" localSheetId="72">#REF!</definedName>
    <definedName name="g" localSheetId="67">#REF!</definedName>
    <definedName name="g" localSheetId="71">#REF!</definedName>
    <definedName name="g" localSheetId="66">#REF!</definedName>
    <definedName name="g" localSheetId="22">#REF!</definedName>
    <definedName name="g" localSheetId="0">#REF!</definedName>
    <definedName name="g" localSheetId="9">#REF!</definedName>
    <definedName name="g" localSheetId="14">#REF!</definedName>
    <definedName name="g" localSheetId="16">#REF!</definedName>
    <definedName name="g" localSheetId="21">#REF!</definedName>
    <definedName name="g" localSheetId="1">#REF!</definedName>
    <definedName name="g" localSheetId="5">#REF!</definedName>
    <definedName name="g">#REF!</definedName>
    <definedName name="gama" localSheetId="90">#REF!</definedName>
    <definedName name="gama" localSheetId="55">#REF!</definedName>
    <definedName name="gama" localSheetId="58">#REF!</definedName>
    <definedName name="gama" localSheetId="59">#REF!</definedName>
    <definedName name="gama" localSheetId="60">#REF!</definedName>
    <definedName name="gama" localSheetId="61">#REF!</definedName>
    <definedName name="gama" localSheetId="31">#REF!</definedName>
    <definedName name="gama" localSheetId="62">#REF!</definedName>
    <definedName name="gama" localSheetId="70">#REF!</definedName>
    <definedName name="gama" localSheetId="65">#REF!</definedName>
    <definedName name="gama" localSheetId="82">#REF!</definedName>
    <definedName name="gama" localSheetId="34">#REF!</definedName>
    <definedName name="gama" localSheetId="35">#REF!</definedName>
    <definedName name="gama" localSheetId="37">#REF!</definedName>
    <definedName name="gama" localSheetId="38">#REF!</definedName>
    <definedName name="gama" localSheetId="74">#REF!</definedName>
    <definedName name="gama" localSheetId="69">#REF!</definedName>
    <definedName name="gama" localSheetId="73">#REF!</definedName>
    <definedName name="gama" localSheetId="68">#REF!</definedName>
    <definedName name="gama" localSheetId="72">#REF!</definedName>
    <definedName name="gama" localSheetId="67">#REF!</definedName>
    <definedName name="gama" localSheetId="71">#REF!</definedName>
    <definedName name="gama" localSheetId="66">#REF!</definedName>
    <definedName name="gama" localSheetId="22">#REF!</definedName>
    <definedName name="gama" localSheetId="0">#REF!</definedName>
    <definedName name="gama" localSheetId="9">#REF!</definedName>
    <definedName name="gama" localSheetId="16">#REF!</definedName>
    <definedName name="gama" localSheetId="21">#REF!</definedName>
    <definedName name="gama" localSheetId="1">#REF!</definedName>
    <definedName name="gama" localSheetId="83">#REF!</definedName>
    <definedName name="gama" localSheetId="5">#REF!</definedName>
    <definedName name="gama">#REF!</definedName>
    <definedName name="ganj" localSheetId="55">#REF!</definedName>
    <definedName name="ganj" localSheetId="58">#REF!</definedName>
    <definedName name="ganj" localSheetId="59">#REF!</definedName>
    <definedName name="ganj" localSheetId="60">#REF!</definedName>
    <definedName name="ganj" localSheetId="61">#REF!</definedName>
    <definedName name="ganj" localSheetId="62">#REF!</definedName>
    <definedName name="ganj" localSheetId="70">#REF!</definedName>
    <definedName name="ganj" localSheetId="65">#REF!</definedName>
    <definedName name="ganj" localSheetId="34">#REF!</definedName>
    <definedName name="ganj" localSheetId="35">#REF!</definedName>
    <definedName name="ganj" localSheetId="37">#REF!</definedName>
    <definedName name="ganj" localSheetId="38">#REF!</definedName>
    <definedName name="ganj" localSheetId="74">#REF!</definedName>
    <definedName name="ganj" localSheetId="69">#REF!</definedName>
    <definedName name="ganj" localSheetId="73">#REF!</definedName>
    <definedName name="ganj" localSheetId="68">#REF!</definedName>
    <definedName name="ganj" localSheetId="72">#REF!</definedName>
    <definedName name="ganj" localSheetId="67">#REF!</definedName>
    <definedName name="ganj" localSheetId="71">#REF!</definedName>
    <definedName name="ganj" localSheetId="66">#REF!</definedName>
    <definedName name="ganj" localSheetId="22">#REF!</definedName>
    <definedName name="ganj" localSheetId="0">#REF!</definedName>
    <definedName name="ganj" localSheetId="9">#REF!</definedName>
    <definedName name="ganj" localSheetId="16">#REF!</definedName>
    <definedName name="ganj" localSheetId="21">#REF!</definedName>
    <definedName name="ganj" localSheetId="1">#REF!</definedName>
    <definedName name="ganj" localSheetId="5">#REF!</definedName>
    <definedName name="ganj">#REF!</definedName>
    <definedName name="Garhakala" localSheetId="55">#REF!</definedName>
    <definedName name="Garhakala" localSheetId="58">#REF!</definedName>
    <definedName name="Garhakala" localSheetId="59">#REF!</definedName>
    <definedName name="Garhakala" localSheetId="60">#REF!</definedName>
    <definedName name="Garhakala" localSheetId="61">#REF!</definedName>
    <definedName name="Garhakala" localSheetId="62">#REF!</definedName>
    <definedName name="Garhakala" localSheetId="70">#REF!</definedName>
    <definedName name="Garhakala" localSheetId="65">#REF!</definedName>
    <definedName name="Garhakala" localSheetId="34">#REF!</definedName>
    <definedName name="Garhakala" localSheetId="35">#REF!</definedName>
    <definedName name="Garhakala" localSheetId="37">#REF!</definedName>
    <definedName name="Garhakala" localSheetId="38">#REF!</definedName>
    <definedName name="Garhakala" localSheetId="74">#REF!</definedName>
    <definedName name="Garhakala" localSheetId="69">#REF!</definedName>
    <definedName name="Garhakala" localSheetId="73">#REF!</definedName>
    <definedName name="Garhakala" localSheetId="68">#REF!</definedName>
    <definedName name="Garhakala" localSheetId="72">#REF!</definedName>
    <definedName name="Garhakala" localSheetId="67">#REF!</definedName>
    <definedName name="Garhakala" localSheetId="71">#REF!</definedName>
    <definedName name="Garhakala" localSheetId="66">#REF!</definedName>
    <definedName name="Garhakala" localSheetId="22">#REF!</definedName>
    <definedName name="Garhakala" localSheetId="9">#REF!</definedName>
    <definedName name="Garhakala" localSheetId="16">#REF!</definedName>
    <definedName name="Garhakala" localSheetId="21">#REF!</definedName>
    <definedName name="Garhakala" localSheetId="5">#REF!</definedName>
    <definedName name="Garhakala">#REF!</definedName>
    <definedName name="GDH" localSheetId="55">#REF!</definedName>
    <definedName name="GDH" localSheetId="58">#REF!</definedName>
    <definedName name="GDH" localSheetId="59">#REF!</definedName>
    <definedName name="GDH" localSheetId="60">#REF!</definedName>
    <definedName name="GDH" localSheetId="61">#REF!</definedName>
    <definedName name="GDH" localSheetId="62">#REF!</definedName>
    <definedName name="GDH" localSheetId="70">#REF!</definedName>
    <definedName name="GDH" localSheetId="65">#REF!</definedName>
    <definedName name="GDH" localSheetId="34">#REF!</definedName>
    <definedName name="GDH" localSheetId="35">#REF!</definedName>
    <definedName name="GDH" localSheetId="37">#REF!</definedName>
    <definedName name="GDH" localSheetId="38">#REF!</definedName>
    <definedName name="GDH" localSheetId="74">#REF!</definedName>
    <definedName name="GDH" localSheetId="69">#REF!</definedName>
    <definedName name="GDH" localSheetId="73">#REF!</definedName>
    <definedName name="GDH" localSheetId="68">#REF!</definedName>
    <definedName name="GDH" localSheetId="72">#REF!</definedName>
    <definedName name="GDH" localSheetId="67">#REF!</definedName>
    <definedName name="GDH" localSheetId="71">#REF!</definedName>
    <definedName name="GDH" localSheetId="66">#REF!</definedName>
    <definedName name="GDH" localSheetId="22">#REF!</definedName>
    <definedName name="GDH" localSheetId="9">#REF!</definedName>
    <definedName name="GDH" localSheetId="16">#REF!</definedName>
    <definedName name="GDH" localSheetId="21">#REF!</definedName>
    <definedName name="GDH" localSheetId="5">#REF!</definedName>
    <definedName name="GDH">#REF!</definedName>
    <definedName name="gelatine" localSheetId="55">#REF!</definedName>
    <definedName name="gelatine" localSheetId="58">#REF!</definedName>
    <definedName name="gelatine" localSheetId="59">#REF!</definedName>
    <definedName name="gelatine" localSheetId="60">#REF!</definedName>
    <definedName name="gelatine" localSheetId="61">#REF!</definedName>
    <definedName name="gelatine" localSheetId="62">#REF!</definedName>
    <definedName name="gelatine" localSheetId="70">#REF!</definedName>
    <definedName name="gelatine" localSheetId="65">#REF!</definedName>
    <definedName name="gelatine" localSheetId="34">#REF!</definedName>
    <definedName name="gelatine" localSheetId="35">#REF!</definedName>
    <definedName name="gelatine" localSheetId="37">#REF!</definedName>
    <definedName name="gelatine" localSheetId="38">#REF!</definedName>
    <definedName name="gelatine" localSheetId="74">#REF!</definedName>
    <definedName name="gelatine" localSheetId="69">#REF!</definedName>
    <definedName name="gelatine" localSheetId="73">#REF!</definedName>
    <definedName name="gelatine" localSheetId="68">#REF!</definedName>
    <definedName name="gelatine" localSheetId="72">#REF!</definedName>
    <definedName name="gelatine" localSheetId="67">#REF!</definedName>
    <definedName name="gelatine" localSheetId="71">#REF!</definedName>
    <definedName name="gelatine" localSheetId="66">#REF!</definedName>
    <definedName name="gelatine" localSheetId="22">#REF!</definedName>
    <definedName name="gelatine" localSheetId="9">#REF!</definedName>
    <definedName name="gelatine" localSheetId="16">#REF!</definedName>
    <definedName name="gelatine" localSheetId="21">#REF!</definedName>
    <definedName name="gelatine" localSheetId="5">#REF!</definedName>
    <definedName name="gelatine">#REF!</definedName>
    <definedName name="Gen_abstrac" localSheetId="55">#REF!</definedName>
    <definedName name="Gen_abstrac" localSheetId="58">#REF!</definedName>
    <definedName name="Gen_abstrac" localSheetId="59">#REF!</definedName>
    <definedName name="Gen_abstrac" localSheetId="60">#REF!</definedName>
    <definedName name="Gen_abstrac" localSheetId="61">#REF!</definedName>
    <definedName name="Gen_abstrac" localSheetId="62">#REF!</definedName>
    <definedName name="Gen_abstrac" localSheetId="70">#REF!</definedName>
    <definedName name="Gen_abstrac" localSheetId="65">#REF!</definedName>
    <definedName name="Gen_abstrac" localSheetId="34">#REF!</definedName>
    <definedName name="Gen_abstrac" localSheetId="35">#REF!</definedName>
    <definedName name="Gen_abstrac" localSheetId="37">#REF!</definedName>
    <definedName name="Gen_abstrac" localSheetId="38">#REF!</definedName>
    <definedName name="Gen_abstrac" localSheetId="74">#REF!</definedName>
    <definedName name="Gen_abstrac" localSheetId="69">#REF!</definedName>
    <definedName name="Gen_abstrac" localSheetId="73">#REF!</definedName>
    <definedName name="Gen_abstrac" localSheetId="68">#REF!</definedName>
    <definedName name="Gen_abstrac" localSheetId="72">#REF!</definedName>
    <definedName name="Gen_abstrac" localSheetId="67">#REF!</definedName>
    <definedName name="Gen_abstrac" localSheetId="71">#REF!</definedName>
    <definedName name="Gen_abstrac" localSheetId="66">#REF!</definedName>
    <definedName name="Gen_abstrac" localSheetId="22">#REF!</definedName>
    <definedName name="Gen_abstrac" localSheetId="9">#REF!</definedName>
    <definedName name="Gen_abstrac" localSheetId="16">#REF!</definedName>
    <definedName name="Gen_abstrac" localSheetId="21">#REF!</definedName>
    <definedName name="Gen_abstrac" localSheetId="5">#REF!</definedName>
    <definedName name="Gen_abstrac">#REF!</definedName>
    <definedName name="geofabric" localSheetId="55">#REF!</definedName>
    <definedName name="geofabric" localSheetId="58">#REF!</definedName>
    <definedName name="geofabric" localSheetId="59">#REF!</definedName>
    <definedName name="geofabric" localSheetId="60">#REF!</definedName>
    <definedName name="geofabric" localSheetId="61">#REF!</definedName>
    <definedName name="geofabric" localSheetId="62">#REF!</definedName>
    <definedName name="geofabric" localSheetId="70">#REF!</definedName>
    <definedName name="geofabric" localSheetId="65">#REF!</definedName>
    <definedName name="geofabric" localSheetId="34">#REF!</definedName>
    <definedName name="geofabric" localSheetId="35">#REF!</definedName>
    <definedName name="geofabric" localSheetId="37">#REF!</definedName>
    <definedName name="geofabric" localSheetId="38">#REF!</definedName>
    <definedName name="geofabric" localSheetId="74">#REF!</definedName>
    <definedName name="geofabric" localSheetId="69">#REF!</definedName>
    <definedName name="geofabric" localSheetId="73">#REF!</definedName>
    <definedName name="geofabric" localSheetId="68">#REF!</definedName>
    <definedName name="geofabric" localSheetId="72">#REF!</definedName>
    <definedName name="geofabric" localSheetId="67">#REF!</definedName>
    <definedName name="geofabric" localSheetId="71">#REF!</definedName>
    <definedName name="geofabric" localSheetId="66">#REF!</definedName>
    <definedName name="geofabric" localSheetId="22">#REF!</definedName>
    <definedName name="geofabric" localSheetId="9">#REF!</definedName>
    <definedName name="geofabric" localSheetId="16">#REF!</definedName>
    <definedName name="geofabric" localSheetId="21">#REF!</definedName>
    <definedName name="geofabric" localSheetId="5">#REF!</definedName>
    <definedName name="geofabric">#REF!</definedName>
    <definedName name="Geschäftsbereich" localSheetId="55">#REF!</definedName>
    <definedName name="Geschäftsbereich" localSheetId="58">#REF!</definedName>
    <definedName name="Geschäftsbereich" localSheetId="59">#REF!</definedName>
    <definedName name="Geschäftsbereich" localSheetId="60">#REF!</definedName>
    <definedName name="Geschäftsbereich" localSheetId="61">#REF!</definedName>
    <definedName name="Geschäftsbereich" localSheetId="62">#REF!</definedName>
    <definedName name="Geschäftsbereich" localSheetId="70">#REF!</definedName>
    <definedName name="Geschäftsbereich" localSheetId="65">#REF!</definedName>
    <definedName name="Geschäftsbereich" localSheetId="34">#REF!</definedName>
    <definedName name="Geschäftsbereich" localSheetId="35">#REF!</definedName>
    <definedName name="Geschäftsbereich" localSheetId="37">#REF!</definedName>
    <definedName name="Geschäftsbereich" localSheetId="38">#REF!</definedName>
    <definedName name="Geschäftsbereich" localSheetId="74">#REF!</definedName>
    <definedName name="Geschäftsbereich" localSheetId="69">#REF!</definedName>
    <definedName name="Geschäftsbereich" localSheetId="73">#REF!</definedName>
    <definedName name="Geschäftsbereich" localSheetId="68">#REF!</definedName>
    <definedName name="Geschäftsbereich" localSheetId="72">#REF!</definedName>
    <definedName name="Geschäftsbereich" localSheetId="67">#REF!</definedName>
    <definedName name="Geschäftsbereich" localSheetId="71">#REF!</definedName>
    <definedName name="Geschäftsbereich" localSheetId="66">#REF!</definedName>
    <definedName name="Geschäftsbereich" localSheetId="22">#REF!</definedName>
    <definedName name="Geschäftsbereich" localSheetId="9">#REF!</definedName>
    <definedName name="Geschäftsbereich" localSheetId="16">#REF!</definedName>
    <definedName name="Geschäftsbereich" localSheetId="21">#REF!</definedName>
    <definedName name="Geschäftsbereich" localSheetId="5">#REF!</definedName>
    <definedName name="Geschäftsbereich">#REF!</definedName>
    <definedName name="GFGF" localSheetId="55">#REF!</definedName>
    <definedName name="GFGF" localSheetId="58">#REF!</definedName>
    <definedName name="GFGF" localSheetId="59">#REF!</definedName>
    <definedName name="GFGF" localSheetId="60">#REF!</definedName>
    <definedName name="GFGF" localSheetId="61">#REF!</definedName>
    <definedName name="GFGF" localSheetId="62">#REF!</definedName>
    <definedName name="GFGF" localSheetId="70">#REF!</definedName>
    <definedName name="GFGF" localSheetId="65">#REF!</definedName>
    <definedName name="GFGF" localSheetId="34">#REF!</definedName>
    <definedName name="GFGF" localSheetId="35">#REF!</definedName>
    <definedName name="GFGF" localSheetId="37">#REF!</definedName>
    <definedName name="GFGF" localSheetId="38">#REF!</definedName>
    <definedName name="GFGF" localSheetId="74">#REF!</definedName>
    <definedName name="GFGF" localSheetId="69">#REF!</definedName>
    <definedName name="GFGF" localSheetId="73">#REF!</definedName>
    <definedName name="GFGF" localSheetId="68">#REF!</definedName>
    <definedName name="GFGF" localSheetId="72">#REF!</definedName>
    <definedName name="GFGF" localSheetId="67">#REF!</definedName>
    <definedName name="GFGF" localSheetId="71">#REF!</definedName>
    <definedName name="GFGF" localSheetId="66">#REF!</definedName>
    <definedName name="GFGF" localSheetId="22">#REF!</definedName>
    <definedName name="GFGF" localSheetId="9">#REF!</definedName>
    <definedName name="GFGF" localSheetId="16">#REF!</definedName>
    <definedName name="GFGF" localSheetId="21">#REF!</definedName>
    <definedName name="GFGF" localSheetId="5">#REF!</definedName>
    <definedName name="GFGF">#REF!</definedName>
    <definedName name="GG" localSheetId="55">#REF!</definedName>
    <definedName name="GG" localSheetId="58">#REF!</definedName>
    <definedName name="GG" localSheetId="59">#REF!</definedName>
    <definedName name="GG" localSheetId="60">#REF!</definedName>
    <definedName name="GG" localSheetId="61">#REF!</definedName>
    <definedName name="GG" localSheetId="62">#REF!</definedName>
    <definedName name="GG" localSheetId="70">#REF!</definedName>
    <definedName name="GG" localSheetId="65">#REF!</definedName>
    <definedName name="GG" localSheetId="34">#REF!</definedName>
    <definedName name="GG" localSheetId="35">#REF!</definedName>
    <definedName name="GG" localSheetId="37">#REF!</definedName>
    <definedName name="GG" localSheetId="38">#REF!</definedName>
    <definedName name="GG" localSheetId="74">#REF!</definedName>
    <definedName name="GG" localSheetId="69">#REF!</definedName>
    <definedName name="GG" localSheetId="73">#REF!</definedName>
    <definedName name="GG" localSheetId="68">#REF!</definedName>
    <definedName name="GG" localSheetId="72">#REF!</definedName>
    <definedName name="GG" localSheetId="67">#REF!</definedName>
    <definedName name="GG" localSheetId="71">#REF!</definedName>
    <definedName name="GG" localSheetId="66">#REF!</definedName>
    <definedName name="GG" localSheetId="22">#REF!</definedName>
    <definedName name="GG" localSheetId="9">#REF!</definedName>
    <definedName name="GG" localSheetId="16">#REF!</definedName>
    <definedName name="GG" localSheetId="21">#REF!</definedName>
    <definedName name="GG" localSheetId="5">#REF!</definedName>
    <definedName name="GG">#REF!</definedName>
    <definedName name="ggg" localSheetId="55">#REF!</definedName>
    <definedName name="ggg" localSheetId="58">#REF!</definedName>
    <definedName name="ggg" localSheetId="59">#REF!</definedName>
    <definedName name="ggg" localSheetId="60">#REF!</definedName>
    <definedName name="ggg" localSheetId="61">#REF!</definedName>
    <definedName name="ggg" localSheetId="62">#REF!</definedName>
    <definedName name="ggg" localSheetId="70">#REF!</definedName>
    <definedName name="ggg" localSheetId="65">#REF!</definedName>
    <definedName name="ggg" localSheetId="34">#REF!</definedName>
    <definedName name="ggg" localSheetId="35">#REF!</definedName>
    <definedName name="ggg" localSheetId="37">#REF!</definedName>
    <definedName name="ggg" localSheetId="38">#REF!</definedName>
    <definedName name="ggg" localSheetId="74">#REF!</definedName>
    <definedName name="ggg" localSheetId="69">#REF!</definedName>
    <definedName name="ggg" localSheetId="73">#REF!</definedName>
    <definedName name="ggg" localSheetId="68">#REF!</definedName>
    <definedName name="ggg" localSheetId="72">#REF!</definedName>
    <definedName name="ggg" localSheetId="67">#REF!</definedName>
    <definedName name="ggg" localSheetId="71">#REF!</definedName>
    <definedName name="ggg" localSheetId="66">#REF!</definedName>
    <definedName name="ggg" localSheetId="22">#REF!</definedName>
    <definedName name="ggg" localSheetId="9">#REF!</definedName>
    <definedName name="ggg" localSheetId="16">#REF!</definedName>
    <definedName name="ggg" localSheetId="21">#REF!</definedName>
    <definedName name="ggg" localSheetId="5">#REF!</definedName>
    <definedName name="ggg">#REF!</definedName>
    <definedName name="GGGG" localSheetId="55">#REF!</definedName>
    <definedName name="GGGG" localSheetId="58">#REF!</definedName>
    <definedName name="GGGG" localSheetId="59">#REF!</definedName>
    <definedName name="GGGG" localSheetId="60">#REF!</definedName>
    <definedName name="GGGG" localSheetId="61">#REF!</definedName>
    <definedName name="GGGG" localSheetId="62">#REF!</definedName>
    <definedName name="GGGG" localSheetId="70">#REF!</definedName>
    <definedName name="GGGG" localSheetId="65">#REF!</definedName>
    <definedName name="GGGG" localSheetId="34">#REF!</definedName>
    <definedName name="GGGG" localSheetId="35">#REF!</definedName>
    <definedName name="GGGG" localSheetId="37">#REF!</definedName>
    <definedName name="GGGG" localSheetId="38">#REF!</definedName>
    <definedName name="GGGG" localSheetId="74">#REF!</definedName>
    <definedName name="GGGG" localSheetId="69">#REF!</definedName>
    <definedName name="GGGG" localSheetId="73">#REF!</definedName>
    <definedName name="GGGG" localSheetId="68">#REF!</definedName>
    <definedName name="GGGG" localSheetId="72">#REF!</definedName>
    <definedName name="GGGG" localSheetId="67">#REF!</definedName>
    <definedName name="GGGG" localSheetId="71">#REF!</definedName>
    <definedName name="GGGG" localSheetId="66">#REF!</definedName>
    <definedName name="GGGG" localSheetId="22">#REF!</definedName>
    <definedName name="GGGG" localSheetId="9">#REF!</definedName>
    <definedName name="GGGG" localSheetId="16">#REF!</definedName>
    <definedName name="GGGG" localSheetId="21">#REF!</definedName>
    <definedName name="GGGG" localSheetId="5">#REF!</definedName>
    <definedName name="GGGG">#REF!</definedName>
    <definedName name="gggsdg" localSheetId="34">[89]example!#REF!</definedName>
    <definedName name="gggsdg" localSheetId="35">[89]example!#REF!</definedName>
    <definedName name="gggsdg" localSheetId="37">[89]example!#REF!</definedName>
    <definedName name="gggsdg" localSheetId="38">[89]example!#REF!</definedName>
    <definedName name="gggsdg" localSheetId="22">[89]example!#REF!</definedName>
    <definedName name="gggsdg" localSheetId="9">[89]example!#REF!</definedName>
    <definedName name="gggsdg" localSheetId="16">[89]example!#REF!</definedName>
    <definedName name="gggsdg" localSheetId="21">[89]example!#REF!</definedName>
    <definedName name="gggsdg">[89]example!#REF!</definedName>
    <definedName name="gh" localSheetId="55">#REF!</definedName>
    <definedName name="gh" localSheetId="58">#REF!</definedName>
    <definedName name="gh" localSheetId="59">#REF!</definedName>
    <definedName name="gh" localSheetId="60">#REF!</definedName>
    <definedName name="gh" localSheetId="61">#REF!</definedName>
    <definedName name="gh" localSheetId="62">#REF!</definedName>
    <definedName name="gh" localSheetId="70">#REF!</definedName>
    <definedName name="gh" localSheetId="65">#REF!</definedName>
    <definedName name="gh" localSheetId="34">#REF!</definedName>
    <definedName name="gh" localSheetId="35">#REF!</definedName>
    <definedName name="gh" localSheetId="37">#REF!</definedName>
    <definedName name="gh" localSheetId="38">#REF!</definedName>
    <definedName name="gh" localSheetId="74">#REF!</definedName>
    <definedName name="gh" localSheetId="69">#REF!</definedName>
    <definedName name="gh" localSheetId="73">#REF!</definedName>
    <definedName name="gh" localSheetId="68">#REF!</definedName>
    <definedName name="gh" localSheetId="72">#REF!</definedName>
    <definedName name="gh" localSheetId="67">#REF!</definedName>
    <definedName name="gh" localSheetId="71">#REF!</definedName>
    <definedName name="gh" localSheetId="66">#REF!</definedName>
    <definedName name="gh" localSheetId="22">#REF!</definedName>
    <definedName name="gh" localSheetId="0">#REF!</definedName>
    <definedName name="gh" localSheetId="9">#REF!</definedName>
    <definedName name="gh" localSheetId="14">#REF!</definedName>
    <definedName name="gh" localSheetId="16">#REF!</definedName>
    <definedName name="gh" localSheetId="21">#REF!</definedName>
    <definedName name="gh" localSheetId="1">#REF!</definedName>
    <definedName name="gh" localSheetId="5">#REF!</definedName>
    <definedName name="gh">#REF!</definedName>
    <definedName name="ghg">[90]Labour!$D$14</definedName>
    <definedName name="gn" localSheetId="55">#REF!</definedName>
    <definedName name="gn" localSheetId="58">#REF!</definedName>
    <definedName name="gn" localSheetId="59">#REF!</definedName>
    <definedName name="gn" localSheetId="60">#REF!</definedName>
    <definedName name="gn" localSheetId="61">#REF!</definedName>
    <definedName name="gn" localSheetId="62">#REF!</definedName>
    <definedName name="gn" localSheetId="70">#REF!</definedName>
    <definedName name="gn" localSheetId="65">#REF!</definedName>
    <definedName name="gn" localSheetId="34">#REF!</definedName>
    <definedName name="gn" localSheetId="35">#REF!</definedName>
    <definedName name="gn" localSheetId="37">#REF!</definedName>
    <definedName name="gn" localSheetId="38">#REF!</definedName>
    <definedName name="gn" localSheetId="74">#REF!</definedName>
    <definedName name="gn" localSheetId="69">#REF!</definedName>
    <definedName name="gn" localSheetId="73">#REF!</definedName>
    <definedName name="gn" localSheetId="68">#REF!</definedName>
    <definedName name="gn" localSheetId="72">#REF!</definedName>
    <definedName name="gn" localSheetId="67">#REF!</definedName>
    <definedName name="gn" localSheetId="71">#REF!</definedName>
    <definedName name="gn" localSheetId="66">#REF!</definedName>
    <definedName name="gn" localSheetId="22">#REF!</definedName>
    <definedName name="gn" localSheetId="0">#REF!</definedName>
    <definedName name="gn" localSheetId="9">#REF!</definedName>
    <definedName name="gn" localSheetId="14">#REF!</definedName>
    <definedName name="gn" localSheetId="16">#REF!</definedName>
    <definedName name="gn" localSheetId="21">#REF!</definedName>
    <definedName name="gn" localSheetId="1">#REF!</definedName>
    <definedName name="gn" localSheetId="5">#REF!</definedName>
    <definedName name="gn">#REF!</definedName>
    <definedName name="grader" localSheetId="55">#REF!</definedName>
    <definedName name="grader" localSheetId="58">#REF!</definedName>
    <definedName name="grader" localSheetId="59">#REF!</definedName>
    <definedName name="grader" localSheetId="60">#REF!</definedName>
    <definedName name="grader" localSheetId="61">#REF!</definedName>
    <definedName name="grader" localSheetId="62">#REF!</definedName>
    <definedName name="grader" localSheetId="70">#REF!</definedName>
    <definedName name="grader" localSheetId="65">#REF!</definedName>
    <definedName name="grader" localSheetId="34">#REF!</definedName>
    <definedName name="grader" localSheetId="35">#REF!</definedName>
    <definedName name="grader" localSheetId="37">#REF!</definedName>
    <definedName name="grader" localSheetId="38">#REF!</definedName>
    <definedName name="grader" localSheetId="74">#REF!</definedName>
    <definedName name="grader" localSheetId="69">#REF!</definedName>
    <definedName name="grader" localSheetId="73">#REF!</definedName>
    <definedName name="grader" localSheetId="68">#REF!</definedName>
    <definedName name="grader" localSheetId="72">#REF!</definedName>
    <definedName name="grader" localSheetId="67">#REF!</definedName>
    <definedName name="grader" localSheetId="71">#REF!</definedName>
    <definedName name="grader" localSheetId="66">#REF!</definedName>
    <definedName name="grader" localSheetId="22">#REF!</definedName>
    <definedName name="grader" localSheetId="0">#REF!</definedName>
    <definedName name="grader" localSheetId="9">#REF!</definedName>
    <definedName name="grader" localSheetId="16">#REF!</definedName>
    <definedName name="grader" localSheetId="21">#REF!</definedName>
    <definedName name="grader" localSheetId="1">#REF!</definedName>
    <definedName name="grader" localSheetId="5">#REF!</definedName>
    <definedName name="grader">#REF!</definedName>
    <definedName name="grouping" localSheetId="55">#REF!</definedName>
    <definedName name="grouping" localSheetId="58">#REF!</definedName>
    <definedName name="grouping" localSheetId="59">#REF!</definedName>
    <definedName name="grouping" localSheetId="60">#REF!</definedName>
    <definedName name="grouping" localSheetId="61">#REF!</definedName>
    <definedName name="grouping" localSheetId="62">#REF!</definedName>
    <definedName name="grouping" localSheetId="70">#REF!</definedName>
    <definedName name="grouping" localSheetId="65">#REF!</definedName>
    <definedName name="grouping" localSheetId="34">#REF!</definedName>
    <definedName name="grouping" localSheetId="35">#REF!</definedName>
    <definedName name="grouping" localSheetId="37">#REF!</definedName>
    <definedName name="grouping" localSheetId="38">#REF!</definedName>
    <definedName name="grouping" localSheetId="74">#REF!</definedName>
    <definedName name="grouping" localSheetId="69">#REF!</definedName>
    <definedName name="grouping" localSheetId="73">#REF!</definedName>
    <definedName name="grouping" localSheetId="68">#REF!</definedName>
    <definedName name="grouping" localSheetId="72">#REF!</definedName>
    <definedName name="grouping" localSheetId="67">#REF!</definedName>
    <definedName name="grouping" localSheetId="71">#REF!</definedName>
    <definedName name="grouping" localSheetId="66">#REF!</definedName>
    <definedName name="grouping" localSheetId="22">#REF!</definedName>
    <definedName name="grouping" localSheetId="0">#REF!</definedName>
    <definedName name="grouping" localSheetId="9">#REF!</definedName>
    <definedName name="grouping" localSheetId="16">#REF!</definedName>
    <definedName name="grouping" localSheetId="21">#REF!</definedName>
    <definedName name="grouping" localSheetId="1">#REF!</definedName>
    <definedName name="grouping" localSheetId="5">#REF!</definedName>
    <definedName name="grouping">#REF!</definedName>
    <definedName name="gs" localSheetId="55">#REF!</definedName>
    <definedName name="gs" localSheetId="58">#REF!</definedName>
    <definedName name="gs" localSheetId="59">#REF!</definedName>
    <definedName name="gs" localSheetId="60">#REF!</definedName>
    <definedName name="gs" localSheetId="61">#REF!</definedName>
    <definedName name="gs" localSheetId="62">#REF!</definedName>
    <definedName name="gs" localSheetId="70">#REF!</definedName>
    <definedName name="gs" localSheetId="65">#REF!</definedName>
    <definedName name="gs" localSheetId="34">#REF!</definedName>
    <definedName name="gs" localSheetId="35">#REF!</definedName>
    <definedName name="gs" localSheetId="37">#REF!</definedName>
    <definedName name="gs" localSheetId="38">#REF!</definedName>
    <definedName name="gs" localSheetId="74">#REF!</definedName>
    <definedName name="gs" localSheetId="69">#REF!</definedName>
    <definedName name="gs" localSheetId="73">#REF!</definedName>
    <definedName name="gs" localSheetId="68">#REF!</definedName>
    <definedName name="gs" localSheetId="72">#REF!</definedName>
    <definedName name="gs" localSheetId="67">#REF!</definedName>
    <definedName name="gs" localSheetId="71">#REF!</definedName>
    <definedName name="gs" localSheetId="66">#REF!</definedName>
    <definedName name="gs" localSheetId="22">#REF!</definedName>
    <definedName name="gs" localSheetId="9">#REF!</definedName>
    <definedName name="gs" localSheetId="16">#REF!</definedName>
    <definedName name="gs" localSheetId="21">#REF!</definedName>
    <definedName name="gs" localSheetId="5">#REF!</definedName>
    <definedName name="gs">#REF!</definedName>
    <definedName name="GSB" localSheetId="55">#REF!</definedName>
    <definedName name="GSB" localSheetId="58">#REF!</definedName>
    <definedName name="GSB" localSheetId="59">#REF!</definedName>
    <definedName name="GSB" localSheetId="60">#REF!</definedName>
    <definedName name="GSB" localSheetId="61">#REF!</definedName>
    <definedName name="GSB" localSheetId="62">#REF!</definedName>
    <definedName name="GSB" localSheetId="70">#REF!</definedName>
    <definedName name="GSB" localSheetId="65">#REF!</definedName>
    <definedName name="GSB" localSheetId="34">#REF!</definedName>
    <definedName name="GSB" localSheetId="35">#REF!</definedName>
    <definedName name="GSB" localSheetId="37">#REF!</definedName>
    <definedName name="GSB" localSheetId="38">#REF!</definedName>
    <definedName name="GSB" localSheetId="74">#REF!</definedName>
    <definedName name="GSB" localSheetId="69">#REF!</definedName>
    <definedName name="GSB" localSheetId="73">#REF!</definedName>
    <definedName name="GSB" localSheetId="68">#REF!</definedName>
    <definedName name="GSB" localSheetId="72">#REF!</definedName>
    <definedName name="GSB" localSheetId="67">#REF!</definedName>
    <definedName name="GSB" localSheetId="71">#REF!</definedName>
    <definedName name="GSB" localSheetId="66">#REF!</definedName>
    <definedName name="GSB" localSheetId="22">#REF!</definedName>
    <definedName name="GSB" localSheetId="9">#REF!</definedName>
    <definedName name="GSB" localSheetId="16">#REF!</definedName>
    <definedName name="GSB" localSheetId="21">#REF!</definedName>
    <definedName name="GSB" localSheetId="5">#REF!</definedName>
    <definedName name="GSB">#REF!</definedName>
    <definedName name="gunga" localSheetId="55">#REF!</definedName>
    <definedName name="gunga" localSheetId="58">#REF!</definedName>
    <definedName name="gunga" localSheetId="59">#REF!</definedName>
    <definedName name="gunga" localSheetId="60">#REF!</definedName>
    <definedName name="gunga" localSheetId="61">#REF!</definedName>
    <definedName name="gunga" localSheetId="62">#REF!</definedName>
    <definedName name="gunga" localSheetId="70">#REF!</definedName>
    <definedName name="gunga" localSheetId="65">#REF!</definedName>
    <definedName name="gunga" localSheetId="34">#REF!</definedName>
    <definedName name="gunga" localSheetId="35">#REF!</definedName>
    <definedName name="gunga" localSheetId="37">#REF!</definedName>
    <definedName name="gunga" localSheetId="38">#REF!</definedName>
    <definedName name="gunga" localSheetId="74">#REF!</definedName>
    <definedName name="gunga" localSheetId="69">#REF!</definedName>
    <definedName name="gunga" localSheetId="73">#REF!</definedName>
    <definedName name="gunga" localSheetId="68">#REF!</definedName>
    <definedName name="gunga" localSheetId="72">#REF!</definedName>
    <definedName name="gunga" localSheetId="67">#REF!</definedName>
    <definedName name="gunga" localSheetId="71">#REF!</definedName>
    <definedName name="gunga" localSheetId="66">#REF!</definedName>
    <definedName name="gunga" localSheetId="22">#REF!</definedName>
    <definedName name="gunga" localSheetId="9">#REF!</definedName>
    <definedName name="gunga" localSheetId="16">#REF!</definedName>
    <definedName name="gunga" localSheetId="21">#REF!</definedName>
    <definedName name="gunga" localSheetId="5">#REF!</definedName>
    <definedName name="gunga">#REF!</definedName>
    <definedName name="gungakalara" localSheetId="55">#REF!</definedName>
    <definedName name="gungakalara" localSheetId="58">#REF!</definedName>
    <definedName name="gungakalara" localSheetId="59">#REF!</definedName>
    <definedName name="gungakalara" localSheetId="60">#REF!</definedName>
    <definedName name="gungakalara" localSheetId="61">#REF!</definedName>
    <definedName name="gungakalara" localSheetId="62">#REF!</definedName>
    <definedName name="gungakalara" localSheetId="70">#REF!</definedName>
    <definedName name="gungakalara" localSheetId="65">#REF!</definedName>
    <definedName name="gungakalara" localSheetId="34">#REF!</definedName>
    <definedName name="gungakalara" localSheetId="35">#REF!</definedName>
    <definedName name="gungakalara" localSheetId="37">#REF!</definedName>
    <definedName name="gungakalara" localSheetId="38">#REF!</definedName>
    <definedName name="gungakalara" localSheetId="74">#REF!</definedName>
    <definedName name="gungakalara" localSheetId="69">#REF!</definedName>
    <definedName name="gungakalara" localSheetId="73">#REF!</definedName>
    <definedName name="gungakalara" localSheetId="68">#REF!</definedName>
    <definedName name="gungakalara" localSheetId="72">#REF!</definedName>
    <definedName name="gungakalara" localSheetId="67">#REF!</definedName>
    <definedName name="gungakalara" localSheetId="71">#REF!</definedName>
    <definedName name="gungakalara" localSheetId="66">#REF!</definedName>
    <definedName name="gungakalara" localSheetId="22">#REF!</definedName>
    <definedName name="gungakalara" localSheetId="9">#REF!</definedName>
    <definedName name="gungakalara" localSheetId="16">#REF!</definedName>
    <definedName name="gungakalara" localSheetId="21">#REF!</definedName>
    <definedName name="gungakalara" localSheetId="5">#REF!</definedName>
    <definedName name="gungakalara">#REF!</definedName>
    <definedName name="H" localSheetId="55">#REF!</definedName>
    <definedName name="H" localSheetId="58">#REF!</definedName>
    <definedName name="H" localSheetId="59">#REF!</definedName>
    <definedName name="H" localSheetId="60">#REF!</definedName>
    <definedName name="H" localSheetId="61">#REF!</definedName>
    <definedName name="H" localSheetId="62">#REF!</definedName>
    <definedName name="H" localSheetId="70">#REF!</definedName>
    <definedName name="H" localSheetId="65">#REF!</definedName>
    <definedName name="H" localSheetId="34">#REF!</definedName>
    <definedName name="H" localSheetId="35">#REF!</definedName>
    <definedName name="H" localSheetId="37">#REF!</definedName>
    <definedName name="H" localSheetId="38">#REF!</definedName>
    <definedName name="H" localSheetId="74">#REF!</definedName>
    <definedName name="H" localSheetId="69">#REF!</definedName>
    <definedName name="H" localSheetId="73">#REF!</definedName>
    <definedName name="H" localSheetId="68">#REF!</definedName>
    <definedName name="H" localSheetId="72">#REF!</definedName>
    <definedName name="H" localSheetId="67">#REF!</definedName>
    <definedName name="H" localSheetId="71">#REF!</definedName>
    <definedName name="H" localSheetId="66">#REF!</definedName>
    <definedName name="H" localSheetId="22">#REF!</definedName>
    <definedName name="H" localSheetId="9">#REF!</definedName>
    <definedName name="H" localSheetId="16">#REF!</definedName>
    <definedName name="H" localSheetId="21">#REF!</definedName>
    <definedName name="H" localSheetId="5">#REF!</definedName>
    <definedName name="H">#REF!</definedName>
    <definedName name="H0" localSheetId="55">#REF!</definedName>
    <definedName name="H0" localSheetId="58">#REF!</definedName>
    <definedName name="H0" localSheetId="59">#REF!</definedName>
    <definedName name="H0" localSheetId="60">#REF!</definedName>
    <definedName name="H0" localSheetId="61">#REF!</definedName>
    <definedName name="H0" localSheetId="62">#REF!</definedName>
    <definedName name="H0" localSheetId="70">#REF!</definedName>
    <definedName name="H0" localSheetId="65">#REF!</definedName>
    <definedName name="H0" localSheetId="34">#REF!</definedName>
    <definedName name="H0" localSheetId="35">#REF!</definedName>
    <definedName name="H0" localSheetId="37">#REF!</definedName>
    <definedName name="H0" localSheetId="38">#REF!</definedName>
    <definedName name="H0" localSheetId="74">#REF!</definedName>
    <definedName name="H0" localSheetId="69">#REF!</definedName>
    <definedName name="H0" localSheetId="73">#REF!</definedName>
    <definedName name="H0" localSheetId="68">#REF!</definedName>
    <definedName name="H0" localSheetId="72">#REF!</definedName>
    <definedName name="H0" localSheetId="67">#REF!</definedName>
    <definedName name="H0" localSheetId="71">#REF!</definedName>
    <definedName name="H0" localSheetId="66">#REF!</definedName>
    <definedName name="H0" localSheetId="22">#REF!</definedName>
    <definedName name="H0" localSheetId="9">#REF!</definedName>
    <definedName name="H0" localSheetId="16">#REF!</definedName>
    <definedName name="H0" localSheetId="21">#REF!</definedName>
    <definedName name="H0" localSheetId="5">#REF!</definedName>
    <definedName name="H0">#REF!</definedName>
    <definedName name="Hammerman" localSheetId="55">#REF!</definedName>
    <definedName name="Hammerman" localSheetId="58">#REF!</definedName>
    <definedName name="Hammerman" localSheetId="59">#REF!</definedName>
    <definedName name="Hammerman" localSheetId="60">#REF!</definedName>
    <definedName name="Hammerman" localSheetId="61">#REF!</definedName>
    <definedName name="Hammerman" localSheetId="62">#REF!</definedName>
    <definedName name="Hammerman" localSheetId="70">#REF!</definedName>
    <definedName name="Hammerman" localSheetId="65">#REF!</definedName>
    <definedName name="Hammerman" localSheetId="34">#REF!</definedName>
    <definedName name="Hammerman" localSheetId="35">#REF!</definedName>
    <definedName name="Hammerman" localSheetId="37">#REF!</definedName>
    <definedName name="Hammerman" localSheetId="38">#REF!</definedName>
    <definedName name="Hammerman" localSheetId="74">#REF!</definedName>
    <definedName name="Hammerman" localSheetId="69">#REF!</definedName>
    <definedName name="Hammerman" localSheetId="73">#REF!</definedName>
    <definedName name="Hammerman" localSheetId="68">#REF!</definedName>
    <definedName name="Hammerman" localSheetId="72">#REF!</definedName>
    <definedName name="Hammerman" localSheetId="67">#REF!</definedName>
    <definedName name="Hammerman" localSheetId="71">#REF!</definedName>
    <definedName name="Hammerman" localSheetId="66">#REF!</definedName>
    <definedName name="Hammerman" localSheetId="22">#REF!</definedName>
    <definedName name="Hammerman" localSheetId="9">#REF!</definedName>
    <definedName name="Hammerman" localSheetId="16">#REF!</definedName>
    <definedName name="Hammerman" localSheetId="21">#REF!</definedName>
    <definedName name="Hammerman" localSheetId="5">#REF!</definedName>
    <definedName name="Hammerman">#REF!</definedName>
    <definedName name="HD" localSheetId="22">#REF!</definedName>
    <definedName name="HD" localSheetId="9">#REF!</definedName>
    <definedName name="HD" localSheetId="16">#REF!</definedName>
    <definedName name="HD" localSheetId="21">#REF!</definedName>
    <definedName name="HD" localSheetId="5">#REF!</definedName>
    <definedName name="HD">#REF!</definedName>
    <definedName name="headblacksmith" localSheetId="55">#REF!</definedName>
    <definedName name="headblacksmith" localSheetId="58">#REF!</definedName>
    <definedName name="headblacksmith" localSheetId="59">#REF!</definedName>
    <definedName name="headblacksmith" localSheetId="60">#REF!</definedName>
    <definedName name="headblacksmith" localSheetId="61">#REF!</definedName>
    <definedName name="headblacksmith" localSheetId="62">#REF!</definedName>
    <definedName name="headblacksmith" localSheetId="70">#REF!</definedName>
    <definedName name="headblacksmith" localSheetId="65">#REF!</definedName>
    <definedName name="headblacksmith" localSheetId="34">#REF!</definedName>
    <definedName name="headblacksmith" localSheetId="35">#REF!</definedName>
    <definedName name="headblacksmith" localSheetId="37">#REF!</definedName>
    <definedName name="headblacksmith" localSheetId="38">#REF!</definedName>
    <definedName name="headblacksmith" localSheetId="74">#REF!</definedName>
    <definedName name="headblacksmith" localSheetId="69">#REF!</definedName>
    <definedName name="headblacksmith" localSheetId="73">#REF!</definedName>
    <definedName name="headblacksmith" localSheetId="68">#REF!</definedName>
    <definedName name="headblacksmith" localSheetId="72">#REF!</definedName>
    <definedName name="headblacksmith" localSheetId="67">#REF!</definedName>
    <definedName name="headblacksmith" localSheetId="71">#REF!</definedName>
    <definedName name="headblacksmith" localSheetId="66">#REF!</definedName>
    <definedName name="headblacksmith" localSheetId="22">#REF!</definedName>
    <definedName name="headblacksmith" localSheetId="9">#REF!</definedName>
    <definedName name="headblacksmith" localSheetId="16">#REF!</definedName>
    <definedName name="headblacksmith" localSheetId="21">#REF!</definedName>
    <definedName name="headblacksmith" localSheetId="5">#REF!</definedName>
    <definedName name="headblacksmith">#REF!</definedName>
    <definedName name="header" localSheetId="90">#REF!</definedName>
    <definedName name="header" localSheetId="55">#REF!</definedName>
    <definedName name="header" localSheetId="58">#REF!</definedName>
    <definedName name="header" localSheetId="59">#REF!</definedName>
    <definedName name="header" localSheetId="60">#REF!</definedName>
    <definedName name="header" localSheetId="61">#REF!</definedName>
    <definedName name="header" localSheetId="31">#REF!</definedName>
    <definedName name="header" localSheetId="62">#REF!</definedName>
    <definedName name="header" localSheetId="70">#REF!</definedName>
    <definedName name="header" localSheetId="65">#REF!</definedName>
    <definedName name="header" localSheetId="82">#REF!</definedName>
    <definedName name="header" localSheetId="34">#REF!</definedName>
    <definedName name="header" localSheetId="35">#REF!</definedName>
    <definedName name="header" localSheetId="37">#REF!</definedName>
    <definedName name="header" localSheetId="38">#REF!</definedName>
    <definedName name="header" localSheetId="74">#REF!</definedName>
    <definedName name="header" localSheetId="69">#REF!</definedName>
    <definedName name="header" localSheetId="73">#REF!</definedName>
    <definedName name="header" localSheetId="68">#REF!</definedName>
    <definedName name="header" localSheetId="72">#REF!</definedName>
    <definedName name="header" localSheetId="67">#REF!</definedName>
    <definedName name="header" localSheetId="71">#REF!</definedName>
    <definedName name="header" localSheetId="66">#REF!</definedName>
    <definedName name="header" localSheetId="22">#REF!</definedName>
    <definedName name="header" localSheetId="9">#REF!</definedName>
    <definedName name="header" localSheetId="16">#REF!</definedName>
    <definedName name="header" localSheetId="21">#REF!</definedName>
    <definedName name="header" localSheetId="83">#REF!</definedName>
    <definedName name="header" localSheetId="5">#REF!</definedName>
    <definedName name="header">#REF!</definedName>
    <definedName name="HEADERGHT" localSheetId="90">#REF!</definedName>
    <definedName name="HEADERGHT" localSheetId="55">#REF!</definedName>
    <definedName name="HEADERGHT" localSheetId="58">#REF!</definedName>
    <definedName name="HEADERGHT" localSheetId="59">#REF!</definedName>
    <definedName name="HEADERGHT" localSheetId="60">#REF!</definedName>
    <definedName name="HEADERGHT" localSheetId="61">#REF!</definedName>
    <definedName name="HEADERGHT" localSheetId="31">#REF!</definedName>
    <definedName name="HEADERGHT" localSheetId="62">#REF!</definedName>
    <definedName name="HEADERGHT" localSheetId="70">#REF!</definedName>
    <definedName name="HEADERGHT" localSheetId="65">#REF!</definedName>
    <definedName name="HEADERGHT" localSheetId="82">#REF!</definedName>
    <definedName name="HEADERGHT" localSheetId="34">#REF!</definedName>
    <definedName name="HEADERGHT" localSheetId="35">#REF!</definedName>
    <definedName name="HEADERGHT" localSheetId="37">#REF!</definedName>
    <definedName name="HEADERGHT" localSheetId="38">#REF!</definedName>
    <definedName name="HEADERGHT" localSheetId="74">#REF!</definedName>
    <definedName name="HEADERGHT" localSheetId="69">#REF!</definedName>
    <definedName name="HEADERGHT" localSheetId="73">#REF!</definedName>
    <definedName name="HEADERGHT" localSheetId="68">#REF!</definedName>
    <definedName name="HEADERGHT" localSheetId="72">#REF!</definedName>
    <definedName name="HEADERGHT" localSheetId="67">#REF!</definedName>
    <definedName name="HEADERGHT" localSheetId="71">#REF!</definedName>
    <definedName name="HEADERGHT" localSheetId="66">#REF!</definedName>
    <definedName name="HEADERGHT" localSheetId="22">#REF!</definedName>
    <definedName name="HEADERGHT" localSheetId="9">#REF!</definedName>
    <definedName name="HEADERGHT" localSheetId="16">#REF!</definedName>
    <definedName name="HEADERGHT" localSheetId="21">#REF!</definedName>
    <definedName name="HEADERGHT" localSheetId="83">#REF!</definedName>
    <definedName name="HEADERGHT" localSheetId="5">#REF!</definedName>
    <definedName name="HEADERGHT">#REF!</definedName>
    <definedName name="HEADERGT" localSheetId="90">#REF!</definedName>
    <definedName name="HEADERGT" localSheetId="55">#REF!</definedName>
    <definedName name="HEADERGT" localSheetId="58">#REF!</definedName>
    <definedName name="HEADERGT" localSheetId="59">#REF!</definedName>
    <definedName name="HEADERGT" localSheetId="60">#REF!</definedName>
    <definedName name="HEADERGT" localSheetId="61">#REF!</definedName>
    <definedName name="HEADERGT" localSheetId="31">#REF!</definedName>
    <definedName name="HEADERGT" localSheetId="62">#REF!</definedName>
    <definedName name="HEADERGT" localSheetId="70">#REF!</definedName>
    <definedName name="HEADERGT" localSheetId="65">#REF!</definedName>
    <definedName name="HEADERGT" localSheetId="82">#REF!</definedName>
    <definedName name="HEADERGT" localSheetId="34">#REF!</definedName>
    <definedName name="HEADERGT" localSheetId="35">#REF!</definedName>
    <definedName name="HEADERGT" localSheetId="37">#REF!</definedName>
    <definedName name="HEADERGT" localSheetId="38">#REF!</definedName>
    <definedName name="HEADERGT" localSheetId="74">#REF!</definedName>
    <definedName name="HEADERGT" localSheetId="69">#REF!</definedName>
    <definedName name="HEADERGT" localSheetId="73">#REF!</definedName>
    <definedName name="HEADERGT" localSheetId="68">#REF!</definedName>
    <definedName name="HEADERGT" localSheetId="72">#REF!</definedName>
    <definedName name="HEADERGT" localSheetId="67">#REF!</definedName>
    <definedName name="HEADERGT" localSheetId="71">#REF!</definedName>
    <definedName name="HEADERGT" localSheetId="66">#REF!</definedName>
    <definedName name="HEADERGT" localSheetId="22">#REF!</definedName>
    <definedName name="HEADERGT" localSheetId="9">#REF!</definedName>
    <definedName name="HEADERGT" localSheetId="16">#REF!</definedName>
    <definedName name="HEADERGT" localSheetId="21">#REF!</definedName>
    <definedName name="HEADERGT" localSheetId="83">#REF!</definedName>
    <definedName name="HEADERGT" localSheetId="5">#REF!</definedName>
    <definedName name="HEADERGT">#REF!</definedName>
    <definedName name="HEADERLFT">'[85]01-DATA INPUT'!$X$1</definedName>
    <definedName name="HEADERLFT2" localSheetId="90">#REF!</definedName>
    <definedName name="HEADERLFT2" localSheetId="55">#REF!</definedName>
    <definedName name="HEADERLFT2" localSheetId="58">#REF!</definedName>
    <definedName name="HEADERLFT2" localSheetId="59">#REF!</definedName>
    <definedName name="HEADERLFT2" localSheetId="60">#REF!</definedName>
    <definedName name="HEADERLFT2" localSheetId="61">#REF!</definedName>
    <definedName name="HEADERLFT2" localSheetId="31">#REF!</definedName>
    <definedName name="HEADERLFT2" localSheetId="62">#REF!</definedName>
    <definedName name="HEADERLFT2" localSheetId="70">#REF!</definedName>
    <definedName name="HEADERLFT2" localSheetId="65">#REF!</definedName>
    <definedName name="HEADERLFT2" localSheetId="82">#REF!</definedName>
    <definedName name="HEADERLFT2" localSheetId="34">#REF!</definedName>
    <definedName name="HEADERLFT2" localSheetId="35">#REF!</definedName>
    <definedName name="HEADERLFT2" localSheetId="37">#REF!</definedName>
    <definedName name="HEADERLFT2" localSheetId="38">#REF!</definedName>
    <definedName name="HEADERLFT2" localSheetId="74">#REF!</definedName>
    <definedName name="HEADERLFT2" localSheetId="69">#REF!</definedName>
    <definedName name="HEADERLFT2" localSheetId="73">#REF!</definedName>
    <definedName name="HEADERLFT2" localSheetId="68">#REF!</definedName>
    <definedName name="HEADERLFT2" localSheetId="72">#REF!</definedName>
    <definedName name="HEADERLFT2" localSheetId="67">#REF!</definedName>
    <definedName name="HEADERLFT2" localSheetId="71">#REF!</definedName>
    <definedName name="HEADERLFT2" localSheetId="66">#REF!</definedName>
    <definedName name="HEADERLFT2" localSheetId="22">#REF!</definedName>
    <definedName name="HEADERLFT2" localSheetId="0">#REF!</definedName>
    <definedName name="HEADERLFT2" localSheetId="9">#REF!</definedName>
    <definedName name="HEADERLFT2" localSheetId="14">#REF!</definedName>
    <definedName name="HEADERLFT2" localSheetId="16">#REF!</definedName>
    <definedName name="HEADERLFT2" localSheetId="21">#REF!</definedName>
    <definedName name="HEADERLFT2" localSheetId="1">#REF!</definedName>
    <definedName name="HEADERLFT2" localSheetId="83">#REF!</definedName>
    <definedName name="HEADERLFT2" localSheetId="5">#REF!</definedName>
    <definedName name="HEADERLFT2">#REF!</definedName>
    <definedName name="HEADERLFT3" localSheetId="90">#REF!</definedName>
    <definedName name="HEADERLFT3" localSheetId="55">#REF!</definedName>
    <definedName name="HEADERLFT3" localSheetId="58">#REF!</definedName>
    <definedName name="HEADERLFT3" localSheetId="59">#REF!</definedName>
    <definedName name="HEADERLFT3" localSheetId="60">#REF!</definedName>
    <definedName name="HEADERLFT3" localSheetId="61">#REF!</definedName>
    <definedName name="HEADERLFT3" localSheetId="31">#REF!</definedName>
    <definedName name="HEADERLFT3" localSheetId="62">#REF!</definedName>
    <definedName name="HEADERLFT3" localSheetId="70">#REF!</definedName>
    <definedName name="HEADERLFT3" localSheetId="65">#REF!</definedName>
    <definedName name="HEADERLFT3" localSheetId="82">#REF!</definedName>
    <definedName name="HEADERLFT3" localSheetId="34">#REF!</definedName>
    <definedName name="HEADERLFT3" localSheetId="35">#REF!</definedName>
    <definedName name="HEADERLFT3" localSheetId="37">#REF!</definedName>
    <definedName name="HEADERLFT3" localSheetId="38">#REF!</definedName>
    <definedName name="HEADERLFT3" localSheetId="74">#REF!</definedName>
    <definedName name="HEADERLFT3" localSheetId="69">#REF!</definedName>
    <definedName name="HEADERLFT3" localSheetId="73">#REF!</definedName>
    <definedName name="HEADERLFT3" localSheetId="68">#REF!</definedName>
    <definedName name="HEADERLFT3" localSheetId="72">#REF!</definedName>
    <definedName name="HEADERLFT3" localSheetId="67">#REF!</definedName>
    <definedName name="HEADERLFT3" localSheetId="71">#REF!</definedName>
    <definedName name="HEADERLFT3" localSheetId="66">#REF!</definedName>
    <definedName name="HEADERLFT3" localSheetId="22">#REF!</definedName>
    <definedName name="HEADERLFT3" localSheetId="0">#REF!</definedName>
    <definedName name="HEADERLFT3" localSheetId="9">#REF!</definedName>
    <definedName name="HEADERLFT3" localSheetId="16">#REF!</definedName>
    <definedName name="HEADERLFT3" localSheetId="21">#REF!</definedName>
    <definedName name="HEADERLFT3" localSheetId="1">#REF!</definedName>
    <definedName name="HEADERLFT3" localSheetId="83">#REF!</definedName>
    <definedName name="HEADERLFT3" localSheetId="5">#REF!</definedName>
    <definedName name="HEADERLFT3">#REF!</definedName>
    <definedName name="HEADERRGT">'[85]01-DATA INPUT'!$X$2</definedName>
    <definedName name="HEADERRT2" localSheetId="90">#REF!</definedName>
    <definedName name="HEADERRT2" localSheetId="55">#REF!</definedName>
    <definedName name="HEADERRT2" localSheetId="58">#REF!</definedName>
    <definedName name="HEADERRT2" localSheetId="59">#REF!</definedName>
    <definedName name="HEADERRT2" localSheetId="60">#REF!</definedName>
    <definedName name="HEADERRT2" localSheetId="61">#REF!</definedName>
    <definedName name="HEADERRT2" localSheetId="31">#REF!</definedName>
    <definedName name="HEADERRT2" localSheetId="62">#REF!</definedName>
    <definedName name="HEADERRT2" localSheetId="70">#REF!</definedName>
    <definedName name="HEADERRT2" localSheetId="65">#REF!</definedName>
    <definedName name="HEADERRT2" localSheetId="82">#REF!</definedName>
    <definedName name="HEADERRT2" localSheetId="34">#REF!</definedName>
    <definedName name="HEADERRT2" localSheetId="35">#REF!</definedName>
    <definedName name="HEADERRT2" localSheetId="37">#REF!</definedName>
    <definedName name="HEADERRT2" localSheetId="38">#REF!</definedName>
    <definedName name="HEADERRT2" localSheetId="74">#REF!</definedName>
    <definedName name="HEADERRT2" localSheetId="69">#REF!</definedName>
    <definedName name="HEADERRT2" localSheetId="73">#REF!</definedName>
    <definedName name="HEADERRT2" localSheetId="68">#REF!</definedName>
    <definedName name="HEADERRT2" localSheetId="72">#REF!</definedName>
    <definedName name="HEADERRT2" localSheetId="67">#REF!</definedName>
    <definedName name="HEADERRT2" localSheetId="71">#REF!</definedName>
    <definedName name="HEADERRT2" localSheetId="66">#REF!</definedName>
    <definedName name="HEADERRT2" localSheetId="22">#REF!</definedName>
    <definedName name="HEADERRT2" localSheetId="0">#REF!</definedName>
    <definedName name="HEADERRT2" localSheetId="9">#REF!</definedName>
    <definedName name="HEADERRT2" localSheetId="14">#REF!</definedName>
    <definedName name="HEADERRT2" localSheetId="16">#REF!</definedName>
    <definedName name="HEADERRT2" localSheetId="21">#REF!</definedName>
    <definedName name="HEADERRT2" localSheetId="1">#REF!</definedName>
    <definedName name="HEADERRT2" localSheetId="83">#REF!</definedName>
    <definedName name="HEADERRT2" localSheetId="5">#REF!</definedName>
    <definedName name="HEADERRT2">#REF!</definedName>
    <definedName name="HEADERRT3">[91]ABSTRACT!$G$4</definedName>
    <definedName name="headmason" localSheetId="55">#REF!</definedName>
    <definedName name="headmason" localSheetId="58">#REF!</definedName>
    <definedName name="headmason" localSheetId="59">#REF!</definedName>
    <definedName name="headmason" localSheetId="60">#REF!</definedName>
    <definedName name="headmason" localSheetId="61">#REF!</definedName>
    <definedName name="headmason" localSheetId="62">#REF!</definedName>
    <definedName name="headmason" localSheetId="70">#REF!</definedName>
    <definedName name="headmason" localSheetId="65">#REF!</definedName>
    <definedName name="headmason" localSheetId="34">#REF!</definedName>
    <definedName name="headmason" localSheetId="35">#REF!</definedName>
    <definedName name="headmason" localSheetId="37">#REF!</definedName>
    <definedName name="headmason" localSheetId="38">#REF!</definedName>
    <definedName name="headmason" localSheetId="74">#REF!</definedName>
    <definedName name="headmason" localSheetId="69">#REF!</definedName>
    <definedName name="headmason" localSheetId="73">#REF!</definedName>
    <definedName name="headmason" localSheetId="68">#REF!</definedName>
    <definedName name="headmason" localSheetId="72">#REF!</definedName>
    <definedName name="headmason" localSheetId="67">#REF!</definedName>
    <definedName name="headmason" localSheetId="71">#REF!</definedName>
    <definedName name="headmason" localSheetId="66">#REF!</definedName>
    <definedName name="headmason" localSheetId="22">#REF!</definedName>
    <definedName name="headmason" localSheetId="0">#REF!</definedName>
    <definedName name="headmason" localSheetId="9">#REF!</definedName>
    <definedName name="headmason" localSheetId="14">#REF!</definedName>
    <definedName name="headmason" localSheetId="16">#REF!</definedName>
    <definedName name="headmason" localSheetId="21">#REF!</definedName>
    <definedName name="headmason" localSheetId="1">#REF!</definedName>
    <definedName name="headmason" localSheetId="5">#REF!</definedName>
    <definedName name="headmason">#REF!</definedName>
    <definedName name="hf" localSheetId="55">#REF!</definedName>
    <definedName name="hf" localSheetId="58">#REF!</definedName>
    <definedName name="hf" localSheetId="59">#REF!</definedName>
    <definedName name="hf" localSheetId="60">#REF!</definedName>
    <definedName name="hf" localSheetId="61">#REF!</definedName>
    <definedName name="hf" localSheetId="62">#REF!</definedName>
    <definedName name="hf" localSheetId="70">#REF!</definedName>
    <definedName name="hf" localSheetId="65">#REF!</definedName>
    <definedName name="hf" localSheetId="34">#REF!</definedName>
    <definedName name="hf" localSheetId="35">#REF!</definedName>
    <definedName name="hf" localSheetId="37">#REF!</definedName>
    <definedName name="hf" localSheetId="38">#REF!</definedName>
    <definedName name="hf" localSheetId="74">#REF!</definedName>
    <definedName name="hf" localSheetId="69">#REF!</definedName>
    <definedName name="hf" localSheetId="73">#REF!</definedName>
    <definedName name="hf" localSheetId="68">#REF!</definedName>
    <definedName name="hf" localSheetId="72">#REF!</definedName>
    <definedName name="hf" localSheetId="67">#REF!</definedName>
    <definedName name="hf" localSheetId="71">#REF!</definedName>
    <definedName name="hf" localSheetId="66">#REF!</definedName>
    <definedName name="hf" localSheetId="22">#REF!</definedName>
    <definedName name="hf" localSheetId="0">#REF!</definedName>
    <definedName name="hf" localSheetId="9">#REF!</definedName>
    <definedName name="hf" localSheetId="16">#REF!</definedName>
    <definedName name="hf" localSheetId="21">#REF!</definedName>
    <definedName name="hf" localSheetId="1">#REF!</definedName>
    <definedName name="hf" localSheetId="5">#REF!</definedName>
    <definedName name="hf">#REF!</definedName>
    <definedName name="hgh">'[75]CODE BOOK REFERENCE'!$H$1</definedName>
    <definedName name="HGL" localSheetId="55">#REF!</definedName>
    <definedName name="HGL" localSheetId="58">#REF!</definedName>
    <definedName name="HGL" localSheetId="59">#REF!</definedName>
    <definedName name="HGL" localSheetId="60">#REF!</definedName>
    <definedName name="HGL" localSheetId="61">#REF!</definedName>
    <definedName name="HGL" localSheetId="62">#REF!</definedName>
    <definedName name="HGL" localSheetId="70">#REF!</definedName>
    <definedName name="HGL" localSheetId="65">#REF!</definedName>
    <definedName name="HGL" localSheetId="34">#REF!</definedName>
    <definedName name="HGL" localSheetId="35">#REF!</definedName>
    <definedName name="HGL" localSheetId="37">#REF!</definedName>
    <definedName name="HGL" localSheetId="38">#REF!</definedName>
    <definedName name="HGL" localSheetId="74">#REF!</definedName>
    <definedName name="HGL" localSheetId="69">#REF!</definedName>
    <definedName name="HGL" localSheetId="73">#REF!</definedName>
    <definedName name="HGL" localSheetId="68">#REF!</definedName>
    <definedName name="HGL" localSheetId="72">#REF!</definedName>
    <definedName name="HGL" localSheetId="67">#REF!</definedName>
    <definedName name="HGL" localSheetId="71">#REF!</definedName>
    <definedName name="HGL" localSheetId="66">#REF!</definedName>
    <definedName name="HGL" localSheetId="22">#REF!</definedName>
    <definedName name="HGL" localSheetId="0">#REF!</definedName>
    <definedName name="HGL" localSheetId="9">#REF!</definedName>
    <definedName name="HGL" localSheetId="14">#REF!</definedName>
    <definedName name="HGL" localSheetId="16">#REF!</definedName>
    <definedName name="HGL" localSheetId="21">#REF!</definedName>
    <definedName name="HGL" localSheetId="1">#REF!</definedName>
    <definedName name="HGL" localSheetId="5">#REF!</definedName>
    <definedName name="HGL">#REF!</definedName>
    <definedName name="hh" localSheetId="55">#REF!</definedName>
    <definedName name="hh" localSheetId="58">#REF!</definedName>
    <definedName name="hh" localSheetId="59">#REF!</definedName>
    <definedName name="hh" localSheetId="60">#REF!</definedName>
    <definedName name="hh" localSheetId="61">#REF!</definedName>
    <definedName name="hh" localSheetId="62">#REF!</definedName>
    <definedName name="hh" localSheetId="70">#REF!</definedName>
    <definedName name="hh" localSheetId="65">#REF!</definedName>
    <definedName name="hh" localSheetId="34">#REF!</definedName>
    <definedName name="hh" localSheetId="35">#REF!</definedName>
    <definedName name="hh" localSheetId="37">#REF!</definedName>
    <definedName name="hh" localSheetId="38">#REF!</definedName>
    <definedName name="hh" localSheetId="74">#REF!</definedName>
    <definedName name="hh" localSheetId="69">#REF!</definedName>
    <definedName name="hh" localSheetId="73">#REF!</definedName>
    <definedName name="hh" localSheetId="68">#REF!</definedName>
    <definedName name="hh" localSheetId="72">#REF!</definedName>
    <definedName name="hh" localSheetId="67">#REF!</definedName>
    <definedName name="hh" localSheetId="71">#REF!</definedName>
    <definedName name="hh" localSheetId="66">#REF!</definedName>
    <definedName name="hh" localSheetId="22">#REF!</definedName>
    <definedName name="hh" localSheetId="0">#REF!</definedName>
    <definedName name="hh" localSheetId="9">#REF!</definedName>
    <definedName name="hh" localSheetId="16">#REF!</definedName>
    <definedName name="hh" localSheetId="21">#REF!</definedName>
    <definedName name="hh" localSheetId="1">#REF!</definedName>
    <definedName name="hh" localSheetId="5">#REF!</definedName>
    <definedName name="hh">#REF!</definedName>
    <definedName name="hhh" localSheetId="55">#REF!</definedName>
    <definedName name="hhh" localSheetId="58">#REF!</definedName>
    <definedName name="hhh" localSheetId="59">#REF!</definedName>
    <definedName name="hhh" localSheetId="60">#REF!</definedName>
    <definedName name="hhh" localSheetId="61">#REF!</definedName>
    <definedName name="hhh" localSheetId="62">#REF!</definedName>
    <definedName name="hhh" localSheetId="70">#REF!</definedName>
    <definedName name="hhh" localSheetId="65">#REF!</definedName>
    <definedName name="hhh" localSheetId="34">#REF!</definedName>
    <definedName name="hhh" localSheetId="35">#REF!</definedName>
    <definedName name="hhh" localSheetId="37">#REF!</definedName>
    <definedName name="hhh" localSheetId="38">#REF!</definedName>
    <definedName name="hhh" localSheetId="74">#REF!</definedName>
    <definedName name="hhh" localSheetId="69">#REF!</definedName>
    <definedName name="hhh" localSheetId="73">#REF!</definedName>
    <definedName name="hhh" localSheetId="68">#REF!</definedName>
    <definedName name="hhh" localSheetId="72">#REF!</definedName>
    <definedName name="hhh" localSheetId="67">#REF!</definedName>
    <definedName name="hhh" localSheetId="71">#REF!</definedName>
    <definedName name="hhh" localSheetId="66">#REF!</definedName>
    <definedName name="hhh" localSheetId="22">#REF!</definedName>
    <definedName name="hhh" localSheetId="0">#REF!</definedName>
    <definedName name="hhh" localSheetId="9">#REF!</definedName>
    <definedName name="hhh" localSheetId="16">#REF!</definedName>
    <definedName name="hhh" localSheetId="21">#REF!</definedName>
    <definedName name="hhh" localSheetId="1">#REF!</definedName>
    <definedName name="hhh" localSheetId="5">#REF!</definedName>
    <definedName name="hhh">#REF!</definedName>
    <definedName name="HHHHH" localSheetId="55">#REF!</definedName>
    <definedName name="HHHHH" localSheetId="58">#REF!</definedName>
    <definedName name="HHHHH" localSheetId="59">#REF!</definedName>
    <definedName name="HHHHH" localSheetId="60">#REF!</definedName>
    <definedName name="HHHHH" localSheetId="61">#REF!</definedName>
    <definedName name="HHHHH" localSheetId="62">#REF!</definedName>
    <definedName name="HHHHH" localSheetId="70">#REF!</definedName>
    <definedName name="HHHHH" localSheetId="65">#REF!</definedName>
    <definedName name="HHHHH" localSheetId="34">#REF!</definedName>
    <definedName name="HHHHH" localSheetId="35">#REF!</definedName>
    <definedName name="HHHHH" localSheetId="37">#REF!</definedName>
    <definedName name="HHHHH" localSheetId="38">#REF!</definedName>
    <definedName name="HHHHH" localSheetId="74">#REF!</definedName>
    <definedName name="HHHHH" localSheetId="69">#REF!</definedName>
    <definedName name="HHHHH" localSheetId="73">#REF!</definedName>
    <definedName name="HHHHH" localSheetId="68">#REF!</definedName>
    <definedName name="HHHHH" localSheetId="72">#REF!</definedName>
    <definedName name="HHHHH" localSheetId="67">#REF!</definedName>
    <definedName name="HHHHH" localSheetId="71">#REF!</definedName>
    <definedName name="HHHHH" localSheetId="66">#REF!</definedName>
    <definedName name="HHHHH" localSheetId="22">#REF!</definedName>
    <definedName name="HHHHH" localSheetId="9">#REF!</definedName>
    <definedName name="HHHHH" localSheetId="16">#REF!</definedName>
    <definedName name="HHHHH" localSheetId="21">#REF!</definedName>
    <definedName name="HHHHH" localSheetId="5">#REF!</definedName>
    <definedName name="HHHHH">#REF!</definedName>
    <definedName name="hhr" localSheetId="70">'[92]Pier Design(with offset)'!#REF!</definedName>
    <definedName name="hhr" localSheetId="65">'[92]Pier Design(with offset)'!#REF!</definedName>
    <definedName name="hhr" localSheetId="34">'[92]Pier Design(with offset)'!#REF!</definedName>
    <definedName name="hhr" localSheetId="35">'[92]Pier Design(with offset)'!#REF!</definedName>
    <definedName name="hhr" localSheetId="37">'[92]Pier Design(with offset)'!#REF!</definedName>
    <definedName name="hhr" localSheetId="38">'[92]Pier Design(with offset)'!#REF!</definedName>
    <definedName name="hhr" localSheetId="74">'[92]Pier Design(with offset)'!#REF!</definedName>
    <definedName name="hhr" localSheetId="69">'[92]Pier Design(with offset)'!#REF!</definedName>
    <definedName name="hhr" localSheetId="73">'[92]Pier Design(with offset)'!#REF!</definedName>
    <definedName name="hhr" localSheetId="68">'[92]Pier Design(with offset)'!#REF!</definedName>
    <definedName name="hhr" localSheetId="72">'[92]Pier Design(with offset)'!#REF!</definedName>
    <definedName name="hhr" localSheetId="67">'[92]Pier Design(with offset)'!#REF!</definedName>
    <definedName name="hhr" localSheetId="71">'[92]Pier Design(with offset)'!#REF!</definedName>
    <definedName name="hhr" localSheetId="66">'[92]Pier Design(with offset)'!#REF!</definedName>
    <definedName name="hhr" localSheetId="22">'[92]Pier Design(with offset)'!#REF!</definedName>
    <definedName name="hhr" localSheetId="9">'[92]Pier Design(with offset)'!#REF!</definedName>
    <definedName name="hhr" localSheetId="16">'[92]Pier Design(with offset)'!#REF!</definedName>
    <definedName name="hhr" localSheetId="21">'[92]Pier Design(with offset)'!#REF!</definedName>
    <definedName name="hhr">'[92]Pier Design(with offset)'!#REF!</definedName>
    <definedName name="HJGHJGHJ" localSheetId="55">#REF!</definedName>
    <definedName name="HJGHJGHJ" localSheetId="58">#REF!</definedName>
    <definedName name="HJGHJGHJ" localSheetId="59">#REF!</definedName>
    <definedName name="HJGHJGHJ" localSheetId="60">#REF!</definedName>
    <definedName name="HJGHJGHJ" localSheetId="61">#REF!</definedName>
    <definedName name="HJGHJGHJ" localSheetId="62">#REF!</definedName>
    <definedName name="HJGHJGHJ" localSheetId="70">#REF!</definedName>
    <definedName name="HJGHJGHJ" localSheetId="65">#REF!</definedName>
    <definedName name="HJGHJGHJ" localSheetId="34">#REF!</definedName>
    <definedName name="HJGHJGHJ" localSheetId="35">#REF!</definedName>
    <definedName name="HJGHJGHJ" localSheetId="37">#REF!</definedName>
    <definedName name="HJGHJGHJ" localSheetId="38">#REF!</definedName>
    <definedName name="HJGHJGHJ" localSheetId="74">#REF!</definedName>
    <definedName name="HJGHJGHJ" localSheetId="69">#REF!</definedName>
    <definedName name="HJGHJGHJ" localSheetId="73">#REF!</definedName>
    <definedName name="HJGHJGHJ" localSheetId="68">#REF!</definedName>
    <definedName name="HJGHJGHJ" localSheetId="72">#REF!</definedName>
    <definedName name="HJGHJGHJ" localSheetId="67">#REF!</definedName>
    <definedName name="HJGHJGHJ" localSheetId="71">#REF!</definedName>
    <definedName name="HJGHJGHJ" localSheetId="66">#REF!</definedName>
    <definedName name="HJGHJGHJ" localSheetId="22">#REF!</definedName>
    <definedName name="HJGHJGHJ" localSheetId="0">#REF!</definedName>
    <definedName name="HJGHJGHJ" localSheetId="9">#REF!</definedName>
    <definedName name="HJGHJGHJ" localSheetId="14">#REF!</definedName>
    <definedName name="HJGHJGHJ" localSheetId="16">#REF!</definedName>
    <definedName name="HJGHJGHJ" localSheetId="21">#REF!</definedName>
    <definedName name="HJGHJGHJ" localSheetId="1">#REF!</definedName>
    <definedName name="HJGHJGHJ" localSheetId="5">#REF!</definedName>
    <definedName name="HJGHJGHJ">#REF!</definedName>
    <definedName name="hmplant" localSheetId="55">#REF!</definedName>
    <definedName name="hmplant" localSheetId="58">#REF!</definedName>
    <definedName name="hmplant" localSheetId="59">#REF!</definedName>
    <definedName name="hmplant" localSheetId="60">#REF!</definedName>
    <definedName name="hmplant" localSheetId="61">#REF!</definedName>
    <definedName name="hmplant" localSheetId="62">#REF!</definedName>
    <definedName name="hmplant" localSheetId="70">#REF!</definedName>
    <definedName name="hmplant" localSheetId="65">#REF!</definedName>
    <definedName name="hmplant" localSheetId="34">#REF!</definedName>
    <definedName name="hmplant" localSheetId="35">#REF!</definedName>
    <definedName name="hmplant" localSheetId="37">#REF!</definedName>
    <definedName name="hmplant" localSheetId="38">#REF!</definedName>
    <definedName name="hmplant" localSheetId="74">#REF!</definedName>
    <definedName name="hmplant" localSheetId="69">#REF!</definedName>
    <definedName name="hmplant" localSheetId="73">#REF!</definedName>
    <definedName name="hmplant" localSheetId="68">#REF!</definedName>
    <definedName name="hmplant" localSheetId="72">#REF!</definedName>
    <definedName name="hmplant" localSheetId="67">#REF!</definedName>
    <definedName name="hmplant" localSheetId="71">#REF!</definedName>
    <definedName name="hmplant" localSheetId="66">#REF!</definedName>
    <definedName name="hmplant" localSheetId="22">#REF!</definedName>
    <definedName name="hmplant" localSheetId="0">#REF!</definedName>
    <definedName name="hmplant" localSheetId="9">#REF!</definedName>
    <definedName name="hmplant" localSheetId="16">#REF!</definedName>
    <definedName name="hmplant" localSheetId="21">#REF!</definedName>
    <definedName name="hmplant" localSheetId="1">#REF!</definedName>
    <definedName name="hmplant" localSheetId="5">#REF!</definedName>
    <definedName name="hmplant">#REF!</definedName>
    <definedName name="hmplant10" localSheetId="55">#REF!</definedName>
    <definedName name="hmplant10" localSheetId="58">#REF!</definedName>
    <definedName name="hmplant10" localSheetId="59">#REF!</definedName>
    <definedName name="hmplant10" localSheetId="60">#REF!</definedName>
    <definedName name="hmplant10" localSheetId="61">#REF!</definedName>
    <definedName name="hmplant10" localSheetId="62">#REF!</definedName>
    <definedName name="hmplant10" localSheetId="70">#REF!</definedName>
    <definedName name="hmplant10" localSheetId="65">#REF!</definedName>
    <definedName name="hmplant10" localSheetId="34">#REF!</definedName>
    <definedName name="hmplant10" localSheetId="35">#REF!</definedName>
    <definedName name="hmplant10" localSheetId="37">#REF!</definedName>
    <definedName name="hmplant10" localSheetId="38">#REF!</definedName>
    <definedName name="hmplant10" localSheetId="74">#REF!</definedName>
    <definedName name="hmplant10" localSheetId="69">#REF!</definedName>
    <definedName name="hmplant10" localSheetId="73">#REF!</definedName>
    <definedName name="hmplant10" localSheetId="68">#REF!</definedName>
    <definedName name="hmplant10" localSheetId="72">#REF!</definedName>
    <definedName name="hmplant10" localSheetId="67">#REF!</definedName>
    <definedName name="hmplant10" localSheetId="71">#REF!</definedName>
    <definedName name="hmplant10" localSheetId="66">#REF!</definedName>
    <definedName name="hmplant10" localSheetId="22">#REF!</definedName>
    <definedName name="hmplant10" localSheetId="0">#REF!</definedName>
    <definedName name="hmplant10" localSheetId="9">#REF!</definedName>
    <definedName name="hmplant10" localSheetId="16">#REF!</definedName>
    <definedName name="hmplant10" localSheetId="21">#REF!</definedName>
    <definedName name="hmplant10" localSheetId="1">#REF!</definedName>
    <definedName name="hmplant10" localSheetId="5">#REF!</definedName>
    <definedName name="hmplant10">#REF!</definedName>
    <definedName name="hmplant30" localSheetId="55">#REF!</definedName>
    <definedName name="hmplant30" localSheetId="58">#REF!</definedName>
    <definedName name="hmplant30" localSheetId="59">#REF!</definedName>
    <definedName name="hmplant30" localSheetId="60">#REF!</definedName>
    <definedName name="hmplant30" localSheetId="61">#REF!</definedName>
    <definedName name="hmplant30" localSheetId="62">#REF!</definedName>
    <definedName name="hmplant30" localSheetId="70">#REF!</definedName>
    <definedName name="hmplant30" localSheetId="65">#REF!</definedName>
    <definedName name="hmplant30" localSheetId="34">#REF!</definedName>
    <definedName name="hmplant30" localSheetId="35">#REF!</definedName>
    <definedName name="hmplant30" localSheetId="37">#REF!</definedName>
    <definedName name="hmplant30" localSheetId="38">#REF!</definedName>
    <definedName name="hmplant30" localSheetId="74">#REF!</definedName>
    <definedName name="hmplant30" localSheetId="69">#REF!</definedName>
    <definedName name="hmplant30" localSheetId="73">#REF!</definedName>
    <definedName name="hmplant30" localSheetId="68">#REF!</definedName>
    <definedName name="hmplant30" localSheetId="72">#REF!</definedName>
    <definedName name="hmplant30" localSheetId="67">#REF!</definedName>
    <definedName name="hmplant30" localSheetId="71">#REF!</definedName>
    <definedName name="hmplant30" localSheetId="66">#REF!</definedName>
    <definedName name="hmplant30" localSheetId="22">#REF!</definedName>
    <definedName name="hmplant30" localSheetId="9">#REF!</definedName>
    <definedName name="hmplant30" localSheetId="16">#REF!</definedName>
    <definedName name="hmplant30" localSheetId="21">#REF!</definedName>
    <definedName name="hmplant30" localSheetId="5">#REF!</definedName>
    <definedName name="hmplant30">#REF!</definedName>
    <definedName name="ho" localSheetId="55">#REF!</definedName>
    <definedName name="ho" localSheetId="58">#REF!</definedName>
    <definedName name="ho" localSheetId="59">#REF!</definedName>
    <definedName name="ho" localSheetId="60">#REF!</definedName>
    <definedName name="ho" localSheetId="61">#REF!</definedName>
    <definedName name="ho" localSheetId="62">#REF!</definedName>
    <definedName name="ho" localSheetId="70">#REF!</definedName>
    <definedName name="ho" localSheetId="65">#REF!</definedName>
    <definedName name="ho" localSheetId="34">#REF!</definedName>
    <definedName name="ho" localSheetId="35">#REF!</definedName>
    <definedName name="ho" localSheetId="37">#REF!</definedName>
    <definedName name="ho" localSheetId="38">#REF!</definedName>
    <definedName name="ho" localSheetId="74">#REF!</definedName>
    <definedName name="ho" localSheetId="69">#REF!</definedName>
    <definedName name="ho" localSheetId="73">#REF!</definedName>
    <definedName name="ho" localSheetId="68">#REF!</definedName>
    <definedName name="ho" localSheetId="72">#REF!</definedName>
    <definedName name="ho" localSheetId="67">#REF!</definedName>
    <definedName name="ho" localSheetId="71">#REF!</definedName>
    <definedName name="ho" localSheetId="66">#REF!</definedName>
    <definedName name="ho" localSheetId="22">#REF!</definedName>
    <definedName name="ho" localSheetId="9">#REF!</definedName>
    <definedName name="ho" localSheetId="16">#REF!</definedName>
    <definedName name="ho" localSheetId="21">#REF!</definedName>
    <definedName name="ho" localSheetId="5">#REF!</definedName>
    <definedName name="ho">#REF!</definedName>
    <definedName name="hotmixmidium" localSheetId="55">#REF!</definedName>
    <definedName name="hotmixmidium" localSheetId="58">#REF!</definedName>
    <definedName name="hotmixmidium" localSheetId="59">#REF!</definedName>
    <definedName name="hotmixmidium" localSheetId="60">#REF!</definedName>
    <definedName name="hotmixmidium" localSheetId="61">#REF!</definedName>
    <definedName name="hotmixmidium" localSheetId="62">#REF!</definedName>
    <definedName name="hotmixmidium" localSheetId="70">#REF!</definedName>
    <definedName name="hotmixmidium" localSheetId="65">#REF!</definedName>
    <definedName name="hotmixmidium" localSheetId="34">#REF!</definedName>
    <definedName name="hotmixmidium" localSheetId="35">#REF!</definedName>
    <definedName name="hotmixmidium" localSheetId="37">#REF!</definedName>
    <definedName name="hotmixmidium" localSheetId="38">#REF!</definedName>
    <definedName name="hotmixmidium" localSheetId="74">#REF!</definedName>
    <definedName name="hotmixmidium" localSheetId="69">#REF!</definedName>
    <definedName name="hotmixmidium" localSheetId="73">#REF!</definedName>
    <definedName name="hotmixmidium" localSheetId="68">#REF!</definedName>
    <definedName name="hotmixmidium" localSheetId="72">#REF!</definedName>
    <definedName name="hotmixmidium" localSheetId="67">#REF!</definedName>
    <definedName name="hotmixmidium" localSheetId="71">#REF!</definedName>
    <definedName name="hotmixmidium" localSheetId="66">#REF!</definedName>
    <definedName name="hotmixmidium" localSheetId="22">#REF!</definedName>
    <definedName name="hotmixmidium" localSheetId="9">#REF!</definedName>
    <definedName name="hotmixmidium" localSheetId="16">#REF!</definedName>
    <definedName name="hotmixmidium" localSheetId="21">#REF!</definedName>
    <definedName name="hotmixmidium" localSheetId="5">#REF!</definedName>
    <definedName name="hotmixmidium">#REF!</definedName>
    <definedName name="hotmixplant" localSheetId="55">#REF!</definedName>
    <definedName name="hotmixplant" localSheetId="58">#REF!</definedName>
    <definedName name="hotmixplant" localSheetId="59">#REF!</definedName>
    <definedName name="hotmixplant" localSheetId="60">#REF!</definedName>
    <definedName name="hotmixplant" localSheetId="61">#REF!</definedName>
    <definedName name="hotmixplant" localSheetId="62">#REF!</definedName>
    <definedName name="hotmixplant" localSheetId="70">#REF!</definedName>
    <definedName name="hotmixplant" localSheetId="65">#REF!</definedName>
    <definedName name="hotmixplant" localSheetId="34">#REF!</definedName>
    <definedName name="hotmixplant" localSheetId="35">#REF!</definedName>
    <definedName name="hotmixplant" localSheetId="37">#REF!</definedName>
    <definedName name="hotmixplant" localSheetId="38">#REF!</definedName>
    <definedName name="hotmixplant" localSheetId="74">#REF!</definedName>
    <definedName name="hotmixplant" localSheetId="69">#REF!</definedName>
    <definedName name="hotmixplant" localSheetId="73">#REF!</definedName>
    <definedName name="hotmixplant" localSheetId="68">#REF!</definedName>
    <definedName name="hotmixplant" localSheetId="72">#REF!</definedName>
    <definedName name="hotmixplant" localSheetId="67">#REF!</definedName>
    <definedName name="hotmixplant" localSheetId="71">#REF!</definedName>
    <definedName name="hotmixplant" localSheetId="66">#REF!</definedName>
    <definedName name="hotmixplant" localSheetId="22">#REF!</definedName>
    <definedName name="hotmixplant" localSheetId="9">#REF!</definedName>
    <definedName name="hotmixplant" localSheetId="16">#REF!</definedName>
    <definedName name="hotmixplant" localSheetId="21">#REF!</definedName>
    <definedName name="hotmixplant" localSheetId="5">#REF!</definedName>
    <definedName name="hotmixplant">#REF!</definedName>
    <definedName name="hotmixsmall" localSheetId="55">#REF!</definedName>
    <definedName name="hotmixsmall" localSheetId="58">#REF!</definedName>
    <definedName name="hotmixsmall" localSheetId="59">#REF!</definedName>
    <definedName name="hotmixsmall" localSheetId="60">#REF!</definedName>
    <definedName name="hotmixsmall" localSheetId="61">#REF!</definedName>
    <definedName name="hotmixsmall" localSheetId="62">#REF!</definedName>
    <definedName name="hotmixsmall" localSheetId="70">#REF!</definedName>
    <definedName name="hotmixsmall" localSheetId="65">#REF!</definedName>
    <definedName name="hotmixsmall" localSheetId="34">#REF!</definedName>
    <definedName name="hotmixsmall" localSheetId="35">#REF!</definedName>
    <definedName name="hotmixsmall" localSheetId="37">#REF!</definedName>
    <definedName name="hotmixsmall" localSheetId="38">#REF!</definedName>
    <definedName name="hotmixsmall" localSheetId="74">#REF!</definedName>
    <definedName name="hotmixsmall" localSheetId="69">#REF!</definedName>
    <definedName name="hotmixsmall" localSheetId="73">#REF!</definedName>
    <definedName name="hotmixsmall" localSheetId="68">#REF!</definedName>
    <definedName name="hotmixsmall" localSheetId="72">#REF!</definedName>
    <definedName name="hotmixsmall" localSheetId="67">#REF!</definedName>
    <definedName name="hotmixsmall" localSheetId="71">#REF!</definedName>
    <definedName name="hotmixsmall" localSheetId="66">#REF!</definedName>
    <definedName name="hotmixsmall" localSheetId="22">#REF!</definedName>
    <definedName name="hotmixsmall" localSheetId="9">#REF!</definedName>
    <definedName name="hotmixsmall" localSheetId="16">#REF!</definedName>
    <definedName name="hotmixsmall" localSheetId="21">#REF!</definedName>
    <definedName name="hotmixsmall" localSheetId="5">#REF!</definedName>
    <definedName name="hotmixsmall">#REF!</definedName>
    <definedName name="Housing_Accessories" localSheetId="22">'[74]CCTV(old)'!#REF!</definedName>
    <definedName name="Housing_Accessories" localSheetId="9">'[74]CCTV(old)'!#REF!</definedName>
    <definedName name="Housing_Accessories" localSheetId="16">'[74]CCTV(old)'!#REF!</definedName>
    <definedName name="Housing_Accessories" localSheetId="21">'[74]CCTV(old)'!#REF!</definedName>
    <definedName name="Housing_Accessories">'[74]CCTV(old)'!#REF!</definedName>
    <definedName name="Housing_Prepacs" localSheetId="22">'[74]CCTV(old)'!#REF!</definedName>
    <definedName name="Housing_Prepacs" localSheetId="9">'[74]CCTV(old)'!#REF!</definedName>
    <definedName name="Housing_Prepacs" localSheetId="16">'[74]CCTV(old)'!#REF!</definedName>
    <definedName name="Housing_Prepacs" localSheetId="21">'[74]CCTV(old)'!#REF!</definedName>
    <definedName name="Housing_Prepacs">'[74]CCTV(old)'!#REF!</definedName>
    <definedName name="hr" localSheetId="70">'[92]Pier Design(with offset)'!#REF!</definedName>
    <definedName name="hr" localSheetId="65">'[92]Pier Design(with offset)'!#REF!</definedName>
    <definedName name="hr" localSheetId="34">'[92]Pier Design(with offset)'!#REF!</definedName>
    <definedName name="hr" localSheetId="35">'[92]Pier Design(with offset)'!#REF!</definedName>
    <definedName name="hr" localSheetId="37">'[92]Pier Design(with offset)'!#REF!</definedName>
    <definedName name="hr" localSheetId="38">'[92]Pier Design(with offset)'!#REF!</definedName>
    <definedName name="hr" localSheetId="74">'[92]Pier Design(with offset)'!#REF!</definedName>
    <definedName name="hr" localSheetId="69">'[92]Pier Design(with offset)'!#REF!</definedName>
    <definedName name="hr" localSheetId="73">'[92]Pier Design(with offset)'!#REF!</definedName>
    <definedName name="hr" localSheetId="68">'[92]Pier Design(with offset)'!#REF!</definedName>
    <definedName name="hr" localSheetId="72">'[92]Pier Design(with offset)'!#REF!</definedName>
    <definedName name="hr" localSheetId="67">'[92]Pier Design(with offset)'!#REF!</definedName>
    <definedName name="hr" localSheetId="71">'[92]Pier Design(with offset)'!#REF!</definedName>
    <definedName name="hr" localSheetId="66">'[92]Pier Design(with offset)'!#REF!</definedName>
    <definedName name="hr" localSheetId="22">'[92]Pier Design(with offset)'!#REF!</definedName>
    <definedName name="hr" localSheetId="9">'[92]Pier Design(with offset)'!#REF!</definedName>
    <definedName name="hr" localSheetId="16">'[92]Pier Design(with offset)'!#REF!</definedName>
    <definedName name="hr" localSheetId="21">'[92]Pier Design(with offset)'!#REF!</definedName>
    <definedName name="hr">'[92]Pier Design(with offset)'!#REF!</definedName>
    <definedName name="hS" localSheetId="55">#REF!</definedName>
    <definedName name="hS" localSheetId="58">#REF!</definedName>
    <definedName name="hS" localSheetId="59">#REF!</definedName>
    <definedName name="hS" localSheetId="60">#REF!</definedName>
    <definedName name="hS" localSheetId="61">#REF!</definedName>
    <definedName name="hS" localSheetId="62">#REF!</definedName>
    <definedName name="hS" localSheetId="70">#REF!</definedName>
    <definedName name="hS" localSheetId="65">#REF!</definedName>
    <definedName name="hS" localSheetId="34">#REF!</definedName>
    <definedName name="hS" localSheetId="35">#REF!</definedName>
    <definedName name="hS" localSheetId="37">#REF!</definedName>
    <definedName name="hS" localSheetId="38">#REF!</definedName>
    <definedName name="hS" localSheetId="74">#REF!</definedName>
    <definedName name="hS" localSheetId="69">#REF!</definedName>
    <definedName name="hS" localSheetId="73">#REF!</definedName>
    <definedName name="hS" localSheetId="68">#REF!</definedName>
    <definedName name="hS" localSheetId="72">#REF!</definedName>
    <definedName name="hS" localSheetId="67">#REF!</definedName>
    <definedName name="hS" localSheetId="71">#REF!</definedName>
    <definedName name="hS" localSheetId="66">#REF!</definedName>
    <definedName name="hS" localSheetId="22">#REF!</definedName>
    <definedName name="hS" localSheetId="0">#REF!</definedName>
    <definedName name="hS" localSheetId="9">#REF!</definedName>
    <definedName name="hS" localSheetId="14">#REF!</definedName>
    <definedName name="hS" localSheetId="16">#REF!</definedName>
    <definedName name="hS" localSheetId="21">#REF!</definedName>
    <definedName name="hS" localSheetId="1">#REF!</definedName>
    <definedName name="hS" localSheetId="5">#REF!</definedName>
    <definedName name="hS">#REF!</definedName>
    <definedName name="HSDFGH" localSheetId="22">#REF!</definedName>
    <definedName name="HSDFGH" localSheetId="0">#REF!</definedName>
    <definedName name="HSDFGH" localSheetId="9">#REF!</definedName>
    <definedName name="HSDFGH" localSheetId="16">#REF!</definedName>
    <definedName name="HSDFGH" localSheetId="21">#REF!</definedName>
    <definedName name="HSDFGH" localSheetId="1">#REF!</definedName>
    <definedName name="HSDFGH" localSheetId="5">#REF!</definedName>
    <definedName name="HSDFGH">#REF!</definedName>
    <definedName name="HT" localSheetId="90">#REF!</definedName>
    <definedName name="HT" localSheetId="55">#REF!</definedName>
    <definedName name="HT" localSheetId="58">#REF!</definedName>
    <definedName name="HT" localSheetId="59">#REF!</definedName>
    <definedName name="HT" localSheetId="60">#REF!</definedName>
    <definedName name="HT" localSheetId="61">#REF!</definedName>
    <definedName name="HT" localSheetId="31">#REF!</definedName>
    <definedName name="HT" localSheetId="62">#REF!</definedName>
    <definedName name="HT" localSheetId="70">#REF!</definedName>
    <definedName name="HT" localSheetId="65">#REF!</definedName>
    <definedName name="HT" localSheetId="82">#REF!</definedName>
    <definedName name="HT" localSheetId="34">#REF!</definedName>
    <definedName name="HT" localSheetId="35">#REF!</definedName>
    <definedName name="HT" localSheetId="37">#REF!</definedName>
    <definedName name="HT" localSheetId="38">#REF!</definedName>
    <definedName name="HT" localSheetId="74">#REF!</definedName>
    <definedName name="HT" localSheetId="69">#REF!</definedName>
    <definedName name="HT" localSheetId="73">#REF!</definedName>
    <definedName name="HT" localSheetId="68">#REF!</definedName>
    <definedName name="HT" localSheetId="72">#REF!</definedName>
    <definedName name="HT" localSheetId="67">#REF!</definedName>
    <definedName name="HT" localSheetId="71">#REF!</definedName>
    <definedName name="HT" localSheetId="66">#REF!</definedName>
    <definedName name="HT" localSheetId="22">#REF!</definedName>
    <definedName name="HT" localSheetId="0">#REF!</definedName>
    <definedName name="HT" localSheetId="9">#REF!</definedName>
    <definedName name="HT" localSheetId="16">#REF!</definedName>
    <definedName name="HT" localSheetId="21">#REF!</definedName>
    <definedName name="HT" localSheetId="1">#REF!</definedName>
    <definedName name="HT" localSheetId="83">#REF!</definedName>
    <definedName name="HT" localSheetId="5">#REF!</definedName>
    <definedName name="HT">#REF!</definedName>
    <definedName name="HTA" localSheetId="90">#REF!</definedName>
    <definedName name="HTA" localSheetId="55">#REF!</definedName>
    <definedName name="HTA" localSheetId="58">#REF!</definedName>
    <definedName name="HTA" localSheetId="59">#REF!</definedName>
    <definedName name="HTA" localSheetId="60">#REF!</definedName>
    <definedName name="HTA" localSheetId="61">#REF!</definedName>
    <definedName name="HTA" localSheetId="31">#REF!</definedName>
    <definedName name="HTA" localSheetId="62">#REF!</definedName>
    <definedName name="HTA" localSheetId="70">#REF!</definedName>
    <definedName name="HTA" localSheetId="65">#REF!</definedName>
    <definedName name="HTA" localSheetId="82">#REF!</definedName>
    <definedName name="HTA" localSheetId="34">#REF!</definedName>
    <definedName name="HTA" localSheetId="35">#REF!</definedName>
    <definedName name="HTA" localSheetId="37">#REF!</definedName>
    <definedName name="HTA" localSheetId="38">#REF!</definedName>
    <definedName name="HTA" localSheetId="74">#REF!</definedName>
    <definedName name="HTA" localSheetId="69">#REF!</definedName>
    <definedName name="HTA" localSheetId="73">#REF!</definedName>
    <definedName name="HTA" localSheetId="68">#REF!</definedName>
    <definedName name="HTA" localSheetId="72">#REF!</definedName>
    <definedName name="HTA" localSheetId="67">#REF!</definedName>
    <definedName name="HTA" localSheetId="71">#REF!</definedName>
    <definedName name="HTA" localSheetId="66">#REF!</definedName>
    <definedName name="HTA" localSheetId="22">#REF!</definedName>
    <definedName name="HTA" localSheetId="9">#REF!</definedName>
    <definedName name="HTA" localSheetId="16">#REF!</definedName>
    <definedName name="HTA" localSheetId="21">#REF!</definedName>
    <definedName name="HTA" localSheetId="83">#REF!</definedName>
    <definedName name="HTA" localSheetId="5">#REF!</definedName>
    <definedName name="HTA">#REF!</definedName>
    <definedName name="HTML_CodePage" hidden="1">1252</definedName>
    <definedName name="HTML_Control" localSheetId="90" hidden="1">{"'Sheet1'!$A$4386:$N$4591"}</definedName>
    <definedName name="HTML_Control" localSheetId="89" hidden="1">{"'Sheet1'!$A$4386:$N$4591"}</definedName>
    <definedName name="HTML_Control" localSheetId="93" hidden="1">{"'Sheet1'!$A$4386:$N$4591"}</definedName>
    <definedName name="HTML_Control" localSheetId="53" hidden="1">{"'Sheet1'!$A$4386:$N$4591"}</definedName>
    <definedName name="HTML_Control" localSheetId="55" hidden="1">{"'Sheet1'!$A$4386:$N$4591"}</definedName>
    <definedName name="HTML_Control" localSheetId="58" hidden="1">{"'Sheet1'!$A$4386:$N$4591"}</definedName>
    <definedName name="HTML_Control" localSheetId="59" hidden="1">{"'Sheet1'!$A$4386:$N$4591"}</definedName>
    <definedName name="HTML_Control" localSheetId="60" hidden="1">{"'Sheet1'!$A$4386:$N$4591"}</definedName>
    <definedName name="HTML_Control" localSheetId="61" hidden="1">{"'Sheet1'!$A$4386:$N$4591"}</definedName>
    <definedName name="HTML_Control" localSheetId="62" hidden="1">{"'Sheet1'!$A$4386:$N$4591"}</definedName>
    <definedName name="HTML_Control" localSheetId="94" hidden="1">{"'Sheet1'!$A$4386:$N$4591"}</definedName>
    <definedName name="HTML_Control" localSheetId="70" hidden="1">{"'Sheet1'!$A$4386:$N$4591"}</definedName>
    <definedName name="HTML_Control" localSheetId="65" hidden="1">{"'Sheet1'!$A$4386:$N$4591"}</definedName>
    <definedName name="HTML_Control" localSheetId="91" hidden="1">{"'Sheet1'!$A$4386:$N$4591"}</definedName>
    <definedName name="HTML_Control" localSheetId="95" hidden="1">{"'Sheet1'!$A$4386:$N$4591"}</definedName>
    <definedName name="HTML_Control" localSheetId="92" hidden="1">{"'Sheet1'!$A$4386:$N$4591"}</definedName>
    <definedName name="HTML_Control" localSheetId="96" hidden="1">{"'Sheet1'!$A$4386:$N$4591"}</definedName>
    <definedName name="HTML_Control" localSheetId="41" hidden="1">{"'Sheet1'!$A$4386:$N$4591"}</definedName>
    <definedName name="HTML_Control" localSheetId="42" hidden="1">{"'Sheet1'!$A$4386:$N$4591"}</definedName>
    <definedName name="HTML_Control" localSheetId="43" hidden="1">{"'Sheet1'!$A$4386:$N$4591"}</definedName>
    <definedName name="HTML_Control" localSheetId="44" hidden="1">{"'Sheet1'!$A$4386:$N$4591"}</definedName>
    <definedName name="HTML_Control" localSheetId="45" hidden="1">{"'Sheet1'!$A$4386:$N$4591"}</definedName>
    <definedName name="HTML_Control" localSheetId="74" hidden="1">{"'Sheet1'!$A$4386:$N$4591"}</definedName>
    <definedName name="HTML_Control" localSheetId="69" hidden="1">{"'Sheet1'!$A$4386:$N$4591"}</definedName>
    <definedName name="HTML_Control" localSheetId="73" hidden="1">{"'Sheet1'!$A$4386:$N$4591"}</definedName>
    <definedName name="HTML_Control" localSheetId="68" hidden="1">{"'Sheet1'!$A$4386:$N$4591"}</definedName>
    <definedName name="HTML_Control" localSheetId="72" hidden="1">{"'Sheet1'!$A$4386:$N$4591"}</definedName>
    <definedName name="HTML_Control" localSheetId="67" hidden="1">{"'Sheet1'!$A$4386:$N$4591"}</definedName>
    <definedName name="HTML_Control" localSheetId="71" hidden="1">{"'Sheet1'!$A$4386:$N$4591"}</definedName>
    <definedName name="HTML_Control" localSheetId="66" hidden="1">{"'Sheet1'!$A$4386:$N$4591"}</definedName>
    <definedName name="HTML_Control" localSheetId="22" hidden="1">{"'Sheet1'!$A$4386:$N$4591"}</definedName>
    <definedName name="HTML_Control" localSheetId="0" hidden="1">{"'Sheet1'!$A$4386:$N$4591"}</definedName>
    <definedName name="HTML_Control" localSheetId="7" hidden="1">{"'Sheet1'!$A$4386:$N$4591"}</definedName>
    <definedName name="HTML_Control" localSheetId="12" hidden="1">{"'Sheet1'!$A$4386:$N$4591"}</definedName>
    <definedName name="HTML_Control" localSheetId="17" hidden="1">{"'Sheet1'!$A$4386:$N$4591"}</definedName>
    <definedName name="HTML_Control" localSheetId="9" hidden="1">{"'Sheet1'!$A$4386:$N$4591"}</definedName>
    <definedName name="HTML_Control" localSheetId="11" hidden="1">{"'Sheet1'!$A$4386:$N$4591"}</definedName>
    <definedName name="HTML_Control" localSheetId="14" hidden="1">{"'Sheet1'!$A$4386:$N$4591"}</definedName>
    <definedName name="HTML_Control" localSheetId="8" hidden="1">{"'Sheet1'!$A$4386:$N$4591"}</definedName>
    <definedName name="HTML_Control" localSheetId="13" hidden="1">{"'Sheet1'!$A$4386:$N$4591"}</definedName>
    <definedName name="HTML_Control" localSheetId="10" hidden="1">{"'Sheet1'!$A$4386:$N$4591"}</definedName>
    <definedName name="HTML_Control" localSheetId="15" hidden="1">{"'Sheet1'!$A$4386:$N$4591"}</definedName>
    <definedName name="HTML_Control" localSheetId="16" hidden="1">{"'Sheet1'!$A$4386:$N$4591"}</definedName>
    <definedName name="HTML_Control" localSheetId="21" hidden="1">{"'Sheet1'!$A$4386:$N$4591"}</definedName>
    <definedName name="HTML_Control" localSheetId="1" hidden="1">{"'Sheet1'!$A$4386:$N$4591"}</definedName>
    <definedName name="HTML_Control" localSheetId="19" hidden="1">{"'Sheet1'!$A$4386:$N$4591"}</definedName>
    <definedName name="HTML_Control" localSheetId="18" hidden="1">{"'Sheet1'!$A$4386:$N$4591"}</definedName>
    <definedName name="HTML_Control" localSheetId="20" hidden="1">{"'Sheet1'!$A$4386:$N$4591"}</definedName>
    <definedName name="HTML_Control" localSheetId="23" hidden="1">{"'Sheet1'!$A$4386:$N$4591"}</definedName>
    <definedName name="HTML_Control" localSheetId="24" hidden="1">{"'Sheet1'!$A$4386:$N$4591"}</definedName>
    <definedName name="HTML_Control" localSheetId="5"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3" hidden="1">TRUE</definedName>
    <definedName name="HTML_OBDlg4" hidden="1">TRUE</definedName>
    <definedName name="HTML_OS" hidden="1">0</definedName>
    <definedName name="HTML_PathFile" hidden="1">"A:\MyHTML.htm"</definedName>
    <definedName name="HTML_PathTemplate" hidden="1">"C:\My Documents\HTMLTemp.htm"</definedName>
    <definedName name="HTML_Title" hidden="1">"SGSDaily Progress Report Piyaj toDharoi Pipeline"</definedName>
    <definedName name="htr" localSheetId="55">'[93]Pier Design(with offset)'!#REF!</definedName>
    <definedName name="htr" localSheetId="58">'[93]Pier Design(with offset)'!#REF!</definedName>
    <definedName name="htr" localSheetId="59">'[93]Pier Design(with offset)'!#REF!</definedName>
    <definedName name="htr" localSheetId="60">'[93]Pier Design(with offset)'!#REF!</definedName>
    <definedName name="htr" localSheetId="61">'[93]Pier Design(with offset)'!#REF!</definedName>
    <definedName name="htr" localSheetId="62">'[93]Pier Design(with offset)'!#REF!</definedName>
    <definedName name="htr" localSheetId="70">'[93]Pier Design(with offset)'!#REF!</definedName>
    <definedName name="htr" localSheetId="65">'[93]Pier Design(with offset)'!#REF!</definedName>
    <definedName name="htr" localSheetId="34">'[93]Pier Design(with offset)'!#REF!</definedName>
    <definedName name="htr" localSheetId="35">'[93]Pier Design(with offset)'!#REF!</definedName>
    <definedName name="htr" localSheetId="37">'[93]Pier Design(with offset)'!#REF!</definedName>
    <definedName name="htr" localSheetId="38">'[93]Pier Design(with offset)'!#REF!</definedName>
    <definedName name="htr" localSheetId="74">'[93]Pier Design(with offset)'!#REF!</definedName>
    <definedName name="htr" localSheetId="69">'[93]Pier Design(with offset)'!#REF!</definedName>
    <definedName name="htr" localSheetId="73">'[93]Pier Design(with offset)'!#REF!</definedName>
    <definedName name="htr" localSheetId="68">'[93]Pier Design(with offset)'!#REF!</definedName>
    <definedName name="htr" localSheetId="72">'[93]Pier Design(with offset)'!#REF!</definedName>
    <definedName name="htr" localSheetId="67">'[93]Pier Design(with offset)'!#REF!</definedName>
    <definedName name="htr" localSheetId="71">'[93]Pier Design(with offset)'!#REF!</definedName>
    <definedName name="htr" localSheetId="66">'[93]Pier Design(with offset)'!#REF!</definedName>
    <definedName name="htr" localSheetId="22">'[93]Pier Design(with offset)'!#REF!</definedName>
    <definedName name="htr" localSheetId="0">'[93]Pier Design(with offset)'!#REF!</definedName>
    <definedName name="htr" localSheetId="7">'[93]Pier Design(with offset)'!#REF!</definedName>
    <definedName name="htr" localSheetId="12">'[93]Pier Design(with offset)'!#REF!</definedName>
    <definedName name="htr" localSheetId="17">'[93]Pier Design(with offset)'!#REF!</definedName>
    <definedName name="htr" localSheetId="9">'[93]Pier Design(with offset)'!#REF!</definedName>
    <definedName name="htr" localSheetId="11">'[93]Pier Design(with offset)'!#REF!</definedName>
    <definedName name="htr" localSheetId="14">'[93]Pier Design(with offset)'!#REF!</definedName>
    <definedName name="htr" localSheetId="8">'[93]Pier Design(with offset)'!#REF!</definedName>
    <definedName name="htr" localSheetId="13">'[93]Pier Design(with offset)'!#REF!</definedName>
    <definedName name="htr" localSheetId="10">'[93]Pier Design(with offset)'!#REF!</definedName>
    <definedName name="htr" localSheetId="15">'[93]Pier Design(with offset)'!#REF!</definedName>
    <definedName name="htr" localSheetId="16">'[93]Pier Design(with offset)'!#REF!</definedName>
    <definedName name="htr" localSheetId="21">'[93]Pier Design(with offset)'!#REF!</definedName>
    <definedName name="htr" localSheetId="1">'[93]Pier Design(with offset)'!#REF!</definedName>
    <definedName name="htr" localSheetId="19">'[93]Pier Design(with offset)'!#REF!</definedName>
    <definedName name="htr" localSheetId="18">'[93]Pier Design(with offset)'!#REF!</definedName>
    <definedName name="htr" localSheetId="20">'[93]Pier Design(with offset)'!#REF!</definedName>
    <definedName name="htr" localSheetId="23">'[93]Pier Design(with offset)'!#REF!</definedName>
    <definedName name="htr" localSheetId="24">'[93]Pier Design(with offset)'!#REF!</definedName>
    <definedName name="htr" localSheetId="5">'[93]Pier Design(with offset)'!#REF!</definedName>
    <definedName name="htr">'[93]Pier Design(with offset)'!#REF!</definedName>
    <definedName name="humepipe1000" localSheetId="55">#REF!</definedName>
    <definedName name="humepipe1000" localSheetId="58">#REF!</definedName>
    <definedName name="humepipe1000" localSheetId="59">#REF!</definedName>
    <definedName name="humepipe1000" localSheetId="60">#REF!</definedName>
    <definedName name="humepipe1000" localSheetId="61">#REF!</definedName>
    <definedName name="humepipe1000" localSheetId="62">#REF!</definedName>
    <definedName name="humepipe1000" localSheetId="70">#REF!</definedName>
    <definedName name="humepipe1000" localSheetId="65">#REF!</definedName>
    <definedName name="humepipe1000" localSheetId="34">#REF!</definedName>
    <definedName name="humepipe1000" localSheetId="35">#REF!</definedName>
    <definedName name="humepipe1000" localSheetId="37">#REF!</definedName>
    <definedName name="humepipe1000" localSheetId="38">#REF!</definedName>
    <definedName name="humepipe1000" localSheetId="74">#REF!</definedName>
    <definedName name="humepipe1000" localSheetId="69">#REF!</definedName>
    <definedName name="humepipe1000" localSheetId="73">#REF!</definedName>
    <definedName name="humepipe1000" localSheetId="68">#REF!</definedName>
    <definedName name="humepipe1000" localSheetId="72">#REF!</definedName>
    <definedName name="humepipe1000" localSheetId="67">#REF!</definedName>
    <definedName name="humepipe1000" localSheetId="71">#REF!</definedName>
    <definedName name="humepipe1000" localSheetId="66">#REF!</definedName>
    <definedName name="humepipe1000" localSheetId="22">#REF!</definedName>
    <definedName name="humepipe1000" localSheetId="0">#REF!</definedName>
    <definedName name="humepipe1000" localSheetId="9">#REF!</definedName>
    <definedName name="humepipe1000" localSheetId="14">#REF!</definedName>
    <definedName name="humepipe1000" localSheetId="16">#REF!</definedName>
    <definedName name="humepipe1000" localSheetId="21">#REF!</definedName>
    <definedName name="humepipe1000" localSheetId="1">#REF!</definedName>
    <definedName name="humepipe1000" localSheetId="5">#REF!</definedName>
    <definedName name="humepipe1000">#REF!</definedName>
    <definedName name="humepipe1200">'[23]Material '!$G$48</definedName>
    <definedName name="Humepipe600" localSheetId="55">#REF!</definedName>
    <definedName name="Humepipe600" localSheetId="58">#REF!</definedName>
    <definedName name="Humepipe600" localSheetId="59">#REF!</definedName>
    <definedName name="Humepipe600" localSheetId="60">#REF!</definedName>
    <definedName name="Humepipe600" localSheetId="61">#REF!</definedName>
    <definedName name="Humepipe600" localSheetId="62">#REF!</definedName>
    <definedName name="Humepipe600" localSheetId="70">#REF!</definedName>
    <definedName name="Humepipe600" localSheetId="65">#REF!</definedName>
    <definedName name="Humepipe600" localSheetId="34">#REF!</definedName>
    <definedName name="Humepipe600" localSheetId="35">#REF!</definedName>
    <definedName name="Humepipe600" localSheetId="37">#REF!</definedName>
    <definedName name="Humepipe600" localSheetId="38">#REF!</definedName>
    <definedName name="Humepipe600" localSheetId="74">#REF!</definedName>
    <definedName name="Humepipe600" localSheetId="69">#REF!</definedName>
    <definedName name="Humepipe600" localSheetId="73">#REF!</definedName>
    <definedName name="Humepipe600" localSheetId="68">#REF!</definedName>
    <definedName name="Humepipe600" localSheetId="72">#REF!</definedName>
    <definedName name="Humepipe600" localSheetId="67">#REF!</definedName>
    <definedName name="Humepipe600" localSheetId="71">#REF!</definedName>
    <definedName name="Humepipe600" localSheetId="66">#REF!</definedName>
    <definedName name="Humepipe600" localSheetId="22">#REF!</definedName>
    <definedName name="Humepipe600" localSheetId="0">#REF!</definedName>
    <definedName name="Humepipe600" localSheetId="9">#REF!</definedName>
    <definedName name="Humepipe600" localSheetId="14">#REF!</definedName>
    <definedName name="Humepipe600" localSheetId="16">#REF!</definedName>
    <definedName name="Humepipe600" localSheetId="21">#REF!</definedName>
    <definedName name="Humepipe600" localSheetId="1">#REF!</definedName>
    <definedName name="Humepipe600" localSheetId="5">#REF!</definedName>
    <definedName name="Humepipe600">#REF!</definedName>
    <definedName name="Humepipe900" localSheetId="55">#REF!</definedName>
    <definedName name="Humepipe900" localSheetId="58">#REF!</definedName>
    <definedName name="Humepipe900" localSheetId="59">#REF!</definedName>
    <definedName name="Humepipe900" localSheetId="60">#REF!</definedName>
    <definedName name="Humepipe900" localSheetId="61">#REF!</definedName>
    <definedName name="Humepipe900" localSheetId="62">#REF!</definedName>
    <definedName name="Humepipe900" localSheetId="70">#REF!</definedName>
    <definedName name="Humepipe900" localSheetId="65">#REF!</definedName>
    <definedName name="Humepipe900" localSheetId="34">#REF!</definedName>
    <definedName name="Humepipe900" localSheetId="35">#REF!</definedName>
    <definedName name="Humepipe900" localSheetId="37">#REF!</definedName>
    <definedName name="Humepipe900" localSheetId="38">#REF!</definedName>
    <definedName name="Humepipe900" localSheetId="74">#REF!</definedName>
    <definedName name="Humepipe900" localSheetId="69">#REF!</definedName>
    <definedName name="Humepipe900" localSheetId="73">#REF!</definedName>
    <definedName name="Humepipe900" localSheetId="68">#REF!</definedName>
    <definedName name="Humepipe900" localSheetId="72">#REF!</definedName>
    <definedName name="Humepipe900" localSheetId="67">#REF!</definedName>
    <definedName name="Humepipe900" localSheetId="71">#REF!</definedName>
    <definedName name="Humepipe900" localSheetId="66">#REF!</definedName>
    <definedName name="Humepipe900" localSheetId="22">#REF!</definedName>
    <definedName name="Humepipe900" localSheetId="0">#REF!</definedName>
    <definedName name="Humepipe900" localSheetId="9">#REF!</definedName>
    <definedName name="Humepipe900" localSheetId="16">#REF!</definedName>
    <definedName name="Humepipe900" localSheetId="21">#REF!</definedName>
    <definedName name="Humepipe900" localSheetId="1">#REF!</definedName>
    <definedName name="Humepipe900" localSheetId="5">#REF!</definedName>
    <definedName name="Humepipe900">#REF!</definedName>
    <definedName name="humepipenp3">'[23]Material '!$G$49</definedName>
    <definedName name="HWCTABLE" localSheetId="55">#REF!</definedName>
    <definedName name="HWCTABLE" localSheetId="58">#REF!</definedName>
    <definedName name="HWCTABLE" localSheetId="59">#REF!</definedName>
    <definedName name="HWCTABLE" localSheetId="60">#REF!</definedName>
    <definedName name="HWCTABLE" localSheetId="61">#REF!</definedName>
    <definedName name="HWCTABLE" localSheetId="62">#REF!</definedName>
    <definedName name="HWCTABLE" localSheetId="70">#REF!</definedName>
    <definedName name="HWCTABLE" localSheetId="65">#REF!</definedName>
    <definedName name="HWCTABLE" localSheetId="34">#REF!</definedName>
    <definedName name="HWCTABLE" localSheetId="35">#REF!</definedName>
    <definedName name="HWCTABLE" localSheetId="37">#REF!</definedName>
    <definedName name="HWCTABLE" localSheetId="38">#REF!</definedName>
    <definedName name="HWCTABLE" localSheetId="74">#REF!</definedName>
    <definedName name="HWCTABLE" localSheetId="69">#REF!</definedName>
    <definedName name="HWCTABLE" localSheetId="73">#REF!</definedName>
    <definedName name="HWCTABLE" localSheetId="68">#REF!</definedName>
    <definedName name="HWCTABLE" localSheetId="72">#REF!</definedName>
    <definedName name="HWCTABLE" localSheetId="67">#REF!</definedName>
    <definedName name="HWCTABLE" localSheetId="71">#REF!</definedName>
    <definedName name="HWCTABLE" localSheetId="66">#REF!</definedName>
    <definedName name="HWCTABLE" localSheetId="22">#REF!</definedName>
    <definedName name="HWCTABLE" localSheetId="0">#REF!</definedName>
    <definedName name="HWCTABLE" localSheetId="9">#REF!</definedName>
    <definedName name="HWCTABLE" localSheetId="14">#REF!</definedName>
    <definedName name="HWCTABLE" localSheetId="16">#REF!</definedName>
    <definedName name="HWCTABLE" localSheetId="21">#REF!</definedName>
    <definedName name="HWCTABLE" localSheetId="1">#REF!</definedName>
    <definedName name="HWCTABLE" localSheetId="5">#REF!</definedName>
    <definedName name="HWCTABLE">#REF!</definedName>
    <definedName name="hy" localSheetId="55">#REF!</definedName>
    <definedName name="hy" localSheetId="58">#REF!</definedName>
    <definedName name="hy" localSheetId="59">#REF!</definedName>
    <definedName name="hy" localSheetId="60">#REF!</definedName>
    <definedName name="hy" localSheetId="61">#REF!</definedName>
    <definedName name="hy" localSheetId="62">#REF!</definedName>
    <definedName name="hy" localSheetId="70">#REF!</definedName>
    <definedName name="hy" localSheetId="65">#REF!</definedName>
    <definedName name="hy" localSheetId="34">#REF!</definedName>
    <definedName name="hy" localSheetId="35">#REF!</definedName>
    <definedName name="hy" localSheetId="37">#REF!</definedName>
    <definedName name="hy" localSheetId="38">#REF!</definedName>
    <definedName name="hy" localSheetId="39">#REF!</definedName>
    <definedName name="hy" localSheetId="74">#REF!</definedName>
    <definedName name="hy" localSheetId="69">#REF!</definedName>
    <definedName name="hy" localSheetId="73">#REF!</definedName>
    <definedName name="hy" localSheetId="68">#REF!</definedName>
    <definedName name="hy" localSheetId="72">#REF!</definedName>
    <definedName name="hy" localSheetId="67">#REF!</definedName>
    <definedName name="hy" localSheetId="71">#REF!</definedName>
    <definedName name="hy" localSheetId="66">#REF!</definedName>
    <definedName name="hy" localSheetId="22">#REF!</definedName>
    <definedName name="hy" localSheetId="0">#REF!</definedName>
    <definedName name="hy" localSheetId="9">#REF!</definedName>
    <definedName name="hy" localSheetId="16">#REF!</definedName>
    <definedName name="hy" localSheetId="21">#REF!</definedName>
    <definedName name="hy" localSheetId="1">#REF!</definedName>
    <definedName name="hy" localSheetId="5">#REF!</definedName>
    <definedName name="hy">#REF!</definedName>
    <definedName name="hysd" localSheetId="55">#REF!</definedName>
    <definedName name="hysd" localSheetId="58">#REF!</definedName>
    <definedName name="hysd" localSheetId="59">#REF!</definedName>
    <definedName name="hysd" localSheetId="60">#REF!</definedName>
    <definedName name="hysd" localSheetId="61">#REF!</definedName>
    <definedName name="hysd" localSheetId="62">#REF!</definedName>
    <definedName name="hysd" localSheetId="70">#REF!</definedName>
    <definedName name="hysd" localSheetId="65">#REF!</definedName>
    <definedName name="hysd" localSheetId="34">#REF!</definedName>
    <definedName name="hysd" localSheetId="35">#REF!</definedName>
    <definedName name="hysd" localSheetId="37">#REF!</definedName>
    <definedName name="hysd" localSheetId="38">#REF!</definedName>
    <definedName name="hysd" localSheetId="74">#REF!</definedName>
    <definedName name="hysd" localSheetId="69">#REF!</definedName>
    <definedName name="hysd" localSheetId="73">#REF!</definedName>
    <definedName name="hysd" localSheetId="68">#REF!</definedName>
    <definedName name="hysd" localSheetId="72">#REF!</definedName>
    <definedName name="hysd" localSheetId="67">#REF!</definedName>
    <definedName name="hysd" localSheetId="71">#REF!</definedName>
    <definedName name="hysd" localSheetId="66">#REF!</definedName>
    <definedName name="hysd" localSheetId="22">#REF!</definedName>
    <definedName name="hysd" localSheetId="0">#REF!</definedName>
    <definedName name="hysd" localSheetId="9">#REF!</definedName>
    <definedName name="hysd" localSheetId="16">#REF!</definedName>
    <definedName name="hysd" localSheetId="21">#REF!</definedName>
    <definedName name="hysd" localSheetId="1">#REF!</definedName>
    <definedName name="hysd" localSheetId="5">#REF!</definedName>
    <definedName name="hysd">#REF!</definedName>
    <definedName name="Hz" localSheetId="55">#REF!</definedName>
    <definedName name="Hz" localSheetId="58">#REF!</definedName>
    <definedName name="Hz" localSheetId="59">#REF!</definedName>
    <definedName name="Hz" localSheetId="60">#REF!</definedName>
    <definedName name="Hz" localSheetId="61">#REF!</definedName>
    <definedName name="Hz" localSheetId="62">#REF!</definedName>
    <definedName name="Hz" localSheetId="70">#REF!</definedName>
    <definedName name="Hz" localSheetId="65">#REF!</definedName>
    <definedName name="Hz" localSheetId="34">#REF!</definedName>
    <definedName name="Hz" localSheetId="35">#REF!</definedName>
    <definedName name="Hz" localSheetId="37">#REF!</definedName>
    <definedName name="Hz" localSheetId="38">#REF!</definedName>
    <definedName name="Hz" localSheetId="74">#REF!</definedName>
    <definedName name="Hz" localSheetId="69">#REF!</definedName>
    <definedName name="Hz" localSheetId="73">#REF!</definedName>
    <definedName name="Hz" localSheetId="68">#REF!</definedName>
    <definedName name="Hz" localSheetId="72">#REF!</definedName>
    <definedName name="Hz" localSheetId="67">#REF!</definedName>
    <definedName name="Hz" localSheetId="71">#REF!</definedName>
    <definedName name="Hz" localSheetId="66">#REF!</definedName>
    <definedName name="Hz" localSheetId="22">#REF!</definedName>
    <definedName name="Hz" localSheetId="9">#REF!</definedName>
    <definedName name="Hz" localSheetId="16">#REF!</definedName>
    <definedName name="Hz" localSheetId="21">#REF!</definedName>
    <definedName name="Hz" localSheetId="5">#REF!</definedName>
    <definedName name="Hz">#REF!</definedName>
    <definedName name="I" localSheetId="55">#REF!</definedName>
    <definedName name="I" localSheetId="58">#REF!</definedName>
    <definedName name="I" localSheetId="59">#REF!</definedName>
    <definedName name="I" localSheetId="60">#REF!</definedName>
    <definedName name="I" localSheetId="61">#REF!</definedName>
    <definedName name="I" localSheetId="62">#REF!</definedName>
    <definedName name="I" localSheetId="70">#REF!</definedName>
    <definedName name="I" localSheetId="65">#REF!</definedName>
    <definedName name="I" localSheetId="34">#REF!</definedName>
    <definedName name="I" localSheetId="35">#REF!</definedName>
    <definedName name="I" localSheetId="37">#REF!</definedName>
    <definedName name="I" localSheetId="38">#REF!</definedName>
    <definedName name="I" localSheetId="74">#REF!</definedName>
    <definedName name="I" localSheetId="69">#REF!</definedName>
    <definedName name="I" localSheetId="73">#REF!</definedName>
    <definedName name="I" localSheetId="68">#REF!</definedName>
    <definedName name="I" localSheetId="72">#REF!</definedName>
    <definedName name="I" localSheetId="67">#REF!</definedName>
    <definedName name="I" localSheetId="71">#REF!</definedName>
    <definedName name="I" localSheetId="66">#REF!</definedName>
    <definedName name="I" localSheetId="22">#REF!</definedName>
    <definedName name="I" localSheetId="9">#REF!</definedName>
    <definedName name="I" localSheetId="16">#REF!</definedName>
    <definedName name="I" localSheetId="21">#REF!</definedName>
    <definedName name="I" localSheetId="5">#REF!</definedName>
    <definedName name="I">#REF!</definedName>
    <definedName name="if" localSheetId="90">#REF!</definedName>
    <definedName name="if" localSheetId="55">#REF!</definedName>
    <definedName name="if" localSheetId="58">#REF!</definedName>
    <definedName name="if" localSheetId="59">#REF!</definedName>
    <definedName name="if" localSheetId="60">#REF!</definedName>
    <definedName name="if" localSheetId="61">#REF!</definedName>
    <definedName name="if" localSheetId="31">#REF!</definedName>
    <definedName name="if" localSheetId="62">#REF!</definedName>
    <definedName name="if" localSheetId="70">#REF!</definedName>
    <definedName name="if" localSheetId="65">#REF!</definedName>
    <definedName name="if" localSheetId="82">#REF!</definedName>
    <definedName name="if" localSheetId="34">#REF!</definedName>
    <definedName name="if" localSheetId="35">#REF!</definedName>
    <definedName name="if" localSheetId="37">#REF!</definedName>
    <definedName name="if" localSheetId="38">#REF!</definedName>
    <definedName name="if" localSheetId="74">#REF!</definedName>
    <definedName name="if" localSheetId="69">#REF!</definedName>
    <definedName name="if" localSheetId="73">#REF!</definedName>
    <definedName name="if" localSheetId="68">#REF!</definedName>
    <definedName name="if" localSheetId="72">#REF!</definedName>
    <definedName name="if" localSheetId="67">#REF!</definedName>
    <definedName name="if" localSheetId="71">#REF!</definedName>
    <definedName name="if" localSheetId="66">#REF!</definedName>
    <definedName name="if" localSheetId="22">#REF!</definedName>
    <definedName name="if" localSheetId="9">#REF!</definedName>
    <definedName name="if" localSheetId="16">#REF!</definedName>
    <definedName name="if" localSheetId="21">#REF!</definedName>
    <definedName name="if" localSheetId="83">#REF!</definedName>
    <definedName name="if" localSheetId="5">#REF!</definedName>
    <definedName name="if">#REF!</definedName>
    <definedName name="Ig" localSheetId="55">#REF!</definedName>
    <definedName name="Ig" localSheetId="58">#REF!</definedName>
    <definedName name="Ig" localSheetId="59">#REF!</definedName>
    <definedName name="Ig" localSheetId="60">#REF!</definedName>
    <definedName name="Ig" localSheetId="61">#REF!</definedName>
    <definedName name="Ig" localSheetId="62">#REF!</definedName>
    <definedName name="Ig" localSheetId="70">#REF!</definedName>
    <definedName name="Ig" localSheetId="65">#REF!</definedName>
    <definedName name="Ig" localSheetId="34">#REF!</definedName>
    <definedName name="Ig" localSheetId="35">#REF!</definedName>
    <definedName name="Ig" localSheetId="37">#REF!</definedName>
    <definedName name="Ig" localSheetId="38">#REF!</definedName>
    <definedName name="Ig" localSheetId="74">#REF!</definedName>
    <definedName name="Ig" localSheetId="69">#REF!</definedName>
    <definedName name="Ig" localSheetId="73">#REF!</definedName>
    <definedName name="Ig" localSheetId="68">#REF!</definedName>
    <definedName name="Ig" localSheetId="72">#REF!</definedName>
    <definedName name="Ig" localSheetId="67">#REF!</definedName>
    <definedName name="Ig" localSheetId="71">#REF!</definedName>
    <definedName name="Ig" localSheetId="66">#REF!</definedName>
    <definedName name="Ig" localSheetId="22">#REF!</definedName>
    <definedName name="Ig" localSheetId="9">#REF!</definedName>
    <definedName name="Ig" localSheetId="16">#REF!</definedName>
    <definedName name="Ig" localSheetId="21">#REF!</definedName>
    <definedName name="Ig" localSheetId="5">#REF!</definedName>
    <definedName name="Ig">#REF!</definedName>
    <definedName name="IIIIIITYGUJG" localSheetId="53" hidden="1">{"'Sheet1'!$A$4386:$N$4591"}</definedName>
    <definedName name="IIIIIITYGUJG" localSheetId="70" hidden="1">{"'Sheet1'!$A$4386:$N$4591"}</definedName>
    <definedName name="IIIIIITYGUJG" localSheetId="65" hidden="1">{"'Sheet1'!$A$4386:$N$4591"}</definedName>
    <definedName name="IIIIIITYGUJG" localSheetId="41" hidden="1">{"'Sheet1'!$A$4386:$N$4591"}</definedName>
    <definedName name="IIIIIITYGUJG" localSheetId="42" hidden="1">{"'Sheet1'!$A$4386:$N$4591"}</definedName>
    <definedName name="IIIIIITYGUJG" localSheetId="43" hidden="1">{"'Sheet1'!$A$4386:$N$4591"}</definedName>
    <definedName name="IIIIIITYGUJG" localSheetId="44" hidden="1">{"'Sheet1'!$A$4386:$N$4591"}</definedName>
    <definedName name="IIIIIITYGUJG" localSheetId="45" hidden="1">{"'Sheet1'!$A$4386:$N$4591"}</definedName>
    <definedName name="IIIIIITYGUJG" localSheetId="74" hidden="1">{"'Sheet1'!$A$4386:$N$4591"}</definedName>
    <definedName name="IIIIIITYGUJG" localSheetId="69" hidden="1">{"'Sheet1'!$A$4386:$N$4591"}</definedName>
    <definedName name="IIIIIITYGUJG" localSheetId="73" hidden="1">{"'Sheet1'!$A$4386:$N$4591"}</definedName>
    <definedName name="IIIIIITYGUJG" localSheetId="68" hidden="1">{"'Sheet1'!$A$4386:$N$4591"}</definedName>
    <definedName name="IIIIIITYGUJG" localSheetId="72" hidden="1">{"'Sheet1'!$A$4386:$N$4591"}</definedName>
    <definedName name="IIIIIITYGUJG" localSheetId="67" hidden="1">{"'Sheet1'!$A$4386:$N$4591"}</definedName>
    <definedName name="IIIIIITYGUJG" localSheetId="71" hidden="1">{"'Sheet1'!$A$4386:$N$4591"}</definedName>
    <definedName name="IIIIIITYGUJG" localSheetId="66" hidden="1">{"'Sheet1'!$A$4386:$N$4591"}</definedName>
    <definedName name="IIIIIITYGUJG" localSheetId="22" hidden="1">{"'Sheet1'!$A$4386:$N$4591"}</definedName>
    <definedName name="IIIIIITYGUJG" localSheetId="0" hidden="1">{"'Sheet1'!$A$4386:$N$4591"}</definedName>
    <definedName name="IIIIIITYGUJG" localSheetId="7" hidden="1">{"'Sheet1'!$A$4386:$N$4591"}</definedName>
    <definedName name="IIIIIITYGUJG" localSheetId="12" hidden="1">{"'Sheet1'!$A$4386:$N$4591"}</definedName>
    <definedName name="IIIIIITYGUJG" localSheetId="17" hidden="1">{"'Sheet1'!$A$4386:$N$4591"}</definedName>
    <definedName name="IIIIIITYGUJG" localSheetId="9" hidden="1">{"'Sheet1'!$A$4386:$N$4591"}</definedName>
    <definedName name="IIIIIITYGUJG" localSheetId="11" hidden="1">{"'Sheet1'!$A$4386:$N$4591"}</definedName>
    <definedName name="IIIIIITYGUJG" localSheetId="14" hidden="1">{"'Sheet1'!$A$4386:$N$4591"}</definedName>
    <definedName name="IIIIIITYGUJG" localSheetId="8" hidden="1">{"'Sheet1'!$A$4386:$N$4591"}</definedName>
    <definedName name="IIIIIITYGUJG" localSheetId="13" hidden="1">{"'Sheet1'!$A$4386:$N$4591"}</definedName>
    <definedName name="IIIIIITYGUJG" localSheetId="10" hidden="1">{"'Sheet1'!$A$4386:$N$4591"}</definedName>
    <definedName name="IIIIIITYGUJG" localSheetId="15" hidden="1">{"'Sheet1'!$A$4386:$N$4591"}</definedName>
    <definedName name="IIIIIITYGUJG" localSheetId="16" hidden="1">{"'Sheet1'!$A$4386:$N$4591"}</definedName>
    <definedName name="IIIIIITYGUJG" localSheetId="21" hidden="1">{"'Sheet1'!$A$4386:$N$4591"}</definedName>
    <definedName name="IIIIIITYGUJG" localSheetId="1" hidden="1">{"'Sheet1'!$A$4386:$N$4591"}</definedName>
    <definedName name="IIIIIITYGUJG" localSheetId="19" hidden="1">{"'Sheet1'!$A$4386:$N$4591"}</definedName>
    <definedName name="IIIIIITYGUJG" localSheetId="18" hidden="1">{"'Sheet1'!$A$4386:$N$4591"}</definedName>
    <definedName name="IIIIIITYGUJG" localSheetId="20" hidden="1">{"'Sheet1'!$A$4386:$N$4591"}</definedName>
    <definedName name="IIIIIITYGUJG" localSheetId="23" hidden="1">{"'Sheet1'!$A$4386:$N$4591"}</definedName>
    <definedName name="IIIIIITYGUJG" localSheetId="24" hidden="1">{"'Sheet1'!$A$4386:$N$4591"}</definedName>
    <definedName name="IIIIIITYGUJG" localSheetId="5" hidden="1">{"'Sheet1'!$A$4386:$N$4591"}</definedName>
    <definedName name="IIIIIITYGUJG" hidden="1">{"'Sheet1'!$A$4386:$N$4591"}</definedName>
    <definedName name="Ik" localSheetId="55">#REF!</definedName>
    <definedName name="Ik" localSheetId="58">#REF!</definedName>
    <definedName name="Ik" localSheetId="59">#REF!</definedName>
    <definedName name="Ik" localSheetId="60">#REF!</definedName>
    <definedName name="Ik" localSheetId="61">#REF!</definedName>
    <definedName name="Ik" localSheetId="62">#REF!</definedName>
    <definedName name="Ik" localSheetId="70">#REF!</definedName>
    <definedName name="Ik" localSheetId="65">#REF!</definedName>
    <definedName name="Ik" localSheetId="34">#REF!</definedName>
    <definedName name="Ik" localSheetId="35">#REF!</definedName>
    <definedName name="Ik" localSheetId="37">#REF!</definedName>
    <definedName name="Ik" localSheetId="38">#REF!</definedName>
    <definedName name="Ik" localSheetId="74">#REF!</definedName>
    <definedName name="Ik" localSheetId="69">#REF!</definedName>
    <definedName name="Ik" localSheetId="73">#REF!</definedName>
    <definedName name="Ik" localSheetId="68">#REF!</definedName>
    <definedName name="Ik" localSheetId="72">#REF!</definedName>
    <definedName name="Ik" localSheetId="67">#REF!</definedName>
    <definedName name="Ik" localSheetId="71">#REF!</definedName>
    <definedName name="Ik" localSheetId="66">#REF!</definedName>
    <definedName name="Ik" localSheetId="22">#REF!</definedName>
    <definedName name="Ik" localSheetId="9">#REF!</definedName>
    <definedName name="Ik" localSheetId="16">#REF!</definedName>
    <definedName name="Ik" localSheetId="21">#REF!</definedName>
    <definedName name="Ik" localSheetId="5">#REF!</definedName>
    <definedName name="Ik">#REF!</definedName>
    <definedName name="InchDia_Mhr" localSheetId="55">#REF!</definedName>
    <definedName name="InchDia_Mhr" localSheetId="58">#REF!</definedName>
    <definedName name="InchDia_Mhr" localSheetId="59">#REF!</definedName>
    <definedName name="InchDia_Mhr" localSheetId="60">#REF!</definedName>
    <definedName name="InchDia_Mhr" localSheetId="61">#REF!</definedName>
    <definedName name="InchDia_Mhr" localSheetId="62">#REF!</definedName>
    <definedName name="InchDia_Mhr" localSheetId="70">#REF!</definedName>
    <definedName name="InchDia_Mhr" localSheetId="65">#REF!</definedName>
    <definedName name="InchDia_Mhr" localSheetId="34">#REF!</definedName>
    <definedName name="InchDia_Mhr" localSheetId="35">#REF!</definedName>
    <definedName name="InchDia_Mhr" localSheetId="37">#REF!</definedName>
    <definedName name="InchDia_Mhr" localSheetId="38">#REF!</definedName>
    <definedName name="InchDia_Mhr" localSheetId="74">#REF!</definedName>
    <definedName name="InchDia_Mhr" localSheetId="69">#REF!</definedName>
    <definedName name="InchDia_Mhr" localSheetId="73">#REF!</definedName>
    <definedName name="InchDia_Mhr" localSheetId="68">#REF!</definedName>
    <definedName name="InchDia_Mhr" localSheetId="72">#REF!</definedName>
    <definedName name="InchDia_Mhr" localSheetId="67">#REF!</definedName>
    <definedName name="InchDia_Mhr" localSheetId="71">#REF!</definedName>
    <definedName name="InchDia_Mhr" localSheetId="66">#REF!</definedName>
    <definedName name="InchDia_Mhr" localSheetId="22">#REF!</definedName>
    <definedName name="InchDia_Mhr" localSheetId="9">#REF!</definedName>
    <definedName name="InchDia_Mhr" localSheetId="16">#REF!</definedName>
    <definedName name="InchDia_Mhr" localSheetId="21">#REF!</definedName>
    <definedName name="InchDia_Mhr" localSheetId="5">#REF!</definedName>
    <definedName name="InchDia_Mhr">#REF!</definedName>
    <definedName name="Index">[94]FIRST!$H$1</definedName>
    <definedName name="index2" localSheetId="41">[36]index!$A$1:$IV$65536</definedName>
    <definedName name="index2" localSheetId="42">[36]index!$A$1:$IV$65536</definedName>
    <definedName name="index2" localSheetId="43">[36]index!$A$1:$IV$65536</definedName>
    <definedName name="index2" localSheetId="44">[36]index!$A$1:$IV$65536</definedName>
    <definedName name="index2" localSheetId="45">[36]index!$A$1:$IV$65536</definedName>
    <definedName name="index2" localSheetId="22">[36]index!$A$1:$IV$65536</definedName>
    <definedName name="index2" localSheetId="0">[36]index!$A$1:$IV$65536</definedName>
    <definedName name="index2" localSheetId="7">[36]index!$A$1:$IV$65536</definedName>
    <definedName name="index2" localSheetId="12">[36]index!$A$1:$IV$65536</definedName>
    <definedName name="index2" localSheetId="17">[36]index!$A$1:$IV$65536</definedName>
    <definedName name="index2" localSheetId="9">[36]index!$A$1:$IV$65536</definedName>
    <definedName name="index2" localSheetId="11">[36]index!$A$1:$IV$65536</definedName>
    <definedName name="index2" localSheetId="14">[36]index!$A$1:$IV$65536</definedName>
    <definedName name="index2" localSheetId="8">[36]index!$A$1:$IV$65536</definedName>
    <definedName name="index2" localSheetId="13">[36]index!$A$1:$IV$65536</definedName>
    <definedName name="index2" localSheetId="10">[36]index!$A$1:$IV$65536</definedName>
    <definedName name="index2" localSheetId="15">[36]index!$A$1:$IV$65536</definedName>
    <definedName name="index2" localSheetId="16">[36]index!$A$1:$IV$65536</definedName>
    <definedName name="index2" localSheetId="21">[36]index!$A$1:$IV$65536</definedName>
    <definedName name="index2" localSheetId="1">[36]index!$A$1:$IV$65536</definedName>
    <definedName name="index2" localSheetId="19">[36]index!$A$1:$IV$65536</definedName>
    <definedName name="index2" localSheetId="18">[36]index!$A$1:$IV$65536</definedName>
    <definedName name="index2" localSheetId="20">[36]index!$A$1:$IV$65536</definedName>
    <definedName name="index2" localSheetId="23">[36]index!$A$1:$IV$65536</definedName>
    <definedName name="index2" localSheetId="24">[36]index!$A$1:$IV$65536</definedName>
    <definedName name="index2" localSheetId="5">[37]index!$A$1:$IV$65536</definedName>
    <definedName name="index2">[37]index!$A$1:$IV$65536</definedName>
    <definedName name="INNNNN" localSheetId="55">[42]BASE_ALL!$A$197:$A$206</definedName>
    <definedName name="INNNNN" localSheetId="58">[42]BASE_ALL!$A$197:$A$206</definedName>
    <definedName name="INNNNN" localSheetId="59">[42]BASE_ALL!$A$197:$A$206</definedName>
    <definedName name="INNNNN" localSheetId="60">[42]BASE_ALL!$A$197:$A$206</definedName>
    <definedName name="INNNNN" localSheetId="61">[42]BASE_ALL!$A$197:$A$206</definedName>
    <definedName name="INNNNN" localSheetId="62">[42]BASE_ALL!$A$197:$A$206</definedName>
    <definedName name="INNNNN" localSheetId="70">[42]BASE_ALL!$A$197:$A$206</definedName>
    <definedName name="INNNNN" localSheetId="65">[42]BASE_ALL!$A$197:$A$206</definedName>
    <definedName name="INNNNN" localSheetId="74">[42]BASE_ALL!$A$197:$A$206</definedName>
    <definedName name="INNNNN" localSheetId="69">[42]BASE_ALL!$A$197:$A$206</definedName>
    <definedName name="INNNNN" localSheetId="73">[42]BASE_ALL!$A$197:$A$206</definedName>
    <definedName name="INNNNN" localSheetId="68">[42]BASE_ALL!$A$197:$A$206</definedName>
    <definedName name="INNNNN" localSheetId="72">[42]BASE_ALL!$A$197:$A$206</definedName>
    <definedName name="INNNNN" localSheetId="67">[42]BASE_ALL!$A$197:$A$206</definedName>
    <definedName name="INNNNN" localSheetId="71">[42]BASE_ALL!$A$197:$A$206</definedName>
    <definedName name="INNNNN" localSheetId="66">[42]BASE_ALL!$A$197:$A$206</definedName>
    <definedName name="INNNNN" localSheetId="22">[43]BASE_ALL!$A$197:$A$206</definedName>
    <definedName name="INNNNN" localSheetId="0">[43]BASE_ALL!$A$197:$A$206</definedName>
    <definedName name="INNNNN" localSheetId="7">[43]BASE_ALL!$A$197:$A$206</definedName>
    <definedName name="INNNNN" localSheetId="12">[43]BASE_ALL!$A$197:$A$206</definedName>
    <definedName name="INNNNN" localSheetId="17">[43]BASE_ALL!$A$197:$A$206</definedName>
    <definedName name="INNNNN" localSheetId="9">[43]BASE_ALL!$A$197:$A$206</definedName>
    <definedName name="INNNNN" localSheetId="11">[43]BASE_ALL!$A$197:$A$206</definedName>
    <definedName name="INNNNN" localSheetId="14">[43]BASE_ALL!$A$197:$A$206</definedName>
    <definedName name="INNNNN" localSheetId="8">[43]BASE_ALL!$A$197:$A$206</definedName>
    <definedName name="INNNNN" localSheetId="13">[43]BASE_ALL!$A$197:$A$206</definedName>
    <definedName name="INNNNN" localSheetId="10">[43]BASE_ALL!$A$197:$A$206</definedName>
    <definedName name="INNNNN" localSheetId="15">[43]BASE_ALL!$A$197:$A$206</definedName>
    <definedName name="INNNNN" localSheetId="16">[43]BASE_ALL!$A$197:$A$206</definedName>
    <definedName name="INNNNN" localSheetId="21">[43]BASE_ALL!$A$197:$A$206</definedName>
    <definedName name="INNNNN" localSheetId="1">[43]BASE_ALL!$A$197:$A$206</definedName>
    <definedName name="INNNNN" localSheetId="19">[43]BASE_ALL!$A$197:$A$206</definedName>
    <definedName name="INNNNN" localSheetId="18">[43]BASE_ALL!$A$197:$A$206</definedName>
    <definedName name="INNNNN" localSheetId="20">[43]BASE_ALL!$A$197:$A$206</definedName>
    <definedName name="INNNNN" localSheetId="23">[43]BASE_ALL!$A$197:$A$206</definedName>
    <definedName name="INNNNN" localSheetId="24">[43]BASE_ALL!$A$197:$A$206</definedName>
    <definedName name="INNNNN" localSheetId="5">[44]BASE_ALL!$A$197:$A$206</definedName>
    <definedName name="INNNNN">[44]BASE_ALL!$A$197:$A$206</definedName>
    <definedName name="insertplate_and_exp_joint" localSheetId="55">#REF!</definedName>
    <definedName name="insertplate_and_exp_joint" localSheetId="58">#REF!</definedName>
    <definedName name="insertplate_and_exp_joint" localSheetId="59">#REF!</definedName>
    <definedName name="insertplate_and_exp_joint" localSheetId="60">#REF!</definedName>
    <definedName name="insertplate_and_exp_joint" localSheetId="61">#REF!</definedName>
    <definedName name="insertplate_and_exp_joint" localSheetId="62">#REF!</definedName>
    <definedName name="insertplate_and_exp_joint" localSheetId="70">#REF!</definedName>
    <definedName name="insertplate_and_exp_joint" localSheetId="65">#REF!</definedName>
    <definedName name="insertplate_and_exp_joint" localSheetId="34">#REF!</definedName>
    <definedName name="insertplate_and_exp_joint" localSheetId="35">#REF!</definedName>
    <definedName name="insertplate_and_exp_joint" localSheetId="37">#REF!</definedName>
    <definedName name="insertplate_and_exp_joint" localSheetId="38">#REF!</definedName>
    <definedName name="insertplate_and_exp_joint" localSheetId="74">#REF!</definedName>
    <definedName name="insertplate_and_exp_joint" localSheetId="69">#REF!</definedName>
    <definedName name="insertplate_and_exp_joint" localSheetId="73">#REF!</definedName>
    <definedName name="insertplate_and_exp_joint" localSheetId="68">#REF!</definedName>
    <definedName name="insertplate_and_exp_joint" localSheetId="72">#REF!</definedName>
    <definedName name="insertplate_and_exp_joint" localSheetId="67">#REF!</definedName>
    <definedName name="insertplate_and_exp_joint" localSheetId="71">#REF!</definedName>
    <definedName name="insertplate_and_exp_joint" localSheetId="66">#REF!</definedName>
    <definedName name="insertplate_and_exp_joint" localSheetId="22">#REF!</definedName>
    <definedName name="insertplate_and_exp_joint" localSheetId="0">#REF!</definedName>
    <definedName name="insertplate_and_exp_joint" localSheetId="9">#REF!</definedName>
    <definedName name="insertplate_and_exp_joint" localSheetId="14">#REF!</definedName>
    <definedName name="insertplate_and_exp_joint" localSheetId="16">#REF!</definedName>
    <definedName name="insertplate_and_exp_joint" localSheetId="21">#REF!</definedName>
    <definedName name="insertplate_and_exp_joint" localSheetId="1">#REF!</definedName>
    <definedName name="insertplate_and_exp_joint" localSheetId="5">#REF!</definedName>
    <definedName name="insertplate_and_exp_joint">#REF!</definedName>
    <definedName name="intake_well" localSheetId="55">#REF!</definedName>
    <definedName name="intake_well" localSheetId="58">#REF!</definedName>
    <definedName name="intake_well" localSheetId="59">#REF!</definedName>
    <definedName name="intake_well" localSheetId="60">#REF!</definedName>
    <definedName name="intake_well" localSheetId="61">#REF!</definedName>
    <definedName name="intake_well" localSheetId="62">#REF!</definedName>
    <definedName name="intake_well" localSheetId="70">#REF!</definedName>
    <definedName name="intake_well" localSheetId="65">#REF!</definedName>
    <definedName name="intake_well" localSheetId="34">#REF!</definedName>
    <definedName name="intake_well" localSheetId="35">#REF!</definedName>
    <definedName name="intake_well" localSheetId="37">#REF!</definedName>
    <definedName name="intake_well" localSheetId="38">#REF!</definedName>
    <definedName name="intake_well" localSheetId="74">#REF!</definedName>
    <definedName name="intake_well" localSheetId="69">#REF!</definedName>
    <definedName name="intake_well" localSheetId="73">#REF!</definedName>
    <definedName name="intake_well" localSheetId="68">#REF!</definedName>
    <definedName name="intake_well" localSheetId="72">#REF!</definedName>
    <definedName name="intake_well" localSheetId="67">#REF!</definedName>
    <definedName name="intake_well" localSheetId="71">#REF!</definedName>
    <definedName name="intake_well" localSheetId="66">#REF!</definedName>
    <definedName name="intake_well" localSheetId="22">#REF!</definedName>
    <definedName name="intake_well" localSheetId="0">#REF!</definedName>
    <definedName name="intake_well" localSheetId="9">#REF!</definedName>
    <definedName name="intake_well" localSheetId="16">#REF!</definedName>
    <definedName name="intake_well" localSheetId="21">#REF!</definedName>
    <definedName name="intake_well" localSheetId="1">#REF!</definedName>
    <definedName name="intake_well" localSheetId="5">#REF!</definedName>
    <definedName name="intake_well">#REF!</definedName>
    <definedName name="Ir" localSheetId="55">#REF!</definedName>
    <definedName name="Ir" localSheetId="58">#REF!</definedName>
    <definedName name="Ir" localSheetId="59">#REF!</definedName>
    <definedName name="Ir" localSheetId="60">#REF!</definedName>
    <definedName name="Ir" localSheetId="61">#REF!</definedName>
    <definedName name="Ir" localSheetId="62">#REF!</definedName>
    <definedName name="Ir" localSheetId="70">#REF!</definedName>
    <definedName name="Ir" localSheetId="65">#REF!</definedName>
    <definedName name="Ir" localSheetId="34">#REF!</definedName>
    <definedName name="Ir" localSheetId="35">#REF!</definedName>
    <definedName name="Ir" localSheetId="37">#REF!</definedName>
    <definedName name="Ir" localSheetId="38">#REF!</definedName>
    <definedName name="Ir" localSheetId="74">#REF!</definedName>
    <definedName name="Ir" localSheetId="69">#REF!</definedName>
    <definedName name="Ir" localSheetId="73">#REF!</definedName>
    <definedName name="Ir" localSheetId="68">#REF!</definedName>
    <definedName name="Ir" localSheetId="72">#REF!</definedName>
    <definedName name="Ir" localSheetId="67">#REF!</definedName>
    <definedName name="Ir" localSheetId="71">#REF!</definedName>
    <definedName name="Ir" localSheetId="66">#REF!</definedName>
    <definedName name="Ir" localSheetId="22">#REF!</definedName>
    <definedName name="Ir" localSheetId="0">#REF!</definedName>
    <definedName name="Ir" localSheetId="9">#REF!</definedName>
    <definedName name="Ir" localSheetId="16">#REF!</definedName>
    <definedName name="Ir" localSheetId="21">#REF!</definedName>
    <definedName name="Ir" localSheetId="1">#REF!</definedName>
    <definedName name="Ir" localSheetId="5">#REF!</definedName>
    <definedName name="Ir">#REF!</definedName>
    <definedName name="ITBP" localSheetId="22">#REF!</definedName>
    <definedName name="ITBP" localSheetId="9">#REF!</definedName>
    <definedName name="ITBP" localSheetId="16">#REF!</definedName>
    <definedName name="ITBP" localSheetId="21">#REF!</definedName>
    <definedName name="ITBP" localSheetId="5">#REF!</definedName>
    <definedName name="ITBP">#REF!</definedName>
    <definedName name="ITEMNO" localSheetId="22">#REF!</definedName>
    <definedName name="ITEMNO" localSheetId="9">#REF!</definedName>
    <definedName name="ITEMNO" localSheetId="16">#REF!</definedName>
    <definedName name="ITEMNO" localSheetId="21">#REF!</definedName>
    <definedName name="ITEMNO" localSheetId="5">#REF!</definedName>
    <definedName name="ITEMNO">#REF!</definedName>
    <definedName name="J" localSheetId="90">#REF!</definedName>
    <definedName name="J" localSheetId="55">#REF!</definedName>
    <definedName name="J" localSheetId="58">#REF!</definedName>
    <definedName name="J" localSheetId="59">#REF!</definedName>
    <definedName name="J" localSheetId="60">#REF!</definedName>
    <definedName name="J" localSheetId="61">#REF!</definedName>
    <definedName name="J" localSheetId="31">#REF!</definedName>
    <definedName name="J" localSheetId="62">#REF!</definedName>
    <definedName name="J" localSheetId="70">#REF!</definedName>
    <definedName name="J" localSheetId="65">#REF!</definedName>
    <definedName name="J" localSheetId="82">#REF!</definedName>
    <definedName name="J" localSheetId="34">#REF!</definedName>
    <definedName name="J" localSheetId="35">#REF!</definedName>
    <definedName name="J" localSheetId="37">#REF!</definedName>
    <definedName name="J" localSheetId="38">#REF!</definedName>
    <definedName name="J" localSheetId="74">#REF!</definedName>
    <definedName name="J" localSheetId="69">#REF!</definedName>
    <definedName name="J" localSheetId="73">#REF!</definedName>
    <definedName name="J" localSheetId="68">#REF!</definedName>
    <definedName name="J" localSheetId="72">#REF!</definedName>
    <definedName name="J" localSheetId="67">#REF!</definedName>
    <definedName name="J" localSheetId="71">#REF!</definedName>
    <definedName name="J" localSheetId="66">#REF!</definedName>
    <definedName name="j" localSheetId="22">#REF!</definedName>
    <definedName name="j" localSheetId="9">#REF!</definedName>
    <definedName name="j" localSheetId="16">#REF!</definedName>
    <definedName name="j" localSheetId="21">#REF!</definedName>
    <definedName name="J" localSheetId="83">#REF!</definedName>
    <definedName name="j" localSheetId="5">#REF!</definedName>
    <definedName name="j">#REF!</definedName>
    <definedName name="jai" localSheetId="55">#REF!</definedName>
    <definedName name="jai" localSheetId="58">#REF!</definedName>
    <definedName name="jai" localSheetId="59">#REF!</definedName>
    <definedName name="jai" localSheetId="60">#REF!</definedName>
    <definedName name="jai" localSheetId="61">#REF!</definedName>
    <definedName name="jai" localSheetId="62">#REF!</definedName>
    <definedName name="jai" localSheetId="70">#REF!</definedName>
    <definedName name="jai" localSheetId="65">#REF!</definedName>
    <definedName name="jai" localSheetId="34">#REF!</definedName>
    <definedName name="jai" localSheetId="35">#REF!</definedName>
    <definedName name="jai" localSheetId="37">#REF!</definedName>
    <definedName name="jai" localSheetId="38">#REF!</definedName>
    <definedName name="jai" localSheetId="74">#REF!</definedName>
    <definedName name="jai" localSheetId="69">#REF!</definedName>
    <definedName name="jai" localSheetId="73">#REF!</definedName>
    <definedName name="jai" localSheetId="68">#REF!</definedName>
    <definedName name="jai" localSheetId="72">#REF!</definedName>
    <definedName name="jai" localSheetId="67">#REF!</definedName>
    <definedName name="jai" localSheetId="71">#REF!</definedName>
    <definedName name="jai" localSheetId="66">#REF!</definedName>
    <definedName name="jai" localSheetId="22">#REF!</definedName>
    <definedName name="jai" localSheetId="9">#REF!</definedName>
    <definedName name="jai" localSheetId="16">#REF!</definedName>
    <definedName name="jai" localSheetId="21">#REF!</definedName>
    <definedName name="jai" localSheetId="5">#REF!</definedName>
    <definedName name="jai">#REF!</definedName>
    <definedName name="jal" localSheetId="55">#REF!</definedName>
    <definedName name="jal" localSheetId="58">#REF!</definedName>
    <definedName name="jal" localSheetId="59">#REF!</definedName>
    <definedName name="jal" localSheetId="60">#REF!</definedName>
    <definedName name="jal" localSheetId="61">#REF!</definedName>
    <definedName name="jal" localSheetId="62">#REF!</definedName>
    <definedName name="jal" localSheetId="70">#REF!</definedName>
    <definedName name="jal" localSheetId="65">#REF!</definedName>
    <definedName name="jal" localSheetId="34">#REF!</definedName>
    <definedName name="jal" localSheetId="35">#REF!</definedName>
    <definedName name="jal" localSheetId="37">#REF!</definedName>
    <definedName name="jal" localSheetId="38">#REF!</definedName>
    <definedName name="jal" localSheetId="74">#REF!</definedName>
    <definedName name="jal" localSheetId="69">#REF!</definedName>
    <definedName name="jal" localSheetId="73">#REF!</definedName>
    <definedName name="jal" localSheetId="68">#REF!</definedName>
    <definedName name="jal" localSheetId="72">#REF!</definedName>
    <definedName name="jal" localSheetId="67">#REF!</definedName>
    <definedName name="jal" localSheetId="71">#REF!</definedName>
    <definedName name="jal" localSheetId="66">#REF!</definedName>
    <definedName name="jal" localSheetId="22">#REF!</definedName>
    <definedName name="jal" localSheetId="9">#REF!</definedName>
    <definedName name="jal" localSheetId="16">#REF!</definedName>
    <definedName name="jal" localSheetId="21">#REF!</definedName>
    <definedName name="jal" localSheetId="5">#REF!</definedName>
    <definedName name="jal">#REF!</definedName>
    <definedName name="jal_upkar" localSheetId="55">#REF!</definedName>
    <definedName name="jal_upkar" localSheetId="58">#REF!</definedName>
    <definedName name="jal_upkar" localSheetId="59">#REF!</definedName>
    <definedName name="jal_upkar" localSheetId="60">#REF!</definedName>
    <definedName name="jal_upkar" localSheetId="61">#REF!</definedName>
    <definedName name="jal_upkar" localSheetId="62">#REF!</definedName>
    <definedName name="jal_upkar" localSheetId="70">#REF!</definedName>
    <definedName name="jal_upkar" localSheetId="65">#REF!</definedName>
    <definedName name="jal_upkar" localSheetId="34">#REF!</definedName>
    <definedName name="jal_upkar" localSheetId="35">#REF!</definedName>
    <definedName name="jal_upkar" localSheetId="37">#REF!</definedName>
    <definedName name="jal_upkar" localSheetId="38">#REF!</definedName>
    <definedName name="jal_upkar" localSheetId="74">#REF!</definedName>
    <definedName name="jal_upkar" localSheetId="69">#REF!</definedName>
    <definedName name="jal_upkar" localSheetId="73">#REF!</definedName>
    <definedName name="jal_upkar" localSheetId="68">#REF!</definedName>
    <definedName name="jal_upkar" localSheetId="72">#REF!</definedName>
    <definedName name="jal_upkar" localSheetId="67">#REF!</definedName>
    <definedName name="jal_upkar" localSheetId="71">#REF!</definedName>
    <definedName name="jal_upkar" localSheetId="66">#REF!</definedName>
    <definedName name="jal_upkar" localSheetId="22">#REF!</definedName>
    <definedName name="jal_upkar" localSheetId="9">#REF!</definedName>
    <definedName name="jal_upkar" localSheetId="16">#REF!</definedName>
    <definedName name="jal_upkar" localSheetId="21">#REF!</definedName>
    <definedName name="jal_upkar" localSheetId="5">#REF!</definedName>
    <definedName name="jal_upkar">#REF!</definedName>
    <definedName name="jey" localSheetId="90">#REF!</definedName>
    <definedName name="jey" localSheetId="55">#REF!</definedName>
    <definedName name="jey" localSheetId="58">#REF!</definedName>
    <definedName name="jey" localSheetId="59">#REF!</definedName>
    <definedName name="jey" localSheetId="60">#REF!</definedName>
    <definedName name="jey" localSheetId="61">#REF!</definedName>
    <definedName name="jey" localSheetId="31">#REF!</definedName>
    <definedName name="jey" localSheetId="62">#REF!</definedName>
    <definedName name="jey" localSheetId="70">#REF!</definedName>
    <definedName name="jey" localSheetId="65">#REF!</definedName>
    <definedName name="jey" localSheetId="82">#REF!</definedName>
    <definedName name="jey" localSheetId="34">#REF!</definedName>
    <definedName name="jey" localSheetId="35">#REF!</definedName>
    <definedName name="jey" localSheetId="37">#REF!</definedName>
    <definedName name="jey" localSheetId="38">#REF!</definedName>
    <definedName name="jey" localSheetId="74">#REF!</definedName>
    <definedName name="jey" localSheetId="69">#REF!</definedName>
    <definedName name="jey" localSheetId="73">#REF!</definedName>
    <definedName name="jey" localSheetId="68">#REF!</definedName>
    <definedName name="jey" localSheetId="72">#REF!</definedName>
    <definedName name="jey" localSheetId="67">#REF!</definedName>
    <definedName name="jey" localSheetId="71">#REF!</definedName>
    <definedName name="jey" localSheetId="66">#REF!</definedName>
    <definedName name="jey" localSheetId="22">#REF!</definedName>
    <definedName name="jey" localSheetId="9">#REF!</definedName>
    <definedName name="jey" localSheetId="16">#REF!</definedName>
    <definedName name="jey" localSheetId="21">#REF!</definedName>
    <definedName name="jey" localSheetId="83">#REF!</definedName>
    <definedName name="jey" localSheetId="5">#REF!</definedName>
    <definedName name="jey">#REF!</definedName>
    <definedName name="JIGINIA_MIYAON" localSheetId="22">#REF!</definedName>
    <definedName name="JIGINIA_MIYAON" localSheetId="9">#REF!</definedName>
    <definedName name="JIGINIA_MIYAON" localSheetId="16">#REF!</definedName>
    <definedName name="JIGINIA_MIYAON" localSheetId="21">#REF!</definedName>
    <definedName name="JIGINIA_MIYAON" localSheetId="5">#REF!</definedName>
    <definedName name="JIGINIA_MIYAON">#REF!</definedName>
    <definedName name="jk">'[75]Eg-2'!$H$1</definedName>
    <definedName name="JobID" localSheetId="55">#REF!</definedName>
    <definedName name="JobID" localSheetId="58">#REF!</definedName>
    <definedName name="JobID" localSheetId="59">#REF!</definedName>
    <definedName name="JobID" localSheetId="60">#REF!</definedName>
    <definedName name="JobID" localSheetId="61">#REF!</definedName>
    <definedName name="JobID" localSheetId="62">#REF!</definedName>
    <definedName name="JobID" localSheetId="70">#REF!</definedName>
    <definedName name="JobID" localSheetId="65">#REF!</definedName>
    <definedName name="JobID" localSheetId="34">#REF!</definedName>
    <definedName name="JobID" localSheetId="35">#REF!</definedName>
    <definedName name="JobID" localSheetId="37">#REF!</definedName>
    <definedName name="JobID" localSheetId="38">#REF!</definedName>
    <definedName name="JobID" localSheetId="74">#REF!</definedName>
    <definedName name="JobID" localSheetId="69">#REF!</definedName>
    <definedName name="JobID" localSheetId="73">#REF!</definedName>
    <definedName name="JobID" localSheetId="68">#REF!</definedName>
    <definedName name="JobID" localSheetId="72">#REF!</definedName>
    <definedName name="JobID" localSheetId="67">#REF!</definedName>
    <definedName name="JobID" localSheetId="71">#REF!</definedName>
    <definedName name="JobID" localSheetId="66">#REF!</definedName>
    <definedName name="JobID" localSheetId="22">#REF!</definedName>
    <definedName name="JobID" localSheetId="0">#REF!</definedName>
    <definedName name="JobID" localSheetId="9">#REF!</definedName>
    <definedName name="JobID" localSheetId="14">#REF!</definedName>
    <definedName name="JobID" localSheetId="16">#REF!</definedName>
    <definedName name="JobID" localSheetId="21">#REF!</definedName>
    <definedName name="JobID" localSheetId="1">#REF!</definedName>
    <definedName name="JobID" localSheetId="5">#REF!</definedName>
    <definedName name="JobID">#REF!</definedName>
    <definedName name="k" localSheetId="90">#REF!</definedName>
    <definedName name="k" localSheetId="55">#REF!</definedName>
    <definedName name="k" localSheetId="58">#REF!</definedName>
    <definedName name="k" localSheetId="59">#REF!</definedName>
    <definedName name="k" localSheetId="60">#REF!</definedName>
    <definedName name="k" localSheetId="61">#REF!</definedName>
    <definedName name="k" localSheetId="31">#REF!</definedName>
    <definedName name="k" localSheetId="62">#REF!</definedName>
    <definedName name="k" localSheetId="70">#REF!</definedName>
    <definedName name="k" localSheetId="65">#REF!</definedName>
    <definedName name="k" localSheetId="82">#REF!</definedName>
    <definedName name="k" localSheetId="34">#REF!</definedName>
    <definedName name="k" localSheetId="35">#REF!</definedName>
    <definedName name="k" localSheetId="37">#REF!</definedName>
    <definedName name="k" localSheetId="38">#REF!</definedName>
    <definedName name="k" localSheetId="74">#REF!</definedName>
    <definedName name="k" localSheetId="69">#REF!</definedName>
    <definedName name="k" localSheetId="73">#REF!</definedName>
    <definedName name="k" localSheetId="68">#REF!</definedName>
    <definedName name="k" localSheetId="72">#REF!</definedName>
    <definedName name="k" localSheetId="67">#REF!</definedName>
    <definedName name="k" localSheetId="71">#REF!</definedName>
    <definedName name="k" localSheetId="66">#REF!</definedName>
    <definedName name="K" localSheetId="22">#REF!</definedName>
    <definedName name="K" localSheetId="0">#REF!</definedName>
    <definedName name="K" localSheetId="9">#REF!</definedName>
    <definedName name="K" localSheetId="16">#REF!</definedName>
    <definedName name="K" localSheetId="21">#REF!</definedName>
    <definedName name="K" localSheetId="1">#REF!</definedName>
    <definedName name="k" localSheetId="83">#REF!</definedName>
    <definedName name="K" localSheetId="5">#REF!</definedName>
    <definedName name="K">#REF!</definedName>
    <definedName name="k1_table" localSheetId="55">#REF!</definedName>
    <definedName name="k1_table" localSheetId="58">#REF!</definedName>
    <definedName name="k1_table" localSheetId="59">#REF!</definedName>
    <definedName name="k1_table" localSheetId="60">#REF!</definedName>
    <definedName name="k1_table" localSheetId="61">#REF!</definedName>
    <definedName name="k1_table" localSheetId="62">#REF!</definedName>
    <definedName name="k1_table" localSheetId="70">#REF!</definedName>
    <definedName name="k1_table" localSheetId="65">#REF!</definedName>
    <definedName name="k1_table" localSheetId="34">#REF!</definedName>
    <definedName name="k1_table" localSheetId="35">#REF!</definedName>
    <definedName name="k1_table" localSheetId="37">#REF!</definedName>
    <definedName name="k1_table" localSheetId="38">#REF!</definedName>
    <definedName name="k1_table" localSheetId="74">#REF!</definedName>
    <definedName name="k1_table" localSheetId="69">#REF!</definedName>
    <definedName name="k1_table" localSheetId="73">#REF!</definedName>
    <definedName name="k1_table" localSheetId="68">#REF!</definedName>
    <definedName name="k1_table" localSheetId="72">#REF!</definedName>
    <definedName name="k1_table" localSheetId="67">#REF!</definedName>
    <definedName name="k1_table" localSheetId="71">#REF!</definedName>
    <definedName name="k1_table" localSheetId="66">#REF!</definedName>
    <definedName name="k1_table" localSheetId="22">#REF!</definedName>
    <definedName name="k1_table" localSheetId="0">#REF!</definedName>
    <definedName name="k1_table" localSheetId="9">#REF!</definedName>
    <definedName name="k1_table" localSheetId="16">#REF!</definedName>
    <definedName name="k1_table" localSheetId="21">#REF!</definedName>
    <definedName name="k1_table" localSheetId="1">#REF!</definedName>
    <definedName name="k1_table" localSheetId="5">#REF!</definedName>
    <definedName name="k1_table">#REF!</definedName>
    <definedName name="k1fact" localSheetId="55">#REF!</definedName>
    <definedName name="k1fact" localSheetId="58">#REF!</definedName>
    <definedName name="k1fact" localSheetId="59">#REF!</definedName>
    <definedName name="k1fact" localSheetId="60">#REF!</definedName>
    <definedName name="k1fact" localSheetId="61">#REF!</definedName>
    <definedName name="k1fact" localSheetId="62">#REF!</definedName>
    <definedName name="k1fact" localSheetId="70">#REF!</definedName>
    <definedName name="k1fact" localSheetId="65">#REF!</definedName>
    <definedName name="k1fact" localSheetId="34">#REF!</definedName>
    <definedName name="k1fact" localSheetId="35">#REF!</definedName>
    <definedName name="k1fact" localSheetId="37">#REF!</definedName>
    <definedName name="k1fact" localSheetId="38">#REF!</definedName>
    <definedName name="k1fact" localSheetId="74">#REF!</definedName>
    <definedName name="k1fact" localSheetId="69">#REF!</definedName>
    <definedName name="k1fact" localSheetId="73">#REF!</definedName>
    <definedName name="k1fact" localSheetId="68">#REF!</definedName>
    <definedName name="k1fact" localSheetId="72">#REF!</definedName>
    <definedName name="k1fact" localSheetId="67">#REF!</definedName>
    <definedName name="k1fact" localSheetId="71">#REF!</definedName>
    <definedName name="k1fact" localSheetId="66">#REF!</definedName>
    <definedName name="k1fact" localSheetId="22">#REF!</definedName>
    <definedName name="k1fact" localSheetId="9">#REF!</definedName>
    <definedName name="k1fact" localSheetId="16">#REF!</definedName>
    <definedName name="k1fact" localSheetId="21">#REF!</definedName>
    <definedName name="k1fact" localSheetId="5">#REF!</definedName>
    <definedName name="k1fact">#REF!</definedName>
    <definedName name="k1x" localSheetId="34">[45]INTROD!#REF!</definedName>
    <definedName name="k1x" localSheetId="35">[45]INTROD!#REF!</definedName>
    <definedName name="k1x" localSheetId="37">[45]INTROD!#REF!</definedName>
    <definedName name="k1x" localSheetId="38">[45]INTROD!#REF!</definedName>
    <definedName name="k1x" localSheetId="22">[45]INTROD!#REF!</definedName>
    <definedName name="k1x" localSheetId="9">[45]INTROD!#REF!</definedName>
    <definedName name="k1x" localSheetId="16">[45]INTROD!#REF!</definedName>
    <definedName name="k1x" localSheetId="21">[45]INTROD!#REF!</definedName>
    <definedName name="k1x" localSheetId="5">[45]INTROD!#REF!</definedName>
    <definedName name="k1x">[45]INTROD!#REF!</definedName>
    <definedName name="k1y" localSheetId="34">[45]INTROD!#REF!</definedName>
    <definedName name="k1y" localSheetId="35">[45]INTROD!#REF!</definedName>
    <definedName name="k1y" localSheetId="37">[45]INTROD!#REF!</definedName>
    <definedName name="k1y" localSheetId="38">[45]INTROD!#REF!</definedName>
    <definedName name="k1y" localSheetId="22">[45]INTROD!#REF!</definedName>
    <definedName name="k1y" localSheetId="9">[45]INTROD!#REF!</definedName>
    <definedName name="k1y" localSheetId="16">[45]INTROD!#REF!</definedName>
    <definedName name="k1y" localSheetId="21">[45]INTROD!#REF!</definedName>
    <definedName name="k1y" localSheetId="5">[45]INTROD!#REF!</definedName>
    <definedName name="k1y">[45]INTROD!#REF!</definedName>
    <definedName name="k2x" localSheetId="34">[45]INTROD!#REF!</definedName>
    <definedName name="k2x" localSheetId="35">[45]INTROD!#REF!</definedName>
    <definedName name="k2x" localSheetId="37">[45]INTROD!#REF!</definedName>
    <definedName name="k2x" localSheetId="38">[45]INTROD!#REF!</definedName>
    <definedName name="k2x" localSheetId="22">[45]INTROD!#REF!</definedName>
    <definedName name="k2x" localSheetId="9">[45]INTROD!#REF!</definedName>
    <definedName name="k2x" localSheetId="16">[45]INTROD!#REF!</definedName>
    <definedName name="k2x" localSheetId="21">[45]INTROD!#REF!</definedName>
    <definedName name="k2x" localSheetId="5">[45]INTROD!#REF!</definedName>
    <definedName name="k2x">[45]INTROD!#REF!</definedName>
    <definedName name="k2y" localSheetId="34">[45]INTROD!#REF!</definedName>
    <definedName name="k2y" localSheetId="35">[45]INTROD!#REF!</definedName>
    <definedName name="k2y" localSheetId="37">[45]INTROD!#REF!</definedName>
    <definedName name="k2y" localSheetId="38">[45]INTROD!#REF!</definedName>
    <definedName name="k2y" localSheetId="22">[45]INTROD!#REF!</definedName>
    <definedName name="k2y" localSheetId="9">[45]INTROD!#REF!</definedName>
    <definedName name="k2y" localSheetId="16">[45]INTROD!#REF!</definedName>
    <definedName name="k2y" localSheetId="21">[45]INTROD!#REF!</definedName>
    <definedName name="k2y" localSheetId="5">[45]INTROD!#REF!</definedName>
    <definedName name="k2y">[45]INTROD!#REF!</definedName>
    <definedName name="KA" localSheetId="90">#REF!</definedName>
    <definedName name="KA" localSheetId="55">#REF!</definedName>
    <definedName name="KA" localSheetId="58">#REF!</definedName>
    <definedName name="KA" localSheetId="59">#REF!</definedName>
    <definedName name="KA" localSheetId="60">#REF!</definedName>
    <definedName name="KA" localSheetId="61">#REF!</definedName>
    <definedName name="KA" localSheetId="31">#REF!</definedName>
    <definedName name="KA" localSheetId="62">#REF!</definedName>
    <definedName name="KA" localSheetId="70">#REF!</definedName>
    <definedName name="KA" localSheetId="65">#REF!</definedName>
    <definedName name="KA" localSheetId="82">#REF!</definedName>
    <definedName name="KA" localSheetId="34">#REF!</definedName>
    <definedName name="KA" localSheetId="35">#REF!</definedName>
    <definedName name="KA" localSheetId="37">#REF!</definedName>
    <definedName name="KA" localSheetId="38">#REF!</definedName>
    <definedName name="KA" localSheetId="74">#REF!</definedName>
    <definedName name="KA" localSheetId="69">#REF!</definedName>
    <definedName name="KA" localSheetId="73">#REF!</definedName>
    <definedName name="KA" localSheetId="68">#REF!</definedName>
    <definedName name="KA" localSheetId="72">#REF!</definedName>
    <definedName name="KA" localSheetId="67">#REF!</definedName>
    <definedName name="KA" localSheetId="71">#REF!</definedName>
    <definedName name="KA" localSheetId="66">#REF!</definedName>
    <definedName name="KA" localSheetId="22">#REF!</definedName>
    <definedName name="KA" localSheetId="0">#REF!</definedName>
    <definedName name="KA" localSheetId="9">#REF!</definedName>
    <definedName name="KA" localSheetId="14">#REF!</definedName>
    <definedName name="KA" localSheetId="16">#REF!</definedName>
    <definedName name="KA" localSheetId="21">#REF!</definedName>
    <definedName name="KA" localSheetId="1">#REF!</definedName>
    <definedName name="KA" localSheetId="83">#REF!</definedName>
    <definedName name="KA" localSheetId="5">#REF!</definedName>
    <definedName name="KA">#REF!</definedName>
    <definedName name="KALYANPUR" localSheetId="55">#REF!</definedName>
    <definedName name="KALYANPUR" localSheetId="58">#REF!</definedName>
    <definedName name="KALYANPUR" localSheetId="59">#REF!</definedName>
    <definedName name="KALYANPUR" localSheetId="60">#REF!</definedName>
    <definedName name="KALYANPUR" localSheetId="61">#REF!</definedName>
    <definedName name="KALYANPUR" localSheetId="62">#REF!</definedName>
    <definedName name="KALYANPUR" localSheetId="70">#REF!</definedName>
    <definedName name="KALYANPUR" localSheetId="65">#REF!</definedName>
    <definedName name="KALYANPUR" localSheetId="34">#REF!</definedName>
    <definedName name="KALYANPUR" localSheetId="35">#REF!</definedName>
    <definedName name="KALYANPUR" localSheetId="37">#REF!</definedName>
    <definedName name="KALYANPUR" localSheetId="38">#REF!</definedName>
    <definedName name="KALYANPUR" localSheetId="74">#REF!</definedName>
    <definedName name="KALYANPUR" localSheetId="69">#REF!</definedName>
    <definedName name="KALYANPUR" localSheetId="73">#REF!</definedName>
    <definedName name="KALYANPUR" localSheetId="68">#REF!</definedName>
    <definedName name="KALYANPUR" localSheetId="72">#REF!</definedName>
    <definedName name="KALYANPUR" localSheetId="67">#REF!</definedName>
    <definedName name="KALYANPUR" localSheetId="71">#REF!</definedName>
    <definedName name="KALYANPUR" localSheetId="66">#REF!</definedName>
    <definedName name="KALYANPUR" localSheetId="22">#REF!</definedName>
    <definedName name="KALYANPUR" localSheetId="0">#REF!</definedName>
    <definedName name="KALYANPUR" localSheetId="9">#REF!</definedName>
    <definedName name="KALYANPUR" localSheetId="16">#REF!</definedName>
    <definedName name="KALYANPUR" localSheetId="21">#REF!</definedName>
    <definedName name="KALYANPUR" localSheetId="1">#REF!</definedName>
    <definedName name="KALYANPUR" localSheetId="5">#REF!</definedName>
    <definedName name="KALYANPUR">#REF!</definedName>
    <definedName name="Kaprod" localSheetId="55">#REF!</definedName>
    <definedName name="Kaprod" localSheetId="58">#REF!</definedName>
    <definedName name="Kaprod" localSheetId="59">#REF!</definedName>
    <definedName name="Kaprod" localSheetId="60">#REF!</definedName>
    <definedName name="Kaprod" localSheetId="61">#REF!</definedName>
    <definedName name="Kaprod" localSheetId="62">#REF!</definedName>
    <definedName name="Kaprod" localSheetId="70">#REF!</definedName>
    <definedName name="Kaprod" localSheetId="65">#REF!</definedName>
    <definedName name="Kaprod" localSheetId="34">#REF!</definedName>
    <definedName name="Kaprod" localSheetId="35">#REF!</definedName>
    <definedName name="Kaprod" localSheetId="37">#REF!</definedName>
    <definedName name="Kaprod" localSheetId="38">#REF!</definedName>
    <definedName name="Kaprod" localSheetId="74">#REF!</definedName>
    <definedName name="Kaprod" localSheetId="69">#REF!</definedName>
    <definedName name="Kaprod" localSheetId="73">#REF!</definedName>
    <definedName name="Kaprod" localSheetId="68">#REF!</definedName>
    <definedName name="Kaprod" localSheetId="72">#REF!</definedName>
    <definedName name="Kaprod" localSheetId="67">#REF!</definedName>
    <definedName name="Kaprod" localSheetId="71">#REF!</definedName>
    <definedName name="Kaprod" localSheetId="66">#REF!</definedName>
    <definedName name="Kaprod" localSheetId="22">#REF!</definedName>
    <definedName name="Kaprod" localSheetId="0">#REF!</definedName>
    <definedName name="Kaprod" localSheetId="9">#REF!</definedName>
    <definedName name="Kaprod" localSheetId="16">#REF!</definedName>
    <definedName name="Kaprod" localSheetId="21">#REF!</definedName>
    <definedName name="Kaprod" localSheetId="1">#REF!</definedName>
    <definedName name="Kaprod" localSheetId="5">#REF!</definedName>
    <definedName name="Kaprod">#REF!</definedName>
    <definedName name="kas" localSheetId="55">#REF!</definedName>
    <definedName name="kas" localSheetId="58">#REF!</definedName>
    <definedName name="kas" localSheetId="59">#REF!</definedName>
    <definedName name="kas" localSheetId="60">#REF!</definedName>
    <definedName name="kas" localSheetId="61">#REF!</definedName>
    <definedName name="kas" localSheetId="62">#REF!</definedName>
    <definedName name="kas" localSheetId="70">#REF!</definedName>
    <definedName name="kas" localSheetId="65">#REF!</definedName>
    <definedName name="kas" localSheetId="34">#REF!</definedName>
    <definedName name="kas" localSheetId="35">#REF!</definedName>
    <definedName name="kas" localSheetId="37">#REF!</definedName>
    <definedName name="kas" localSheetId="38">#REF!</definedName>
    <definedName name="kas" localSheetId="74">#REF!</definedName>
    <definedName name="kas" localSheetId="69">#REF!</definedName>
    <definedName name="kas" localSheetId="73">#REF!</definedName>
    <definedName name="kas" localSheetId="68">#REF!</definedName>
    <definedName name="kas" localSheetId="72">#REF!</definedName>
    <definedName name="kas" localSheetId="67">#REF!</definedName>
    <definedName name="kas" localSheetId="71">#REF!</definedName>
    <definedName name="kas" localSheetId="66">#REF!</definedName>
    <definedName name="kas" localSheetId="22">#REF!</definedName>
    <definedName name="kas" localSheetId="9">#REF!</definedName>
    <definedName name="kas" localSheetId="16">#REF!</definedName>
    <definedName name="kas" localSheetId="21">#REF!</definedName>
    <definedName name="kas" localSheetId="5">#REF!</definedName>
    <definedName name="kas">#REF!</definedName>
    <definedName name="KEY" localSheetId="55">#REF!</definedName>
    <definedName name="KEY" localSheetId="58">#REF!</definedName>
    <definedName name="KEY" localSheetId="59">#REF!</definedName>
    <definedName name="KEY" localSheetId="60">#REF!</definedName>
    <definedName name="KEY" localSheetId="61">#REF!</definedName>
    <definedName name="KEY" localSheetId="62">#REF!</definedName>
    <definedName name="KEY" localSheetId="70">#REF!</definedName>
    <definedName name="KEY" localSheetId="65">#REF!</definedName>
    <definedName name="KEY" localSheetId="34">#REF!</definedName>
    <definedName name="KEY" localSheetId="35">#REF!</definedName>
    <definedName name="KEY" localSheetId="37">#REF!</definedName>
    <definedName name="KEY" localSheetId="38">#REF!</definedName>
    <definedName name="KEY" localSheetId="74">#REF!</definedName>
    <definedName name="KEY" localSheetId="69">#REF!</definedName>
    <definedName name="KEY" localSheetId="73">#REF!</definedName>
    <definedName name="KEY" localSheetId="68">#REF!</definedName>
    <definedName name="KEY" localSheetId="72">#REF!</definedName>
    <definedName name="KEY" localSheetId="67">#REF!</definedName>
    <definedName name="KEY" localSheetId="71">#REF!</definedName>
    <definedName name="KEY" localSheetId="66">#REF!</definedName>
    <definedName name="KEY" localSheetId="22">#REF!</definedName>
    <definedName name="KEY" localSheetId="9">#REF!</definedName>
    <definedName name="KEY" localSheetId="16">#REF!</definedName>
    <definedName name="KEY" localSheetId="21">#REF!</definedName>
    <definedName name="KEY" localSheetId="5">#REF!</definedName>
    <definedName name="KEY">#REF!</definedName>
    <definedName name="Kh" localSheetId="55">#REF!</definedName>
    <definedName name="Kh" localSheetId="58">#REF!</definedName>
    <definedName name="Kh" localSheetId="59">#REF!</definedName>
    <definedName name="Kh" localSheetId="60">#REF!</definedName>
    <definedName name="Kh" localSheetId="61">#REF!</definedName>
    <definedName name="Kh" localSheetId="62">#REF!</definedName>
    <definedName name="Kh" localSheetId="70">#REF!</definedName>
    <definedName name="Kh" localSheetId="65">#REF!</definedName>
    <definedName name="Kh" localSheetId="34">#REF!</definedName>
    <definedName name="Kh" localSheetId="35">#REF!</definedName>
    <definedName name="Kh" localSheetId="37">#REF!</definedName>
    <definedName name="Kh" localSheetId="38">#REF!</definedName>
    <definedName name="Kh" localSheetId="74">#REF!</definedName>
    <definedName name="Kh" localSheetId="69">#REF!</definedName>
    <definedName name="Kh" localSheetId="73">#REF!</definedName>
    <definedName name="Kh" localSheetId="68">#REF!</definedName>
    <definedName name="Kh" localSheetId="72">#REF!</definedName>
    <definedName name="Kh" localSheetId="67">#REF!</definedName>
    <definedName name="Kh" localSheetId="71">#REF!</definedName>
    <definedName name="Kh" localSheetId="66">#REF!</definedName>
    <definedName name="Kh" localSheetId="22">#REF!</definedName>
    <definedName name="Kh" localSheetId="9">#REF!</definedName>
    <definedName name="Kh" localSheetId="16">#REF!</definedName>
    <definedName name="Kh" localSheetId="21">#REF!</definedName>
    <definedName name="Kh" localSheetId="5">#REF!</definedName>
    <definedName name="Kh">#REF!</definedName>
    <definedName name="khalasi" localSheetId="55">#REF!</definedName>
    <definedName name="khalasi" localSheetId="58">#REF!</definedName>
    <definedName name="khalasi" localSheetId="59">#REF!</definedName>
    <definedName name="khalasi" localSheetId="60">#REF!</definedName>
    <definedName name="khalasi" localSheetId="61">#REF!</definedName>
    <definedName name="khalasi" localSheetId="62">#REF!</definedName>
    <definedName name="khalasi" localSheetId="70">#REF!</definedName>
    <definedName name="khalasi" localSheetId="65">#REF!</definedName>
    <definedName name="khalasi" localSheetId="34">#REF!</definedName>
    <definedName name="khalasi" localSheetId="35">#REF!</definedName>
    <definedName name="khalasi" localSheetId="37">#REF!</definedName>
    <definedName name="khalasi" localSheetId="38">#REF!</definedName>
    <definedName name="khalasi" localSheetId="74">#REF!</definedName>
    <definedName name="khalasi" localSheetId="69">#REF!</definedName>
    <definedName name="khalasi" localSheetId="73">#REF!</definedName>
    <definedName name="khalasi" localSheetId="68">#REF!</definedName>
    <definedName name="khalasi" localSheetId="72">#REF!</definedName>
    <definedName name="khalasi" localSheetId="67">#REF!</definedName>
    <definedName name="khalasi" localSheetId="71">#REF!</definedName>
    <definedName name="khalasi" localSheetId="66">#REF!</definedName>
    <definedName name="khalasi" localSheetId="22">#REF!</definedName>
    <definedName name="khalasi" localSheetId="9">#REF!</definedName>
    <definedName name="khalasi" localSheetId="16">#REF!</definedName>
    <definedName name="khalasi" localSheetId="21">#REF!</definedName>
    <definedName name="khalasi" localSheetId="5">#REF!</definedName>
    <definedName name="khalasi">#REF!</definedName>
    <definedName name="khamkheda" localSheetId="55">#REF!</definedName>
    <definedName name="khamkheda" localSheetId="58">#REF!</definedName>
    <definedName name="khamkheda" localSheetId="59">#REF!</definedName>
    <definedName name="khamkheda" localSheetId="60">#REF!</definedName>
    <definedName name="khamkheda" localSheetId="61">#REF!</definedName>
    <definedName name="khamkheda" localSheetId="62">#REF!</definedName>
    <definedName name="khamkheda" localSheetId="70">#REF!</definedName>
    <definedName name="khamkheda" localSheetId="65">#REF!</definedName>
    <definedName name="khamkheda" localSheetId="34">#REF!</definedName>
    <definedName name="khamkheda" localSheetId="35">#REF!</definedName>
    <definedName name="khamkheda" localSheetId="37">#REF!</definedName>
    <definedName name="khamkheda" localSheetId="38">#REF!</definedName>
    <definedName name="khamkheda" localSheetId="74">#REF!</definedName>
    <definedName name="khamkheda" localSheetId="69">#REF!</definedName>
    <definedName name="khamkheda" localSheetId="73">#REF!</definedName>
    <definedName name="khamkheda" localSheetId="68">#REF!</definedName>
    <definedName name="khamkheda" localSheetId="72">#REF!</definedName>
    <definedName name="khamkheda" localSheetId="67">#REF!</definedName>
    <definedName name="khamkheda" localSheetId="71">#REF!</definedName>
    <definedName name="khamkheda" localSheetId="66">#REF!</definedName>
    <definedName name="khamkheda" localSheetId="22">#REF!</definedName>
    <definedName name="khamkheda" localSheetId="9">#REF!</definedName>
    <definedName name="khamkheda" localSheetId="16">#REF!</definedName>
    <definedName name="khamkheda" localSheetId="21">#REF!</definedName>
    <definedName name="khamkheda" localSheetId="5">#REF!</definedName>
    <definedName name="khamkheda">#REF!</definedName>
    <definedName name="Ki" localSheetId="55">#REF!</definedName>
    <definedName name="Ki" localSheetId="58">#REF!</definedName>
    <definedName name="Ki" localSheetId="59">#REF!</definedName>
    <definedName name="Ki" localSheetId="60">#REF!</definedName>
    <definedName name="Ki" localSheetId="61">#REF!</definedName>
    <definedName name="Ki" localSheetId="62">#REF!</definedName>
    <definedName name="Ki" localSheetId="70">#REF!</definedName>
    <definedName name="Ki" localSheetId="65">#REF!</definedName>
    <definedName name="Ki" localSheetId="34">#REF!</definedName>
    <definedName name="Ki" localSheetId="35">#REF!</definedName>
    <definedName name="Ki" localSheetId="37">#REF!</definedName>
    <definedName name="Ki" localSheetId="38">#REF!</definedName>
    <definedName name="Ki" localSheetId="74">#REF!</definedName>
    <definedName name="Ki" localSheetId="69">#REF!</definedName>
    <definedName name="Ki" localSheetId="73">#REF!</definedName>
    <definedName name="Ki" localSheetId="68">#REF!</definedName>
    <definedName name="Ki" localSheetId="72">#REF!</definedName>
    <definedName name="Ki" localSheetId="67">#REF!</definedName>
    <definedName name="Ki" localSheetId="71">#REF!</definedName>
    <definedName name="Ki" localSheetId="66">#REF!</definedName>
    <definedName name="Ki" localSheetId="22">#REF!</definedName>
    <definedName name="Ki" localSheetId="9">#REF!</definedName>
    <definedName name="Ki" localSheetId="16">#REF!</definedName>
    <definedName name="Ki" localSheetId="21">#REF!</definedName>
    <definedName name="Ki" localSheetId="5">#REF!</definedName>
    <definedName name="Ki">#REF!</definedName>
    <definedName name="Kii" localSheetId="55">#REF!</definedName>
    <definedName name="Kii" localSheetId="58">#REF!</definedName>
    <definedName name="Kii" localSheetId="59">#REF!</definedName>
    <definedName name="Kii" localSheetId="60">#REF!</definedName>
    <definedName name="Kii" localSheetId="61">#REF!</definedName>
    <definedName name="Kii" localSheetId="62">#REF!</definedName>
    <definedName name="Kii" localSheetId="70">#REF!</definedName>
    <definedName name="Kii" localSheetId="65">#REF!</definedName>
    <definedName name="Kii" localSheetId="34">#REF!</definedName>
    <definedName name="Kii" localSheetId="35">#REF!</definedName>
    <definedName name="Kii" localSheetId="37">#REF!</definedName>
    <definedName name="Kii" localSheetId="38">#REF!</definedName>
    <definedName name="Kii" localSheetId="74">#REF!</definedName>
    <definedName name="Kii" localSheetId="69">#REF!</definedName>
    <definedName name="Kii" localSheetId="73">#REF!</definedName>
    <definedName name="Kii" localSheetId="68">#REF!</definedName>
    <definedName name="Kii" localSheetId="72">#REF!</definedName>
    <definedName name="Kii" localSheetId="67">#REF!</definedName>
    <definedName name="Kii" localSheetId="71">#REF!</definedName>
    <definedName name="Kii" localSheetId="66">#REF!</definedName>
    <definedName name="Kii" localSheetId="22">#REF!</definedName>
    <definedName name="Kii" localSheetId="9">#REF!</definedName>
    <definedName name="Kii" localSheetId="16">#REF!</definedName>
    <definedName name="Kii" localSheetId="21">#REF!</definedName>
    <definedName name="Kii" localSheetId="5">#REF!</definedName>
    <definedName name="Kii">#REF!</definedName>
    <definedName name="Kis" localSheetId="55">#REF!</definedName>
    <definedName name="Kis" localSheetId="58">#REF!</definedName>
    <definedName name="Kis" localSheetId="59">#REF!</definedName>
    <definedName name="Kis" localSheetId="60">#REF!</definedName>
    <definedName name="Kis" localSheetId="61">#REF!</definedName>
    <definedName name="Kis" localSheetId="62">#REF!</definedName>
    <definedName name="Kis" localSheetId="70">#REF!</definedName>
    <definedName name="Kis" localSheetId="65">#REF!</definedName>
    <definedName name="Kis" localSheetId="34">#REF!</definedName>
    <definedName name="Kis" localSheetId="35">#REF!</definedName>
    <definedName name="Kis" localSheetId="37">#REF!</definedName>
    <definedName name="Kis" localSheetId="38">#REF!</definedName>
    <definedName name="Kis" localSheetId="74">#REF!</definedName>
    <definedName name="Kis" localSheetId="69">#REF!</definedName>
    <definedName name="Kis" localSheetId="73">#REF!</definedName>
    <definedName name="Kis" localSheetId="68">#REF!</definedName>
    <definedName name="Kis" localSheetId="72">#REF!</definedName>
    <definedName name="Kis" localSheetId="67">#REF!</definedName>
    <definedName name="Kis" localSheetId="71">#REF!</definedName>
    <definedName name="Kis" localSheetId="66">#REF!</definedName>
    <definedName name="Kis" localSheetId="22">#REF!</definedName>
    <definedName name="Kis" localSheetId="9">#REF!</definedName>
    <definedName name="Kis" localSheetId="16">#REF!</definedName>
    <definedName name="Kis" localSheetId="21">#REF!</definedName>
    <definedName name="Kis" localSheetId="5">#REF!</definedName>
    <definedName name="Kis">#REF!</definedName>
    <definedName name="KITCHEN" localSheetId="22">[95]Data!#REF!</definedName>
    <definedName name="KITCHEN" localSheetId="0">[95]Data!#REF!</definedName>
    <definedName name="KITCHEN" localSheetId="7">[95]Data!#REF!</definedName>
    <definedName name="KITCHEN" localSheetId="12">[95]Data!#REF!</definedName>
    <definedName name="KITCHEN" localSheetId="17">[95]Data!#REF!</definedName>
    <definedName name="KITCHEN" localSheetId="9">[95]Data!#REF!</definedName>
    <definedName name="KITCHEN" localSheetId="11">[95]Data!#REF!</definedName>
    <definedName name="KITCHEN" localSheetId="14">[95]Data!#REF!</definedName>
    <definedName name="KITCHEN" localSheetId="8">[95]Data!#REF!</definedName>
    <definedName name="KITCHEN" localSheetId="13">[95]Data!#REF!</definedName>
    <definedName name="KITCHEN" localSheetId="10">[95]Data!#REF!</definedName>
    <definedName name="KITCHEN" localSheetId="15">[95]Data!#REF!</definedName>
    <definedName name="KITCHEN" localSheetId="16">[95]Data!#REF!</definedName>
    <definedName name="KITCHEN" localSheetId="21">[95]Data!#REF!</definedName>
    <definedName name="KITCHEN" localSheetId="1">[95]Data!#REF!</definedName>
    <definedName name="KITCHEN" localSheetId="19">[95]Data!#REF!</definedName>
    <definedName name="KITCHEN" localSheetId="18">[95]Data!#REF!</definedName>
    <definedName name="KITCHEN" localSheetId="20">[95]Data!#REF!</definedName>
    <definedName name="KITCHEN" localSheetId="23">[95]Data!#REF!</definedName>
    <definedName name="KITCHEN" localSheetId="24">[95]Data!#REF!</definedName>
    <definedName name="KITCHEN" localSheetId="5">[96]Data!#REF!</definedName>
    <definedName name="KITCHEN">[96]Data!#REF!</definedName>
    <definedName name="kjkkdjkkld" localSheetId="34">#REF!</definedName>
    <definedName name="kjkkdjkkld" localSheetId="35">#REF!</definedName>
    <definedName name="kjkkdjkkld" localSheetId="37">#REF!</definedName>
    <definedName name="kjkkdjkkld" localSheetId="38">#REF!</definedName>
    <definedName name="kjkkdjkkld" localSheetId="22">#REF!</definedName>
    <definedName name="kjkkdjkkld" localSheetId="0">#REF!</definedName>
    <definedName name="kjkkdjkkld" localSheetId="9">#REF!</definedName>
    <definedName name="kjkkdjkkld" localSheetId="14">#REF!</definedName>
    <definedName name="kjkkdjkkld" localSheetId="16">#REF!</definedName>
    <definedName name="kjkkdjkkld" localSheetId="21">#REF!</definedName>
    <definedName name="kjkkdjkkld" localSheetId="1">#REF!</definedName>
    <definedName name="kjkkdjkkld" localSheetId="5">#REF!</definedName>
    <definedName name="kjkkdjkkld">#REF!</definedName>
    <definedName name="kk" localSheetId="55">#REF!</definedName>
    <definedName name="kk" localSheetId="58">#REF!</definedName>
    <definedName name="kk" localSheetId="59">#REF!</definedName>
    <definedName name="kk" localSheetId="60">#REF!</definedName>
    <definedName name="kk" localSheetId="61">#REF!</definedName>
    <definedName name="kk" localSheetId="62">#REF!</definedName>
    <definedName name="kk" localSheetId="70">#REF!</definedName>
    <definedName name="kk" localSheetId="65">#REF!</definedName>
    <definedName name="kk" localSheetId="34">#REF!</definedName>
    <definedName name="kk" localSheetId="35">#REF!</definedName>
    <definedName name="kk" localSheetId="37">#REF!</definedName>
    <definedName name="kk" localSheetId="38">#REF!</definedName>
    <definedName name="kk" localSheetId="74">#REF!</definedName>
    <definedName name="kk" localSheetId="69">#REF!</definedName>
    <definedName name="kk" localSheetId="73">#REF!</definedName>
    <definedName name="kk" localSheetId="68">#REF!</definedName>
    <definedName name="kk" localSheetId="72">#REF!</definedName>
    <definedName name="kk" localSheetId="67">#REF!</definedName>
    <definedName name="kk" localSheetId="71">#REF!</definedName>
    <definedName name="kk" localSheetId="66">#REF!</definedName>
    <definedName name="kk" localSheetId="22">#REF!</definedName>
    <definedName name="kk" localSheetId="0">#REF!</definedName>
    <definedName name="kk" localSheetId="9">#REF!</definedName>
    <definedName name="kk" localSheetId="16">#REF!</definedName>
    <definedName name="kk" localSheetId="21">#REF!</definedName>
    <definedName name="kk" localSheetId="1">#REF!</definedName>
    <definedName name="kk" localSheetId="5">#REF!</definedName>
    <definedName name="kk">#REF!</definedName>
    <definedName name="kkk" localSheetId="22" hidden="1">{"'Sheet1'!$A$4386:$N$4591"}</definedName>
    <definedName name="kkk" localSheetId="0" hidden="1">{"'Sheet1'!$A$4386:$N$4591"}</definedName>
    <definedName name="kkk" localSheetId="7" hidden="1">{"'Sheet1'!$A$4386:$N$4591"}</definedName>
    <definedName name="kkk" localSheetId="12" hidden="1">{"'Sheet1'!$A$4386:$N$4591"}</definedName>
    <definedName name="kkk" localSheetId="17" hidden="1">{"'Sheet1'!$A$4386:$N$4591"}</definedName>
    <definedName name="kkk" localSheetId="9" hidden="1">{"'Sheet1'!$A$4386:$N$4591"}</definedName>
    <definedName name="kkk" localSheetId="11" hidden="1">{"'Sheet1'!$A$4386:$N$4591"}</definedName>
    <definedName name="kkk" localSheetId="14" hidden="1">{"'Sheet1'!$A$4386:$N$4591"}</definedName>
    <definedName name="kkk" localSheetId="8" hidden="1">{"'Sheet1'!$A$4386:$N$4591"}</definedName>
    <definedName name="kkk" localSheetId="13" hidden="1">{"'Sheet1'!$A$4386:$N$4591"}</definedName>
    <definedName name="kkk" localSheetId="10" hidden="1">{"'Sheet1'!$A$4386:$N$4591"}</definedName>
    <definedName name="kkk" localSheetId="15" hidden="1">{"'Sheet1'!$A$4386:$N$4591"}</definedName>
    <definedName name="kkk" localSheetId="16" hidden="1">{"'Sheet1'!$A$4386:$N$4591"}</definedName>
    <definedName name="kkk" localSheetId="21" hidden="1">{"'Sheet1'!$A$4386:$N$4591"}</definedName>
    <definedName name="kkk" localSheetId="1" hidden="1">{"'Sheet1'!$A$4386:$N$4591"}</definedName>
    <definedName name="kkk" localSheetId="19" hidden="1">{"'Sheet1'!$A$4386:$N$4591"}</definedName>
    <definedName name="kkk" localSheetId="18" hidden="1">{"'Sheet1'!$A$4386:$N$4591"}</definedName>
    <definedName name="kkk" localSheetId="20" hidden="1">{"'Sheet1'!$A$4386:$N$4591"}</definedName>
    <definedName name="kkk" localSheetId="23" hidden="1">{"'Sheet1'!$A$4386:$N$4591"}</definedName>
    <definedName name="kkk" localSheetId="24" hidden="1">{"'Sheet1'!$A$4386:$N$4591"}</definedName>
    <definedName name="kkk" localSheetId="5" hidden="1">{"'Sheet1'!$A$4386:$N$4591"}</definedName>
    <definedName name="kkk" hidden="1">{"'Sheet1'!$A$4386:$N$4591"}</definedName>
    <definedName name="kl">'[75]Eg-1'!$H$1</definedName>
    <definedName name="Km" localSheetId="55">#REF!</definedName>
    <definedName name="Km" localSheetId="58">#REF!</definedName>
    <definedName name="Km" localSheetId="59">#REF!</definedName>
    <definedName name="Km" localSheetId="60">#REF!</definedName>
    <definedName name="Km" localSheetId="61">#REF!</definedName>
    <definedName name="Km" localSheetId="62">#REF!</definedName>
    <definedName name="Km" localSheetId="70">#REF!</definedName>
    <definedName name="Km" localSheetId="65">#REF!</definedName>
    <definedName name="Km" localSheetId="34">#REF!</definedName>
    <definedName name="Km" localSheetId="35">#REF!</definedName>
    <definedName name="Km" localSheetId="37">#REF!</definedName>
    <definedName name="Km" localSheetId="38">#REF!</definedName>
    <definedName name="Km" localSheetId="74">#REF!</definedName>
    <definedName name="Km" localSheetId="69">#REF!</definedName>
    <definedName name="Km" localSheetId="73">#REF!</definedName>
    <definedName name="Km" localSheetId="68">#REF!</definedName>
    <definedName name="Km" localSheetId="72">#REF!</definedName>
    <definedName name="Km" localSheetId="67">#REF!</definedName>
    <definedName name="Km" localSheetId="71">#REF!</definedName>
    <definedName name="Km" localSheetId="66">#REF!</definedName>
    <definedName name="Km" localSheetId="22">#REF!</definedName>
    <definedName name="Km" localSheetId="0">#REF!</definedName>
    <definedName name="Km" localSheetId="9">#REF!</definedName>
    <definedName name="Km" localSheetId="14">#REF!</definedName>
    <definedName name="Km" localSheetId="16">#REF!</definedName>
    <definedName name="Km" localSheetId="21">#REF!</definedName>
    <definedName name="Km" localSheetId="1">#REF!</definedName>
    <definedName name="Km" localSheetId="5">#REF!</definedName>
    <definedName name="Km">#REF!</definedName>
    <definedName name="kolukhedi" localSheetId="55">#REF!</definedName>
    <definedName name="kolukhedi" localSheetId="58">#REF!</definedName>
    <definedName name="kolukhedi" localSheetId="59">#REF!</definedName>
    <definedName name="kolukhedi" localSheetId="60">#REF!</definedName>
    <definedName name="kolukhedi" localSheetId="61">#REF!</definedName>
    <definedName name="kolukhedi" localSheetId="62">#REF!</definedName>
    <definedName name="kolukhedi" localSheetId="70">#REF!</definedName>
    <definedName name="kolukhedi" localSheetId="65">#REF!</definedName>
    <definedName name="kolukhedi" localSheetId="34">#REF!</definedName>
    <definedName name="kolukhedi" localSheetId="35">#REF!</definedName>
    <definedName name="kolukhedi" localSheetId="37">#REF!</definedName>
    <definedName name="kolukhedi" localSheetId="38">#REF!</definedName>
    <definedName name="kolukhedi" localSheetId="74">#REF!</definedName>
    <definedName name="kolukhedi" localSheetId="69">#REF!</definedName>
    <definedName name="kolukhedi" localSheetId="73">#REF!</definedName>
    <definedName name="kolukhedi" localSheetId="68">#REF!</definedName>
    <definedName name="kolukhedi" localSheetId="72">#REF!</definedName>
    <definedName name="kolukhedi" localSheetId="67">#REF!</definedName>
    <definedName name="kolukhedi" localSheetId="71">#REF!</definedName>
    <definedName name="kolukhedi" localSheetId="66">#REF!</definedName>
    <definedName name="kolukhedi" localSheetId="22">#REF!</definedName>
    <definedName name="kolukhedi" localSheetId="0">#REF!</definedName>
    <definedName name="kolukhedi" localSheetId="9">#REF!</definedName>
    <definedName name="kolukhedi" localSheetId="16">#REF!</definedName>
    <definedName name="kolukhedi" localSheetId="21">#REF!</definedName>
    <definedName name="kolukhedi" localSheetId="1">#REF!</definedName>
    <definedName name="kolukhedi" localSheetId="5">#REF!</definedName>
    <definedName name="kolukhedi">#REF!</definedName>
    <definedName name="Konsortialanteil" localSheetId="55">#REF!</definedName>
    <definedName name="Konsortialanteil" localSheetId="58">#REF!</definedName>
    <definedName name="Konsortialanteil" localSheetId="59">#REF!</definedName>
    <definedName name="Konsortialanteil" localSheetId="60">#REF!</definedName>
    <definedName name="Konsortialanteil" localSheetId="61">#REF!</definedName>
    <definedName name="Konsortialanteil" localSheetId="62">#REF!</definedName>
    <definedName name="Konsortialanteil" localSheetId="70">#REF!</definedName>
    <definedName name="Konsortialanteil" localSheetId="65">#REF!</definedName>
    <definedName name="Konsortialanteil" localSheetId="34">#REF!</definedName>
    <definedName name="Konsortialanteil" localSheetId="35">#REF!</definedName>
    <definedName name="Konsortialanteil" localSheetId="37">#REF!</definedName>
    <definedName name="Konsortialanteil" localSheetId="38">#REF!</definedName>
    <definedName name="Konsortialanteil" localSheetId="74">#REF!</definedName>
    <definedName name="Konsortialanteil" localSheetId="69">#REF!</definedName>
    <definedName name="Konsortialanteil" localSheetId="73">#REF!</definedName>
    <definedName name="Konsortialanteil" localSheetId="68">#REF!</definedName>
    <definedName name="Konsortialanteil" localSheetId="72">#REF!</definedName>
    <definedName name="Konsortialanteil" localSheetId="67">#REF!</definedName>
    <definedName name="Konsortialanteil" localSheetId="71">#REF!</definedName>
    <definedName name="Konsortialanteil" localSheetId="66">#REF!</definedName>
    <definedName name="Konsortialanteil" localSheetId="22">#REF!</definedName>
    <definedName name="Konsortialanteil" localSheetId="0">#REF!</definedName>
    <definedName name="Konsortialanteil" localSheetId="9">#REF!</definedName>
    <definedName name="Konsortialanteil" localSheetId="16">#REF!</definedName>
    <definedName name="Konsortialanteil" localSheetId="21">#REF!</definedName>
    <definedName name="Konsortialanteil" localSheetId="1">#REF!</definedName>
    <definedName name="Konsortialanteil" localSheetId="5">#REF!</definedName>
    <definedName name="Konsortialanteil">#REF!</definedName>
    <definedName name="Kp" localSheetId="90">#REF!</definedName>
    <definedName name="Kp" localSheetId="55">#REF!</definedName>
    <definedName name="Kp" localSheetId="58">#REF!</definedName>
    <definedName name="Kp" localSheetId="59">#REF!</definedName>
    <definedName name="Kp" localSheetId="60">#REF!</definedName>
    <definedName name="Kp" localSheetId="61">#REF!</definedName>
    <definedName name="Kp" localSheetId="31">#REF!</definedName>
    <definedName name="Kp" localSheetId="62">#REF!</definedName>
    <definedName name="Kp" localSheetId="70">#REF!</definedName>
    <definedName name="Kp" localSheetId="65">#REF!</definedName>
    <definedName name="Kp" localSheetId="82">#REF!</definedName>
    <definedName name="Kp" localSheetId="34">#REF!</definedName>
    <definedName name="Kp" localSheetId="35">#REF!</definedName>
    <definedName name="Kp" localSheetId="37">#REF!</definedName>
    <definedName name="Kp" localSheetId="38">#REF!</definedName>
    <definedName name="Kp" localSheetId="74">#REF!</definedName>
    <definedName name="Kp" localSheetId="69">#REF!</definedName>
    <definedName name="Kp" localSheetId="73">#REF!</definedName>
    <definedName name="Kp" localSheetId="68">#REF!</definedName>
    <definedName name="Kp" localSheetId="72">#REF!</definedName>
    <definedName name="Kp" localSheetId="67">#REF!</definedName>
    <definedName name="Kp" localSheetId="71">#REF!</definedName>
    <definedName name="Kp" localSheetId="66">#REF!</definedName>
    <definedName name="Kp" localSheetId="22">#REF!</definedName>
    <definedName name="Kp" localSheetId="9">#REF!</definedName>
    <definedName name="Kp" localSheetId="16">#REF!</definedName>
    <definedName name="Kp" localSheetId="21">#REF!</definedName>
    <definedName name="Kp" localSheetId="83">#REF!</definedName>
    <definedName name="Kp" localSheetId="5">#REF!</definedName>
    <definedName name="Kp">#REF!</definedName>
    <definedName name="Ks" localSheetId="55">#REF!</definedName>
    <definedName name="Ks" localSheetId="58">#REF!</definedName>
    <definedName name="Ks" localSheetId="59">#REF!</definedName>
    <definedName name="Ks" localSheetId="60">#REF!</definedName>
    <definedName name="Ks" localSheetId="61">#REF!</definedName>
    <definedName name="Ks" localSheetId="62">#REF!</definedName>
    <definedName name="Ks" localSheetId="70">#REF!</definedName>
    <definedName name="Ks" localSheetId="65">#REF!</definedName>
    <definedName name="Ks" localSheetId="34">#REF!</definedName>
    <definedName name="Ks" localSheetId="35">#REF!</definedName>
    <definedName name="Ks" localSheetId="37">#REF!</definedName>
    <definedName name="Ks" localSheetId="38">#REF!</definedName>
    <definedName name="Ks" localSheetId="74">#REF!</definedName>
    <definedName name="Ks" localSheetId="69">#REF!</definedName>
    <definedName name="Ks" localSheetId="73">#REF!</definedName>
    <definedName name="Ks" localSheetId="68">#REF!</definedName>
    <definedName name="Ks" localSheetId="72">#REF!</definedName>
    <definedName name="Ks" localSheetId="67">#REF!</definedName>
    <definedName name="Ks" localSheetId="71">#REF!</definedName>
    <definedName name="Ks" localSheetId="66">#REF!</definedName>
    <definedName name="Ks" localSheetId="22">#REF!</definedName>
    <definedName name="Ks" localSheetId="9">#REF!</definedName>
    <definedName name="Ks" localSheetId="16">#REF!</definedName>
    <definedName name="Ks" localSheetId="21">#REF!</definedName>
    <definedName name="Ks" localSheetId="5">#REF!</definedName>
    <definedName name="Ks">#REF!</definedName>
    <definedName name="ksnagar_abs" localSheetId="90">#REF!</definedName>
    <definedName name="ksnagar_abs" localSheetId="55">#REF!</definedName>
    <definedName name="ksnagar_abs" localSheetId="58">#REF!</definedName>
    <definedName name="ksnagar_abs" localSheetId="59">#REF!</definedName>
    <definedName name="ksnagar_abs" localSheetId="60">#REF!</definedName>
    <definedName name="ksnagar_abs" localSheetId="61">#REF!</definedName>
    <definedName name="ksnagar_abs" localSheetId="62">#REF!</definedName>
    <definedName name="ksnagar_abs" localSheetId="70">#REF!</definedName>
    <definedName name="ksnagar_abs" localSheetId="65">#REF!</definedName>
    <definedName name="ksnagar_abs" localSheetId="34">#REF!</definedName>
    <definedName name="ksnagar_abs" localSheetId="35">#REF!</definedName>
    <definedName name="ksnagar_abs" localSheetId="37">#REF!</definedName>
    <definedName name="ksnagar_abs" localSheetId="38">#REF!</definedName>
    <definedName name="ksnagar_abs" localSheetId="74">#REF!</definedName>
    <definedName name="ksnagar_abs" localSheetId="69">#REF!</definedName>
    <definedName name="ksnagar_abs" localSheetId="73">#REF!</definedName>
    <definedName name="ksnagar_abs" localSheetId="68">#REF!</definedName>
    <definedName name="ksnagar_abs" localSheetId="72">#REF!</definedName>
    <definedName name="ksnagar_abs" localSheetId="67">#REF!</definedName>
    <definedName name="ksnagar_abs" localSheetId="71">#REF!</definedName>
    <definedName name="ksnagar_abs" localSheetId="66">#REF!</definedName>
    <definedName name="ksnagar_abs" localSheetId="22">#REF!</definedName>
    <definedName name="ksnagar_abs" localSheetId="9">#REF!</definedName>
    <definedName name="ksnagar_abs" localSheetId="16">#REF!</definedName>
    <definedName name="ksnagar_abs" localSheetId="21">#REF!</definedName>
    <definedName name="ksnagar_abs" localSheetId="5">#REF!</definedName>
    <definedName name="ksnagar_abs">#REF!</definedName>
    <definedName name="ksnagar_meas" localSheetId="90">#REF!</definedName>
    <definedName name="ksnagar_meas" localSheetId="55">#REF!</definedName>
    <definedName name="ksnagar_meas" localSheetId="58">#REF!</definedName>
    <definedName name="ksnagar_meas" localSheetId="59">#REF!</definedName>
    <definedName name="ksnagar_meas" localSheetId="60">#REF!</definedName>
    <definedName name="ksnagar_meas" localSheetId="61">#REF!</definedName>
    <definedName name="ksnagar_meas" localSheetId="62">#REF!</definedName>
    <definedName name="ksnagar_meas" localSheetId="70">#REF!</definedName>
    <definedName name="ksnagar_meas" localSheetId="65">#REF!</definedName>
    <definedName name="ksnagar_meas" localSheetId="34">#REF!</definedName>
    <definedName name="ksnagar_meas" localSheetId="35">#REF!</definedName>
    <definedName name="ksnagar_meas" localSheetId="37">#REF!</definedName>
    <definedName name="ksnagar_meas" localSheetId="38">#REF!</definedName>
    <definedName name="ksnagar_meas" localSheetId="74">#REF!</definedName>
    <definedName name="ksnagar_meas" localSheetId="69">#REF!</definedName>
    <definedName name="ksnagar_meas" localSheetId="73">#REF!</definedName>
    <definedName name="ksnagar_meas" localSheetId="68">#REF!</definedName>
    <definedName name="ksnagar_meas" localSheetId="72">#REF!</definedName>
    <definedName name="ksnagar_meas" localSheetId="67">#REF!</definedName>
    <definedName name="ksnagar_meas" localSheetId="71">#REF!</definedName>
    <definedName name="ksnagar_meas" localSheetId="66">#REF!</definedName>
    <definedName name="ksnagar_meas" localSheetId="22">#REF!</definedName>
    <definedName name="ksnagar_meas" localSheetId="9">#REF!</definedName>
    <definedName name="ksnagar_meas" localSheetId="16">#REF!</definedName>
    <definedName name="ksnagar_meas" localSheetId="21">#REF!</definedName>
    <definedName name="ksnagar_meas" localSheetId="5">#REF!</definedName>
    <definedName name="ksnagar_meas">#REF!</definedName>
    <definedName name="kuldeep" localSheetId="22">'[54]TOS-F'!#REF!</definedName>
    <definedName name="kuldeep" localSheetId="9">'[54]TOS-F'!#REF!</definedName>
    <definedName name="kuldeep" localSheetId="16">'[54]TOS-F'!#REF!</definedName>
    <definedName name="kuldeep" localSheetId="21">'[54]TOS-F'!#REF!</definedName>
    <definedName name="kuldeep">'[54]TOS-F'!#REF!</definedName>
    <definedName name="l" localSheetId="55">#REF!</definedName>
    <definedName name="l" localSheetId="58">#REF!</definedName>
    <definedName name="l" localSheetId="59">#REF!</definedName>
    <definedName name="l" localSheetId="60">#REF!</definedName>
    <definedName name="l" localSheetId="61">#REF!</definedName>
    <definedName name="l" localSheetId="62">#REF!</definedName>
    <definedName name="l" localSheetId="70">#REF!</definedName>
    <definedName name="l" localSheetId="65">#REF!</definedName>
    <definedName name="l" localSheetId="34">#REF!</definedName>
    <definedName name="l" localSheetId="35">#REF!</definedName>
    <definedName name="l" localSheetId="37">#REF!</definedName>
    <definedName name="l" localSheetId="38">#REF!</definedName>
    <definedName name="l" localSheetId="74">#REF!</definedName>
    <definedName name="l" localSheetId="69">#REF!</definedName>
    <definedName name="l" localSheetId="73">#REF!</definedName>
    <definedName name="l" localSheetId="68">#REF!</definedName>
    <definedName name="l" localSheetId="72">#REF!</definedName>
    <definedName name="l" localSheetId="67">#REF!</definedName>
    <definedName name="l" localSheetId="71">#REF!</definedName>
    <definedName name="l" localSheetId="66">#REF!</definedName>
    <definedName name="l" localSheetId="22">#REF!</definedName>
    <definedName name="l" localSheetId="0">#REF!</definedName>
    <definedName name="l" localSheetId="9">#REF!</definedName>
    <definedName name="l" localSheetId="14">#REF!</definedName>
    <definedName name="l" localSheetId="16">#REF!</definedName>
    <definedName name="l" localSheetId="21">#REF!</definedName>
    <definedName name="l" localSheetId="1">#REF!</definedName>
    <definedName name="l" localSheetId="5">#REF!</definedName>
    <definedName name="l">#REF!</definedName>
    <definedName name="L_Bhisti">[97]Labour!$D$3</definedName>
    <definedName name="L_BitumenSprayer" localSheetId="22">[98]Labour!$D$4</definedName>
    <definedName name="L_BitumenSprayer" localSheetId="0">[98]Labour!$D$4</definedName>
    <definedName name="L_BitumenSprayer" localSheetId="7">[98]Labour!$D$4</definedName>
    <definedName name="L_BitumenSprayer" localSheetId="12">[98]Labour!$D$4</definedName>
    <definedName name="L_BitumenSprayer" localSheetId="17">[98]Labour!$D$4</definedName>
    <definedName name="L_BitumenSprayer" localSheetId="9">[98]Labour!$D$4</definedName>
    <definedName name="L_BitumenSprayer" localSheetId="11">[98]Labour!$D$4</definedName>
    <definedName name="L_BitumenSprayer" localSheetId="14">[98]Labour!$D$4</definedName>
    <definedName name="L_BitumenSprayer" localSheetId="8">[98]Labour!$D$4</definedName>
    <definedName name="L_BitumenSprayer" localSheetId="13">[98]Labour!$D$4</definedName>
    <definedName name="L_BitumenSprayer" localSheetId="10">[98]Labour!$D$4</definedName>
    <definedName name="L_BitumenSprayer" localSheetId="15">[98]Labour!$D$4</definedName>
    <definedName name="L_BitumenSprayer" localSheetId="16">[98]Labour!$D$4</definedName>
    <definedName name="L_BitumenSprayer" localSheetId="21">[98]Labour!$D$4</definedName>
    <definedName name="L_BitumenSprayer" localSheetId="1">[98]Labour!$D$4</definedName>
    <definedName name="L_BitumenSprayer" localSheetId="19">[98]Labour!$D$4</definedName>
    <definedName name="L_BitumenSprayer" localSheetId="18">[98]Labour!$D$4</definedName>
    <definedName name="L_BitumenSprayer" localSheetId="20">[98]Labour!$D$4</definedName>
    <definedName name="L_BitumenSprayer" localSheetId="23">[98]Labour!$D$4</definedName>
    <definedName name="L_BitumenSprayer" localSheetId="24">[98]Labour!$D$4</definedName>
    <definedName name="L_BitumenSprayer" localSheetId="5">[99]Labour!$D$4</definedName>
    <definedName name="L_BitumenSprayer">[99]Labour!$D$4</definedName>
    <definedName name="L_Blacksmith">[97]Labour!$D$5</definedName>
    <definedName name="L_Blaster">[100]Labour!$D$6</definedName>
    <definedName name="L_Carpenter_1stClass">[100]Labour!$D$7</definedName>
    <definedName name="L_ChipsSpreader" localSheetId="22">[98]Labour!$D$8</definedName>
    <definedName name="L_ChipsSpreader" localSheetId="0">[98]Labour!$D$8</definedName>
    <definedName name="L_ChipsSpreader" localSheetId="7">[98]Labour!$D$8</definedName>
    <definedName name="L_ChipsSpreader" localSheetId="12">[98]Labour!$D$8</definedName>
    <definedName name="L_ChipsSpreader" localSheetId="17">[98]Labour!$D$8</definedName>
    <definedName name="L_ChipsSpreader" localSheetId="9">[98]Labour!$D$8</definedName>
    <definedName name="L_ChipsSpreader" localSheetId="11">[98]Labour!$D$8</definedName>
    <definedName name="L_ChipsSpreader" localSheetId="14">[98]Labour!$D$8</definedName>
    <definedName name="L_ChipsSpreader" localSheetId="8">[98]Labour!$D$8</definedName>
    <definedName name="L_ChipsSpreader" localSheetId="13">[98]Labour!$D$8</definedName>
    <definedName name="L_ChipsSpreader" localSheetId="10">[98]Labour!$D$8</definedName>
    <definedName name="L_ChipsSpreader" localSheetId="15">[98]Labour!$D$8</definedName>
    <definedName name="L_ChipsSpreader" localSheetId="16">[98]Labour!$D$8</definedName>
    <definedName name="L_ChipsSpreader" localSheetId="21">[98]Labour!$D$8</definedName>
    <definedName name="L_ChipsSpreader" localSheetId="1">[98]Labour!$D$8</definedName>
    <definedName name="L_ChipsSpreader" localSheetId="19">[98]Labour!$D$8</definedName>
    <definedName name="L_ChipsSpreader" localSheetId="18">[98]Labour!$D$8</definedName>
    <definedName name="L_ChipsSpreader" localSheetId="20">[98]Labour!$D$8</definedName>
    <definedName name="L_ChipsSpreader" localSheetId="23">[98]Labour!$D$8</definedName>
    <definedName name="L_ChipsSpreader" localSheetId="24">[98]Labour!$D$8</definedName>
    <definedName name="L_ChipsSpreader" localSheetId="5">[99]Labour!$D$8</definedName>
    <definedName name="L_ChipsSpreader">[99]Labour!$D$8</definedName>
    <definedName name="L_Chiseller">[100]Labour!$D$9</definedName>
    <definedName name="L_Dresser_Skilled" localSheetId="22">[98]Labour!$D$10</definedName>
    <definedName name="L_Dresser_Skilled" localSheetId="0">[98]Labour!$D$10</definedName>
    <definedName name="L_Dresser_Skilled" localSheetId="7">[98]Labour!$D$10</definedName>
    <definedName name="L_Dresser_Skilled" localSheetId="12">[98]Labour!$D$10</definedName>
    <definedName name="L_Dresser_Skilled" localSheetId="17">[98]Labour!$D$10</definedName>
    <definedName name="L_Dresser_Skilled" localSheetId="9">[98]Labour!$D$10</definedName>
    <definedName name="L_Dresser_Skilled" localSheetId="11">[98]Labour!$D$10</definedName>
    <definedName name="L_Dresser_Skilled" localSheetId="14">[98]Labour!$D$10</definedName>
    <definedName name="L_Dresser_Skilled" localSheetId="8">[98]Labour!$D$10</definedName>
    <definedName name="L_Dresser_Skilled" localSheetId="13">[98]Labour!$D$10</definedName>
    <definedName name="L_Dresser_Skilled" localSheetId="10">[98]Labour!$D$10</definedName>
    <definedName name="L_Dresser_Skilled" localSheetId="15">[98]Labour!$D$10</definedName>
    <definedName name="L_Dresser_Skilled" localSheetId="16">[98]Labour!$D$10</definedName>
    <definedName name="L_Dresser_Skilled" localSheetId="21">[98]Labour!$D$10</definedName>
    <definedName name="L_Dresser_Skilled" localSheetId="1">[98]Labour!$D$10</definedName>
    <definedName name="L_Dresser_Skilled" localSheetId="19">[98]Labour!$D$10</definedName>
    <definedName name="L_Dresser_Skilled" localSheetId="18">[98]Labour!$D$10</definedName>
    <definedName name="L_Dresser_Skilled" localSheetId="20">[98]Labour!$D$10</definedName>
    <definedName name="L_Dresser_Skilled" localSheetId="23">[98]Labour!$D$10</definedName>
    <definedName name="L_Dresser_Skilled" localSheetId="24">[98]Labour!$D$10</definedName>
    <definedName name="L_Dresser_Skilled" localSheetId="5">[99]Labour!$D$10</definedName>
    <definedName name="L_Dresser_Skilled">[99]Labour!$D$10</definedName>
    <definedName name="L_Driller">[100]Labour!$D$11</definedName>
    <definedName name="L_Electrician_Lineman">[100]Labour!$D$12</definedName>
    <definedName name="L_Face">[73]Sketch!$C$77:$BI$96</definedName>
    <definedName name="L_Fitter">[100]Labour!$D$13</definedName>
    <definedName name="L_Mason_1stClass" localSheetId="22">[98]Labour!$D$14</definedName>
    <definedName name="L_Mason_1stClass" localSheetId="0">[98]Labour!$D$14</definedName>
    <definedName name="L_Mason_1stClass" localSheetId="7">[98]Labour!$D$14</definedName>
    <definedName name="L_Mason_1stClass" localSheetId="12">[98]Labour!$D$14</definedName>
    <definedName name="L_Mason_1stClass" localSheetId="17">[98]Labour!$D$14</definedName>
    <definedName name="L_Mason_1stClass" localSheetId="9">[98]Labour!$D$14</definedName>
    <definedName name="L_Mason_1stClass" localSheetId="11">[98]Labour!$D$14</definedName>
    <definedName name="L_Mason_1stClass" localSheetId="14">[98]Labour!$D$14</definedName>
    <definedName name="L_Mason_1stClass" localSheetId="8">[98]Labour!$D$14</definedName>
    <definedName name="L_Mason_1stClass" localSheetId="13">[98]Labour!$D$14</definedName>
    <definedName name="L_Mason_1stClass" localSheetId="10">[98]Labour!$D$14</definedName>
    <definedName name="L_Mason_1stClass" localSheetId="15">[98]Labour!$D$14</definedName>
    <definedName name="L_Mason_1stClass" localSheetId="16">[98]Labour!$D$14</definedName>
    <definedName name="L_Mason_1stClass" localSheetId="21">[98]Labour!$D$14</definedName>
    <definedName name="L_Mason_1stClass" localSheetId="1">[98]Labour!$D$14</definedName>
    <definedName name="L_Mason_1stClass" localSheetId="19">[98]Labour!$D$14</definedName>
    <definedName name="L_Mason_1stClass" localSheetId="18">[98]Labour!$D$14</definedName>
    <definedName name="L_Mason_1stClass" localSheetId="20">[98]Labour!$D$14</definedName>
    <definedName name="L_Mason_1stClass" localSheetId="23">[98]Labour!$D$14</definedName>
    <definedName name="L_Mason_1stClass" localSheetId="24">[98]Labour!$D$14</definedName>
    <definedName name="L_Mason_1stClass" localSheetId="5">[99]Labour!$D$14</definedName>
    <definedName name="L_Mason_1stClass">[99]Labour!$D$14</definedName>
    <definedName name="L_Mason_2ndClass" localSheetId="22">[98]Labour!$D$15</definedName>
    <definedName name="L_Mason_2ndClass" localSheetId="0">[98]Labour!$D$15</definedName>
    <definedName name="L_Mason_2ndClass" localSheetId="7">[98]Labour!$D$15</definedName>
    <definedName name="L_Mason_2ndClass" localSheetId="12">[98]Labour!$D$15</definedName>
    <definedName name="L_Mason_2ndClass" localSheetId="17">[98]Labour!$D$15</definedName>
    <definedName name="L_Mason_2ndClass" localSheetId="9">[98]Labour!$D$15</definedName>
    <definedName name="L_Mason_2ndClass" localSheetId="11">[98]Labour!$D$15</definedName>
    <definedName name="L_Mason_2ndClass" localSheetId="14">[98]Labour!$D$15</definedName>
    <definedName name="L_Mason_2ndClass" localSheetId="8">[98]Labour!$D$15</definedName>
    <definedName name="L_Mason_2ndClass" localSheetId="13">[98]Labour!$D$15</definedName>
    <definedName name="L_Mason_2ndClass" localSheetId="10">[98]Labour!$D$15</definedName>
    <definedName name="L_Mason_2ndClass" localSheetId="15">[98]Labour!$D$15</definedName>
    <definedName name="L_Mason_2ndClass" localSheetId="16">[98]Labour!$D$15</definedName>
    <definedName name="L_Mason_2ndClass" localSheetId="21">[98]Labour!$D$15</definedName>
    <definedName name="L_Mason_2ndClass" localSheetId="1">[98]Labour!$D$15</definedName>
    <definedName name="L_Mason_2ndClass" localSheetId="19">[98]Labour!$D$15</definedName>
    <definedName name="L_Mason_2ndClass" localSheetId="18">[98]Labour!$D$15</definedName>
    <definedName name="L_Mason_2ndClass" localSheetId="20">[98]Labour!$D$15</definedName>
    <definedName name="L_Mason_2ndClass" localSheetId="23">[98]Labour!$D$15</definedName>
    <definedName name="L_Mason_2ndClass" localSheetId="24">[98]Labour!$D$15</definedName>
    <definedName name="L_Mason_2ndClass" localSheetId="5">[99]Labour!$D$15</definedName>
    <definedName name="L_Mason_2ndClass">[99]Labour!$D$15</definedName>
    <definedName name="L_Mate" localSheetId="22">[98]Labour!$D$16</definedName>
    <definedName name="L_Mate" localSheetId="0">[98]Labour!$D$16</definedName>
    <definedName name="L_Mate" localSheetId="7">[98]Labour!$D$16</definedName>
    <definedName name="L_Mate" localSheetId="12">[98]Labour!$D$16</definedName>
    <definedName name="L_Mate" localSheetId="17">[98]Labour!$D$16</definedName>
    <definedName name="L_Mate" localSheetId="9">[98]Labour!$D$16</definedName>
    <definedName name="L_Mate" localSheetId="11">[98]Labour!$D$16</definedName>
    <definedName name="L_Mate" localSheetId="14">[98]Labour!$D$16</definedName>
    <definedName name="L_Mate" localSheetId="8">[98]Labour!$D$16</definedName>
    <definedName name="L_Mate" localSheetId="13">[98]Labour!$D$16</definedName>
    <definedName name="L_Mate" localSheetId="10">[98]Labour!$D$16</definedName>
    <definedName name="L_Mate" localSheetId="15">[98]Labour!$D$16</definedName>
    <definedName name="L_Mate" localSheetId="16">[98]Labour!$D$16</definedName>
    <definedName name="L_Mate" localSheetId="21">[98]Labour!$D$16</definedName>
    <definedName name="L_Mate" localSheetId="1">[98]Labour!$D$16</definedName>
    <definedName name="L_Mate" localSheetId="19">[98]Labour!$D$16</definedName>
    <definedName name="L_Mate" localSheetId="18">[98]Labour!$D$16</definedName>
    <definedName name="L_Mate" localSheetId="20">[98]Labour!$D$16</definedName>
    <definedName name="L_Mate" localSheetId="23">[98]Labour!$D$16</definedName>
    <definedName name="L_Mate" localSheetId="24">[98]Labour!$D$16</definedName>
    <definedName name="L_Mate" localSheetId="5">[99]Labour!$D$16</definedName>
    <definedName name="L_Mate">[99]Labour!$D$16</definedName>
    <definedName name="L_Mazdoor" localSheetId="22">[98]Labour!$D$17</definedName>
    <definedName name="L_Mazdoor" localSheetId="0">[98]Labour!$D$17</definedName>
    <definedName name="L_Mazdoor" localSheetId="7">[98]Labour!$D$17</definedName>
    <definedName name="L_Mazdoor" localSheetId="12">[98]Labour!$D$17</definedName>
    <definedName name="L_Mazdoor" localSheetId="17">[98]Labour!$D$17</definedName>
    <definedName name="L_Mazdoor" localSheetId="9">[98]Labour!$D$17</definedName>
    <definedName name="L_Mazdoor" localSheetId="11">[98]Labour!$D$17</definedName>
    <definedName name="L_Mazdoor" localSheetId="14">[98]Labour!$D$17</definedName>
    <definedName name="L_Mazdoor" localSheetId="8">[98]Labour!$D$17</definedName>
    <definedName name="L_Mazdoor" localSheetId="13">[98]Labour!$D$17</definedName>
    <definedName name="L_Mazdoor" localSheetId="10">[98]Labour!$D$17</definedName>
    <definedName name="L_Mazdoor" localSheetId="15">[98]Labour!$D$17</definedName>
    <definedName name="L_Mazdoor" localSheetId="16">[98]Labour!$D$17</definedName>
    <definedName name="L_Mazdoor" localSheetId="21">[98]Labour!$D$17</definedName>
    <definedName name="L_Mazdoor" localSheetId="1">[98]Labour!$D$17</definedName>
    <definedName name="L_Mazdoor" localSheetId="19">[98]Labour!$D$17</definedName>
    <definedName name="L_Mazdoor" localSheetId="18">[98]Labour!$D$17</definedName>
    <definedName name="L_Mazdoor" localSheetId="20">[98]Labour!$D$17</definedName>
    <definedName name="L_Mazdoor" localSheetId="23">[98]Labour!$D$17</definedName>
    <definedName name="L_Mazdoor" localSheetId="24">[98]Labour!$D$17</definedName>
    <definedName name="L_Mazdoor" localSheetId="5">[99]Labour!$D$17</definedName>
    <definedName name="L_Mazdoor">[99]Labour!$D$17</definedName>
    <definedName name="L_Mazdoor_Semi" localSheetId="22">[98]Labour!$D$18</definedName>
    <definedName name="L_Mazdoor_Semi" localSheetId="0">[98]Labour!$D$18</definedName>
    <definedName name="L_Mazdoor_Semi" localSheetId="7">[98]Labour!$D$18</definedName>
    <definedName name="L_Mazdoor_Semi" localSheetId="12">[98]Labour!$D$18</definedName>
    <definedName name="L_Mazdoor_Semi" localSheetId="17">[98]Labour!$D$18</definedName>
    <definedName name="L_Mazdoor_Semi" localSheetId="9">[98]Labour!$D$18</definedName>
    <definedName name="L_Mazdoor_Semi" localSheetId="11">[98]Labour!$D$18</definedName>
    <definedName name="L_Mazdoor_Semi" localSheetId="14">[98]Labour!$D$18</definedName>
    <definedName name="L_Mazdoor_Semi" localSheetId="8">[98]Labour!$D$18</definedName>
    <definedName name="L_Mazdoor_Semi" localSheetId="13">[98]Labour!$D$18</definedName>
    <definedName name="L_Mazdoor_Semi" localSheetId="10">[98]Labour!$D$18</definedName>
    <definedName name="L_Mazdoor_Semi" localSheetId="15">[98]Labour!$D$18</definedName>
    <definedName name="L_Mazdoor_Semi" localSheetId="16">[98]Labour!$D$18</definedName>
    <definedName name="L_Mazdoor_Semi" localSheetId="21">[98]Labour!$D$18</definedName>
    <definedName name="L_Mazdoor_Semi" localSheetId="1">[98]Labour!$D$18</definedName>
    <definedName name="L_Mazdoor_Semi" localSheetId="19">[98]Labour!$D$18</definedName>
    <definedName name="L_Mazdoor_Semi" localSheetId="18">[98]Labour!$D$18</definedName>
    <definedName name="L_Mazdoor_Semi" localSheetId="20">[98]Labour!$D$18</definedName>
    <definedName name="L_Mazdoor_Semi" localSheetId="23">[98]Labour!$D$18</definedName>
    <definedName name="L_Mazdoor_Semi" localSheetId="24">[98]Labour!$D$18</definedName>
    <definedName name="L_Mazdoor_Semi" localSheetId="5">[99]Labour!$D$18</definedName>
    <definedName name="L_Mazdoor_Semi">[99]Labour!$D$18</definedName>
    <definedName name="L_Mazdoor_Skilled" localSheetId="22">[98]Labour!$D$19</definedName>
    <definedName name="L_Mazdoor_Skilled" localSheetId="0">[98]Labour!$D$19</definedName>
    <definedName name="L_Mazdoor_Skilled" localSheetId="7">[98]Labour!$D$19</definedName>
    <definedName name="L_Mazdoor_Skilled" localSheetId="12">[98]Labour!$D$19</definedName>
    <definedName name="L_Mazdoor_Skilled" localSheetId="17">[98]Labour!$D$19</definedName>
    <definedName name="L_Mazdoor_Skilled" localSheetId="9">[98]Labour!$D$19</definedName>
    <definedName name="L_Mazdoor_Skilled" localSheetId="11">[98]Labour!$D$19</definedName>
    <definedName name="L_Mazdoor_Skilled" localSheetId="14">[98]Labour!$D$19</definedName>
    <definedName name="L_Mazdoor_Skilled" localSheetId="8">[98]Labour!$D$19</definedName>
    <definedName name="L_Mazdoor_Skilled" localSheetId="13">[98]Labour!$D$19</definedName>
    <definedName name="L_Mazdoor_Skilled" localSheetId="10">[98]Labour!$D$19</definedName>
    <definedName name="L_Mazdoor_Skilled" localSheetId="15">[98]Labour!$D$19</definedName>
    <definedName name="L_Mazdoor_Skilled" localSheetId="16">[98]Labour!$D$19</definedName>
    <definedName name="L_Mazdoor_Skilled" localSheetId="21">[98]Labour!$D$19</definedName>
    <definedName name="L_Mazdoor_Skilled" localSheetId="1">[98]Labour!$D$19</definedName>
    <definedName name="L_Mazdoor_Skilled" localSheetId="19">[98]Labour!$D$19</definedName>
    <definedName name="L_Mazdoor_Skilled" localSheetId="18">[98]Labour!$D$19</definedName>
    <definedName name="L_Mazdoor_Skilled" localSheetId="20">[98]Labour!$D$19</definedName>
    <definedName name="L_Mazdoor_Skilled" localSheetId="23">[98]Labour!$D$19</definedName>
    <definedName name="L_Mazdoor_Skilled" localSheetId="24">[98]Labour!$D$19</definedName>
    <definedName name="L_Mazdoor_Skilled" localSheetId="5">[99]Labour!$D$19</definedName>
    <definedName name="L_Mazdoor_Skilled">[99]Labour!$D$19</definedName>
    <definedName name="L_Painter_1stClass">[100]Labour!$D$20</definedName>
    <definedName name="L_Plumber">[100]Labour!$D$21</definedName>
    <definedName name="L_Surveyor">[97]Labour!$D$22</definedName>
    <definedName name="Ladies_Change" localSheetId="55">#REF!</definedName>
    <definedName name="Ladies_Change" localSheetId="58">#REF!</definedName>
    <definedName name="Ladies_Change" localSheetId="59">#REF!</definedName>
    <definedName name="Ladies_Change" localSheetId="60">#REF!</definedName>
    <definedName name="Ladies_Change" localSheetId="61">#REF!</definedName>
    <definedName name="Ladies_Change" localSheetId="62">#REF!</definedName>
    <definedName name="Ladies_Change" localSheetId="70">#REF!</definedName>
    <definedName name="Ladies_Change" localSheetId="65">#REF!</definedName>
    <definedName name="Ladies_Change" localSheetId="34">#REF!</definedName>
    <definedName name="Ladies_Change" localSheetId="35">#REF!</definedName>
    <definedName name="Ladies_Change" localSheetId="37">#REF!</definedName>
    <definedName name="Ladies_Change" localSheetId="38">#REF!</definedName>
    <definedName name="Ladies_Change" localSheetId="74">#REF!</definedName>
    <definedName name="Ladies_Change" localSheetId="69">#REF!</definedName>
    <definedName name="Ladies_Change" localSheetId="73">#REF!</definedName>
    <definedName name="Ladies_Change" localSheetId="68">#REF!</definedName>
    <definedName name="Ladies_Change" localSheetId="72">#REF!</definedName>
    <definedName name="Ladies_Change" localSheetId="67">#REF!</definedName>
    <definedName name="Ladies_Change" localSheetId="71">#REF!</definedName>
    <definedName name="Ladies_Change" localSheetId="66">#REF!</definedName>
    <definedName name="Ladies_Change" localSheetId="22">#REF!</definedName>
    <definedName name="Ladies_Change" localSheetId="0">#REF!</definedName>
    <definedName name="Ladies_Change" localSheetId="9">#REF!</definedName>
    <definedName name="Ladies_Change" localSheetId="14">#REF!</definedName>
    <definedName name="Ladies_Change" localSheetId="16">#REF!</definedName>
    <definedName name="Ladies_Change" localSheetId="21">#REF!</definedName>
    <definedName name="Ladies_Change" localSheetId="1">#REF!</definedName>
    <definedName name="Ladies_Change" localSheetId="5">#REF!</definedName>
    <definedName name="Ladies_Change">#REF!</definedName>
    <definedName name="lamda" localSheetId="55">#REF!</definedName>
    <definedName name="lamda" localSheetId="58">#REF!</definedName>
    <definedName name="lamda" localSheetId="59">#REF!</definedName>
    <definedName name="lamda" localSheetId="60">#REF!</definedName>
    <definedName name="lamda" localSheetId="61">#REF!</definedName>
    <definedName name="lamda" localSheetId="62">#REF!</definedName>
    <definedName name="lamda" localSheetId="70">#REF!</definedName>
    <definedName name="lamda" localSheetId="65">#REF!</definedName>
    <definedName name="lamda" localSheetId="34">#REF!</definedName>
    <definedName name="lamda" localSheetId="35">#REF!</definedName>
    <definedName name="lamda" localSheetId="37">#REF!</definedName>
    <definedName name="lamda" localSheetId="38">#REF!</definedName>
    <definedName name="lamda" localSheetId="74">#REF!</definedName>
    <definedName name="lamda" localSheetId="69">#REF!</definedName>
    <definedName name="lamda" localSheetId="73">#REF!</definedName>
    <definedName name="lamda" localSheetId="68">#REF!</definedName>
    <definedName name="lamda" localSheetId="72">#REF!</definedName>
    <definedName name="lamda" localSheetId="67">#REF!</definedName>
    <definedName name="lamda" localSheetId="71">#REF!</definedName>
    <definedName name="lamda" localSheetId="66">#REF!</definedName>
    <definedName name="lamda" localSheetId="22">#REF!</definedName>
    <definedName name="lamda" localSheetId="0">#REF!</definedName>
    <definedName name="lamda" localSheetId="9">#REF!</definedName>
    <definedName name="lamda" localSheetId="16">#REF!</definedName>
    <definedName name="lamda" localSheetId="21">#REF!</definedName>
    <definedName name="lamda" localSheetId="1">#REF!</definedName>
    <definedName name="lamda" localSheetId="5">#REF!</definedName>
    <definedName name="lamda">#REF!</definedName>
    <definedName name="Land" localSheetId="55">#REF!</definedName>
    <definedName name="Land" localSheetId="58">#REF!</definedName>
    <definedName name="Land" localSheetId="59">#REF!</definedName>
    <definedName name="Land" localSheetId="60">#REF!</definedName>
    <definedName name="Land" localSheetId="61">#REF!</definedName>
    <definedName name="Land" localSheetId="62">#REF!</definedName>
    <definedName name="Land" localSheetId="70">#REF!</definedName>
    <definedName name="Land" localSheetId="65">#REF!</definedName>
    <definedName name="Land" localSheetId="34">#REF!</definedName>
    <definedName name="Land" localSheetId="35">#REF!</definedName>
    <definedName name="Land" localSheetId="37">#REF!</definedName>
    <definedName name="Land" localSheetId="38">#REF!</definedName>
    <definedName name="Land" localSheetId="74">#REF!</definedName>
    <definedName name="Land" localSheetId="69">#REF!</definedName>
    <definedName name="Land" localSheetId="73">#REF!</definedName>
    <definedName name="Land" localSheetId="68">#REF!</definedName>
    <definedName name="Land" localSheetId="72">#REF!</definedName>
    <definedName name="Land" localSheetId="67">#REF!</definedName>
    <definedName name="Land" localSheetId="71">#REF!</definedName>
    <definedName name="Land" localSheetId="66">#REF!</definedName>
    <definedName name="Land" localSheetId="22">#REF!</definedName>
    <definedName name="Land" localSheetId="0">#REF!</definedName>
    <definedName name="Land" localSheetId="9">#REF!</definedName>
    <definedName name="Land" localSheetId="16">#REF!</definedName>
    <definedName name="Land" localSheetId="21">#REF!</definedName>
    <definedName name="Land" localSheetId="1">#REF!</definedName>
    <definedName name="Land" localSheetId="5">#REF!</definedName>
    <definedName name="Land">#REF!</definedName>
    <definedName name="landacqcost">#N/A</definedName>
    <definedName name="LBMod" localSheetId="90">#REF!</definedName>
    <definedName name="LBMod" localSheetId="55">#REF!</definedName>
    <definedName name="LBMod" localSheetId="58">#REF!</definedName>
    <definedName name="LBMod" localSheetId="59">#REF!</definedName>
    <definedName name="LBMod" localSheetId="60">#REF!</definedName>
    <definedName name="LBMod" localSheetId="61">#REF!</definedName>
    <definedName name="LBMod" localSheetId="31">#REF!</definedName>
    <definedName name="LBMod" localSheetId="62">#REF!</definedName>
    <definedName name="LBMod" localSheetId="70">#REF!</definedName>
    <definedName name="LBMod" localSheetId="65">#REF!</definedName>
    <definedName name="LBMod" localSheetId="82">#REF!</definedName>
    <definedName name="LBMod" localSheetId="34">#REF!</definedName>
    <definedName name="LBMod" localSheetId="35">#REF!</definedName>
    <definedName name="LBMod" localSheetId="37">#REF!</definedName>
    <definedName name="LBMod" localSheetId="38">#REF!</definedName>
    <definedName name="LBMod" localSheetId="74">#REF!</definedName>
    <definedName name="LBMod" localSheetId="69">#REF!</definedName>
    <definedName name="LBMod" localSheetId="73">#REF!</definedName>
    <definedName name="LBMod" localSheetId="68">#REF!</definedName>
    <definedName name="LBMod" localSheetId="72">#REF!</definedName>
    <definedName name="LBMod" localSheetId="67">#REF!</definedName>
    <definedName name="LBMod" localSheetId="71">#REF!</definedName>
    <definedName name="LBMod" localSheetId="66">#REF!</definedName>
    <definedName name="LBMod" localSheetId="22">#REF!</definedName>
    <definedName name="LBMod" localSheetId="0">#REF!</definedName>
    <definedName name="LBMod" localSheetId="9">#REF!</definedName>
    <definedName name="LBMod" localSheetId="14">#REF!</definedName>
    <definedName name="LBMod" localSheetId="16">#REF!</definedName>
    <definedName name="LBMod" localSheetId="21">#REF!</definedName>
    <definedName name="LBMod" localSheetId="1">#REF!</definedName>
    <definedName name="LBMod" localSheetId="83">#REF!</definedName>
    <definedName name="LBMod" localSheetId="5">#REF!</definedName>
    <definedName name="LBMod">#REF!</definedName>
    <definedName name="LC" localSheetId="90">#REF!</definedName>
    <definedName name="LC" localSheetId="55">#REF!</definedName>
    <definedName name="LC" localSheetId="58">#REF!</definedName>
    <definedName name="LC" localSheetId="59">#REF!</definedName>
    <definedName name="LC" localSheetId="60">#REF!</definedName>
    <definedName name="LC" localSheetId="61">#REF!</definedName>
    <definedName name="LC" localSheetId="62">#REF!</definedName>
    <definedName name="LC" localSheetId="70">#REF!</definedName>
    <definedName name="LC" localSheetId="65">#REF!</definedName>
    <definedName name="LC" localSheetId="34">#REF!</definedName>
    <definedName name="LC" localSheetId="35">#REF!</definedName>
    <definedName name="LC" localSheetId="37">#REF!</definedName>
    <definedName name="LC" localSheetId="38">#REF!</definedName>
    <definedName name="LC" localSheetId="74">#REF!</definedName>
    <definedName name="LC" localSheetId="69">#REF!</definedName>
    <definedName name="LC" localSheetId="73">#REF!</definedName>
    <definedName name="LC" localSheetId="68">#REF!</definedName>
    <definedName name="LC" localSheetId="72">#REF!</definedName>
    <definedName name="LC" localSheetId="67">#REF!</definedName>
    <definedName name="LC" localSheetId="71">#REF!</definedName>
    <definedName name="LC" localSheetId="66">#REF!</definedName>
    <definedName name="Lc" localSheetId="22">#REF!</definedName>
    <definedName name="Lc" localSheetId="0">#REF!</definedName>
    <definedName name="Lc" localSheetId="9">#REF!</definedName>
    <definedName name="Lc" localSheetId="16">#REF!</definedName>
    <definedName name="Lc" localSheetId="21">#REF!</definedName>
    <definedName name="Lc" localSheetId="1">#REF!</definedName>
    <definedName name="Lc" localSheetId="5">#REF!</definedName>
    <definedName name="Lc">#REF!</definedName>
    <definedName name="LCC" localSheetId="90">'[101]labour &amp; Centering'!$G$71</definedName>
    <definedName name="LCC" localSheetId="89">'[101]labour &amp; Centering'!$G$71</definedName>
    <definedName name="LCC" localSheetId="93">'[102]labour &amp; Centering'!$G$71</definedName>
    <definedName name="LCC" localSheetId="94">'[102]labour &amp; Centering'!$G$71</definedName>
    <definedName name="LCC" localSheetId="91">'[101]labour &amp; Centering'!$G$71</definedName>
    <definedName name="LCC" localSheetId="95">'[102]labour &amp; Centering'!$G$71</definedName>
    <definedName name="LCC" localSheetId="92">'[101]labour &amp; Centering'!$G$71</definedName>
    <definedName name="LCC" localSheetId="96">'[102]labour &amp; Centering'!$G$71</definedName>
    <definedName name="LCC" localSheetId="41">'[103]labour &amp; Centering'!$G$71</definedName>
    <definedName name="LCC" localSheetId="42">'[103]labour &amp; Centering'!$G$71</definedName>
    <definedName name="LCC" localSheetId="43">'[103]labour &amp; Centering'!$G$71</definedName>
    <definedName name="LCC" localSheetId="44">'[103]labour &amp; Centering'!$G$71</definedName>
    <definedName name="LCC" localSheetId="45">'[103]labour &amp; Centering'!$G$71</definedName>
    <definedName name="LCC" localSheetId="22">'[103]labour &amp; Centering'!$G$71</definedName>
    <definedName name="LCC" localSheetId="0">'[103]labour &amp; Centering'!$G$71</definedName>
    <definedName name="LCC" localSheetId="7">'[103]labour &amp; Centering'!$G$71</definedName>
    <definedName name="LCC" localSheetId="12">'[103]labour &amp; Centering'!$G$71</definedName>
    <definedName name="LCC" localSheetId="17">'[103]labour &amp; Centering'!$G$71</definedName>
    <definedName name="LCC" localSheetId="9">'[103]labour &amp; Centering'!$G$71</definedName>
    <definedName name="LCC" localSheetId="11">'[103]labour &amp; Centering'!$G$71</definedName>
    <definedName name="LCC" localSheetId="14">'[103]labour &amp; Centering'!$G$71</definedName>
    <definedName name="LCC" localSheetId="8">'[103]labour &amp; Centering'!$G$71</definedName>
    <definedName name="LCC" localSheetId="13">'[103]labour &amp; Centering'!$G$71</definedName>
    <definedName name="LCC" localSheetId="10">'[103]labour &amp; Centering'!$G$71</definedName>
    <definedName name="LCC" localSheetId="15">'[103]labour &amp; Centering'!$G$71</definedName>
    <definedName name="LCC" localSheetId="16">'[103]labour &amp; Centering'!$G$71</definedName>
    <definedName name="LCC" localSheetId="21">'[103]labour &amp; Centering'!$G$71</definedName>
    <definedName name="LCC" localSheetId="1">'[103]labour &amp; Centering'!$G$71</definedName>
    <definedName name="LCC" localSheetId="19">'[103]labour &amp; Centering'!$G$71</definedName>
    <definedName name="LCC" localSheetId="18">'[103]labour &amp; Centering'!$G$71</definedName>
    <definedName name="LCC" localSheetId="20">'[103]labour &amp; Centering'!$G$71</definedName>
    <definedName name="LCC" localSheetId="23">'[103]labour &amp; Centering'!$G$71</definedName>
    <definedName name="LCC" localSheetId="24">'[103]labour &amp; Centering'!$G$71</definedName>
    <definedName name="LCC" localSheetId="5">'[104]labour &amp; Centering'!$G$71</definedName>
    <definedName name="LCC">'[104]labour &amp; Centering'!$G$71</definedName>
    <definedName name="lead">'[105]Material '!$S$11</definedName>
    <definedName name="Lead_statement" localSheetId="70">'[106]Lead (Final)'!#REF!</definedName>
    <definedName name="Lead_statement" localSheetId="65">'[106]Lead (Final)'!#REF!</definedName>
    <definedName name="Lead_statement" localSheetId="34">'[106]Lead (Final)'!#REF!</definedName>
    <definedName name="Lead_statement" localSheetId="35">'[106]Lead (Final)'!#REF!</definedName>
    <definedName name="Lead_statement" localSheetId="37">'[106]Lead (Final)'!#REF!</definedName>
    <definedName name="Lead_statement" localSheetId="38">'[106]Lead (Final)'!#REF!</definedName>
    <definedName name="Lead_statement" localSheetId="74">'[106]Lead (Final)'!#REF!</definedName>
    <definedName name="Lead_statement" localSheetId="69">'[106]Lead (Final)'!#REF!</definedName>
    <definedName name="Lead_statement" localSheetId="73">'[106]Lead (Final)'!#REF!</definedName>
    <definedName name="Lead_statement" localSheetId="68">'[106]Lead (Final)'!#REF!</definedName>
    <definedName name="Lead_statement" localSheetId="72">'[106]Lead (Final)'!#REF!</definedName>
    <definedName name="Lead_statement" localSheetId="67">'[106]Lead (Final)'!#REF!</definedName>
    <definedName name="Lead_statement" localSheetId="71">'[106]Lead (Final)'!#REF!</definedName>
    <definedName name="Lead_statement" localSheetId="66">'[106]Lead (Final)'!#REF!</definedName>
    <definedName name="Lead_statement" localSheetId="22">'[106]Lead (Final)'!#REF!</definedName>
    <definedName name="Lead_statement" localSheetId="0">'[106]Lead (Final)'!#REF!</definedName>
    <definedName name="Lead_statement" localSheetId="9">'[106]Lead (Final)'!#REF!</definedName>
    <definedName name="Lead_statement" localSheetId="14">'[106]Lead (Final)'!#REF!</definedName>
    <definedName name="Lead_statement" localSheetId="16">'[106]Lead (Final)'!#REF!</definedName>
    <definedName name="Lead_statement" localSheetId="21">'[106]Lead (Final)'!#REF!</definedName>
    <definedName name="Lead_statement" localSheetId="1">'[106]Lead (Final)'!#REF!</definedName>
    <definedName name="Lead_statement" localSheetId="5">'[106]Lead (Final)'!#REF!</definedName>
    <definedName name="Lead_statement">'[106]Lead (Final)'!#REF!</definedName>
    <definedName name="lef" localSheetId="55">#REF!</definedName>
    <definedName name="lef" localSheetId="58">#REF!</definedName>
    <definedName name="lef" localSheetId="59">#REF!</definedName>
    <definedName name="lef" localSheetId="60">#REF!</definedName>
    <definedName name="lef" localSheetId="61">#REF!</definedName>
    <definedName name="lef" localSheetId="62">#REF!</definedName>
    <definedName name="lef" localSheetId="70">#REF!</definedName>
    <definedName name="lef" localSheetId="65">#REF!</definedName>
    <definedName name="lef" localSheetId="34">#REF!</definedName>
    <definedName name="lef" localSheetId="35">#REF!</definedName>
    <definedName name="lef" localSheetId="37">#REF!</definedName>
    <definedName name="lef" localSheetId="38">#REF!</definedName>
    <definedName name="lef" localSheetId="74">#REF!</definedName>
    <definedName name="lef" localSheetId="69">#REF!</definedName>
    <definedName name="lef" localSheetId="73">#REF!</definedName>
    <definedName name="lef" localSheetId="68">#REF!</definedName>
    <definedName name="lef" localSheetId="72">#REF!</definedName>
    <definedName name="lef" localSheetId="67">#REF!</definedName>
    <definedName name="lef" localSheetId="71">#REF!</definedName>
    <definedName name="lef" localSheetId="66">#REF!</definedName>
    <definedName name="lef" localSheetId="22">#REF!</definedName>
    <definedName name="lef" localSheetId="0">#REF!</definedName>
    <definedName name="lef" localSheetId="9">#REF!</definedName>
    <definedName name="lef" localSheetId="14">#REF!</definedName>
    <definedName name="lef" localSheetId="16">#REF!</definedName>
    <definedName name="lef" localSheetId="21">#REF!</definedName>
    <definedName name="lef" localSheetId="1">#REF!</definedName>
    <definedName name="lef" localSheetId="5">#REF!</definedName>
    <definedName name="lef">#REF!</definedName>
    <definedName name="Leff">[53]basdat!$D$4</definedName>
    <definedName name="lel" localSheetId="55">#REF!</definedName>
    <definedName name="lel" localSheetId="58">#REF!</definedName>
    <definedName name="lel" localSheetId="59">#REF!</definedName>
    <definedName name="lel" localSheetId="60">#REF!</definedName>
    <definedName name="lel" localSheetId="61">#REF!</definedName>
    <definedName name="lel" localSheetId="62">#REF!</definedName>
    <definedName name="lel" localSheetId="70">#REF!</definedName>
    <definedName name="lel" localSheetId="65">#REF!</definedName>
    <definedName name="lel" localSheetId="34">#REF!</definedName>
    <definedName name="lel" localSheetId="35">#REF!</definedName>
    <definedName name="lel" localSheetId="37">#REF!</definedName>
    <definedName name="lel" localSheetId="38">#REF!</definedName>
    <definedName name="lel" localSheetId="74">#REF!</definedName>
    <definedName name="lel" localSheetId="69">#REF!</definedName>
    <definedName name="lel" localSheetId="73">#REF!</definedName>
    <definedName name="lel" localSheetId="68">#REF!</definedName>
    <definedName name="lel" localSheetId="72">#REF!</definedName>
    <definedName name="lel" localSheetId="67">#REF!</definedName>
    <definedName name="lel" localSheetId="71">#REF!</definedName>
    <definedName name="lel" localSheetId="66">#REF!</definedName>
    <definedName name="lel" localSheetId="22">#REF!</definedName>
    <definedName name="lel" localSheetId="0">#REF!</definedName>
    <definedName name="lel" localSheetId="9">#REF!</definedName>
    <definedName name="lel" localSheetId="14">#REF!</definedName>
    <definedName name="lel" localSheetId="16">#REF!</definedName>
    <definedName name="lel" localSheetId="21">#REF!</definedName>
    <definedName name="lel" localSheetId="1">#REF!</definedName>
    <definedName name="lel" localSheetId="5">#REF!</definedName>
    <definedName name="lel">#REF!</definedName>
    <definedName name="LENGTH" localSheetId="55">[86]Sheet6!$F$2:$F$64</definedName>
    <definedName name="LENGTH" localSheetId="58">[86]Sheet6!$F$2:$F$64</definedName>
    <definedName name="LENGTH" localSheetId="59">[86]Sheet6!$F$2:$F$64</definedName>
    <definedName name="LENGTH" localSheetId="60">[86]Sheet6!$F$2:$F$64</definedName>
    <definedName name="LENGTH" localSheetId="61">[86]Sheet6!$F$2:$F$64</definedName>
    <definedName name="LENGTH" localSheetId="62">[86]Sheet6!$F$2:$F$64</definedName>
    <definedName name="LENGTH" localSheetId="70">[86]Sheet6!$F$2:$F$64</definedName>
    <definedName name="LENGTH" localSheetId="65">[86]Sheet6!$F$2:$F$64</definedName>
    <definedName name="LENGTH" localSheetId="74">[86]Sheet6!$F$2:$F$64</definedName>
    <definedName name="LENGTH" localSheetId="69">[86]Sheet6!$F$2:$F$64</definedName>
    <definedName name="LENGTH" localSheetId="73">[86]Sheet6!$F$2:$F$64</definedName>
    <definedName name="LENGTH" localSheetId="68">[86]Sheet6!$F$2:$F$64</definedName>
    <definedName name="LENGTH" localSheetId="72">[86]Sheet6!$F$2:$F$64</definedName>
    <definedName name="LENGTH" localSheetId="67">[86]Sheet6!$F$2:$F$64</definedName>
    <definedName name="LENGTH" localSheetId="71">[86]Sheet6!$F$2:$F$64</definedName>
    <definedName name="LENGTH" localSheetId="66">[86]Sheet6!$F$2:$F$64</definedName>
    <definedName name="LENGTH" localSheetId="22">#REF!</definedName>
    <definedName name="LENGTH" localSheetId="0">#REF!</definedName>
    <definedName name="LENGTH" localSheetId="9">#REF!</definedName>
    <definedName name="LENGTH" localSheetId="16">#REF!</definedName>
    <definedName name="LENGTH" localSheetId="21">#REF!</definedName>
    <definedName name="LENGTH" localSheetId="1">#REF!</definedName>
    <definedName name="LENGTH" localSheetId="5">#REF!</definedName>
    <definedName name="LENGTH">#REF!</definedName>
    <definedName name="levelling" localSheetId="55">#REF!</definedName>
    <definedName name="levelling" localSheetId="58">#REF!</definedName>
    <definedName name="levelling" localSheetId="59">#REF!</definedName>
    <definedName name="levelling" localSheetId="60">#REF!</definedName>
    <definedName name="levelling" localSheetId="61">#REF!</definedName>
    <definedName name="levelling" localSheetId="62">#REF!</definedName>
    <definedName name="levelling" localSheetId="70">#REF!</definedName>
    <definedName name="levelling" localSheetId="65">#REF!</definedName>
    <definedName name="levelling" localSheetId="34">#REF!</definedName>
    <definedName name="levelling" localSheetId="35">#REF!</definedName>
    <definedName name="levelling" localSheetId="37">#REF!</definedName>
    <definedName name="levelling" localSheetId="38">#REF!</definedName>
    <definedName name="levelling" localSheetId="74">#REF!</definedName>
    <definedName name="levelling" localSheetId="69">#REF!</definedName>
    <definedName name="levelling" localSheetId="73">#REF!</definedName>
    <definedName name="levelling" localSheetId="68">#REF!</definedName>
    <definedName name="levelling" localSheetId="72">#REF!</definedName>
    <definedName name="levelling" localSheetId="67">#REF!</definedName>
    <definedName name="levelling" localSheetId="71">#REF!</definedName>
    <definedName name="levelling" localSheetId="66">#REF!</definedName>
    <definedName name="levelling" localSheetId="22">#REF!</definedName>
    <definedName name="levelling" localSheetId="0">#REF!</definedName>
    <definedName name="levelling" localSheetId="9">#REF!</definedName>
    <definedName name="levelling" localSheetId="16">#REF!</definedName>
    <definedName name="levelling" localSheetId="21">#REF!</definedName>
    <definedName name="levelling" localSheetId="1">#REF!</definedName>
    <definedName name="levelling" localSheetId="5">#REF!</definedName>
    <definedName name="levelling">#REF!</definedName>
    <definedName name="lex" localSheetId="70">[45]INTROD!#REF!</definedName>
    <definedName name="lex" localSheetId="65">[45]INTROD!#REF!</definedName>
    <definedName name="lex" localSheetId="34">[45]INTROD!#REF!</definedName>
    <definedName name="lex" localSheetId="35">[45]INTROD!#REF!</definedName>
    <definedName name="lex" localSheetId="37">[45]INTROD!#REF!</definedName>
    <definedName name="lex" localSheetId="38">[45]INTROD!#REF!</definedName>
    <definedName name="lex" localSheetId="74">[45]INTROD!#REF!</definedName>
    <definedName name="lex" localSheetId="69">[45]INTROD!#REF!</definedName>
    <definedName name="lex" localSheetId="73">[45]INTROD!#REF!</definedName>
    <definedName name="lex" localSheetId="68">[45]INTROD!#REF!</definedName>
    <definedName name="lex" localSheetId="72">[45]INTROD!#REF!</definedName>
    <definedName name="lex" localSheetId="67">[45]INTROD!#REF!</definedName>
    <definedName name="lex" localSheetId="71">[45]INTROD!#REF!</definedName>
    <definedName name="lex" localSheetId="66">[45]INTROD!#REF!</definedName>
    <definedName name="lex" localSheetId="22">[45]INTROD!#REF!</definedName>
    <definedName name="lex" localSheetId="0">[45]INTROD!#REF!</definedName>
    <definedName name="lex" localSheetId="9">[45]INTROD!#REF!</definedName>
    <definedName name="lex" localSheetId="16">[45]INTROD!#REF!</definedName>
    <definedName name="lex" localSheetId="21">[45]INTROD!#REF!</definedName>
    <definedName name="lex" localSheetId="1">[45]INTROD!#REF!</definedName>
    <definedName name="lex" localSheetId="5">[45]INTROD!#REF!</definedName>
    <definedName name="lex">[45]INTROD!#REF!</definedName>
    <definedName name="ley" localSheetId="55">#REF!</definedName>
    <definedName name="ley" localSheetId="58">#REF!</definedName>
    <definedName name="ley" localSheetId="59">#REF!</definedName>
    <definedName name="ley" localSheetId="60">#REF!</definedName>
    <definedName name="ley" localSheetId="61">#REF!</definedName>
    <definedName name="ley" localSheetId="62">#REF!</definedName>
    <definedName name="ley" localSheetId="70">#REF!</definedName>
    <definedName name="ley" localSheetId="65">#REF!</definedName>
    <definedName name="ley" localSheetId="34">#REF!</definedName>
    <definedName name="ley" localSheetId="35">#REF!</definedName>
    <definedName name="ley" localSheetId="37">#REF!</definedName>
    <definedName name="ley" localSheetId="38">#REF!</definedName>
    <definedName name="ley" localSheetId="74">#REF!</definedName>
    <definedName name="ley" localSheetId="69">#REF!</definedName>
    <definedName name="ley" localSheetId="73">#REF!</definedName>
    <definedName name="ley" localSheetId="68">#REF!</definedName>
    <definedName name="ley" localSheetId="72">#REF!</definedName>
    <definedName name="ley" localSheetId="67">#REF!</definedName>
    <definedName name="ley" localSheetId="71">#REF!</definedName>
    <definedName name="ley" localSheetId="66">#REF!</definedName>
    <definedName name="ley" localSheetId="22">#REF!</definedName>
    <definedName name="ley" localSheetId="0">#REF!</definedName>
    <definedName name="ley" localSheetId="9">#REF!</definedName>
    <definedName name="ley" localSheetId="14">#REF!</definedName>
    <definedName name="ley" localSheetId="16">#REF!</definedName>
    <definedName name="ley" localSheetId="21">#REF!</definedName>
    <definedName name="ley" localSheetId="1">#REF!</definedName>
    <definedName name="ley" localSheetId="5">#REF!</definedName>
    <definedName name="ley">#REF!</definedName>
    <definedName name="lfb" localSheetId="55">#REF!</definedName>
    <definedName name="lfb" localSheetId="58">#REF!</definedName>
    <definedName name="lfb" localSheetId="59">#REF!</definedName>
    <definedName name="lfb" localSheetId="60">#REF!</definedName>
    <definedName name="lfb" localSheetId="61">#REF!</definedName>
    <definedName name="lfb" localSheetId="62">#REF!</definedName>
    <definedName name="lfb" localSheetId="70">#REF!</definedName>
    <definedName name="lfb" localSheetId="65">#REF!</definedName>
    <definedName name="lfb" localSheetId="34">#REF!</definedName>
    <definedName name="lfb" localSheetId="35">#REF!</definedName>
    <definedName name="lfb" localSheetId="37">#REF!</definedName>
    <definedName name="lfb" localSheetId="38">#REF!</definedName>
    <definedName name="lfb" localSheetId="74">#REF!</definedName>
    <definedName name="lfb" localSheetId="69">#REF!</definedName>
    <definedName name="lfb" localSheetId="73">#REF!</definedName>
    <definedName name="lfb" localSheetId="68">#REF!</definedName>
    <definedName name="lfb" localSheetId="72">#REF!</definedName>
    <definedName name="lfb" localSheetId="67">#REF!</definedName>
    <definedName name="lfb" localSheetId="71">#REF!</definedName>
    <definedName name="lfb" localSheetId="66">#REF!</definedName>
    <definedName name="lfb" localSheetId="22">#REF!</definedName>
    <definedName name="lfb" localSheetId="0">#REF!</definedName>
    <definedName name="lfb" localSheetId="9">#REF!</definedName>
    <definedName name="lfb" localSheetId="16">#REF!</definedName>
    <definedName name="lfb" localSheetId="21">#REF!</definedName>
    <definedName name="lfb" localSheetId="1">#REF!</definedName>
    <definedName name="lfb" localSheetId="5">#REF!</definedName>
    <definedName name="lfb">#REF!</definedName>
    <definedName name="li" localSheetId="55">#REF!</definedName>
    <definedName name="li" localSheetId="58">#REF!</definedName>
    <definedName name="li" localSheetId="59">#REF!</definedName>
    <definedName name="li" localSheetId="60">#REF!</definedName>
    <definedName name="li" localSheetId="61">#REF!</definedName>
    <definedName name="li" localSheetId="62">#REF!</definedName>
    <definedName name="li" localSheetId="70">#REF!</definedName>
    <definedName name="li" localSheetId="65">#REF!</definedName>
    <definedName name="li" localSheetId="34">#REF!</definedName>
    <definedName name="li" localSheetId="35">#REF!</definedName>
    <definedName name="li" localSheetId="37">#REF!</definedName>
    <definedName name="li" localSheetId="38">#REF!</definedName>
    <definedName name="li" localSheetId="74">#REF!</definedName>
    <definedName name="li" localSheetId="69">#REF!</definedName>
    <definedName name="li" localSheetId="73">#REF!</definedName>
    <definedName name="li" localSheetId="68">#REF!</definedName>
    <definedName name="li" localSheetId="72">#REF!</definedName>
    <definedName name="li" localSheetId="67">#REF!</definedName>
    <definedName name="li" localSheetId="71">#REF!</definedName>
    <definedName name="li" localSheetId="66">#REF!</definedName>
    <definedName name="li" localSheetId="22">#REF!</definedName>
    <definedName name="li" localSheetId="0">#REF!</definedName>
    <definedName name="li" localSheetId="9">#REF!</definedName>
    <definedName name="li" localSheetId="16">#REF!</definedName>
    <definedName name="li" localSheetId="21">#REF!</definedName>
    <definedName name="li" localSheetId="1">#REF!</definedName>
    <definedName name="li" localSheetId="5">#REF!</definedName>
    <definedName name="li">#REF!</definedName>
    <definedName name="light" localSheetId="55">#REF!</definedName>
    <definedName name="light" localSheetId="58">#REF!</definedName>
    <definedName name="light" localSheetId="59">#REF!</definedName>
    <definedName name="light" localSheetId="60">#REF!</definedName>
    <definedName name="light" localSheetId="61">#REF!</definedName>
    <definedName name="light" localSheetId="62">#REF!</definedName>
    <definedName name="light" localSheetId="70">#REF!</definedName>
    <definedName name="light" localSheetId="65">#REF!</definedName>
    <definedName name="light" localSheetId="34">#REF!</definedName>
    <definedName name="light" localSheetId="35">#REF!</definedName>
    <definedName name="light" localSheetId="37">#REF!</definedName>
    <definedName name="light" localSheetId="38">#REF!</definedName>
    <definedName name="light" localSheetId="74">#REF!</definedName>
    <definedName name="light" localSheetId="69">#REF!</definedName>
    <definedName name="light" localSheetId="73">#REF!</definedName>
    <definedName name="light" localSheetId="68">#REF!</definedName>
    <definedName name="light" localSheetId="72">#REF!</definedName>
    <definedName name="light" localSheetId="67">#REF!</definedName>
    <definedName name="light" localSheetId="71">#REF!</definedName>
    <definedName name="light" localSheetId="66">#REF!</definedName>
    <definedName name="light" localSheetId="22">#REF!</definedName>
    <definedName name="light" localSheetId="9">#REF!</definedName>
    <definedName name="light" localSheetId="16">#REF!</definedName>
    <definedName name="light" localSheetId="21">#REF!</definedName>
    <definedName name="light" localSheetId="5">#REF!</definedName>
    <definedName name="light">#REF!</definedName>
    <definedName name="LINING" localSheetId="55">#REF!</definedName>
    <definedName name="LINING" localSheetId="58">#REF!</definedName>
    <definedName name="LINING" localSheetId="59">#REF!</definedName>
    <definedName name="LINING" localSheetId="60">#REF!</definedName>
    <definedName name="LINING" localSheetId="61">#REF!</definedName>
    <definedName name="LINING" localSheetId="62">#REF!</definedName>
    <definedName name="LINING" localSheetId="70">#REF!</definedName>
    <definedName name="LINING" localSheetId="65">#REF!</definedName>
    <definedName name="LINING" localSheetId="34">#REF!</definedName>
    <definedName name="LINING" localSheetId="35">#REF!</definedName>
    <definedName name="LINING" localSheetId="37">#REF!</definedName>
    <definedName name="LINING" localSheetId="38">#REF!</definedName>
    <definedName name="LINING" localSheetId="74">#REF!</definedName>
    <definedName name="LINING" localSheetId="69">#REF!</definedName>
    <definedName name="LINING" localSheetId="73">#REF!</definedName>
    <definedName name="LINING" localSheetId="68">#REF!</definedName>
    <definedName name="LINING" localSheetId="72">#REF!</definedName>
    <definedName name="LINING" localSheetId="67">#REF!</definedName>
    <definedName name="LINING" localSheetId="71">#REF!</definedName>
    <definedName name="LINING" localSheetId="66">#REF!</definedName>
    <definedName name="LINING" localSheetId="22">#REF!</definedName>
    <definedName name="LINING" localSheetId="9">#REF!</definedName>
    <definedName name="LINING" localSheetId="16">#REF!</definedName>
    <definedName name="LINING" localSheetId="21">#REF!</definedName>
    <definedName name="LINING" localSheetId="5">#REF!</definedName>
    <definedName name="LINING">#REF!</definedName>
    <definedName name="ll" localSheetId="22">#REF!</definedName>
    <definedName name="ll" localSheetId="9">#REF!</definedName>
    <definedName name="ll" localSheetId="16">#REF!</definedName>
    <definedName name="ll" localSheetId="21">#REF!</definedName>
    <definedName name="ll" localSheetId="5">#REF!</definedName>
    <definedName name="ll">#REF!</definedName>
    <definedName name="lld" localSheetId="55">#REF!</definedName>
    <definedName name="lld" localSheetId="58">#REF!</definedName>
    <definedName name="lld" localSheetId="59">#REF!</definedName>
    <definedName name="lld" localSheetId="60">#REF!</definedName>
    <definedName name="lld" localSheetId="61">#REF!</definedName>
    <definedName name="lld" localSheetId="62">#REF!</definedName>
    <definedName name="lld" localSheetId="70">#REF!</definedName>
    <definedName name="lld" localSheetId="65">#REF!</definedName>
    <definedName name="lld" localSheetId="34">#REF!</definedName>
    <definedName name="lld" localSheetId="35">#REF!</definedName>
    <definedName name="lld" localSheetId="37">#REF!</definedName>
    <definedName name="lld" localSheetId="38">#REF!</definedName>
    <definedName name="lld" localSheetId="74">#REF!</definedName>
    <definedName name="lld" localSheetId="69">#REF!</definedName>
    <definedName name="lld" localSheetId="73">#REF!</definedName>
    <definedName name="lld" localSheetId="68">#REF!</definedName>
    <definedName name="lld" localSheetId="72">#REF!</definedName>
    <definedName name="lld" localSheetId="67">#REF!</definedName>
    <definedName name="lld" localSheetId="71">#REF!</definedName>
    <definedName name="lld" localSheetId="66">#REF!</definedName>
    <definedName name="lld" localSheetId="22">#REF!</definedName>
    <definedName name="lld" localSheetId="9">#REF!</definedName>
    <definedName name="lld" localSheetId="16">#REF!</definedName>
    <definedName name="lld" localSheetId="21">#REF!</definedName>
    <definedName name="lld" localSheetId="5">#REF!</definedName>
    <definedName name="lld">#REF!</definedName>
    <definedName name="llll" localSheetId="55">'[107]B-W 25.0 (1-10)'!$B$51</definedName>
    <definedName name="llll" localSheetId="58">'[107]B-W 25.0 (1-10)'!$B$51</definedName>
    <definedName name="llll" localSheetId="59">'[107]B-W 25.0 (1-10)'!$B$51</definedName>
    <definedName name="llll" localSheetId="60">'[107]B-W 25.0 (1-10)'!$B$51</definedName>
    <definedName name="llll" localSheetId="61">'[107]B-W 25.0 (1-10)'!$B$51</definedName>
    <definedName name="llll" localSheetId="62">'[107]B-W 25.0 (1-10)'!$B$51</definedName>
    <definedName name="llll" localSheetId="70">'[107]B-W 25.0 (1-10)'!$B$51</definedName>
    <definedName name="llll" localSheetId="65">'[107]B-W 25.0 (1-10)'!$B$51</definedName>
    <definedName name="llll" localSheetId="41">'[107]B-W 25.0 (1-10)'!$B$51</definedName>
    <definedName name="llll" localSheetId="42">'[107]B-W 25.0 (1-10)'!$B$51</definedName>
    <definedName name="llll" localSheetId="43">'[107]B-W 25.0 (1-10)'!$B$51</definedName>
    <definedName name="llll" localSheetId="44">'[107]B-W 25.0 (1-10)'!$B$51</definedName>
    <definedName name="llll" localSheetId="45">'[107]B-W 25.0 (1-10)'!$B$51</definedName>
    <definedName name="llll" localSheetId="74">'[107]B-W 25.0 (1-10)'!$B$51</definedName>
    <definedName name="llll" localSheetId="69">'[107]B-W 25.0 (1-10)'!$B$51</definedName>
    <definedName name="llll" localSheetId="73">'[107]B-W 25.0 (1-10)'!$B$51</definedName>
    <definedName name="llll" localSheetId="68">'[107]B-W 25.0 (1-10)'!$B$51</definedName>
    <definedName name="llll" localSheetId="72">'[107]B-W 25.0 (1-10)'!$B$51</definedName>
    <definedName name="llll" localSheetId="67">'[107]B-W 25.0 (1-10)'!$B$51</definedName>
    <definedName name="llll" localSheetId="71">'[107]B-W 25.0 (1-10)'!$B$51</definedName>
    <definedName name="llll" localSheetId="66">'[107]B-W 25.0 (1-10)'!$B$51</definedName>
    <definedName name="llll" localSheetId="22">'[107]B-W 25.0 (1-10)'!$B$51</definedName>
    <definedName name="llll" localSheetId="0">'[107]B-W 25.0 (1-10)'!$B$51</definedName>
    <definedName name="llll" localSheetId="7">'[107]B-W 25.0 (1-10)'!$B$51</definedName>
    <definedName name="llll" localSheetId="12">'[107]B-W 25.0 (1-10)'!$B$51</definedName>
    <definedName name="llll" localSheetId="17">'[107]B-W 25.0 (1-10)'!$B$51</definedName>
    <definedName name="llll" localSheetId="9">'[107]B-W 25.0 (1-10)'!$B$51</definedName>
    <definedName name="llll" localSheetId="11">'[107]B-W 25.0 (1-10)'!$B$51</definedName>
    <definedName name="llll" localSheetId="14">'[107]B-W 25.0 (1-10)'!$B$51</definedName>
    <definedName name="llll" localSheetId="8">'[107]B-W 25.0 (1-10)'!$B$51</definedName>
    <definedName name="llll" localSheetId="13">'[107]B-W 25.0 (1-10)'!$B$51</definedName>
    <definedName name="llll" localSheetId="10">'[107]B-W 25.0 (1-10)'!$B$51</definedName>
    <definedName name="llll" localSheetId="15">'[107]B-W 25.0 (1-10)'!$B$51</definedName>
    <definedName name="llll" localSheetId="16">'[107]B-W 25.0 (1-10)'!$B$51</definedName>
    <definedName name="llll" localSheetId="21">'[107]B-W 25.0 (1-10)'!$B$51</definedName>
    <definedName name="llll" localSheetId="1">'[107]B-W 25.0 (1-10)'!$B$51</definedName>
    <definedName name="llll" localSheetId="19">'[107]B-W 25.0 (1-10)'!$B$51</definedName>
    <definedName name="llll" localSheetId="18">'[107]B-W 25.0 (1-10)'!$B$51</definedName>
    <definedName name="llll" localSheetId="20">'[107]B-W 25.0 (1-10)'!$B$51</definedName>
    <definedName name="llll" localSheetId="23">'[107]B-W 25.0 (1-10)'!$B$51</definedName>
    <definedName name="llll" localSheetId="24">'[107]B-W 25.0 (1-10)'!$B$51</definedName>
    <definedName name="llll" localSheetId="5">'[108]B-W 25.0 (1-10)'!$B$51</definedName>
    <definedName name="llll">'[108]B-W 25.0 (1-10)'!$B$51</definedName>
    <definedName name="llllllllllllllllllllllllllllllllllllllllllllllllllllllll" localSheetId="34">[66]FACE!#REF!</definedName>
    <definedName name="llllllllllllllllllllllllllllllllllllllllllllllllllllllll" localSheetId="35">[66]FACE!#REF!</definedName>
    <definedName name="llllllllllllllllllllllllllllllllllllllllllllllllllllllll" localSheetId="37">[66]FACE!#REF!</definedName>
    <definedName name="llllllllllllllllllllllllllllllllllllllllllllllllllllllll" localSheetId="38">[66]FACE!#REF!</definedName>
    <definedName name="llllllllllllllllllllllllllllllllllllllllllllllllllllllll" localSheetId="22">[66]FACE!#REF!</definedName>
    <definedName name="llllllllllllllllllllllllllllllllllllllllllllllllllllllll" localSheetId="0">[66]FACE!#REF!</definedName>
    <definedName name="llllllllllllllllllllllllllllllllllllllllllllllllllllllll" localSheetId="9">[66]FACE!#REF!</definedName>
    <definedName name="llllllllllllllllllllllllllllllllllllllllllllllllllllllll" localSheetId="14">[66]FACE!#REF!</definedName>
    <definedName name="llllllllllllllllllllllllllllllllllllllllllllllllllllllll" localSheetId="16">[66]FACE!#REF!</definedName>
    <definedName name="llllllllllllllllllllllllllllllllllllllllllllllllllllllll" localSheetId="21">[66]FACE!#REF!</definedName>
    <definedName name="llllllllllllllllllllllllllllllllllllllllllllllllllllllll" localSheetId="1">[66]FACE!#REF!</definedName>
    <definedName name="llllllllllllllllllllllllllllllllllllllllllllllllllllllll" localSheetId="5">[66]FACE!#REF!</definedName>
    <definedName name="llllllllllllllllllllllllllllllllllllllllllllllllllllllll">[66]FACE!#REF!</definedName>
    <definedName name="llw" localSheetId="55">#REF!</definedName>
    <definedName name="llw" localSheetId="58">#REF!</definedName>
    <definedName name="llw" localSheetId="59">#REF!</definedName>
    <definedName name="llw" localSheetId="60">#REF!</definedName>
    <definedName name="llw" localSheetId="61">#REF!</definedName>
    <definedName name="llw" localSheetId="62">#REF!</definedName>
    <definedName name="llw" localSheetId="70">#REF!</definedName>
    <definedName name="llw" localSheetId="65">#REF!</definedName>
    <definedName name="llw" localSheetId="34">#REF!</definedName>
    <definedName name="llw" localSheetId="35">#REF!</definedName>
    <definedName name="llw" localSheetId="37">#REF!</definedName>
    <definedName name="llw" localSheetId="38">#REF!</definedName>
    <definedName name="llw" localSheetId="74">#REF!</definedName>
    <definedName name="llw" localSheetId="69">#REF!</definedName>
    <definedName name="llw" localSheetId="73">#REF!</definedName>
    <definedName name="llw" localSheetId="68">#REF!</definedName>
    <definedName name="llw" localSheetId="72">#REF!</definedName>
    <definedName name="llw" localSheetId="67">#REF!</definedName>
    <definedName name="llw" localSheetId="71">#REF!</definedName>
    <definedName name="llw" localSheetId="66">#REF!</definedName>
    <definedName name="llw" localSheetId="22">#REF!</definedName>
    <definedName name="llw" localSheetId="0">#REF!</definedName>
    <definedName name="llw" localSheetId="9">#REF!</definedName>
    <definedName name="llw" localSheetId="14">#REF!</definedName>
    <definedName name="llw" localSheetId="16">#REF!</definedName>
    <definedName name="llw" localSheetId="21">#REF!</definedName>
    <definedName name="llw" localSheetId="1">#REF!</definedName>
    <definedName name="llw" localSheetId="5">#REF!</definedName>
    <definedName name="llw">#REF!</definedName>
    <definedName name="loader" localSheetId="55">#REF!</definedName>
    <definedName name="loader" localSheetId="58">#REF!</definedName>
    <definedName name="loader" localSheetId="59">#REF!</definedName>
    <definedName name="loader" localSheetId="60">#REF!</definedName>
    <definedName name="loader" localSheetId="61">#REF!</definedName>
    <definedName name="loader" localSheetId="62">#REF!</definedName>
    <definedName name="loader" localSheetId="70">#REF!</definedName>
    <definedName name="loader" localSheetId="65">#REF!</definedName>
    <definedName name="loader" localSheetId="34">#REF!</definedName>
    <definedName name="loader" localSheetId="35">#REF!</definedName>
    <definedName name="loader" localSheetId="37">#REF!</definedName>
    <definedName name="loader" localSheetId="38">#REF!</definedName>
    <definedName name="loader" localSheetId="74">#REF!</definedName>
    <definedName name="loader" localSheetId="69">#REF!</definedName>
    <definedName name="loader" localSheetId="73">#REF!</definedName>
    <definedName name="loader" localSheetId="68">#REF!</definedName>
    <definedName name="loader" localSheetId="72">#REF!</definedName>
    <definedName name="loader" localSheetId="67">#REF!</definedName>
    <definedName name="loader" localSheetId="71">#REF!</definedName>
    <definedName name="loader" localSheetId="66">#REF!</definedName>
    <definedName name="loader" localSheetId="22">#REF!</definedName>
    <definedName name="loader" localSheetId="0">#REF!</definedName>
    <definedName name="loader" localSheetId="9">#REF!</definedName>
    <definedName name="loader" localSheetId="16">#REF!</definedName>
    <definedName name="loader" localSheetId="21">#REF!</definedName>
    <definedName name="loader" localSheetId="1">#REF!</definedName>
    <definedName name="loader" localSheetId="5">#REF!</definedName>
    <definedName name="loader">#REF!</definedName>
    <definedName name="lobour" localSheetId="90">[18]Rates!#REF!</definedName>
    <definedName name="lobour" localSheetId="89">[18]Rates!#REF!</definedName>
    <definedName name="lobour" localSheetId="93">[19]Rates!#REF!</definedName>
    <definedName name="lobour" localSheetId="55">[20]Rates!#REF!</definedName>
    <definedName name="lobour" localSheetId="58">[20]Rates!#REF!</definedName>
    <definedName name="lobour" localSheetId="59">[20]Rates!#REF!</definedName>
    <definedName name="lobour" localSheetId="60">[20]Rates!#REF!</definedName>
    <definedName name="lobour" localSheetId="61">[20]Rates!#REF!</definedName>
    <definedName name="lobour" localSheetId="62">[20]Rates!#REF!</definedName>
    <definedName name="lobour" localSheetId="94">[19]Rates!#REF!</definedName>
    <definedName name="lobour" localSheetId="70">[20]Rates!#REF!</definedName>
    <definedName name="lobour" localSheetId="65">[20]Rates!#REF!</definedName>
    <definedName name="lobour" localSheetId="91">[18]Rates!#REF!</definedName>
    <definedName name="lobour" localSheetId="34">[20]Rates!#REF!</definedName>
    <definedName name="lobour" localSheetId="35">[20]Rates!#REF!</definedName>
    <definedName name="lobour" localSheetId="95">[19]Rates!#REF!</definedName>
    <definedName name="lobour" localSheetId="92">[18]Rates!#REF!</definedName>
    <definedName name="lobour" localSheetId="37">[20]Rates!#REF!</definedName>
    <definedName name="lobour" localSheetId="38">[20]Rates!#REF!</definedName>
    <definedName name="lobour" localSheetId="96">[19]Rates!#REF!</definedName>
    <definedName name="lobour" localSheetId="74">[20]Rates!#REF!</definedName>
    <definedName name="lobour" localSheetId="69">[20]Rates!#REF!</definedName>
    <definedName name="lobour" localSheetId="73">[20]Rates!#REF!</definedName>
    <definedName name="lobour" localSheetId="68">[20]Rates!#REF!</definedName>
    <definedName name="lobour" localSheetId="72">[20]Rates!#REF!</definedName>
    <definedName name="lobour" localSheetId="67">[20]Rates!#REF!</definedName>
    <definedName name="lobour" localSheetId="71">[20]Rates!#REF!</definedName>
    <definedName name="lobour" localSheetId="66">[20]Rates!#REF!</definedName>
    <definedName name="lobour" localSheetId="22">[21]Rates!#REF!</definedName>
    <definedName name="lobour" localSheetId="0">[21]Rates!#REF!</definedName>
    <definedName name="lobour" localSheetId="7">[21]Rates!#REF!</definedName>
    <definedName name="lobour" localSheetId="12">[21]Rates!#REF!</definedName>
    <definedName name="lobour" localSheetId="17">[21]Rates!#REF!</definedName>
    <definedName name="lobour" localSheetId="9">[21]Rates!#REF!</definedName>
    <definedName name="lobour" localSheetId="11">[21]Rates!#REF!</definedName>
    <definedName name="lobour" localSheetId="14">[21]Rates!#REF!</definedName>
    <definedName name="lobour" localSheetId="8">[21]Rates!#REF!</definedName>
    <definedName name="lobour" localSheetId="13">[21]Rates!#REF!</definedName>
    <definedName name="lobour" localSheetId="10">[21]Rates!#REF!</definedName>
    <definedName name="lobour" localSheetId="15">[21]Rates!#REF!</definedName>
    <definedName name="lobour" localSheetId="16">[21]Rates!#REF!</definedName>
    <definedName name="lobour" localSheetId="21">[21]Rates!#REF!</definedName>
    <definedName name="lobour" localSheetId="1">[21]Rates!#REF!</definedName>
    <definedName name="lobour" localSheetId="19">[21]Rates!#REF!</definedName>
    <definedName name="lobour" localSheetId="18">[21]Rates!#REF!</definedName>
    <definedName name="lobour" localSheetId="20">[21]Rates!#REF!</definedName>
    <definedName name="lobour" localSheetId="23">[21]Rates!#REF!</definedName>
    <definedName name="lobour" localSheetId="24">[21]Rates!#REF!</definedName>
    <definedName name="lobour" localSheetId="5">[22]Rates!#REF!</definedName>
    <definedName name="lobour">[22]Rates!#REF!</definedName>
    <definedName name="LOOP" localSheetId="90">#REF!</definedName>
    <definedName name="LOOP" localSheetId="55">#REF!</definedName>
    <definedName name="LOOP" localSheetId="58">#REF!</definedName>
    <definedName name="LOOP" localSheetId="59">#REF!</definedName>
    <definedName name="LOOP" localSheetId="60">#REF!</definedName>
    <definedName name="LOOP" localSheetId="61">#REF!</definedName>
    <definedName name="LOOP" localSheetId="31">#REF!</definedName>
    <definedName name="LOOP" localSheetId="62">#REF!</definedName>
    <definedName name="LOOP" localSheetId="70">#REF!</definedName>
    <definedName name="LOOP" localSheetId="65">#REF!</definedName>
    <definedName name="LOOP" localSheetId="82">#REF!</definedName>
    <definedName name="LOOP" localSheetId="34">#REF!</definedName>
    <definedName name="LOOP" localSheetId="35">#REF!</definedName>
    <definedName name="LOOP" localSheetId="37">#REF!</definedName>
    <definedName name="LOOP" localSheetId="38">#REF!</definedName>
    <definedName name="LOOP" localSheetId="74">#REF!</definedName>
    <definedName name="LOOP" localSheetId="69">#REF!</definedName>
    <definedName name="LOOP" localSheetId="73">#REF!</definedName>
    <definedName name="LOOP" localSheetId="68">#REF!</definedName>
    <definedName name="LOOP" localSheetId="72">#REF!</definedName>
    <definedName name="LOOP" localSheetId="67">#REF!</definedName>
    <definedName name="LOOP" localSheetId="71">#REF!</definedName>
    <definedName name="LOOP" localSheetId="66">#REF!</definedName>
    <definedName name="LOOP" localSheetId="22">#REF!</definedName>
    <definedName name="LOOP" localSheetId="0">#REF!</definedName>
    <definedName name="LOOP" localSheetId="9">#REF!</definedName>
    <definedName name="LOOP" localSheetId="14">#REF!</definedName>
    <definedName name="LOOP" localSheetId="16">#REF!</definedName>
    <definedName name="LOOP" localSheetId="21">#REF!</definedName>
    <definedName name="LOOP" localSheetId="1">#REF!</definedName>
    <definedName name="LOOP" localSheetId="83">#REF!</definedName>
    <definedName name="LOOP" localSheetId="5">#REF!</definedName>
    <definedName name="LOOP">#REF!</definedName>
    <definedName name="lpvc" localSheetId="90">#REF!</definedName>
    <definedName name="lpvc" localSheetId="55">#REF!</definedName>
    <definedName name="lpvc" localSheetId="58">#REF!</definedName>
    <definedName name="lpvc" localSheetId="59">#REF!</definedName>
    <definedName name="lpvc" localSheetId="60">#REF!</definedName>
    <definedName name="lpvc" localSheetId="61">#REF!</definedName>
    <definedName name="lpvc" localSheetId="62">#REF!</definedName>
    <definedName name="lpvc" localSheetId="70">#REF!</definedName>
    <definedName name="lpvc" localSheetId="65">#REF!</definedName>
    <definedName name="lpvc" localSheetId="34">#REF!</definedName>
    <definedName name="lpvc" localSheetId="35">#REF!</definedName>
    <definedName name="lpvc" localSheetId="37">#REF!</definedName>
    <definedName name="lpvc" localSheetId="38">#REF!</definedName>
    <definedName name="lpvc" localSheetId="74">#REF!</definedName>
    <definedName name="lpvc" localSheetId="69">#REF!</definedName>
    <definedName name="lpvc" localSheetId="73">#REF!</definedName>
    <definedName name="lpvc" localSheetId="68">#REF!</definedName>
    <definedName name="lpvc" localSheetId="72">#REF!</definedName>
    <definedName name="lpvc" localSheetId="67">#REF!</definedName>
    <definedName name="lpvc" localSheetId="71">#REF!</definedName>
    <definedName name="lpvc" localSheetId="66">#REF!</definedName>
    <definedName name="lpvc" localSheetId="22">#REF!</definedName>
    <definedName name="lpvc" localSheetId="0">#REF!</definedName>
    <definedName name="lpvc" localSheetId="9">#REF!</definedName>
    <definedName name="lpvc" localSheetId="16">#REF!</definedName>
    <definedName name="lpvc" localSheetId="21">#REF!</definedName>
    <definedName name="lpvc" localSheetId="1">#REF!</definedName>
    <definedName name="lpvc" localSheetId="5">#REF!</definedName>
    <definedName name="lpvc">#REF!</definedName>
    <definedName name="Lr" localSheetId="55">#REF!</definedName>
    <definedName name="Lr" localSheetId="58">#REF!</definedName>
    <definedName name="Lr" localSheetId="59">#REF!</definedName>
    <definedName name="Lr" localSheetId="60">#REF!</definedName>
    <definedName name="Lr" localSheetId="61">#REF!</definedName>
    <definedName name="Lr" localSheetId="62">#REF!</definedName>
    <definedName name="Lr" localSheetId="70">#REF!</definedName>
    <definedName name="Lr" localSheetId="65">#REF!</definedName>
    <definedName name="Lr" localSheetId="34">#REF!</definedName>
    <definedName name="Lr" localSheetId="35">#REF!</definedName>
    <definedName name="Lr" localSheetId="37">#REF!</definedName>
    <definedName name="Lr" localSheetId="38">#REF!</definedName>
    <definedName name="Lr" localSheetId="74">#REF!</definedName>
    <definedName name="Lr" localSheetId="69">#REF!</definedName>
    <definedName name="Lr" localSheetId="73">#REF!</definedName>
    <definedName name="Lr" localSheetId="68">#REF!</definedName>
    <definedName name="Lr" localSheetId="72">#REF!</definedName>
    <definedName name="Lr" localSheetId="67">#REF!</definedName>
    <definedName name="Lr" localSheetId="71">#REF!</definedName>
    <definedName name="Lr" localSheetId="66">#REF!</definedName>
    <definedName name="Lr" localSheetId="22">#REF!</definedName>
    <definedName name="Lr" localSheetId="0">#REF!</definedName>
    <definedName name="Lr" localSheetId="9">#REF!</definedName>
    <definedName name="Lr" localSheetId="16">#REF!</definedName>
    <definedName name="Lr" localSheetId="21">#REF!</definedName>
    <definedName name="Lr" localSheetId="1">#REF!</definedName>
    <definedName name="Lr" localSheetId="5">#REF!</definedName>
    <definedName name="Lr">#REF!</definedName>
    <definedName name="LS" localSheetId="55">#REF!</definedName>
    <definedName name="LS" localSheetId="58">#REF!</definedName>
    <definedName name="LS" localSheetId="59">#REF!</definedName>
    <definedName name="LS" localSheetId="60">#REF!</definedName>
    <definedName name="LS" localSheetId="61">#REF!</definedName>
    <definedName name="LS" localSheetId="62">#REF!</definedName>
    <definedName name="LS" localSheetId="70">#REF!</definedName>
    <definedName name="LS" localSheetId="65">#REF!</definedName>
    <definedName name="LS" localSheetId="34">#REF!</definedName>
    <definedName name="LS" localSheetId="35">#REF!</definedName>
    <definedName name="LS" localSheetId="37">#REF!</definedName>
    <definedName name="LS" localSheetId="38">#REF!</definedName>
    <definedName name="LS" localSheetId="74">#REF!</definedName>
    <definedName name="LS" localSheetId="69">#REF!</definedName>
    <definedName name="LS" localSheetId="73">#REF!</definedName>
    <definedName name="LS" localSheetId="68">#REF!</definedName>
    <definedName name="LS" localSheetId="72">#REF!</definedName>
    <definedName name="LS" localSheetId="67">#REF!</definedName>
    <definedName name="LS" localSheetId="71">#REF!</definedName>
    <definedName name="LS" localSheetId="66">#REF!</definedName>
    <definedName name="ls" localSheetId="22">#REF!</definedName>
    <definedName name="ls" localSheetId="9">#REF!</definedName>
    <definedName name="ls" localSheetId="16">#REF!</definedName>
    <definedName name="ls" localSheetId="21">#REF!</definedName>
    <definedName name="ls" localSheetId="5">#REF!</definedName>
    <definedName name="ls">#REF!</definedName>
    <definedName name="LSNO1">[109]Lead!$N$6</definedName>
    <definedName name="LSNO10">[109]Lead!$N$15</definedName>
    <definedName name="LSNO100" localSheetId="55">#REF!</definedName>
    <definedName name="LSNO100" localSheetId="58">#REF!</definedName>
    <definedName name="LSNO100" localSheetId="59">#REF!</definedName>
    <definedName name="LSNO100" localSheetId="60">#REF!</definedName>
    <definedName name="LSNO100" localSheetId="61">#REF!</definedName>
    <definedName name="LSNO100" localSheetId="62">#REF!</definedName>
    <definedName name="LSNO100" localSheetId="70">#REF!</definedName>
    <definedName name="LSNO100" localSheetId="65">#REF!</definedName>
    <definedName name="LSNO100" localSheetId="34">#REF!</definedName>
    <definedName name="LSNO100" localSheetId="35">#REF!</definedName>
    <definedName name="LSNO100" localSheetId="37">#REF!</definedName>
    <definedName name="LSNO100" localSheetId="38">#REF!</definedName>
    <definedName name="LSNO100" localSheetId="74">#REF!</definedName>
    <definedName name="LSNO100" localSheetId="69">#REF!</definedName>
    <definedName name="LSNO100" localSheetId="73">#REF!</definedName>
    <definedName name="LSNO100" localSheetId="68">#REF!</definedName>
    <definedName name="LSNO100" localSheetId="72">#REF!</definedName>
    <definedName name="LSNO100" localSheetId="67">#REF!</definedName>
    <definedName name="LSNO100" localSheetId="71">#REF!</definedName>
    <definedName name="LSNO100" localSheetId="66">#REF!</definedName>
    <definedName name="LSNO100" localSheetId="22">#REF!</definedName>
    <definedName name="LSNO100" localSheetId="0">#REF!</definedName>
    <definedName name="LSNO100" localSheetId="9">#REF!</definedName>
    <definedName name="LSNO100" localSheetId="14">#REF!</definedName>
    <definedName name="LSNO100" localSheetId="16">#REF!</definedName>
    <definedName name="LSNO100" localSheetId="21">#REF!</definedName>
    <definedName name="LSNO100" localSheetId="1">#REF!</definedName>
    <definedName name="LSNO100" localSheetId="5">#REF!</definedName>
    <definedName name="LSNO100">#REF!</definedName>
    <definedName name="LSNO101" localSheetId="55">#REF!</definedName>
    <definedName name="LSNO101" localSheetId="58">#REF!</definedName>
    <definedName name="LSNO101" localSheetId="59">#REF!</definedName>
    <definedName name="LSNO101" localSheetId="60">#REF!</definedName>
    <definedName name="LSNO101" localSheetId="61">#REF!</definedName>
    <definedName name="LSNO101" localSheetId="62">#REF!</definedName>
    <definedName name="LSNO101" localSheetId="70">#REF!</definedName>
    <definedName name="LSNO101" localSheetId="65">#REF!</definedName>
    <definedName name="LSNO101" localSheetId="34">#REF!</definedName>
    <definedName name="LSNO101" localSheetId="35">#REF!</definedName>
    <definedName name="LSNO101" localSheetId="37">#REF!</definedName>
    <definedName name="LSNO101" localSheetId="38">#REF!</definedName>
    <definedName name="LSNO101" localSheetId="74">#REF!</definedName>
    <definedName name="LSNO101" localSheetId="69">#REF!</definedName>
    <definedName name="LSNO101" localSheetId="73">#REF!</definedName>
    <definedName name="LSNO101" localSheetId="68">#REF!</definedName>
    <definedName name="LSNO101" localSheetId="72">#REF!</definedName>
    <definedName name="LSNO101" localSheetId="67">#REF!</definedName>
    <definedName name="LSNO101" localSheetId="71">#REF!</definedName>
    <definedName name="LSNO101" localSheetId="66">#REF!</definedName>
    <definedName name="LSNO101" localSheetId="22">#REF!</definedName>
    <definedName name="LSNO101" localSheetId="0">#REF!</definedName>
    <definedName name="LSNO101" localSheetId="9">#REF!</definedName>
    <definedName name="LSNO101" localSheetId="16">#REF!</definedName>
    <definedName name="LSNO101" localSheetId="21">#REF!</definedName>
    <definedName name="LSNO101" localSheetId="1">#REF!</definedName>
    <definedName name="LSNO101" localSheetId="5">#REF!</definedName>
    <definedName name="LSNO101">#REF!</definedName>
    <definedName name="LSNO102" localSheetId="55">#REF!</definedName>
    <definedName name="LSNO102" localSheetId="58">#REF!</definedName>
    <definedName name="LSNO102" localSheetId="59">#REF!</definedName>
    <definedName name="LSNO102" localSheetId="60">#REF!</definedName>
    <definedName name="LSNO102" localSheetId="61">#REF!</definedName>
    <definedName name="LSNO102" localSheetId="62">#REF!</definedName>
    <definedName name="LSNO102" localSheetId="70">#REF!</definedName>
    <definedName name="LSNO102" localSheetId="65">#REF!</definedName>
    <definedName name="LSNO102" localSheetId="34">#REF!</definedName>
    <definedName name="LSNO102" localSheetId="35">#REF!</definedName>
    <definedName name="LSNO102" localSheetId="37">#REF!</definedName>
    <definedName name="LSNO102" localSheetId="38">#REF!</definedName>
    <definedName name="LSNO102" localSheetId="74">#REF!</definedName>
    <definedName name="LSNO102" localSheetId="69">#REF!</definedName>
    <definedName name="LSNO102" localSheetId="73">#REF!</definedName>
    <definedName name="LSNO102" localSheetId="68">#REF!</definedName>
    <definedName name="LSNO102" localSheetId="72">#REF!</definedName>
    <definedName name="LSNO102" localSheetId="67">#REF!</definedName>
    <definedName name="LSNO102" localSheetId="71">#REF!</definedName>
    <definedName name="LSNO102" localSheetId="66">#REF!</definedName>
    <definedName name="LSNO102" localSheetId="22">#REF!</definedName>
    <definedName name="LSNO102" localSheetId="0">#REF!</definedName>
    <definedName name="LSNO102" localSheetId="9">#REF!</definedName>
    <definedName name="LSNO102" localSheetId="16">#REF!</definedName>
    <definedName name="LSNO102" localSheetId="21">#REF!</definedName>
    <definedName name="LSNO102" localSheetId="1">#REF!</definedName>
    <definedName name="LSNO102" localSheetId="5">#REF!</definedName>
    <definedName name="LSNO102">#REF!</definedName>
    <definedName name="LSNO103" localSheetId="55">#REF!</definedName>
    <definedName name="LSNO103" localSheetId="58">#REF!</definedName>
    <definedName name="LSNO103" localSheetId="59">#REF!</definedName>
    <definedName name="LSNO103" localSheetId="60">#REF!</definedName>
    <definedName name="LSNO103" localSheetId="61">#REF!</definedName>
    <definedName name="LSNO103" localSheetId="62">#REF!</definedName>
    <definedName name="LSNO103" localSheetId="70">#REF!</definedName>
    <definedName name="LSNO103" localSheetId="65">#REF!</definedName>
    <definedName name="LSNO103" localSheetId="34">#REF!</definedName>
    <definedName name="LSNO103" localSheetId="35">#REF!</definedName>
    <definedName name="LSNO103" localSheetId="37">#REF!</definedName>
    <definedName name="LSNO103" localSheetId="38">#REF!</definedName>
    <definedName name="LSNO103" localSheetId="74">#REF!</definedName>
    <definedName name="LSNO103" localSheetId="69">#REF!</definedName>
    <definedName name="LSNO103" localSheetId="73">#REF!</definedName>
    <definedName name="LSNO103" localSheetId="68">#REF!</definedName>
    <definedName name="LSNO103" localSheetId="72">#REF!</definedName>
    <definedName name="LSNO103" localSheetId="67">#REF!</definedName>
    <definedName name="LSNO103" localSheetId="71">#REF!</definedName>
    <definedName name="LSNO103" localSheetId="66">#REF!</definedName>
    <definedName name="LSNO103" localSheetId="22">#REF!</definedName>
    <definedName name="LSNO103" localSheetId="9">#REF!</definedName>
    <definedName name="LSNO103" localSheetId="16">#REF!</definedName>
    <definedName name="LSNO103" localSheetId="21">#REF!</definedName>
    <definedName name="LSNO103" localSheetId="5">#REF!</definedName>
    <definedName name="LSNO103">#REF!</definedName>
    <definedName name="LSNO104" localSheetId="55">#REF!</definedName>
    <definedName name="LSNO104" localSheetId="58">#REF!</definedName>
    <definedName name="LSNO104" localSheetId="59">#REF!</definedName>
    <definedName name="LSNO104" localSheetId="60">#REF!</definedName>
    <definedName name="LSNO104" localSheetId="61">#REF!</definedName>
    <definedName name="LSNO104" localSheetId="62">#REF!</definedName>
    <definedName name="LSNO104" localSheetId="70">#REF!</definedName>
    <definedName name="LSNO104" localSheetId="65">#REF!</definedName>
    <definedName name="LSNO104" localSheetId="34">#REF!</definedName>
    <definedName name="LSNO104" localSheetId="35">#REF!</definedName>
    <definedName name="LSNO104" localSheetId="37">#REF!</definedName>
    <definedName name="LSNO104" localSheetId="38">#REF!</definedName>
    <definedName name="LSNO104" localSheetId="74">#REF!</definedName>
    <definedName name="LSNO104" localSheetId="69">#REF!</definedName>
    <definedName name="LSNO104" localSheetId="73">#REF!</definedName>
    <definedName name="LSNO104" localSheetId="68">#REF!</definedName>
    <definedName name="LSNO104" localSheetId="72">#REF!</definedName>
    <definedName name="LSNO104" localSheetId="67">#REF!</definedName>
    <definedName name="LSNO104" localSheetId="71">#REF!</definedName>
    <definedName name="LSNO104" localSheetId="66">#REF!</definedName>
    <definedName name="LSNO104" localSheetId="22">#REF!</definedName>
    <definedName name="LSNO104" localSheetId="9">#REF!</definedName>
    <definedName name="LSNO104" localSheetId="16">#REF!</definedName>
    <definedName name="LSNO104" localSheetId="21">#REF!</definedName>
    <definedName name="LSNO104" localSheetId="5">#REF!</definedName>
    <definedName name="LSNO104">#REF!</definedName>
    <definedName name="LSNO105" localSheetId="55">#REF!</definedName>
    <definedName name="LSNO105" localSheetId="58">#REF!</definedName>
    <definedName name="LSNO105" localSheetId="59">#REF!</definedName>
    <definedName name="LSNO105" localSheetId="60">#REF!</definedName>
    <definedName name="LSNO105" localSheetId="61">#REF!</definedName>
    <definedName name="LSNO105" localSheetId="62">#REF!</definedName>
    <definedName name="LSNO105" localSheetId="70">#REF!</definedName>
    <definedName name="LSNO105" localSheetId="65">#REF!</definedName>
    <definedName name="LSNO105" localSheetId="34">#REF!</definedName>
    <definedName name="LSNO105" localSheetId="35">#REF!</definedName>
    <definedName name="LSNO105" localSheetId="37">#REF!</definedName>
    <definedName name="LSNO105" localSheetId="38">#REF!</definedName>
    <definedName name="LSNO105" localSheetId="74">#REF!</definedName>
    <definedName name="LSNO105" localSheetId="69">#REF!</definedName>
    <definedName name="LSNO105" localSheetId="73">#REF!</definedName>
    <definedName name="LSNO105" localSheetId="68">#REF!</definedName>
    <definedName name="LSNO105" localSheetId="72">#REF!</definedName>
    <definedName name="LSNO105" localSheetId="67">#REF!</definedName>
    <definedName name="LSNO105" localSheetId="71">#REF!</definedName>
    <definedName name="LSNO105" localSheetId="66">#REF!</definedName>
    <definedName name="LSNO105" localSheetId="22">#REF!</definedName>
    <definedName name="LSNO105" localSheetId="9">#REF!</definedName>
    <definedName name="LSNO105" localSheetId="16">#REF!</definedName>
    <definedName name="LSNO105" localSheetId="21">#REF!</definedName>
    <definedName name="LSNO105" localSheetId="5">#REF!</definedName>
    <definedName name="LSNO105">#REF!</definedName>
    <definedName name="LSNO106" localSheetId="55">#REF!</definedName>
    <definedName name="LSNO106" localSheetId="58">#REF!</definedName>
    <definedName name="LSNO106" localSheetId="59">#REF!</definedName>
    <definedName name="LSNO106" localSheetId="60">#REF!</definedName>
    <definedName name="LSNO106" localSheetId="61">#REF!</definedName>
    <definedName name="LSNO106" localSheetId="62">#REF!</definedName>
    <definedName name="LSNO106" localSheetId="70">#REF!</definedName>
    <definedName name="LSNO106" localSheetId="65">#REF!</definedName>
    <definedName name="LSNO106" localSheetId="34">#REF!</definedName>
    <definedName name="LSNO106" localSheetId="35">#REF!</definedName>
    <definedName name="LSNO106" localSheetId="37">#REF!</definedName>
    <definedName name="LSNO106" localSheetId="38">#REF!</definedName>
    <definedName name="LSNO106" localSheetId="74">#REF!</definedName>
    <definedName name="LSNO106" localSheetId="69">#REF!</definedName>
    <definedName name="LSNO106" localSheetId="73">#REF!</definedName>
    <definedName name="LSNO106" localSheetId="68">#REF!</definedName>
    <definedName name="LSNO106" localSheetId="72">#REF!</definedName>
    <definedName name="LSNO106" localSheetId="67">#REF!</definedName>
    <definedName name="LSNO106" localSheetId="71">#REF!</definedName>
    <definedName name="LSNO106" localSheetId="66">#REF!</definedName>
    <definedName name="LSNO106" localSheetId="22">#REF!</definedName>
    <definedName name="LSNO106" localSheetId="9">#REF!</definedName>
    <definedName name="LSNO106" localSheetId="16">#REF!</definedName>
    <definedName name="LSNO106" localSheetId="21">#REF!</definedName>
    <definedName name="LSNO106" localSheetId="5">#REF!</definedName>
    <definedName name="LSNO106">#REF!</definedName>
    <definedName name="LSNO107" localSheetId="55">#REF!</definedName>
    <definedName name="LSNO107" localSheetId="58">#REF!</definedName>
    <definedName name="LSNO107" localSheetId="59">#REF!</definedName>
    <definedName name="LSNO107" localSheetId="60">#REF!</definedName>
    <definedName name="LSNO107" localSheetId="61">#REF!</definedName>
    <definedName name="LSNO107" localSheetId="62">#REF!</definedName>
    <definedName name="LSNO107" localSheetId="70">#REF!</definedName>
    <definedName name="LSNO107" localSheetId="65">#REF!</definedName>
    <definedName name="LSNO107" localSheetId="34">#REF!</definedName>
    <definedName name="LSNO107" localSheetId="35">#REF!</definedName>
    <definedName name="LSNO107" localSheetId="37">#REF!</definedName>
    <definedName name="LSNO107" localSheetId="38">#REF!</definedName>
    <definedName name="LSNO107" localSheetId="74">#REF!</definedName>
    <definedName name="LSNO107" localSheetId="69">#REF!</definedName>
    <definedName name="LSNO107" localSheetId="73">#REF!</definedName>
    <definedName name="LSNO107" localSheetId="68">#REF!</definedName>
    <definedName name="LSNO107" localSheetId="72">#REF!</definedName>
    <definedName name="LSNO107" localSheetId="67">#REF!</definedName>
    <definedName name="LSNO107" localSheetId="71">#REF!</definedName>
    <definedName name="LSNO107" localSheetId="66">#REF!</definedName>
    <definedName name="LSNO107" localSheetId="22">#REF!</definedName>
    <definedName name="LSNO107" localSheetId="9">#REF!</definedName>
    <definedName name="LSNO107" localSheetId="16">#REF!</definedName>
    <definedName name="LSNO107" localSheetId="21">#REF!</definedName>
    <definedName name="LSNO107" localSheetId="5">#REF!</definedName>
    <definedName name="LSNO107">#REF!</definedName>
    <definedName name="LSNO108" localSheetId="55">#REF!</definedName>
    <definedName name="LSNO108" localSheetId="58">#REF!</definedName>
    <definedName name="LSNO108" localSheetId="59">#REF!</definedName>
    <definedName name="LSNO108" localSheetId="60">#REF!</definedName>
    <definedName name="LSNO108" localSheetId="61">#REF!</definedName>
    <definedName name="LSNO108" localSheetId="62">#REF!</definedName>
    <definedName name="LSNO108" localSheetId="70">#REF!</definedName>
    <definedName name="LSNO108" localSheetId="65">#REF!</definedName>
    <definedName name="LSNO108" localSheetId="34">#REF!</definedName>
    <definedName name="LSNO108" localSheetId="35">#REF!</definedName>
    <definedName name="LSNO108" localSheetId="37">#REF!</definedName>
    <definedName name="LSNO108" localSheetId="38">#REF!</definedName>
    <definedName name="LSNO108" localSheetId="74">#REF!</definedName>
    <definedName name="LSNO108" localSheetId="69">#REF!</definedName>
    <definedName name="LSNO108" localSheetId="73">#REF!</definedName>
    <definedName name="LSNO108" localSheetId="68">#REF!</definedName>
    <definedName name="LSNO108" localSheetId="72">#REF!</definedName>
    <definedName name="LSNO108" localSheetId="67">#REF!</definedName>
    <definedName name="LSNO108" localSheetId="71">#REF!</definedName>
    <definedName name="LSNO108" localSheetId="66">#REF!</definedName>
    <definedName name="LSNO108" localSheetId="22">#REF!</definedName>
    <definedName name="LSNO108" localSheetId="9">#REF!</definedName>
    <definedName name="LSNO108" localSheetId="16">#REF!</definedName>
    <definedName name="LSNO108" localSheetId="21">#REF!</definedName>
    <definedName name="LSNO108" localSheetId="5">#REF!</definedName>
    <definedName name="LSNO108">#REF!</definedName>
    <definedName name="LSNO109" localSheetId="55">#REF!</definedName>
    <definedName name="LSNO109" localSheetId="58">#REF!</definedName>
    <definedName name="LSNO109" localSheetId="59">#REF!</definedName>
    <definedName name="LSNO109" localSheetId="60">#REF!</definedName>
    <definedName name="LSNO109" localSheetId="61">#REF!</definedName>
    <definedName name="LSNO109" localSheetId="62">#REF!</definedName>
    <definedName name="LSNO109" localSheetId="70">#REF!</definedName>
    <definedName name="LSNO109" localSheetId="65">#REF!</definedName>
    <definedName name="LSNO109" localSheetId="34">#REF!</definedName>
    <definedName name="LSNO109" localSheetId="35">#REF!</definedName>
    <definedName name="LSNO109" localSheetId="37">#REF!</definedName>
    <definedName name="LSNO109" localSheetId="38">#REF!</definedName>
    <definedName name="LSNO109" localSheetId="74">#REF!</definedName>
    <definedName name="LSNO109" localSheetId="69">#REF!</definedName>
    <definedName name="LSNO109" localSheetId="73">#REF!</definedName>
    <definedName name="LSNO109" localSheetId="68">#REF!</definedName>
    <definedName name="LSNO109" localSheetId="72">#REF!</definedName>
    <definedName name="LSNO109" localSheetId="67">#REF!</definedName>
    <definedName name="LSNO109" localSheetId="71">#REF!</definedName>
    <definedName name="LSNO109" localSheetId="66">#REF!</definedName>
    <definedName name="LSNO109" localSheetId="22">#REF!</definedName>
    <definedName name="LSNO109" localSheetId="9">#REF!</definedName>
    <definedName name="LSNO109" localSheetId="16">#REF!</definedName>
    <definedName name="LSNO109" localSheetId="21">#REF!</definedName>
    <definedName name="LSNO109" localSheetId="5">#REF!</definedName>
    <definedName name="LSNO109">#REF!</definedName>
    <definedName name="LSNO11">[109]Lead!$N$17</definedName>
    <definedName name="LSNO110" localSheetId="55">#REF!</definedName>
    <definedName name="LSNO110" localSheetId="58">#REF!</definedName>
    <definedName name="LSNO110" localSheetId="59">#REF!</definedName>
    <definedName name="LSNO110" localSheetId="60">#REF!</definedName>
    <definedName name="LSNO110" localSheetId="61">#REF!</definedName>
    <definedName name="LSNO110" localSheetId="62">#REF!</definedName>
    <definedName name="LSNO110" localSheetId="70">#REF!</definedName>
    <definedName name="LSNO110" localSheetId="65">#REF!</definedName>
    <definedName name="LSNO110" localSheetId="34">#REF!</definedName>
    <definedName name="LSNO110" localSheetId="35">#REF!</definedName>
    <definedName name="LSNO110" localSheetId="37">#REF!</definedName>
    <definedName name="LSNO110" localSheetId="38">#REF!</definedName>
    <definedName name="LSNO110" localSheetId="74">#REF!</definedName>
    <definedName name="LSNO110" localSheetId="69">#REF!</definedName>
    <definedName name="LSNO110" localSheetId="73">#REF!</definedName>
    <definedName name="LSNO110" localSheetId="68">#REF!</definedName>
    <definedName name="LSNO110" localSheetId="72">#REF!</definedName>
    <definedName name="LSNO110" localSheetId="67">#REF!</definedName>
    <definedName name="LSNO110" localSheetId="71">#REF!</definedName>
    <definedName name="LSNO110" localSheetId="66">#REF!</definedName>
    <definedName name="LSNO110" localSheetId="22">#REF!</definedName>
    <definedName name="LSNO110" localSheetId="0">#REF!</definedName>
    <definedName name="LSNO110" localSheetId="9">#REF!</definedName>
    <definedName name="LSNO110" localSheetId="14">#REF!</definedName>
    <definedName name="LSNO110" localSheetId="16">#REF!</definedName>
    <definedName name="LSNO110" localSheetId="21">#REF!</definedName>
    <definedName name="LSNO110" localSheetId="1">#REF!</definedName>
    <definedName name="LSNO110" localSheetId="5">#REF!</definedName>
    <definedName name="LSNO110">#REF!</definedName>
    <definedName name="LSNO111" localSheetId="55">#REF!</definedName>
    <definedName name="LSNO111" localSheetId="58">#REF!</definedName>
    <definedName name="LSNO111" localSheetId="59">#REF!</definedName>
    <definedName name="LSNO111" localSheetId="60">#REF!</definedName>
    <definedName name="LSNO111" localSheetId="61">#REF!</definedName>
    <definedName name="LSNO111" localSheetId="62">#REF!</definedName>
    <definedName name="LSNO111" localSheetId="70">#REF!</definedName>
    <definedName name="LSNO111" localSheetId="65">#REF!</definedName>
    <definedName name="LSNO111" localSheetId="34">#REF!</definedName>
    <definedName name="LSNO111" localSheetId="35">#REF!</definedName>
    <definedName name="LSNO111" localSheetId="37">#REF!</definedName>
    <definedName name="LSNO111" localSheetId="38">#REF!</definedName>
    <definedName name="LSNO111" localSheetId="74">#REF!</definedName>
    <definedName name="LSNO111" localSheetId="69">#REF!</definedName>
    <definedName name="LSNO111" localSheetId="73">#REF!</definedName>
    <definedName name="LSNO111" localSheetId="68">#REF!</definedName>
    <definedName name="LSNO111" localSheetId="72">#REF!</definedName>
    <definedName name="LSNO111" localSheetId="67">#REF!</definedName>
    <definedName name="LSNO111" localSheetId="71">#REF!</definedName>
    <definedName name="LSNO111" localSheetId="66">#REF!</definedName>
    <definedName name="LSNO111" localSheetId="22">#REF!</definedName>
    <definedName name="LSNO111" localSheetId="0">#REF!</definedName>
    <definedName name="LSNO111" localSheetId="9">#REF!</definedName>
    <definedName name="LSNO111" localSheetId="16">#REF!</definedName>
    <definedName name="LSNO111" localSheetId="21">#REF!</definedName>
    <definedName name="LSNO111" localSheetId="1">#REF!</definedName>
    <definedName name="LSNO111" localSheetId="5">#REF!</definedName>
    <definedName name="LSNO111">#REF!</definedName>
    <definedName name="LSNO112" localSheetId="55">#REF!</definedName>
    <definedName name="LSNO112" localSheetId="58">#REF!</definedName>
    <definedName name="LSNO112" localSheetId="59">#REF!</definedName>
    <definedName name="LSNO112" localSheetId="60">#REF!</definedName>
    <definedName name="LSNO112" localSheetId="61">#REF!</definedName>
    <definedName name="LSNO112" localSheetId="62">#REF!</definedName>
    <definedName name="LSNO112" localSheetId="70">#REF!</definedName>
    <definedName name="LSNO112" localSheetId="65">#REF!</definedName>
    <definedName name="LSNO112" localSheetId="34">#REF!</definedName>
    <definedName name="LSNO112" localSheetId="35">#REF!</definedName>
    <definedName name="LSNO112" localSheetId="37">#REF!</definedName>
    <definedName name="LSNO112" localSheetId="38">#REF!</definedName>
    <definedName name="LSNO112" localSheetId="74">#REF!</definedName>
    <definedName name="LSNO112" localSheetId="69">#REF!</definedName>
    <definedName name="LSNO112" localSheetId="73">#REF!</definedName>
    <definedName name="LSNO112" localSheetId="68">#REF!</definedName>
    <definedName name="LSNO112" localSheetId="72">#REF!</definedName>
    <definedName name="LSNO112" localSheetId="67">#REF!</definedName>
    <definedName name="LSNO112" localSheetId="71">#REF!</definedName>
    <definedName name="LSNO112" localSheetId="66">#REF!</definedName>
    <definedName name="LSNO112" localSheetId="22">#REF!</definedName>
    <definedName name="LSNO112" localSheetId="0">#REF!</definedName>
    <definedName name="LSNO112" localSheetId="9">#REF!</definedName>
    <definedName name="LSNO112" localSheetId="16">#REF!</definedName>
    <definedName name="LSNO112" localSheetId="21">#REF!</definedName>
    <definedName name="LSNO112" localSheetId="1">#REF!</definedName>
    <definedName name="LSNO112" localSheetId="5">#REF!</definedName>
    <definedName name="LSNO112">#REF!</definedName>
    <definedName name="LSNO113" localSheetId="55">#REF!</definedName>
    <definedName name="LSNO113" localSheetId="58">#REF!</definedName>
    <definedName name="LSNO113" localSheetId="59">#REF!</definedName>
    <definedName name="LSNO113" localSheetId="60">#REF!</definedName>
    <definedName name="LSNO113" localSheetId="61">#REF!</definedName>
    <definedName name="LSNO113" localSheetId="62">#REF!</definedName>
    <definedName name="LSNO113" localSheetId="70">#REF!</definedName>
    <definedName name="LSNO113" localSheetId="65">#REF!</definedName>
    <definedName name="LSNO113" localSheetId="34">#REF!</definedName>
    <definedName name="LSNO113" localSheetId="35">#REF!</definedName>
    <definedName name="LSNO113" localSheetId="37">#REF!</definedName>
    <definedName name="LSNO113" localSheetId="38">#REF!</definedName>
    <definedName name="LSNO113" localSheetId="74">#REF!</definedName>
    <definedName name="LSNO113" localSheetId="69">#REF!</definedName>
    <definedName name="LSNO113" localSheetId="73">#REF!</definedName>
    <definedName name="LSNO113" localSheetId="68">#REF!</definedName>
    <definedName name="LSNO113" localSheetId="72">#REF!</definedName>
    <definedName name="LSNO113" localSheetId="67">#REF!</definedName>
    <definedName name="LSNO113" localSheetId="71">#REF!</definedName>
    <definedName name="LSNO113" localSheetId="66">#REF!</definedName>
    <definedName name="LSNO113" localSheetId="22">#REF!</definedName>
    <definedName name="LSNO113" localSheetId="9">#REF!</definedName>
    <definedName name="LSNO113" localSheetId="16">#REF!</definedName>
    <definedName name="LSNO113" localSheetId="21">#REF!</definedName>
    <definedName name="LSNO113" localSheetId="5">#REF!</definedName>
    <definedName name="LSNO113">#REF!</definedName>
    <definedName name="LSNO114" localSheetId="55">#REF!</definedName>
    <definedName name="LSNO114" localSheetId="58">#REF!</definedName>
    <definedName name="LSNO114" localSheetId="59">#REF!</definedName>
    <definedName name="LSNO114" localSheetId="60">#REF!</definedName>
    <definedName name="LSNO114" localSheetId="61">#REF!</definedName>
    <definedName name="LSNO114" localSheetId="62">#REF!</definedName>
    <definedName name="LSNO114" localSheetId="70">#REF!</definedName>
    <definedName name="LSNO114" localSheetId="65">#REF!</definedName>
    <definedName name="LSNO114" localSheetId="34">#REF!</definedName>
    <definedName name="LSNO114" localSheetId="35">#REF!</definedName>
    <definedName name="LSNO114" localSheetId="37">#REF!</definedName>
    <definedName name="LSNO114" localSheetId="38">#REF!</definedName>
    <definedName name="LSNO114" localSheetId="74">#REF!</definedName>
    <definedName name="LSNO114" localSheetId="69">#REF!</definedName>
    <definedName name="LSNO114" localSheetId="73">#REF!</definedName>
    <definedName name="LSNO114" localSheetId="68">#REF!</definedName>
    <definedName name="LSNO114" localSheetId="72">#REF!</definedName>
    <definedName name="LSNO114" localSheetId="67">#REF!</definedName>
    <definedName name="LSNO114" localSheetId="71">#REF!</definedName>
    <definedName name="LSNO114" localSheetId="66">#REF!</definedName>
    <definedName name="LSNO114" localSheetId="22">#REF!</definedName>
    <definedName name="LSNO114" localSheetId="9">#REF!</definedName>
    <definedName name="LSNO114" localSheetId="16">#REF!</definedName>
    <definedName name="LSNO114" localSheetId="21">#REF!</definedName>
    <definedName name="LSNO114" localSheetId="5">#REF!</definedName>
    <definedName name="LSNO114">#REF!</definedName>
    <definedName name="LSNO115" localSheetId="55">#REF!</definedName>
    <definedName name="LSNO115" localSheetId="58">#REF!</definedName>
    <definedName name="LSNO115" localSheetId="59">#REF!</definedName>
    <definedName name="LSNO115" localSheetId="60">#REF!</definedName>
    <definedName name="LSNO115" localSheetId="61">#REF!</definedName>
    <definedName name="LSNO115" localSheetId="62">#REF!</definedName>
    <definedName name="LSNO115" localSheetId="70">#REF!</definedName>
    <definedName name="LSNO115" localSheetId="65">#REF!</definedName>
    <definedName name="LSNO115" localSheetId="34">#REF!</definedName>
    <definedName name="LSNO115" localSheetId="35">#REF!</definedName>
    <definedName name="LSNO115" localSheetId="37">#REF!</definedName>
    <definedName name="LSNO115" localSheetId="38">#REF!</definedName>
    <definedName name="LSNO115" localSheetId="74">#REF!</definedName>
    <definedName name="LSNO115" localSheetId="69">#REF!</definedName>
    <definedName name="LSNO115" localSheetId="73">#REF!</definedName>
    <definedName name="LSNO115" localSheetId="68">#REF!</definedName>
    <definedName name="LSNO115" localSheetId="72">#REF!</definedName>
    <definedName name="LSNO115" localSheetId="67">#REF!</definedName>
    <definedName name="LSNO115" localSheetId="71">#REF!</definedName>
    <definedName name="LSNO115" localSheetId="66">#REF!</definedName>
    <definedName name="LSNO115" localSheetId="22">#REF!</definedName>
    <definedName name="LSNO115" localSheetId="9">#REF!</definedName>
    <definedName name="LSNO115" localSheetId="16">#REF!</definedName>
    <definedName name="LSNO115" localSheetId="21">#REF!</definedName>
    <definedName name="LSNO115" localSheetId="5">#REF!</definedName>
    <definedName name="LSNO115">#REF!</definedName>
    <definedName name="LSNO116" localSheetId="55">#REF!</definedName>
    <definedName name="LSNO116" localSheetId="58">#REF!</definedName>
    <definedName name="LSNO116" localSheetId="59">#REF!</definedName>
    <definedName name="LSNO116" localSheetId="60">#REF!</definedName>
    <definedName name="LSNO116" localSheetId="61">#REF!</definedName>
    <definedName name="LSNO116" localSheetId="62">#REF!</definedName>
    <definedName name="LSNO116" localSheetId="70">#REF!</definedName>
    <definedName name="LSNO116" localSheetId="65">#REF!</definedName>
    <definedName name="LSNO116" localSheetId="34">#REF!</definedName>
    <definedName name="LSNO116" localSheetId="35">#REF!</definedName>
    <definedName name="LSNO116" localSheetId="37">#REF!</definedName>
    <definedName name="LSNO116" localSheetId="38">#REF!</definedName>
    <definedName name="LSNO116" localSheetId="74">#REF!</definedName>
    <definedName name="LSNO116" localSheetId="69">#REF!</definedName>
    <definedName name="LSNO116" localSheetId="73">#REF!</definedName>
    <definedName name="LSNO116" localSheetId="68">#REF!</definedName>
    <definedName name="LSNO116" localSheetId="72">#REF!</definedName>
    <definedName name="LSNO116" localSheetId="67">#REF!</definedName>
    <definedName name="LSNO116" localSheetId="71">#REF!</definedName>
    <definedName name="LSNO116" localSheetId="66">#REF!</definedName>
    <definedName name="LSNO116" localSheetId="22">#REF!</definedName>
    <definedName name="LSNO116" localSheetId="9">#REF!</definedName>
    <definedName name="LSNO116" localSheetId="16">#REF!</definedName>
    <definedName name="LSNO116" localSheetId="21">#REF!</definedName>
    <definedName name="LSNO116" localSheetId="5">#REF!</definedName>
    <definedName name="LSNO116">#REF!</definedName>
    <definedName name="LSNO117" localSheetId="55">#REF!</definedName>
    <definedName name="LSNO117" localSheetId="58">#REF!</definedName>
    <definedName name="LSNO117" localSheetId="59">#REF!</definedName>
    <definedName name="LSNO117" localSheetId="60">#REF!</definedName>
    <definedName name="LSNO117" localSheetId="61">#REF!</definedName>
    <definedName name="LSNO117" localSheetId="62">#REF!</definedName>
    <definedName name="LSNO117" localSheetId="70">#REF!</definedName>
    <definedName name="LSNO117" localSheetId="65">#REF!</definedName>
    <definedName name="LSNO117" localSheetId="34">#REF!</definedName>
    <definedName name="LSNO117" localSheetId="35">#REF!</definedName>
    <definedName name="LSNO117" localSheetId="37">#REF!</definedName>
    <definedName name="LSNO117" localSheetId="38">#REF!</definedName>
    <definedName name="LSNO117" localSheetId="74">#REF!</definedName>
    <definedName name="LSNO117" localSheetId="69">#REF!</definedName>
    <definedName name="LSNO117" localSheetId="73">#REF!</definedName>
    <definedName name="LSNO117" localSheetId="68">#REF!</definedName>
    <definedName name="LSNO117" localSheetId="72">#REF!</definedName>
    <definedName name="LSNO117" localSheetId="67">#REF!</definedName>
    <definedName name="LSNO117" localSheetId="71">#REF!</definedName>
    <definedName name="LSNO117" localSheetId="66">#REF!</definedName>
    <definedName name="LSNO117" localSheetId="22">#REF!</definedName>
    <definedName name="LSNO117" localSheetId="9">#REF!</definedName>
    <definedName name="LSNO117" localSheetId="16">#REF!</definedName>
    <definedName name="LSNO117" localSheetId="21">#REF!</definedName>
    <definedName name="LSNO117" localSheetId="5">#REF!</definedName>
    <definedName name="LSNO117">#REF!</definedName>
    <definedName name="LSNO118" localSheetId="55">#REF!</definedName>
    <definedName name="LSNO118" localSheetId="58">#REF!</definedName>
    <definedName name="LSNO118" localSheetId="59">#REF!</definedName>
    <definedName name="LSNO118" localSheetId="60">#REF!</definedName>
    <definedName name="LSNO118" localSheetId="61">#REF!</definedName>
    <definedName name="LSNO118" localSheetId="62">#REF!</definedName>
    <definedName name="LSNO118" localSheetId="70">#REF!</definedName>
    <definedName name="LSNO118" localSheetId="65">#REF!</definedName>
    <definedName name="LSNO118" localSheetId="34">#REF!</definedName>
    <definedName name="LSNO118" localSheetId="35">#REF!</definedName>
    <definedName name="LSNO118" localSheetId="37">#REF!</definedName>
    <definedName name="LSNO118" localSheetId="38">#REF!</definedName>
    <definedName name="LSNO118" localSheetId="74">#REF!</definedName>
    <definedName name="LSNO118" localSheetId="69">#REF!</definedName>
    <definedName name="LSNO118" localSheetId="73">#REF!</definedName>
    <definedName name="LSNO118" localSheetId="68">#REF!</definedName>
    <definedName name="LSNO118" localSheetId="72">#REF!</definedName>
    <definedName name="LSNO118" localSheetId="67">#REF!</definedName>
    <definedName name="LSNO118" localSheetId="71">#REF!</definedName>
    <definedName name="LSNO118" localSheetId="66">#REF!</definedName>
    <definedName name="LSNO118" localSheetId="22">#REF!</definedName>
    <definedName name="LSNO118" localSheetId="9">#REF!</definedName>
    <definedName name="LSNO118" localSheetId="16">#REF!</definedName>
    <definedName name="LSNO118" localSheetId="21">#REF!</definedName>
    <definedName name="LSNO118" localSheetId="5">#REF!</definedName>
    <definedName name="LSNO118">#REF!</definedName>
    <definedName name="LSNO119" localSheetId="55">#REF!</definedName>
    <definedName name="LSNO119" localSheetId="58">#REF!</definedName>
    <definedName name="LSNO119" localSheetId="59">#REF!</definedName>
    <definedName name="LSNO119" localSheetId="60">#REF!</definedName>
    <definedName name="LSNO119" localSheetId="61">#REF!</definedName>
    <definedName name="LSNO119" localSheetId="62">#REF!</definedName>
    <definedName name="LSNO119" localSheetId="70">#REF!</definedName>
    <definedName name="LSNO119" localSheetId="65">#REF!</definedName>
    <definedName name="LSNO119" localSheetId="34">#REF!</definedName>
    <definedName name="LSNO119" localSheetId="35">#REF!</definedName>
    <definedName name="LSNO119" localSheetId="37">#REF!</definedName>
    <definedName name="LSNO119" localSheetId="38">#REF!</definedName>
    <definedName name="LSNO119" localSheetId="74">#REF!</definedName>
    <definedName name="LSNO119" localSheetId="69">#REF!</definedName>
    <definedName name="LSNO119" localSheetId="73">#REF!</definedName>
    <definedName name="LSNO119" localSheetId="68">#REF!</definedName>
    <definedName name="LSNO119" localSheetId="72">#REF!</definedName>
    <definedName name="LSNO119" localSheetId="67">#REF!</definedName>
    <definedName name="LSNO119" localSheetId="71">#REF!</definedName>
    <definedName name="LSNO119" localSheetId="66">#REF!</definedName>
    <definedName name="LSNO119" localSheetId="22">#REF!</definedName>
    <definedName name="LSNO119" localSheetId="9">#REF!</definedName>
    <definedName name="LSNO119" localSheetId="16">#REF!</definedName>
    <definedName name="LSNO119" localSheetId="21">#REF!</definedName>
    <definedName name="LSNO119" localSheetId="5">#REF!</definedName>
    <definedName name="LSNO119">#REF!</definedName>
    <definedName name="LSNO12" localSheetId="34">[109]Lead!#REF!</definedName>
    <definedName name="LSNO12" localSheetId="35">[109]Lead!#REF!</definedName>
    <definedName name="LSNO12" localSheetId="37">[109]Lead!#REF!</definedName>
    <definedName name="LSNO12" localSheetId="38">[109]Lead!#REF!</definedName>
    <definedName name="LSNO12" localSheetId="22">[109]Lead!#REF!</definedName>
    <definedName name="LSNO12" localSheetId="9">[109]Lead!#REF!</definedName>
    <definedName name="LSNO12" localSheetId="16">[109]Lead!#REF!</definedName>
    <definedName name="LSNO12" localSheetId="21">[109]Lead!#REF!</definedName>
    <definedName name="LSNO12">[109]Lead!#REF!</definedName>
    <definedName name="LSNO120" localSheetId="55">#REF!</definedName>
    <definedName name="LSNO120" localSheetId="58">#REF!</definedName>
    <definedName name="LSNO120" localSheetId="59">#REF!</definedName>
    <definedName name="LSNO120" localSheetId="60">#REF!</definedName>
    <definedName name="LSNO120" localSheetId="61">#REF!</definedName>
    <definedName name="LSNO120" localSheetId="62">#REF!</definedName>
    <definedName name="LSNO120" localSheetId="70">#REF!</definedName>
    <definedName name="LSNO120" localSheetId="65">#REF!</definedName>
    <definedName name="LSNO120" localSheetId="34">#REF!</definedName>
    <definedName name="LSNO120" localSheetId="35">#REF!</definedName>
    <definedName name="LSNO120" localSheetId="37">#REF!</definedName>
    <definedName name="LSNO120" localSheetId="38">#REF!</definedName>
    <definedName name="LSNO120" localSheetId="74">#REF!</definedName>
    <definedName name="LSNO120" localSheetId="69">#REF!</definedName>
    <definedName name="LSNO120" localSheetId="73">#REF!</definedName>
    <definedName name="LSNO120" localSheetId="68">#REF!</definedName>
    <definedName name="LSNO120" localSheetId="72">#REF!</definedName>
    <definedName name="LSNO120" localSheetId="67">#REF!</definedName>
    <definedName name="LSNO120" localSheetId="71">#REF!</definedName>
    <definedName name="LSNO120" localSheetId="66">#REF!</definedName>
    <definedName name="LSNO120" localSheetId="22">#REF!</definedName>
    <definedName name="LSNO120" localSheetId="0">#REF!</definedName>
    <definedName name="LSNO120" localSheetId="9">#REF!</definedName>
    <definedName name="LSNO120" localSheetId="14">#REF!</definedName>
    <definedName name="LSNO120" localSheetId="16">#REF!</definedName>
    <definedName name="LSNO120" localSheetId="21">#REF!</definedName>
    <definedName name="LSNO120" localSheetId="1">#REF!</definedName>
    <definedName name="LSNO120" localSheetId="5">#REF!</definedName>
    <definedName name="LSNO120">#REF!</definedName>
    <definedName name="LSNO121" localSheetId="55">#REF!</definedName>
    <definedName name="LSNO121" localSheetId="58">#REF!</definedName>
    <definedName name="LSNO121" localSheetId="59">#REF!</definedName>
    <definedName name="LSNO121" localSheetId="60">#REF!</definedName>
    <definedName name="LSNO121" localSheetId="61">#REF!</definedName>
    <definedName name="LSNO121" localSheetId="62">#REF!</definedName>
    <definedName name="LSNO121" localSheetId="70">#REF!</definedName>
    <definedName name="LSNO121" localSheetId="65">#REF!</definedName>
    <definedName name="LSNO121" localSheetId="34">#REF!</definedName>
    <definedName name="LSNO121" localSheetId="35">#REF!</definedName>
    <definedName name="LSNO121" localSheetId="37">#REF!</definedName>
    <definedName name="LSNO121" localSheetId="38">#REF!</definedName>
    <definedName name="LSNO121" localSheetId="74">#REF!</definedName>
    <definedName name="LSNO121" localSheetId="69">#REF!</definedName>
    <definedName name="LSNO121" localSheetId="73">#REF!</definedName>
    <definedName name="LSNO121" localSheetId="68">#REF!</definedName>
    <definedName name="LSNO121" localSheetId="72">#REF!</definedName>
    <definedName name="LSNO121" localSheetId="67">#REF!</definedName>
    <definedName name="LSNO121" localSheetId="71">#REF!</definedName>
    <definedName name="LSNO121" localSheetId="66">#REF!</definedName>
    <definedName name="LSNO121" localSheetId="22">#REF!</definedName>
    <definedName name="LSNO121" localSheetId="0">#REF!</definedName>
    <definedName name="LSNO121" localSheetId="9">#REF!</definedName>
    <definedName name="LSNO121" localSheetId="16">#REF!</definedName>
    <definedName name="LSNO121" localSheetId="21">#REF!</definedName>
    <definedName name="LSNO121" localSheetId="1">#REF!</definedName>
    <definedName name="LSNO121" localSheetId="5">#REF!</definedName>
    <definedName name="LSNO121">#REF!</definedName>
    <definedName name="LSNO122" localSheetId="55">#REF!</definedName>
    <definedName name="LSNO122" localSheetId="58">#REF!</definedName>
    <definedName name="LSNO122" localSheetId="59">#REF!</definedName>
    <definedName name="LSNO122" localSheetId="60">#REF!</definedName>
    <definedName name="LSNO122" localSheetId="61">#REF!</definedName>
    <definedName name="LSNO122" localSheetId="62">#REF!</definedName>
    <definedName name="LSNO122" localSheetId="70">#REF!</definedName>
    <definedName name="LSNO122" localSheetId="65">#REF!</definedName>
    <definedName name="LSNO122" localSheetId="34">#REF!</definedName>
    <definedName name="LSNO122" localSheetId="35">#REF!</definedName>
    <definedName name="LSNO122" localSheetId="37">#REF!</definedName>
    <definedName name="LSNO122" localSheetId="38">#REF!</definedName>
    <definedName name="LSNO122" localSheetId="74">#REF!</definedName>
    <definedName name="LSNO122" localSheetId="69">#REF!</definedName>
    <definedName name="LSNO122" localSheetId="73">#REF!</definedName>
    <definedName name="LSNO122" localSheetId="68">#REF!</definedName>
    <definedName name="LSNO122" localSheetId="72">#REF!</definedName>
    <definedName name="LSNO122" localSheetId="67">#REF!</definedName>
    <definedName name="LSNO122" localSheetId="71">#REF!</definedName>
    <definedName name="LSNO122" localSheetId="66">#REF!</definedName>
    <definedName name="LSNO122" localSheetId="22">#REF!</definedName>
    <definedName name="LSNO122" localSheetId="0">#REF!</definedName>
    <definedName name="LSNO122" localSheetId="9">#REF!</definedName>
    <definedName name="LSNO122" localSheetId="16">#REF!</definedName>
    <definedName name="LSNO122" localSheetId="21">#REF!</definedName>
    <definedName name="LSNO122" localSheetId="1">#REF!</definedName>
    <definedName name="LSNO122" localSheetId="5">#REF!</definedName>
    <definedName name="LSNO122">#REF!</definedName>
    <definedName name="LSNO123" localSheetId="55">#REF!</definedName>
    <definedName name="LSNO123" localSheetId="58">#REF!</definedName>
    <definedName name="LSNO123" localSheetId="59">#REF!</definedName>
    <definedName name="LSNO123" localSheetId="60">#REF!</definedName>
    <definedName name="LSNO123" localSheetId="61">#REF!</definedName>
    <definedName name="LSNO123" localSheetId="62">#REF!</definedName>
    <definedName name="LSNO123" localSheetId="70">#REF!</definedName>
    <definedName name="LSNO123" localSheetId="65">#REF!</definedName>
    <definedName name="LSNO123" localSheetId="34">#REF!</definedName>
    <definedName name="LSNO123" localSheetId="35">#REF!</definedName>
    <definedName name="LSNO123" localSheetId="37">#REF!</definedName>
    <definedName name="LSNO123" localSheetId="38">#REF!</definedName>
    <definedName name="LSNO123" localSheetId="74">#REF!</definedName>
    <definedName name="LSNO123" localSheetId="69">#REF!</definedName>
    <definedName name="LSNO123" localSheetId="73">#REF!</definedName>
    <definedName name="LSNO123" localSheetId="68">#REF!</definedName>
    <definedName name="LSNO123" localSheetId="72">#REF!</definedName>
    <definedName name="LSNO123" localSheetId="67">#REF!</definedName>
    <definedName name="LSNO123" localSheetId="71">#REF!</definedName>
    <definedName name="LSNO123" localSheetId="66">#REF!</definedName>
    <definedName name="LSNO123" localSheetId="22">#REF!</definedName>
    <definedName name="LSNO123" localSheetId="9">#REF!</definedName>
    <definedName name="LSNO123" localSheetId="16">#REF!</definedName>
    <definedName name="LSNO123" localSheetId="21">#REF!</definedName>
    <definedName name="LSNO123" localSheetId="5">#REF!</definedName>
    <definedName name="LSNO123">#REF!</definedName>
    <definedName name="LSNO124" localSheetId="55">#REF!</definedName>
    <definedName name="LSNO124" localSheetId="58">#REF!</definedName>
    <definedName name="LSNO124" localSheetId="59">#REF!</definedName>
    <definedName name="LSNO124" localSheetId="60">#REF!</definedName>
    <definedName name="LSNO124" localSheetId="61">#REF!</definedName>
    <definedName name="LSNO124" localSheetId="62">#REF!</definedName>
    <definedName name="LSNO124" localSheetId="70">#REF!</definedName>
    <definedName name="LSNO124" localSheetId="65">#REF!</definedName>
    <definedName name="LSNO124" localSheetId="34">#REF!</definedName>
    <definedName name="LSNO124" localSheetId="35">#REF!</definedName>
    <definedName name="LSNO124" localSheetId="37">#REF!</definedName>
    <definedName name="LSNO124" localSheetId="38">#REF!</definedName>
    <definedName name="LSNO124" localSheetId="74">#REF!</definedName>
    <definedName name="LSNO124" localSheetId="69">#REF!</definedName>
    <definedName name="LSNO124" localSheetId="73">#REF!</definedName>
    <definedName name="LSNO124" localSheetId="68">#REF!</definedName>
    <definedName name="LSNO124" localSheetId="72">#REF!</definedName>
    <definedName name="LSNO124" localSheetId="67">#REF!</definedName>
    <definedName name="LSNO124" localSheetId="71">#REF!</definedName>
    <definedName name="LSNO124" localSheetId="66">#REF!</definedName>
    <definedName name="LSNO124" localSheetId="22">#REF!</definedName>
    <definedName name="LSNO124" localSheetId="9">#REF!</definedName>
    <definedName name="LSNO124" localSheetId="16">#REF!</definedName>
    <definedName name="LSNO124" localSheetId="21">#REF!</definedName>
    <definedName name="LSNO124" localSheetId="5">#REF!</definedName>
    <definedName name="LSNO124">#REF!</definedName>
    <definedName name="LSNO125" localSheetId="55">#REF!</definedName>
    <definedName name="LSNO125" localSheetId="58">#REF!</definedName>
    <definedName name="LSNO125" localSheetId="59">#REF!</definedName>
    <definedName name="LSNO125" localSheetId="60">#REF!</definedName>
    <definedName name="LSNO125" localSheetId="61">#REF!</definedName>
    <definedName name="LSNO125" localSheetId="62">#REF!</definedName>
    <definedName name="LSNO125" localSheetId="70">#REF!</definedName>
    <definedName name="LSNO125" localSheetId="65">#REF!</definedName>
    <definedName name="LSNO125" localSheetId="34">#REF!</definedName>
    <definedName name="LSNO125" localSheetId="35">#REF!</definedName>
    <definedName name="LSNO125" localSheetId="37">#REF!</definedName>
    <definedName name="LSNO125" localSheetId="38">#REF!</definedName>
    <definedName name="LSNO125" localSheetId="74">#REF!</definedName>
    <definedName name="LSNO125" localSheetId="69">#REF!</definedName>
    <definedName name="LSNO125" localSheetId="73">#REF!</definedName>
    <definedName name="LSNO125" localSheetId="68">#REF!</definedName>
    <definedName name="LSNO125" localSheetId="72">#REF!</definedName>
    <definedName name="LSNO125" localSheetId="67">#REF!</definedName>
    <definedName name="LSNO125" localSheetId="71">#REF!</definedName>
    <definedName name="LSNO125" localSheetId="66">#REF!</definedName>
    <definedName name="LSNO125" localSheetId="22">#REF!</definedName>
    <definedName name="LSNO125" localSheetId="9">#REF!</definedName>
    <definedName name="LSNO125" localSheetId="16">#REF!</definedName>
    <definedName name="LSNO125" localSheetId="21">#REF!</definedName>
    <definedName name="LSNO125" localSheetId="5">#REF!</definedName>
    <definedName name="LSNO125">#REF!</definedName>
    <definedName name="LSNO126" localSheetId="55">#REF!</definedName>
    <definedName name="LSNO126" localSheetId="58">#REF!</definedName>
    <definedName name="LSNO126" localSheetId="59">#REF!</definedName>
    <definedName name="LSNO126" localSheetId="60">#REF!</definedName>
    <definedName name="LSNO126" localSheetId="61">#REF!</definedName>
    <definedName name="LSNO126" localSheetId="62">#REF!</definedName>
    <definedName name="LSNO126" localSheetId="70">#REF!</definedName>
    <definedName name="LSNO126" localSheetId="65">#REF!</definedName>
    <definedName name="LSNO126" localSheetId="34">#REF!</definedName>
    <definedName name="LSNO126" localSheetId="35">#REF!</definedName>
    <definedName name="LSNO126" localSheetId="37">#REF!</definedName>
    <definedName name="LSNO126" localSheetId="38">#REF!</definedName>
    <definedName name="LSNO126" localSheetId="74">#REF!</definedName>
    <definedName name="LSNO126" localSheetId="69">#REF!</definedName>
    <definedName name="LSNO126" localSheetId="73">#REF!</definedName>
    <definedName name="LSNO126" localSheetId="68">#REF!</definedName>
    <definedName name="LSNO126" localSheetId="72">#REF!</definedName>
    <definedName name="LSNO126" localSheetId="67">#REF!</definedName>
    <definedName name="LSNO126" localSheetId="71">#REF!</definedName>
    <definedName name="LSNO126" localSheetId="66">#REF!</definedName>
    <definedName name="LSNO126" localSheetId="22">#REF!</definedName>
    <definedName name="LSNO126" localSheetId="9">#REF!</definedName>
    <definedName name="LSNO126" localSheetId="16">#REF!</definedName>
    <definedName name="LSNO126" localSheetId="21">#REF!</definedName>
    <definedName name="LSNO126" localSheetId="5">#REF!</definedName>
    <definedName name="LSNO126">#REF!</definedName>
    <definedName name="LSNO127" localSheetId="55">#REF!</definedName>
    <definedName name="LSNO127" localSheetId="58">#REF!</definedName>
    <definedName name="LSNO127" localSheetId="59">#REF!</definedName>
    <definedName name="LSNO127" localSheetId="60">#REF!</definedName>
    <definedName name="LSNO127" localSheetId="61">#REF!</definedName>
    <definedName name="LSNO127" localSheetId="62">#REF!</definedName>
    <definedName name="LSNO127" localSheetId="70">#REF!</definedName>
    <definedName name="LSNO127" localSheetId="65">#REF!</definedName>
    <definedName name="LSNO127" localSheetId="34">#REF!</definedName>
    <definedName name="LSNO127" localSheetId="35">#REF!</definedName>
    <definedName name="LSNO127" localSheetId="37">#REF!</definedName>
    <definedName name="LSNO127" localSheetId="38">#REF!</definedName>
    <definedName name="LSNO127" localSheetId="74">#REF!</definedName>
    <definedName name="LSNO127" localSheetId="69">#REF!</definedName>
    <definedName name="LSNO127" localSheetId="73">#REF!</definedName>
    <definedName name="LSNO127" localSheetId="68">#REF!</definedName>
    <definedName name="LSNO127" localSheetId="72">#REF!</definedName>
    <definedName name="LSNO127" localSheetId="67">#REF!</definedName>
    <definedName name="LSNO127" localSheetId="71">#REF!</definedName>
    <definedName name="LSNO127" localSheetId="66">#REF!</definedName>
    <definedName name="LSNO127" localSheetId="22">#REF!</definedName>
    <definedName name="LSNO127" localSheetId="9">#REF!</definedName>
    <definedName name="LSNO127" localSheetId="16">#REF!</definedName>
    <definedName name="LSNO127" localSheetId="21">#REF!</definedName>
    <definedName name="LSNO127" localSheetId="5">#REF!</definedName>
    <definedName name="LSNO127">#REF!</definedName>
    <definedName name="LSNO128" localSheetId="55">#REF!</definedName>
    <definedName name="LSNO128" localSheetId="58">#REF!</definedName>
    <definedName name="LSNO128" localSheetId="59">#REF!</definedName>
    <definedName name="LSNO128" localSheetId="60">#REF!</definedName>
    <definedName name="LSNO128" localSheetId="61">#REF!</definedName>
    <definedName name="LSNO128" localSheetId="62">#REF!</definedName>
    <definedName name="LSNO128" localSheetId="70">#REF!</definedName>
    <definedName name="LSNO128" localSheetId="65">#REF!</definedName>
    <definedName name="LSNO128" localSheetId="34">#REF!</definedName>
    <definedName name="LSNO128" localSheetId="35">#REF!</definedName>
    <definedName name="LSNO128" localSheetId="37">#REF!</definedName>
    <definedName name="LSNO128" localSheetId="38">#REF!</definedName>
    <definedName name="LSNO128" localSheetId="74">#REF!</definedName>
    <definedName name="LSNO128" localSheetId="69">#REF!</definedName>
    <definedName name="LSNO128" localSheetId="73">#REF!</definedName>
    <definedName name="LSNO128" localSheetId="68">#REF!</definedName>
    <definedName name="LSNO128" localSheetId="72">#REF!</definedName>
    <definedName name="LSNO128" localSheetId="67">#REF!</definedName>
    <definedName name="LSNO128" localSheetId="71">#REF!</definedName>
    <definedName name="LSNO128" localSheetId="66">#REF!</definedName>
    <definedName name="LSNO128" localSheetId="22">#REF!</definedName>
    <definedName name="LSNO128" localSheetId="9">#REF!</definedName>
    <definedName name="LSNO128" localSheetId="16">#REF!</definedName>
    <definedName name="LSNO128" localSheetId="21">#REF!</definedName>
    <definedName name="LSNO128" localSheetId="5">#REF!</definedName>
    <definedName name="LSNO128">#REF!</definedName>
    <definedName name="LSNO129" localSheetId="55">#REF!</definedName>
    <definedName name="LSNO129" localSheetId="58">#REF!</definedName>
    <definedName name="LSNO129" localSheetId="59">#REF!</definedName>
    <definedName name="LSNO129" localSheetId="60">#REF!</definedName>
    <definedName name="LSNO129" localSheetId="61">#REF!</definedName>
    <definedName name="LSNO129" localSheetId="62">#REF!</definedName>
    <definedName name="LSNO129" localSheetId="70">#REF!</definedName>
    <definedName name="LSNO129" localSheetId="65">#REF!</definedName>
    <definedName name="LSNO129" localSheetId="34">#REF!</definedName>
    <definedName name="LSNO129" localSheetId="35">#REF!</definedName>
    <definedName name="LSNO129" localSheetId="37">#REF!</definedName>
    <definedName name="LSNO129" localSheetId="38">#REF!</definedName>
    <definedName name="LSNO129" localSheetId="74">#REF!</definedName>
    <definedName name="LSNO129" localSheetId="69">#REF!</definedName>
    <definedName name="LSNO129" localSheetId="73">#REF!</definedName>
    <definedName name="LSNO129" localSheetId="68">#REF!</definedName>
    <definedName name="LSNO129" localSheetId="72">#REF!</definedName>
    <definedName name="LSNO129" localSheetId="67">#REF!</definedName>
    <definedName name="LSNO129" localSheetId="71">#REF!</definedName>
    <definedName name="LSNO129" localSheetId="66">#REF!</definedName>
    <definedName name="LSNO129" localSheetId="22">#REF!</definedName>
    <definedName name="LSNO129" localSheetId="9">#REF!</definedName>
    <definedName name="LSNO129" localSheetId="16">#REF!</definedName>
    <definedName name="LSNO129" localSheetId="21">#REF!</definedName>
    <definedName name="LSNO129" localSheetId="5">#REF!</definedName>
    <definedName name="LSNO129">#REF!</definedName>
    <definedName name="LSNO13">[109]Lead!$N$22</definedName>
    <definedName name="LSNO130" localSheetId="55">#REF!</definedName>
    <definedName name="LSNO130" localSheetId="58">#REF!</definedName>
    <definedName name="LSNO130" localSheetId="59">#REF!</definedName>
    <definedName name="LSNO130" localSheetId="60">#REF!</definedName>
    <definedName name="LSNO130" localSheetId="61">#REF!</definedName>
    <definedName name="LSNO130" localSheetId="62">#REF!</definedName>
    <definedName name="LSNO130" localSheetId="70">#REF!</definedName>
    <definedName name="LSNO130" localSheetId="65">#REF!</definedName>
    <definedName name="LSNO130" localSheetId="34">#REF!</definedName>
    <definedName name="LSNO130" localSheetId="35">#REF!</definedName>
    <definedName name="LSNO130" localSheetId="37">#REF!</definedName>
    <definedName name="LSNO130" localSheetId="38">#REF!</definedName>
    <definedName name="LSNO130" localSheetId="74">#REF!</definedName>
    <definedName name="LSNO130" localSheetId="69">#REF!</definedName>
    <definedName name="LSNO130" localSheetId="73">#REF!</definedName>
    <definedName name="LSNO130" localSheetId="68">#REF!</definedName>
    <definedName name="LSNO130" localSheetId="72">#REF!</definedName>
    <definedName name="LSNO130" localSheetId="67">#REF!</definedName>
    <definedName name="LSNO130" localSheetId="71">#REF!</definedName>
    <definedName name="LSNO130" localSheetId="66">#REF!</definedName>
    <definedName name="LSNO130" localSheetId="22">#REF!</definedName>
    <definedName name="LSNO130" localSheetId="0">#REF!</definedName>
    <definedName name="LSNO130" localSheetId="9">#REF!</definedName>
    <definedName name="LSNO130" localSheetId="14">#REF!</definedName>
    <definedName name="LSNO130" localSheetId="16">#REF!</definedName>
    <definedName name="LSNO130" localSheetId="21">#REF!</definedName>
    <definedName name="LSNO130" localSheetId="1">#REF!</definedName>
    <definedName name="LSNO130" localSheetId="5">#REF!</definedName>
    <definedName name="LSNO130">#REF!</definedName>
    <definedName name="LSNO131" localSheetId="55">#REF!</definedName>
    <definedName name="LSNO131" localSheetId="58">#REF!</definedName>
    <definedName name="LSNO131" localSheetId="59">#REF!</definedName>
    <definedName name="LSNO131" localSheetId="60">#REF!</definedName>
    <definedName name="LSNO131" localSheetId="61">#REF!</definedName>
    <definedName name="LSNO131" localSheetId="62">#REF!</definedName>
    <definedName name="LSNO131" localSheetId="70">#REF!</definedName>
    <definedName name="LSNO131" localSheetId="65">#REF!</definedName>
    <definedName name="LSNO131" localSheetId="34">#REF!</definedName>
    <definedName name="LSNO131" localSheetId="35">#REF!</definedName>
    <definedName name="LSNO131" localSheetId="37">#REF!</definedName>
    <definedName name="LSNO131" localSheetId="38">#REF!</definedName>
    <definedName name="LSNO131" localSheetId="74">#REF!</definedName>
    <definedName name="LSNO131" localSheetId="69">#REF!</definedName>
    <definedName name="LSNO131" localSheetId="73">#REF!</definedName>
    <definedName name="LSNO131" localSheetId="68">#REF!</definedName>
    <definedName name="LSNO131" localSheetId="72">#REF!</definedName>
    <definedName name="LSNO131" localSheetId="67">#REF!</definedName>
    <definedName name="LSNO131" localSheetId="71">#REF!</definedName>
    <definedName name="LSNO131" localSheetId="66">#REF!</definedName>
    <definedName name="LSNO131" localSheetId="22">#REF!</definedName>
    <definedName name="LSNO131" localSheetId="0">#REF!</definedName>
    <definedName name="LSNO131" localSheetId="9">#REF!</definedName>
    <definedName name="LSNO131" localSheetId="16">#REF!</definedName>
    <definedName name="LSNO131" localSheetId="21">#REF!</definedName>
    <definedName name="LSNO131" localSheetId="1">#REF!</definedName>
    <definedName name="LSNO131" localSheetId="5">#REF!</definedName>
    <definedName name="LSNO131">#REF!</definedName>
    <definedName name="LSNO132" localSheetId="55">#REF!</definedName>
    <definedName name="LSNO132" localSheetId="58">#REF!</definedName>
    <definedName name="LSNO132" localSheetId="59">#REF!</definedName>
    <definedName name="LSNO132" localSheetId="60">#REF!</definedName>
    <definedName name="LSNO132" localSheetId="61">#REF!</definedName>
    <definedName name="LSNO132" localSheetId="62">#REF!</definedName>
    <definedName name="LSNO132" localSheetId="70">#REF!</definedName>
    <definedName name="LSNO132" localSheetId="65">#REF!</definedName>
    <definedName name="LSNO132" localSheetId="34">#REF!</definedName>
    <definedName name="LSNO132" localSheetId="35">#REF!</definedName>
    <definedName name="LSNO132" localSheetId="37">#REF!</definedName>
    <definedName name="LSNO132" localSheetId="38">#REF!</definedName>
    <definedName name="LSNO132" localSheetId="74">#REF!</definedName>
    <definedName name="LSNO132" localSheetId="69">#REF!</definedName>
    <definedName name="LSNO132" localSheetId="73">#REF!</definedName>
    <definedName name="LSNO132" localSheetId="68">#REF!</definedName>
    <definedName name="LSNO132" localSheetId="72">#REF!</definedName>
    <definedName name="LSNO132" localSheetId="67">#REF!</definedName>
    <definedName name="LSNO132" localSheetId="71">#REF!</definedName>
    <definedName name="LSNO132" localSheetId="66">#REF!</definedName>
    <definedName name="LSNO132" localSheetId="22">#REF!</definedName>
    <definedName name="LSNO132" localSheetId="0">#REF!</definedName>
    <definedName name="LSNO132" localSheetId="9">#REF!</definedName>
    <definedName name="LSNO132" localSheetId="16">#REF!</definedName>
    <definedName name="LSNO132" localSheetId="21">#REF!</definedName>
    <definedName name="LSNO132" localSheetId="1">#REF!</definedName>
    <definedName name="LSNO132" localSheetId="5">#REF!</definedName>
    <definedName name="LSNO132">#REF!</definedName>
    <definedName name="LSNO133" localSheetId="55">#REF!</definedName>
    <definedName name="LSNO133" localSheetId="58">#REF!</definedName>
    <definedName name="LSNO133" localSheetId="59">#REF!</definedName>
    <definedName name="LSNO133" localSheetId="60">#REF!</definedName>
    <definedName name="LSNO133" localSheetId="61">#REF!</definedName>
    <definedName name="LSNO133" localSheetId="62">#REF!</definedName>
    <definedName name="LSNO133" localSheetId="70">#REF!</definedName>
    <definedName name="LSNO133" localSheetId="65">#REF!</definedName>
    <definedName name="LSNO133" localSheetId="34">#REF!</definedName>
    <definedName name="LSNO133" localSheetId="35">#REF!</definedName>
    <definedName name="LSNO133" localSheetId="37">#REF!</definedName>
    <definedName name="LSNO133" localSheetId="38">#REF!</definedName>
    <definedName name="LSNO133" localSheetId="74">#REF!</definedName>
    <definedName name="LSNO133" localSheetId="69">#REF!</definedName>
    <definedName name="LSNO133" localSheetId="73">#REF!</definedName>
    <definedName name="LSNO133" localSheetId="68">#REF!</definedName>
    <definedName name="LSNO133" localSheetId="72">#REF!</definedName>
    <definedName name="LSNO133" localSheetId="67">#REF!</definedName>
    <definedName name="LSNO133" localSheetId="71">#REF!</definedName>
    <definedName name="LSNO133" localSheetId="66">#REF!</definedName>
    <definedName name="LSNO133" localSheetId="22">#REF!</definedName>
    <definedName name="LSNO133" localSheetId="9">#REF!</definedName>
    <definedName name="LSNO133" localSheetId="16">#REF!</definedName>
    <definedName name="LSNO133" localSheetId="21">#REF!</definedName>
    <definedName name="LSNO133" localSheetId="5">#REF!</definedName>
    <definedName name="LSNO133">#REF!</definedName>
    <definedName name="LSNO134" localSheetId="55">#REF!</definedName>
    <definedName name="LSNO134" localSheetId="58">#REF!</definedName>
    <definedName name="LSNO134" localSheetId="59">#REF!</definedName>
    <definedName name="LSNO134" localSheetId="60">#REF!</definedName>
    <definedName name="LSNO134" localSheetId="61">#REF!</definedName>
    <definedName name="LSNO134" localSheetId="62">#REF!</definedName>
    <definedName name="LSNO134" localSheetId="70">#REF!</definedName>
    <definedName name="LSNO134" localSheetId="65">#REF!</definedName>
    <definedName name="LSNO134" localSheetId="34">#REF!</definedName>
    <definedName name="LSNO134" localSheetId="35">#REF!</definedName>
    <definedName name="LSNO134" localSheetId="37">#REF!</definedName>
    <definedName name="LSNO134" localSheetId="38">#REF!</definedName>
    <definedName name="LSNO134" localSheetId="74">#REF!</definedName>
    <definedName name="LSNO134" localSheetId="69">#REF!</definedName>
    <definedName name="LSNO134" localSheetId="73">#REF!</definedName>
    <definedName name="LSNO134" localSheetId="68">#REF!</definedName>
    <definedName name="LSNO134" localSheetId="72">#REF!</definedName>
    <definedName name="LSNO134" localSheetId="67">#REF!</definedName>
    <definedName name="LSNO134" localSheetId="71">#REF!</definedName>
    <definedName name="LSNO134" localSheetId="66">#REF!</definedName>
    <definedName name="LSNO134" localSheetId="22">#REF!</definedName>
    <definedName name="LSNO134" localSheetId="9">#REF!</definedName>
    <definedName name="LSNO134" localSheetId="16">#REF!</definedName>
    <definedName name="LSNO134" localSheetId="21">#REF!</definedName>
    <definedName name="LSNO134" localSheetId="5">#REF!</definedName>
    <definedName name="LSNO134">#REF!</definedName>
    <definedName name="LSNO135" localSheetId="55">#REF!</definedName>
    <definedName name="LSNO135" localSheetId="58">#REF!</definedName>
    <definedName name="LSNO135" localSheetId="59">#REF!</definedName>
    <definedName name="LSNO135" localSheetId="60">#REF!</definedName>
    <definedName name="LSNO135" localSheetId="61">#REF!</definedName>
    <definedName name="LSNO135" localSheetId="62">#REF!</definedName>
    <definedName name="LSNO135" localSheetId="70">#REF!</definedName>
    <definedName name="LSNO135" localSheetId="65">#REF!</definedName>
    <definedName name="LSNO135" localSheetId="34">#REF!</definedName>
    <definedName name="LSNO135" localSheetId="35">#REF!</definedName>
    <definedName name="LSNO135" localSheetId="37">#REF!</definedName>
    <definedName name="LSNO135" localSheetId="38">#REF!</definedName>
    <definedName name="LSNO135" localSheetId="74">#REF!</definedName>
    <definedName name="LSNO135" localSheetId="69">#REF!</definedName>
    <definedName name="LSNO135" localSheetId="73">#REF!</definedName>
    <definedName name="LSNO135" localSheetId="68">#REF!</definedName>
    <definedName name="LSNO135" localSheetId="72">#REF!</definedName>
    <definedName name="LSNO135" localSheetId="67">#REF!</definedName>
    <definedName name="LSNO135" localSheetId="71">#REF!</definedName>
    <definedName name="LSNO135" localSheetId="66">#REF!</definedName>
    <definedName name="LSNO135" localSheetId="22">#REF!</definedName>
    <definedName name="LSNO135" localSheetId="9">#REF!</definedName>
    <definedName name="LSNO135" localSheetId="16">#REF!</definedName>
    <definedName name="LSNO135" localSheetId="21">#REF!</definedName>
    <definedName name="LSNO135" localSheetId="5">#REF!</definedName>
    <definedName name="LSNO135">#REF!</definedName>
    <definedName name="LSNO136" localSheetId="55">#REF!</definedName>
    <definedName name="LSNO136" localSheetId="58">#REF!</definedName>
    <definedName name="LSNO136" localSheetId="59">#REF!</definedName>
    <definedName name="LSNO136" localSheetId="60">#REF!</definedName>
    <definedName name="LSNO136" localSheetId="61">#REF!</definedName>
    <definedName name="LSNO136" localSheetId="62">#REF!</definedName>
    <definedName name="LSNO136" localSheetId="70">#REF!</definedName>
    <definedName name="LSNO136" localSheetId="65">#REF!</definedName>
    <definedName name="LSNO136" localSheetId="34">#REF!</definedName>
    <definedName name="LSNO136" localSheetId="35">#REF!</definedName>
    <definedName name="LSNO136" localSheetId="37">#REF!</definedName>
    <definedName name="LSNO136" localSheetId="38">#REF!</definedName>
    <definedName name="LSNO136" localSheetId="74">#REF!</definedName>
    <definedName name="LSNO136" localSheetId="69">#REF!</definedName>
    <definedName name="LSNO136" localSheetId="73">#REF!</definedName>
    <definedName name="LSNO136" localSheetId="68">#REF!</definedName>
    <definedName name="LSNO136" localSheetId="72">#REF!</definedName>
    <definedName name="LSNO136" localSheetId="67">#REF!</definedName>
    <definedName name="LSNO136" localSheetId="71">#REF!</definedName>
    <definedName name="LSNO136" localSheetId="66">#REF!</definedName>
    <definedName name="LSNO136" localSheetId="22">#REF!</definedName>
    <definedName name="LSNO136" localSheetId="9">#REF!</definedName>
    <definedName name="LSNO136" localSheetId="16">#REF!</definedName>
    <definedName name="LSNO136" localSheetId="21">#REF!</definedName>
    <definedName name="LSNO136" localSheetId="5">#REF!</definedName>
    <definedName name="LSNO136">#REF!</definedName>
    <definedName name="LSNO137" localSheetId="55">#REF!</definedName>
    <definedName name="LSNO137" localSheetId="58">#REF!</definedName>
    <definedName name="LSNO137" localSheetId="59">#REF!</definedName>
    <definedName name="LSNO137" localSheetId="60">#REF!</definedName>
    <definedName name="LSNO137" localSheetId="61">#REF!</definedName>
    <definedName name="LSNO137" localSheetId="62">#REF!</definedName>
    <definedName name="LSNO137" localSheetId="70">#REF!</definedName>
    <definedName name="LSNO137" localSheetId="65">#REF!</definedName>
    <definedName name="LSNO137" localSheetId="34">#REF!</definedName>
    <definedName name="LSNO137" localSheetId="35">#REF!</definedName>
    <definedName name="LSNO137" localSheetId="37">#REF!</definedName>
    <definedName name="LSNO137" localSheetId="38">#REF!</definedName>
    <definedName name="LSNO137" localSheetId="74">#REF!</definedName>
    <definedName name="LSNO137" localSheetId="69">#REF!</definedName>
    <definedName name="LSNO137" localSheetId="73">#REF!</definedName>
    <definedName name="LSNO137" localSheetId="68">#REF!</definedName>
    <definedName name="LSNO137" localSheetId="72">#REF!</definedName>
    <definedName name="LSNO137" localSheetId="67">#REF!</definedName>
    <definedName name="LSNO137" localSheetId="71">#REF!</definedName>
    <definedName name="LSNO137" localSheetId="66">#REF!</definedName>
    <definedName name="LSNO137" localSheetId="22">#REF!</definedName>
    <definedName name="LSNO137" localSheetId="9">#REF!</definedName>
    <definedName name="LSNO137" localSheetId="16">#REF!</definedName>
    <definedName name="LSNO137" localSheetId="21">#REF!</definedName>
    <definedName name="LSNO137" localSheetId="5">#REF!</definedName>
    <definedName name="LSNO137">#REF!</definedName>
    <definedName name="LSNO138" localSheetId="55">#REF!</definedName>
    <definedName name="LSNO138" localSheetId="58">#REF!</definedName>
    <definedName name="LSNO138" localSheetId="59">#REF!</definedName>
    <definedName name="LSNO138" localSheetId="60">#REF!</definedName>
    <definedName name="LSNO138" localSheetId="61">#REF!</definedName>
    <definedName name="LSNO138" localSheetId="62">#REF!</definedName>
    <definedName name="LSNO138" localSheetId="70">#REF!</definedName>
    <definedName name="LSNO138" localSheetId="65">#REF!</definedName>
    <definedName name="LSNO138" localSheetId="34">#REF!</definedName>
    <definedName name="LSNO138" localSheetId="35">#REF!</definedName>
    <definedName name="LSNO138" localSheetId="37">#REF!</definedName>
    <definedName name="LSNO138" localSheetId="38">#REF!</definedName>
    <definedName name="LSNO138" localSheetId="74">#REF!</definedName>
    <definedName name="LSNO138" localSheetId="69">#REF!</definedName>
    <definedName name="LSNO138" localSheetId="73">#REF!</definedName>
    <definedName name="LSNO138" localSheetId="68">#REF!</definedName>
    <definedName name="LSNO138" localSheetId="72">#REF!</definedName>
    <definedName name="LSNO138" localSheetId="67">#REF!</definedName>
    <definedName name="LSNO138" localSheetId="71">#REF!</definedName>
    <definedName name="LSNO138" localSheetId="66">#REF!</definedName>
    <definedName name="LSNO138" localSheetId="22">#REF!</definedName>
    <definedName name="LSNO138" localSheetId="9">#REF!</definedName>
    <definedName name="LSNO138" localSheetId="16">#REF!</definedName>
    <definedName name="LSNO138" localSheetId="21">#REF!</definedName>
    <definedName name="LSNO138" localSheetId="5">#REF!</definedName>
    <definedName name="LSNO138">#REF!</definedName>
    <definedName name="LSNO139" localSheetId="55">#REF!</definedName>
    <definedName name="LSNO139" localSheetId="58">#REF!</definedName>
    <definedName name="LSNO139" localSheetId="59">#REF!</definedName>
    <definedName name="LSNO139" localSheetId="60">#REF!</definedName>
    <definedName name="LSNO139" localSheetId="61">#REF!</definedName>
    <definedName name="LSNO139" localSheetId="62">#REF!</definedName>
    <definedName name="LSNO139" localSheetId="70">#REF!</definedName>
    <definedName name="LSNO139" localSheetId="65">#REF!</definedName>
    <definedName name="LSNO139" localSheetId="34">#REF!</definedName>
    <definedName name="LSNO139" localSheetId="35">#REF!</definedName>
    <definedName name="LSNO139" localSheetId="37">#REF!</definedName>
    <definedName name="LSNO139" localSheetId="38">#REF!</definedName>
    <definedName name="LSNO139" localSheetId="74">#REF!</definedName>
    <definedName name="LSNO139" localSheetId="69">#REF!</definedName>
    <definedName name="LSNO139" localSheetId="73">#REF!</definedName>
    <definedName name="LSNO139" localSheetId="68">#REF!</definedName>
    <definedName name="LSNO139" localSheetId="72">#REF!</definedName>
    <definedName name="LSNO139" localSheetId="67">#REF!</definedName>
    <definedName name="LSNO139" localSheetId="71">#REF!</definedName>
    <definedName name="LSNO139" localSheetId="66">#REF!</definedName>
    <definedName name="LSNO139" localSheetId="22">#REF!</definedName>
    <definedName name="LSNO139" localSheetId="9">#REF!</definedName>
    <definedName name="LSNO139" localSheetId="16">#REF!</definedName>
    <definedName name="LSNO139" localSheetId="21">#REF!</definedName>
    <definedName name="LSNO139" localSheetId="5">#REF!</definedName>
    <definedName name="LSNO139">#REF!</definedName>
    <definedName name="LSNO14">[109]Lead!$N$23</definedName>
    <definedName name="LSNO140" localSheetId="55">#REF!</definedName>
    <definedName name="LSNO140" localSheetId="58">#REF!</definedName>
    <definedName name="LSNO140" localSheetId="59">#REF!</definedName>
    <definedName name="LSNO140" localSheetId="60">#REF!</definedName>
    <definedName name="LSNO140" localSheetId="61">#REF!</definedName>
    <definedName name="LSNO140" localSheetId="62">#REF!</definedName>
    <definedName name="LSNO140" localSheetId="70">#REF!</definedName>
    <definedName name="LSNO140" localSheetId="65">#REF!</definedName>
    <definedName name="LSNO140" localSheetId="34">#REF!</definedName>
    <definedName name="LSNO140" localSheetId="35">#REF!</definedName>
    <definedName name="LSNO140" localSheetId="37">#REF!</definedName>
    <definedName name="LSNO140" localSheetId="38">#REF!</definedName>
    <definedName name="LSNO140" localSheetId="74">#REF!</definedName>
    <definedName name="LSNO140" localSheetId="69">#REF!</definedName>
    <definedName name="LSNO140" localSheetId="73">#REF!</definedName>
    <definedName name="LSNO140" localSheetId="68">#REF!</definedName>
    <definedName name="LSNO140" localSheetId="72">#REF!</definedName>
    <definedName name="LSNO140" localSheetId="67">#REF!</definedName>
    <definedName name="LSNO140" localSheetId="71">#REF!</definedName>
    <definedName name="LSNO140" localSheetId="66">#REF!</definedName>
    <definedName name="LSNO140" localSheetId="22">#REF!</definedName>
    <definedName name="LSNO140" localSheetId="0">#REF!</definedName>
    <definedName name="LSNO140" localSheetId="9">#REF!</definedName>
    <definedName name="LSNO140" localSheetId="14">#REF!</definedName>
    <definedName name="LSNO140" localSheetId="16">#REF!</definedName>
    <definedName name="LSNO140" localSheetId="21">#REF!</definedName>
    <definedName name="LSNO140" localSheetId="1">#REF!</definedName>
    <definedName name="LSNO140" localSheetId="5">#REF!</definedName>
    <definedName name="LSNO140">#REF!</definedName>
    <definedName name="LSNO141" localSheetId="55">#REF!</definedName>
    <definedName name="LSNO141" localSheetId="58">#REF!</definedName>
    <definedName name="LSNO141" localSheetId="59">#REF!</definedName>
    <definedName name="LSNO141" localSheetId="60">#REF!</definedName>
    <definedName name="LSNO141" localSheetId="61">#REF!</definedName>
    <definedName name="LSNO141" localSheetId="62">#REF!</definedName>
    <definedName name="LSNO141" localSheetId="70">#REF!</definedName>
    <definedName name="LSNO141" localSheetId="65">#REF!</definedName>
    <definedName name="LSNO141" localSheetId="34">#REF!</definedName>
    <definedName name="LSNO141" localSheetId="35">#REF!</definedName>
    <definedName name="LSNO141" localSheetId="37">#REF!</definedName>
    <definedName name="LSNO141" localSheetId="38">#REF!</definedName>
    <definedName name="LSNO141" localSheetId="74">#REF!</definedName>
    <definedName name="LSNO141" localSheetId="69">#REF!</definedName>
    <definedName name="LSNO141" localSheetId="73">#REF!</definedName>
    <definedName name="LSNO141" localSheetId="68">#REF!</definedName>
    <definedName name="LSNO141" localSheetId="72">#REF!</definedName>
    <definedName name="LSNO141" localSheetId="67">#REF!</definedName>
    <definedName name="LSNO141" localSheetId="71">#REF!</definedName>
    <definedName name="LSNO141" localSheetId="66">#REF!</definedName>
    <definedName name="LSNO141" localSheetId="22">#REF!</definedName>
    <definedName name="LSNO141" localSheetId="0">#REF!</definedName>
    <definedName name="LSNO141" localSheetId="9">#REF!</definedName>
    <definedName name="LSNO141" localSheetId="16">#REF!</definedName>
    <definedName name="LSNO141" localSheetId="21">#REF!</definedName>
    <definedName name="LSNO141" localSheetId="1">#REF!</definedName>
    <definedName name="LSNO141" localSheetId="5">#REF!</definedName>
    <definedName name="LSNO141">#REF!</definedName>
    <definedName name="LSNO142" localSheetId="55">#REF!</definedName>
    <definedName name="LSNO142" localSheetId="58">#REF!</definedName>
    <definedName name="LSNO142" localSheetId="59">#REF!</definedName>
    <definedName name="LSNO142" localSheetId="60">#REF!</definedName>
    <definedName name="LSNO142" localSheetId="61">#REF!</definedName>
    <definedName name="LSNO142" localSheetId="62">#REF!</definedName>
    <definedName name="LSNO142" localSheetId="70">#REF!</definedName>
    <definedName name="LSNO142" localSheetId="65">#REF!</definedName>
    <definedName name="LSNO142" localSheetId="34">#REF!</definedName>
    <definedName name="LSNO142" localSheetId="35">#REF!</definedName>
    <definedName name="LSNO142" localSheetId="37">#REF!</definedName>
    <definedName name="LSNO142" localSheetId="38">#REF!</definedName>
    <definedName name="LSNO142" localSheetId="74">#REF!</definedName>
    <definedName name="LSNO142" localSheetId="69">#REF!</definedName>
    <definedName name="LSNO142" localSheetId="73">#REF!</definedName>
    <definedName name="LSNO142" localSheetId="68">#REF!</definedName>
    <definedName name="LSNO142" localSheetId="72">#REF!</definedName>
    <definedName name="LSNO142" localSheetId="67">#REF!</definedName>
    <definedName name="LSNO142" localSheetId="71">#REF!</definedName>
    <definedName name="LSNO142" localSheetId="66">#REF!</definedName>
    <definedName name="LSNO142" localSheetId="22">#REF!</definedName>
    <definedName name="LSNO142" localSheetId="0">#REF!</definedName>
    <definedName name="LSNO142" localSheetId="9">#REF!</definedName>
    <definedName name="LSNO142" localSheetId="16">#REF!</definedName>
    <definedName name="LSNO142" localSheetId="21">#REF!</definedName>
    <definedName name="LSNO142" localSheetId="1">#REF!</definedName>
    <definedName name="LSNO142" localSheetId="5">#REF!</definedName>
    <definedName name="LSNO142">#REF!</definedName>
    <definedName name="LSNO143" localSheetId="55">#REF!</definedName>
    <definedName name="LSNO143" localSheetId="58">#REF!</definedName>
    <definedName name="LSNO143" localSheetId="59">#REF!</definedName>
    <definedName name="LSNO143" localSheetId="60">#REF!</definedName>
    <definedName name="LSNO143" localSheetId="61">#REF!</definedName>
    <definedName name="LSNO143" localSheetId="62">#REF!</definedName>
    <definedName name="LSNO143" localSheetId="70">#REF!</definedName>
    <definedName name="LSNO143" localSheetId="65">#REF!</definedName>
    <definedName name="LSNO143" localSheetId="34">#REF!</definedName>
    <definedName name="LSNO143" localSheetId="35">#REF!</definedName>
    <definedName name="LSNO143" localSheetId="37">#REF!</definedName>
    <definedName name="LSNO143" localSheetId="38">#REF!</definedName>
    <definedName name="LSNO143" localSheetId="74">#REF!</definedName>
    <definedName name="LSNO143" localSheetId="69">#REF!</definedName>
    <definedName name="LSNO143" localSheetId="73">#REF!</definedName>
    <definedName name="LSNO143" localSheetId="68">#REF!</definedName>
    <definedName name="LSNO143" localSheetId="72">#REF!</definedName>
    <definedName name="LSNO143" localSheetId="67">#REF!</definedName>
    <definedName name="LSNO143" localSheetId="71">#REF!</definedName>
    <definedName name="LSNO143" localSheetId="66">#REF!</definedName>
    <definedName name="LSNO143" localSheetId="22">#REF!</definedName>
    <definedName name="LSNO143" localSheetId="9">#REF!</definedName>
    <definedName name="LSNO143" localSheetId="16">#REF!</definedName>
    <definedName name="LSNO143" localSheetId="21">#REF!</definedName>
    <definedName name="LSNO143" localSheetId="5">#REF!</definedName>
    <definedName name="LSNO143">#REF!</definedName>
    <definedName name="LSNO144" localSheetId="55">#REF!</definedName>
    <definedName name="LSNO144" localSheetId="58">#REF!</definedName>
    <definedName name="LSNO144" localSheetId="59">#REF!</definedName>
    <definedName name="LSNO144" localSheetId="60">#REF!</definedName>
    <definedName name="LSNO144" localSheetId="61">#REF!</definedName>
    <definedName name="LSNO144" localSheetId="62">#REF!</definedName>
    <definedName name="LSNO144" localSheetId="70">#REF!</definedName>
    <definedName name="LSNO144" localSheetId="65">#REF!</definedName>
    <definedName name="LSNO144" localSheetId="34">#REF!</definedName>
    <definedName name="LSNO144" localSheetId="35">#REF!</definedName>
    <definedName name="LSNO144" localSheetId="37">#REF!</definedName>
    <definedName name="LSNO144" localSheetId="38">#REF!</definedName>
    <definedName name="LSNO144" localSheetId="74">#REF!</definedName>
    <definedName name="LSNO144" localSheetId="69">#REF!</definedName>
    <definedName name="LSNO144" localSheetId="73">#REF!</definedName>
    <definedName name="LSNO144" localSheetId="68">#REF!</definedName>
    <definedName name="LSNO144" localSheetId="72">#REF!</definedName>
    <definedName name="LSNO144" localSheetId="67">#REF!</definedName>
    <definedName name="LSNO144" localSheetId="71">#REF!</definedName>
    <definedName name="LSNO144" localSheetId="66">#REF!</definedName>
    <definedName name="LSNO144" localSheetId="22">#REF!</definedName>
    <definedName name="LSNO144" localSheetId="9">#REF!</definedName>
    <definedName name="LSNO144" localSheetId="16">#REF!</definedName>
    <definedName name="LSNO144" localSheetId="21">#REF!</definedName>
    <definedName name="LSNO144" localSheetId="5">#REF!</definedName>
    <definedName name="LSNO144">#REF!</definedName>
    <definedName name="LSNO145" localSheetId="55">#REF!</definedName>
    <definedName name="LSNO145" localSheetId="58">#REF!</definedName>
    <definedName name="LSNO145" localSheetId="59">#REF!</definedName>
    <definedName name="LSNO145" localSheetId="60">#REF!</definedName>
    <definedName name="LSNO145" localSheetId="61">#REF!</definedName>
    <definedName name="LSNO145" localSheetId="62">#REF!</definedName>
    <definedName name="LSNO145" localSheetId="70">#REF!</definedName>
    <definedName name="LSNO145" localSheetId="65">#REF!</definedName>
    <definedName name="LSNO145" localSheetId="34">#REF!</definedName>
    <definedName name="LSNO145" localSheetId="35">#REF!</definedName>
    <definedName name="LSNO145" localSheetId="37">#REF!</definedName>
    <definedName name="LSNO145" localSheetId="38">#REF!</definedName>
    <definedName name="LSNO145" localSheetId="74">#REF!</definedName>
    <definedName name="LSNO145" localSheetId="69">#REF!</definedName>
    <definedName name="LSNO145" localSheetId="73">#REF!</definedName>
    <definedName name="LSNO145" localSheetId="68">#REF!</definedName>
    <definedName name="LSNO145" localSheetId="72">#REF!</definedName>
    <definedName name="LSNO145" localSheetId="67">#REF!</definedName>
    <definedName name="LSNO145" localSheetId="71">#REF!</definedName>
    <definedName name="LSNO145" localSheetId="66">#REF!</definedName>
    <definedName name="LSNO145" localSheetId="22">#REF!</definedName>
    <definedName name="LSNO145" localSheetId="9">#REF!</definedName>
    <definedName name="LSNO145" localSheetId="16">#REF!</definedName>
    <definedName name="LSNO145" localSheetId="21">#REF!</definedName>
    <definedName name="LSNO145" localSheetId="5">#REF!</definedName>
    <definedName name="LSNO145">#REF!</definedName>
    <definedName name="LSNO146" localSheetId="55">#REF!</definedName>
    <definedName name="LSNO146" localSheetId="58">#REF!</definedName>
    <definedName name="LSNO146" localSheetId="59">#REF!</definedName>
    <definedName name="LSNO146" localSheetId="60">#REF!</definedName>
    <definedName name="LSNO146" localSheetId="61">#REF!</definedName>
    <definedName name="LSNO146" localSheetId="62">#REF!</definedName>
    <definedName name="LSNO146" localSheetId="70">#REF!</definedName>
    <definedName name="LSNO146" localSheetId="65">#REF!</definedName>
    <definedName name="LSNO146" localSheetId="34">#REF!</definedName>
    <definedName name="LSNO146" localSheetId="35">#REF!</definedName>
    <definedName name="LSNO146" localSheetId="37">#REF!</definedName>
    <definedName name="LSNO146" localSheetId="38">#REF!</definedName>
    <definedName name="LSNO146" localSheetId="74">#REF!</definedName>
    <definedName name="LSNO146" localSheetId="69">#REF!</definedName>
    <definedName name="LSNO146" localSheetId="73">#REF!</definedName>
    <definedName name="LSNO146" localSheetId="68">#REF!</definedName>
    <definedName name="LSNO146" localSheetId="72">#REF!</definedName>
    <definedName name="LSNO146" localSheetId="67">#REF!</definedName>
    <definedName name="LSNO146" localSheetId="71">#REF!</definedName>
    <definedName name="LSNO146" localSheetId="66">#REF!</definedName>
    <definedName name="LSNO146" localSheetId="22">#REF!</definedName>
    <definedName name="LSNO146" localSheetId="9">#REF!</definedName>
    <definedName name="LSNO146" localSheetId="16">#REF!</definedName>
    <definedName name="LSNO146" localSheetId="21">#REF!</definedName>
    <definedName name="LSNO146" localSheetId="5">#REF!</definedName>
    <definedName name="LSNO146">#REF!</definedName>
    <definedName name="LSNO147" localSheetId="55">#REF!</definedName>
    <definedName name="LSNO147" localSheetId="58">#REF!</definedName>
    <definedName name="LSNO147" localSheetId="59">#REF!</definedName>
    <definedName name="LSNO147" localSheetId="60">#REF!</definedName>
    <definedName name="LSNO147" localSheetId="61">#REF!</definedName>
    <definedName name="LSNO147" localSheetId="62">#REF!</definedName>
    <definedName name="LSNO147" localSheetId="70">#REF!</definedName>
    <definedName name="LSNO147" localSheetId="65">#REF!</definedName>
    <definedName name="LSNO147" localSheetId="34">#REF!</definedName>
    <definedName name="LSNO147" localSheetId="35">#REF!</definedName>
    <definedName name="LSNO147" localSheetId="37">#REF!</definedName>
    <definedName name="LSNO147" localSheetId="38">#REF!</definedName>
    <definedName name="LSNO147" localSheetId="74">#REF!</definedName>
    <definedName name="LSNO147" localSheetId="69">#REF!</definedName>
    <definedName name="LSNO147" localSheetId="73">#REF!</definedName>
    <definedName name="LSNO147" localSheetId="68">#REF!</definedName>
    <definedName name="LSNO147" localSheetId="72">#REF!</definedName>
    <definedName name="LSNO147" localSheetId="67">#REF!</definedName>
    <definedName name="LSNO147" localSheetId="71">#REF!</definedName>
    <definedName name="LSNO147" localSheetId="66">#REF!</definedName>
    <definedName name="LSNO147" localSheetId="22">#REF!</definedName>
    <definedName name="LSNO147" localSheetId="9">#REF!</definedName>
    <definedName name="LSNO147" localSheetId="16">#REF!</definedName>
    <definedName name="LSNO147" localSheetId="21">#REF!</definedName>
    <definedName name="LSNO147" localSheetId="5">#REF!</definedName>
    <definedName name="LSNO147">#REF!</definedName>
    <definedName name="LSNO148" localSheetId="55">#REF!</definedName>
    <definedName name="LSNO148" localSheetId="58">#REF!</definedName>
    <definedName name="LSNO148" localSheetId="59">#REF!</definedName>
    <definedName name="LSNO148" localSheetId="60">#REF!</definedName>
    <definedName name="LSNO148" localSheetId="61">#REF!</definedName>
    <definedName name="LSNO148" localSheetId="62">#REF!</definedName>
    <definedName name="LSNO148" localSheetId="70">#REF!</definedName>
    <definedName name="LSNO148" localSheetId="65">#REF!</definedName>
    <definedName name="LSNO148" localSheetId="34">#REF!</definedName>
    <definedName name="LSNO148" localSheetId="35">#REF!</definedName>
    <definedName name="LSNO148" localSheetId="37">#REF!</definedName>
    <definedName name="LSNO148" localSheetId="38">#REF!</definedName>
    <definedName name="LSNO148" localSheetId="74">#REF!</definedName>
    <definedName name="LSNO148" localSheetId="69">#REF!</definedName>
    <definedName name="LSNO148" localSheetId="73">#REF!</definedName>
    <definedName name="LSNO148" localSheetId="68">#REF!</definedName>
    <definedName name="LSNO148" localSheetId="72">#REF!</definedName>
    <definedName name="LSNO148" localSheetId="67">#REF!</definedName>
    <definedName name="LSNO148" localSheetId="71">#REF!</definedName>
    <definedName name="LSNO148" localSheetId="66">#REF!</definedName>
    <definedName name="LSNO148" localSheetId="22">#REF!</definedName>
    <definedName name="LSNO148" localSheetId="9">#REF!</definedName>
    <definedName name="LSNO148" localSheetId="16">#REF!</definedName>
    <definedName name="LSNO148" localSheetId="21">#REF!</definedName>
    <definedName name="LSNO148" localSheetId="5">#REF!</definedName>
    <definedName name="LSNO148">#REF!</definedName>
    <definedName name="LSNO149" localSheetId="55">#REF!</definedName>
    <definedName name="LSNO149" localSheetId="58">#REF!</definedName>
    <definedName name="LSNO149" localSheetId="59">#REF!</definedName>
    <definedName name="LSNO149" localSheetId="60">#REF!</definedName>
    <definedName name="LSNO149" localSheetId="61">#REF!</definedName>
    <definedName name="LSNO149" localSheetId="62">#REF!</definedName>
    <definedName name="LSNO149" localSheetId="70">#REF!</definedName>
    <definedName name="LSNO149" localSheetId="65">#REF!</definedName>
    <definedName name="LSNO149" localSheetId="34">#REF!</definedName>
    <definedName name="LSNO149" localSheetId="35">#REF!</definedName>
    <definedName name="LSNO149" localSheetId="37">#REF!</definedName>
    <definedName name="LSNO149" localSheetId="38">#REF!</definedName>
    <definedName name="LSNO149" localSheetId="74">#REF!</definedName>
    <definedName name="LSNO149" localSheetId="69">#REF!</definedName>
    <definedName name="LSNO149" localSheetId="73">#REF!</definedName>
    <definedName name="LSNO149" localSheetId="68">#REF!</definedName>
    <definedName name="LSNO149" localSheetId="72">#REF!</definedName>
    <definedName name="LSNO149" localSheetId="67">#REF!</definedName>
    <definedName name="LSNO149" localSheetId="71">#REF!</definedName>
    <definedName name="LSNO149" localSheetId="66">#REF!</definedName>
    <definedName name="LSNO149" localSheetId="22">#REF!</definedName>
    <definedName name="LSNO149" localSheetId="9">#REF!</definedName>
    <definedName name="LSNO149" localSheetId="16">#REF!</definedName>
    <definedName name="LSNO149" localSheetId="21">#REF!</definedName>
    <definedName name="LSNO149" localSheetId="5">#REF!</definedName>
    <definedName name="LSNO149">#REF!</definedName>
    <definedName name="LSNO15" localSheetId="34">[109]Lead!#REF!</definedName>
    <definedName name="LSNO15" localSheetId="35">[109]Lead!#REF!</definedName>
    <definedName name="LSNO15" localSheetId="37">[109]Lead!#REF!</definedName>
    <definedName name="LSNO15" localSheetId="38">[109]Lead!#REF!</definedName>
    <definedName name="LSNO15" localSheetId="22">[109]Lead!#REF!</definedName>
    <definedName name="LSNO15" localSheetId="9">[109]Lead!#REF!</definedName>
    <definedName name="LSNO15" localSheetId="16">[109]Lead!#REF!</definedName>
    <definedName name="LSNO15" localSheetId="21">[109]Lead!#REF!</definedName>
    <definedName name="LSNO15">[109]Lead!#REF!</definedName>
    <definedName name="LSNO150" localSheetId="55">#REF!</definedName>
    <definedName name="LSNO150" localSheetId="58">#REF!</definedName>
    <definedName name="LSNO150" localSheetId="59">#REF!</definedName>
    <definedName name="LSNO150" localSheetId="60">#REF!</definedName>
    <definedName name="LSNO150" localSheetId="61">#REF!</definedName>
    <definedName name="LSNO150" localSheetId="62">#REF!</definedName>
    <definedName name="LSNO150" localSheetId="70">#REF!</definedName>
    <definedName name="LSNO150" localSheetId="65">#REF!</definedName>
    <definedName name="LSNO150" localSheetId="34">#REF!</definedName>
    <definedName name="LSNO150" localSheetId="35">#REF!</definedName>
    <definedName name="LSNO150" localSheetId="37">#REF!</definedName>
    <definedName name="LSNO150" localSheetId="38">#REF!</definedName>
    <definedName name="LSNO150" localSheetId="74">#REF!</definedName>
    <definedName name="LSNO150" localSheetId="69">#REF!</definedName>
    <definedName name="LSNO150" localSheetId="73">#REF!</definedName>
    <definedName name="LSNO150" localSheetId="68">#REF!</definedName>
    <definedName name="LSNO150" localSheetId="72">#REF!</definedName>
    <definedName name="LSNO150" localSheetId="67">#REF!</definedName>
    <definedName name="LSNO150" localSheetId="71">#REF!</definedName>
    <definedName name="LSNO150" localSheetId="66">#REF!</definedName>
    <definedName name="LSNO150" localSheetId="22">#REF!</definedName>
    <definedName name="LSNO150" localSheetId="0">#REF!</definedName>
    <definedName name="LSNO150" localSheetId="9">#REF!</definedName>
    <definedName name="LSNO150" localSheetId="14">#REF!</definedName>
    <definedName name="LSNO150" localSheetId="16">#REF!</definedName>
    <definedName name="LSNO150" localSheetId="21">#REF!</definedName>
    <definedName name="LSNO150" localSheetId="1">#REF!</definedName>
    <definedName name="LSNO150" localSheetId="5">#REF!</definedName>
    <definedName name="LSNO150">#REF!</definedName>
    <definedName name="LSNO151" localSheetId="55">#REF!</definedName>
    <definedName name="LSNO151" localSheetId="58">#REF!</definedName>
    <definedName name="LSNO151" localSheetId="59">#REF!</definedName>
    <definedName name="LSNO151" localSheetId="60">#REF!</definedName>
    <definedName name="LSNO151" localSheetId="61">#REF!</definedName>
    <definedName name="LSNO151" localSheetId="62">#REF!</definedName>
    <definedName name="LSNO151" localSheetId="70">#REF!</definedName>
    <definedName name="LSNO151" localSheetId="65">#REF!</definedName>
    <definedName name="LSNO151" localSheetId="34">#REF!</definedName>
    <definedName name="LSNO151" localSheetId="35">#REF!</definedName>
    <definedName name="LSNO151" localSheetId="37">#REF!</definedName>
    <definedName name="LSNO151" localSheetId="38">#REF!</definedName>
    <definedName name="LSNO151" localSheetId="74">#REF!</definedName>
    <definedName name="LSNO151" localSheetId="69">#REF!</definedName>
    <definedName name="LSNO151" localSheetId="73">#REF!</definedName>
    <definedName name="LSNO151" localSheetId="68">#REF!</definedName>
    <definedName name="LSNO151" localSheetId="72">#REF!</definedName>
    <definedName name="LSNO151" localSheetId="67">#REF!</definedName>
    <definedName name="LSNO151" localSheetId="71">#REF!</definedName>
    <definedName name="LSNO151" localSheetId="66">#REF!</definedName>
    <definedName name="LSNO151" localSheetId="22">#REF!</definedName>
    <definedName name="LSNO151" localSheetId="0">#REF!</definedName>
    <definedName name="LSNO151" localSheetId="9">#REF!</definedName>
    <definedName name="LSNO151" localSheetId="16">#REF!</definedName>
    <definedName name="LSNO151" localSheetId="21">#REF!</definedName>
    <definedName name="LSNO151" localSheetId="1">#REF!</definedName>
    <definedName name="LSNO151" localSheetId="5">#REF!</definedName>
    <definedName name="LSNO151">#REF!</definedName>
    <definedName name="LSNO152" localSheetId="55">#REF!</definedName>
    <definedName name="LSNO152" localSheetId="58">#REF!</definedName>
    <definedName name="LSNO152" localSheetId="59">#REF!</definedName>
    <definedName name="LSNO152" localSheetId="60">#REF!</definedName>
    <definedName name="LSNO152" localSheetId="61">#REF!</definedName>
    <definedName name="LSNO152" localSheetId="62">#REF!</definedName>
    <definedName name="LSNO152" localSheetId="70">#REF!</definedName>
    <definedName name="LSNO152" localSheetId="65">#REF!</definedName>
    <definedName name="LSNO152" localSheetId="34">#REF!</definedName>
    <definedName name="LSNO152" localSheetId="35">#REF!</definedName>
    <definedName name="LSNO152" localSheetId="37">#REF!</definedName>
    <definedName name="LSNO152" localSheetId="38">#REF!</definedName>
    <definedName name="LSNO152" localSheetId="74">#REF!</definedName>
    <definedName name="LSNO152" localSheetId="69">#REF!</definedName>
    <definedName name="LSNO152" localSheetId="73">#REF!</definedName>
    <definedName name="LSNO152" localSheetId="68">#REF!</definedName>
    <definedName name="LSNO152" localSheetId="72">#REF!</definedName>
    <definedName name="LSNO152" localSheetId="67">#REF!</definedName>
    <definedName name="LSNO152" localSheetId="71">#REF!</definedName>
    <definedName name="LSNO152" localSheetId="66">#REF!</definedName>
    <definedName name="LSNO152" localSheetId="22">#REF!</definedName>
    <definedName name="LSNO152" localSheetId="0">#REF!</definedName>
    <definedName name="LSNO152" localSheetId="9">#REF!</definedName>
    <definedName name="LSNO152" localSheetId="16">#REF!</definedName>
    <definedName name="LSNO152" localSheetId="21">#REF!</definedName>
    <definedName name="LSNO152" localSheetId="1">#REF!</definedName>
    <definedName name="LSNO152" localSheetId="5">#REF!</definedName>
    <definedName name="LSNO152">#REF!</definedName>
    <definedName name="LSNO153" localSheetId="55">#REF!</definedName>
    <definedName name="LSNO153" localSheetId="58">#REF!</definedName>
    <definedName name="LSNO153" localSheetId="59">#REF!</definedName>
    <definedName name="LSNO153" localSheetId="60">#REF!</definedName>
    <definedName name="LSNO153" localSheetId="61">#REF!</definedName>
    <definedName name="LSNO153" localSheetId="62">#REF!</definedName>
    <definedName name="LSNO153" localSheetId="70">#REF!</definedName>
    <definedName name="LSNO153" localSheetId="65">#REF!</definedName>
    <definedName name="LSNO153" localSheetId="34">#REF!</definedName>
    <definedName name="LSNO153" localSheetId="35">#REF!</definedName>
    <definedName name="LSNO153" localSheetId="37">#REF!</definedName>
    <definedName name="LSNO153" localSheetId="38">#REF!</definedName>
    <definedName name="LSNO153" localSheetId="74">#REF!</definedName>
    <definedName name="LSNO153" localSheetId="69">#REF!</definedName>
    <definedName name="LSNO153" localSheetId="73">#REF!</definedName>
    <definedName name="LSNO153" localSheetId="68">#REF!</definedName>
    <definedName name="LSNO153" localSheetId="72">#REF!</definedName>
    <definedName name="LSNO153" localSheetId="67">#REF!</definedName>
    <definedName name="LSNO153" localSheetId="71">#REF!</definedName>
    <definedName name="LSNO153" localSheetId="66">#REF!</definedName>
    <definedName name="LSNO153" localSheetId="22">#REF!</definedName>
    <definedName name="LSNO153" localSheetId="9">#REF!</definedName>
    <definedName name="LSNO153" localSheetId="16">#REF!</definedName>
    <definedName name="LSNO153" localSheetId="21">#REF!</definedName>
    <definedName name="LSNO153" localSheetId="5">#REF!</definedName>
    <definedName name="LSNO153">#REF!</definedName>
    <definedName name="LSNO154" localSheetId="55">#REF!</definedName>
    <definedName name="LSNO154" localSheetId="58">#REF!</definedName>
    <definedName name="LSNO154" localSheetId="59">#REF!</definedName>
    <definedName name="LSNO154" localSheetId="60">#REF!</definedName>
    <definedName name="LSNO154" localSheetId="61">#REF!</definedName>
    <definedName name="LSNO154" localSheetId="62">#REF!</definedName>
    <definedName name="LSNO154" localSheetId="70">#REF!</definedName>
    <definedName name="LSNO154" localSheetId="65">#REF!</definedName>
    <definedName name="LSNO154" localSheetId="34">#REF!</definedName>
    <definedName name="LSNO154" localSheetId="35">#REF!</definedName>
    <definedName name="LSNO154" localSheetId="37">#REF!</definedName>
    <definedName name="LSNO154" localSheetId="38">#REF!</definedName>
    <definedName name="LSNO154" localSheetId="74">#REF!</definedName>
    <definedName name="LSNO154" localSheetId="69">#REF!</definedName>
    <definedName name="LSNO154" localSheetId="73">#REF!</definedName>
    <definedName name="LSNO154" localSheetId="68">#REF!</definedName>
    <definedName name="LSNO154" localSheetId="72">#REF!</definedName>
    <definedName name="LSNO154" localSheetId="67">#REF!</definedName>
    <definedName name="LSNO154" localSheetId="71">#REF!</definedName>
    <definedName name="LSNO154" localSheetId="66">#REF!</definedName>
    <definedName name="LSNO154" localSheetId="22">#REF!</definedName>
    <definedName name="LSNO154" localSheetId="9">#REF!</definedName>
    <definedName name="LSNO154" localSheetId="16">#REF!</definedName>
    <definedName name="LSNO154" localSheetId="21">#REF!</definedName>
    <definedName name="LSNO154" localSheetId="5">#REF!</definedName>
    <definedName name="LSNO154">#REF!</definedName>
    <definedName name="LSNO155" localSheetId="55">#REF!</definedName>
    <definedName name="LSNO155" localSheetId="58">#REF!</definedName>
    <definedName name="LSNO155" localSheetId="59">#REF!</definedName>
    <definedName name="LSNO155" localSheetId="60">#REF!</definedName>
    <definedName name="LSNO155" localSheetId="61">#REF!</definedName>
    <definedName name="LSNO155" localSheetId="62">#REF!</definedName>
    <definedName name="LSNO155" localSheetId="70">#REF!</definedName>
    <definedName name="LSNO155" localSheetId="65">#REF!</definedName>
    <definedName name="LSNO155" localSheetId="34">#REF!</definedName>
    <definedName name="LSNO155" localSheetId="35">#REF!</definedName>
    <definedName name="LSNO155" localSheetId="37">#REF!</definedName>
    <definedName name="LSNO155" localSheetId="38">#REF!</definedName>
    <definedName name="LSNO155" localSheetId="74">#REF!</definedName>
    <definedName name="LSNO155" localSheetId="69">#REF!</definedName>
    <definedName name="LSNO155" localSheetId="73">#REF!</definedName>
    <definedName name="LSNO155" localSheetId="68">#REF!</definedName>
    <definedName name="LSNO155" localSheetId="72">#REF!</definedName>
    <definedName name="LSNO155" localSheetId="67">#REF!</definedName>
    <definedName name="LSNO155" localSheetId="71">#REF!</definedName>
    <definedName name="LSNO155" localSheetId="66">#REF!</definedName>
    <definedName name="LSNO155" localSheetId="22">#REF!</definedName>
    <definedName name="LSNO155" localSheetId="9">#REF!</definedName>
    <definedName name="LSNO155" localSheetId="16">#REF!</definedName>
    <definedName name="LSNO155" localSheetId="21">#REF!</definedName>
    <definedName name="LSNO155" localSheetId="5">#REF!</definedName>
    <definedName name="LSNO155">#REF!</definedName>
    <definedName name="LSNO156" localSheetId="55">#REF!</definedName>
    <definedName name="LSNO156" localSheetId="58">#REF!</definedName>
    <definedName name="LSNO156" localSheetId="59">#REF!</definedName>
    <definedName name="LSNO156" localSheetId="60">#REF!</definedName>
    <definedName name="LSNO156" localSheetId="61">#REF!</definedName>
    <definedName name="LSNO156" localSheetId="62">#REF!</definedName>
    <definedName name="LSNO156" localSheetId="70">#REF!</definedName>
    <definedName name="LSNO156" localSheetId="65">#REF!</definedName>
    <definedName name="LSNO156" localSheetId="34">#REF!</definedName>
    <definedName name="LSNO156" localSheetId="35">#REF!</definedName>
    <definedName name="LSNO156" localSheetId="37">#REF!</definedName>
    <definedName name="LSNO156" localSheetId="38">#REF!</definedName>
    <definedName name="LSNO156" localSheetId="74">#REF!</definedName>
    <definedName name="LSNO156" localSheetId="69">#REF!</definedName>
    <definedName name="LSNO156" localSheetId="73">#REF!</definedName>
    <definedName name="LSNO156" localSheetId="68">#REF!</definedName>
    <definedName name="LSNO156" localSheetId="72">#REF!</definedName>
    <definedName name="LSNO156" localSheetId="67">#REF!</definedName>
    <definedName name="LSNO156" localSheetId="71">#REF!</definedName>
    <definedName name="LSNO156" localSheetId="66">#REF!</definedName>
    <definedName name="LSNO156" localSheetId="22">#REF!</definedName>
    <definedName name="LSNO156" localSheetId="9">#REF!</definedName>
    <definedName name="LSNO156" localSheetId="16">#REF!</definedName>
    <definedName name="LSNO156" localSheetId="21">#REF!</definedName>
    <definedName name="LSNO156" localSheetId="5">#REF!</definedName>
    <definedName name="LSNO156">#REF!</definedName>
    <definedName name="LSNO157" localSheetId="55">#REF!</definedName>
    <definedName name="LSNO157" localSheetId="58">#REF!</definedName>
    <definedName name="LSNO157" localSheetId="59">#REF!</definedName>
    <definedName name="LSNO157" localSheetId="60">#REF!</definedName>
    <definedName name="LSNO157" localSheetId="61">#REF!</definedName>
    <definedName name="LSNO157" localSheetId="62">#REF!</definedName>
    <definedName name="LSNO157" localSheetId="70">#REF!</definedName>
    <definedName name="LSNO157" localSheetId="65">#REF!</definedName>
    <definedName name="LSNO157" localSheetId="34">#REF!</definedName>
    <definedName name="LSNO157" localSheetId="35">#REF!</definedName>
    <definedName name="LSNO157" localSheetId="37">#REF!</definedName>
    <definedName name="LSNO157" localSheetId="38">#REF!</definedName>
    <definedName name="LSNO157" localSheetId="74">#REF!</definedName>
    <definedName name="LSNO157" localSheetId="69">#REF!</definedName>
    <definedName name="LSNO157" localSheetId="73">#REF!</definedName>
    <definedName name="LSNO157" localSheetId="68">#REF!</definedName>
    <definedName name="LSNO157" localSheetId="72">#REF!</definedName>
    <definedName name="LSNO157" localSheetId="67">#REF!</definedName>
    <definedName name="LSNO157" localSheetId="71">#REF!</definedName>
    <definedName name="LSNO157" localSheetId="66">#REF!</definedName>
    <definedName name="LSNO157" localSheetId="22">#REF!</definedName>
    <definedName name="LSNO157" localSheetId="9">#REF!</definedName>
    <definedName name="LSNO157" localSheetId="16">#REF!</definedName>
    <definedName name="LSNO157" localSheetId="21">#REF!</definedName>
    <definedName name="LSNO157" localSheetId="5">#REF!</definedName>
    <definedName name="LSNO157">#REF!</definedName>
    <definedName name="LSNO158" localSheetId="55">#REF!</definedName>
    <definedName name="LSNO158" localSheetId="58">#REF!</definedName>
    <definedName name="LSNO158" localSheetId="59">#REF!</definedName>
    <definedName name="LSNO158" localSheetId="60">#REF!</definedName>
    <definedName name="LSNO158" localSheetId="61">#REF!</definedName>
    <definedName name="LSNO158" localSheetId="62">#REF!</definedName>
    <definedName name="LSNO158" localSheetId="70">#REF!</definedName>
    <definedName name="LSNO158" localSheetId="65">#REF!</definedName>
    <definedName name="LSNO158" localSheetId="34">#REF!</definedName>
    <definedName name="LSNO158" localSheetId="35">#REF!</definedName>
    <definedName name="LSNO158" localSheetId="37">#REF!</definedName>
    <definedName name="LSNO158" localSheetId="38">#REF!</definedName>
    <definedName name="LSNO158" localSheetId="74">#REF!</definedName>
    <definedName name="LSNO158" localSheetId="69">#REF!</definedName>
    <definedName name="LSNO158" localSheetId="73">#REF!</definedName>
    <definedName name="LSNO158" localSheetId="68">#REF!</definedName>
    <definedName name="LSNO158" localSheetId="72">#REF!</definedName>
    <definedName name="LSNO158" localSheetId="67">#REF!</definedName>
    <definedName name="LSNO158" localSheetId="71">#REF!</definedName>
    <definedName name="LSNO158" localSheetId="66">#REF!</definedName>
    <definedName name="LSNO158" localSheetId="22">#REF!</definedName>
    <definedName name="LSNO158" localSheetId="9">#REF!</definedName>
    <definedName name="LSNO158" localSheetId="16">#REF!</definedName>
    <definedName name="LSNO158" localSheetId="21">#REF!</definedName>
    <definedName name="LSNO158" localSheetId="5">#REF!</definedName>
    <definedName name="LSNO158">#REF!</definedName>
    <definedName name="LSNO159" localSheetId="55">#REF!</definedName>
    <definedName name="LSNO159" localSheetId="58">#REF!</definedName>
    <definedName name="LSNO159" localSheetId="59">#REF!</definedName>
    <definedName name="LSNO159" localSheetId="60">#REF!</definedName>
    <definedName name="LSNO159" localSheetId="61">#REF!</definedName>
    <definedName name="LSNO159" localSheetId="62">#REF!</definedName>
    <definedName name="LSNO159" localSheetId="70">#REF!</definedName>
    <definedName name="LSNO159" localSheetId="65">#REF!</definedName>
    <definedName name="LSNO159" localSheetId="34">#REF!</definedName>
    <definedName name="LSNO159" localSheetId="35">#REF!</definedName>
    <definedName name="LSNO159" localSheetId="37">#REF!</definedName>
    <definedName name="LSNO159" localSheetId="38">#REF!</definedName>
    <definedName name="LSNO159" localSheetId="74">#REF!</definedName>
    <definedName name="LSNO159" localSheetId="69">#REF!</definedName>
    <definedName name="LSNO159" localSheetId="73">#REF!</definedName>
    <definedName name="LSNO159" localSheetId="68">#REF!</definedName>
    <definedName name="LSNO159" localSheetId="72">#REF!</definedName>
    <definedName name="LSNO159" localSheetId="67">#REF!</definedName>
    <definedName name="LSNO159" localSheetId="71">#REF!</definedName>
    <definedName name="LSNO159" localSheetId="66">#REF!</definedName>
    <definedName name="LSNO159" localSheetId="22">#REF!</definedName>
    <definedName name="LSNO159" localSheetId="9">#REF!</definedName>
    <definedName name="LSNO159" localSheetId="16">#REF!</definedName>
    <definedName name="LSNO159" localSheetId="21">#REF!</definedName>
    <definedName name="LSNO159" localSheetId="5">#REF!</definedName>
    <definedName name="LSNO159">#REF!</definedName>
    <definedName name="LSNO16" localSheetId="55">#REF!</definedName>
    <definedName name="LSNO16" localSheetId="58">#REF!</definedName>
    <definedName name="LSNO16" localSheetId="59">#REF!</definedName>
    <definedName name="LSNO16" localSheetId="60">#REF!</definedName>
    <definedName name="LSNO16" localSheetId="61">#REF!</definedName>
    <definedName name="LSNO16" localSheetId="62">#REF!</definedName>
    <definedName name="LSNO16" localSheetId="70">#REF!</definedName>
    <definedName name="LSNO16" localSheetId="65">#REF!</definedName>
    <definedName name="LSNO16" localSheetId="34">#REF!</definedName>
    <definedName name="LSNO16" localSheetId="35">#REF!</definedName>
    <definedName name="LSNO16" localSheetId="37">#REF!</definedName>
    <definedName name="LSNO16" localSheetId="38">#REF!</definedName>
    <definedName name="LSNO16" localSheetId="74">#REF!</definedName>
    <definedName name="LSNO16" localSheetId="69">#REF!</definedName>
    <definedName name="LSNO16" localSheetId="73">#REF!</definedName>
    <definedName name="LSNO16" localSheetId="68">#REF!</definedName>
    <definedName name="LSNO16" localSheetId="72">#REF!</definedName>
    <definedName name="LSNO16" localSheetId="67">#REF!</definedName>
    <definedName name="LSNO16" localSheetId="71">#REF!</definedName>
    <definedName name="LSNO16" localSheetId="66">#REF!</definedName>
    <definedName name="LSNO16" localSheetId="22">#REF!</definedName>
    <definedName name="LSNO16" localSheetId="9">#REF!</definedName>
    <definedName name="LSNO16" localSheetId="16">#REF!</definedName>
    <definedName name="LSNO16" localSheetId="21">#REF!</definedName>
    <definedName name="LSNO16" localSheetId="5">#REF!</definedName>
    <definedName name="LSNO16">#REF!</definedName>
    <definedName name="LSNO160" localSheetId="55">#REF!</definedName>
    <definedName name="LSNO160" localSheetId="58">#REF!</definedName>
    <definedName name="LSNO160" localSheetId="59">#REF!</definedName>
    <definedName name="LSNO160" localSheetId="60">#REF!</definedName>
    <definedName name="LSNO160" localSheetId="61">#REF!</definedName>
    <definedName name="LSNO160" localSheetId="62">#REF!</definedName>
    <definedName name="LSNO160" localSheetId="70">#REF!</definedName>
    <definedName name="LSNO160" localSheetId="65">#REF!</definedName>
    <definedName name="LSNO160" localSheetId="34">#REF!</definedName>
    <definedName name="LSNO160" localSheetId="35">#REF!</definedName>
    <definedName name="LSNO160" localSheetId="37">#REF!</definedName>
    <definedName name="LSNO160" localSheetId="38">#REF!</definedName>
    <definedName name="LSNO160" localSheetId="74">#REF!</definedName>
    <definedName name="LSNO160" localSheetId="69">#REF!</definedName>
    <definedName name="LSNO160" localSheetId="73">#REF!</definedName>
    <definedName name="LSNO160" localSheetId="68">#REF!</definedName>
    <definedName name="LSNO160" localSheetId="72">#REF!</definedName>
    <definedName name="LSNO160" localSheetId="67">#REF!</definedName>
    <definedName name="LSNO160" localSheetId="71">#REF!</definedName>
    <definedName name="LSNO160" localSheetId="66">#REF!</definedName>
    <definedName name="LSNO160" localSheetId="22">#REF!</definedName>
    <definedName name="LSNO160" localSheetId="9">#REF!</definedName>
    <definedName name="LSNO160" localSheetId="16">#REF!</definedName>
    <definedName name="LSNO160" localSheetId="21">#REF!</definedName>
    <definedName name="LSNO160" localSheetId="5">#REF!</definedName>
    <definedName name="LSNO160">#REF!</definedName>
    <definedName name="LSNO161" localSheetId="55">#REF!</definedName>
    <definedName name="LSNO161" localSheetId="58">#REF!</definedName>
    <definedName name="LSNO161" localSheetId="59">#REF!</definedName>
    <definedName name="LSNO161" localSheetId="60">#REF!</definedName>
    <definedName name="LSNO161" localSheetId="61">#REF!</definedName>
    <definedName name="LSNO161" localSheetId="62">#REF!</definedName>
    <definedName name="LSNO161" localSheetId="70">#REF!</definedName>
    <definedName name="LSNO161" localSheetId="65">#REF!</definedName>
    <definedName name="LSNO161" localSheetId="34">#REF!</definedName>
    <definedName name="LSNO161" localSheetId="35">#REF!</definedName>
    <definedName name="LSNO161" localSheetId="37">#REF!</definedName>
    <definedName name="LSNO161" localSheetId="38">#REF!</definedName>
    <definedName name="LSNO161" localSheetId="74">#REF!</definedName>
    <definedName name="LSNO161" localSheetId="69">#REF!</definedName>
    <definedName name="LSNO161" localSheetId="73">#REF!</definedName>
    <definedName name="LSNO161" localSheetId="68">#REF!</definedName>
    <definedName name="LSNO161" localSheetId="72">#REF!</definedName>
    <definedName name="LSNO161" localSheetId="67">#REF!</definedName>
    <definedName name="LSNO161" localSheetId="71">#REF!</definedName>
    <definedName name="LSNO161" localSheetId="66">#REF!</definedName>
    <definedName name="LSNO161" localSheetId="22">#REF!</definedName>
    <definedName name="LSNO161" localSheetId="9">#REF!</definedName>
    <definedName name="LSNO161" localSheetId="16">#REF!</definedName>
    <definedName name="LSNO161" localSheetId="21">#REF!</definedName>
    <definedName name="LSNO161" localSheetId="5">#REF!</definedName>
    <definedName name="LSNO161">#REF!</definedName>
    <definedName name="LSNO162" localSheetId="55">#REF!</definedName>
    <definedName name="LSNO162" localSheetId="58">#REF!</definedName>
    <definedName name="LSNO162" localSheetId="59">#REF!</definedName>
    <definedName name="LSNO162" localSheetId="60">#REF!</definedName>
    <definedName name="LSNO162" localSheetId="61">#REF!</definedName>
    <definedName name="LSNO162" localSheetId="62">#REF!</definedName>
    <definedName name="LSNO162" localSheetId="70">#REF!</definedName>
    <definedName name="LSNO162" localSheetId="65">#REF!</definedName>
    <definedName name="LSNO162" localSheetId="34">#REF!</definedName>
    <definedName name="LSNO162" localSheetId="35">#REF!</definedName>
    <definedName name="LSNO162" localSheetId="37">#REF!</definedName>
    <definedName name="LSNO162" localSheetId="38">#REF!</definedName>
    <definedName name="LSNO162" localSheetId="74">#REF!</definedName>
    <definedName name="LSNO162" localSheetId="69">#REF!</definedName>
    <definedName name="LSNO162" localSheetId="73">#REF!</definedName>
    <definedName name="LSNO162" localSheetId="68">#REF!</definedName>
    <definedName name="LSNO162" localSheetId="72">#REF!</definedName>
    <definedName name="LSNO162" localSheetId="67">#REF!</definedName>
    <definedName name="LSNO162" localSheetId="71">#REF!</definedName>
    <definedName name="LSNO162" localSheetId="66">#REF!</definedName>
    <definedName name="LSNO162" localSheetId="22">#REF!</definedName>
    <definedName name="LSNO162" localSheetId="9">#REF!</definedName>
    <definedName name="LSNO162" localSheetId="16">#REF!</definedName>
    <definedName name="LSNO162" localSheetId="21">#REF!</definedName>
    <definedName name="LSNO162" localSheetId="5">#REF!</definedName>
    <definedName name="LSNO162">#REF!</definedName>
    <definedName name="LSNO163" localSheetId="55">#REF!</definedName>
    <definedName name="LSNO163" localSheetId="58">#REF!</definedName>
    <definedName name="LSNO163" localSheetId="59">#REF!</definedName>
    <definedName name="LSNO163" localSheetId="60">#REF!</definedName>
    <definedName name="LSNO163" localSheetId="61">#REF!</definedName>
    <definedName name="LSNO163" localSheetId="62">#REF!</definedName>
    <definedName name="LSNO163" localSheetId="70">#REF!</definedName>
    <definedName name="LSNO163" localSheetId="65">#REF!</definedName>
    <definedName name="LSNO163" localSheetId="34">#REF!</definedName>
    <definedName name="LSNO163" localSheetId="35">#REF!</definedName>
    <definedName name="LSNO163" localSheetId="37">#REF!</definedName>
    <definedName name="LSNO163" localSheetId="38">#REF!</definedName>
    <definedName name="LSNO163" localSheetId="74">#REF!</definedName>
    <definedName name="LSNO163" localSheetId="69">#REF!</definedName>
    <definedName name="LSNO163" localSheetId="73">#REF!</definedName>
    <definedName name="LSNO163" localSheetId="68">#REF!</definedName>
    <definedName name="LSNO163" localSheetId="72">#REF!</definedName>
    <definedName name="LSNO163" localSheetId="67">#REF!</definedName>
    <definedName name="LSNO163" localSheetId="71">#REF!</definedName>
    <definedName name="LSNO163" localSheetId="66">#REF!</definedName>
    <definedName name="LSNO163" localSheetId="22">#REF!</definedName>
    <definedName name="LSNO163" localSheetId="9">#REF!</definedName>
    <definedName name="LSNO163" localSheetId="16">#REF!</definedName>
    <definedName name="LSNO163" localSheetId="21">#REF!</definedName>
    <definedName name="LSNO163" localSheetId="5">#REF!</definedName>
    <definedName name="LSNO163">#REF!</definedName>
    <definedName name="LSNO164" localSheetId="55">#REF!</definedName>
    <definedName name="LSNO164" localSheetId="58">#REF!</definedName>
    <definedName name="LSNO164" localSheetId="59">#REF!</definedName>
    <definedName name="LSNO164" localSheetId="60">#REF!</definedName>
    <definedName name="LSNO164" localSheetId="61">#REF!</definedName>
    <definedName name="LSNO164" localSheetId="62">#REF!</definedName>
    <definedName name="LSNO164" localSheetId="70">#REF!</definedName>
    <definedName name="LSNO164" localSheetId="65">#REF!</definedName>
    <definedName name="LSNO164" localSheetId="34">#REF!</definedName>
    <definedName name="LSNO164" localSheetId="35">#REF!</definedName>
    <definedName name="LSNO164" localSheetId="37">#REF!</definedName>
    <definedName name="LSNO164" localSheetId="38">#REF!</definedName>
    <definedName name="LSNO164" localSheetId="74">#REF!</definedName>
    <definedName name="LSNO164" localSheetId="69">#REF!</definedName>
    <definedName name="LSNO164" localSheetId="73">#REF!</definedName>
    <definedName name="LSNO164" localSheetId="68">#REF!</definedName>
    <definedName name="LSNO164" localSheetId="72">#REF!</definedName>
    <definedName name="LSNO164" localSheetId="67">#REF!</definedName>
    <definedName name="LSNO164" localSheetId="71">#REF!</definedName>
    <definedName name="LSNO164" localSheetId="66">#REF!</definedName>
    <definedName name="LSNO164" localSheetId="22">#REF!</definedName>
    <definedName name="LSNO164" localSheetId="9">#REF!</definedName>
    <definedName name="LSNO164" localSheetId="16">#REF!</definedName>
    <definedName name="LSNO164" localSheetId="21">#REF!</definedName>
    <definedName name="LSNO164" localSheetId="5">#REF!</definedName>
    <definedName name="LSNO164">#REF!</definedName>
    <definedName name="LSNO165" localSheetId="55">#REF!</definedName>
    <definedName name="LSNO165" localSheetId="58">#REF!</definedName>
    <definedName name="LSNO165" localSheetId="59">#REF!</definedName>
    <definedName name="LSNO165" localSheetId="60">#REF!</definedName>
    <definedName name="LSNO165" localSheetId="61">#REF!</definedName>
    <definedName name="LSNO165" localSheetId="62">#REF!</definedName>
    <definedName name="LSNO165" localSheetId="70">#REF!</definedName>
    <definedName name="LSNO165" localSheetId="65">#REF!</definedName>
    <definedName name="LSNO165" localSheetId="34">#REF!</definedName>
    <definedName name="LSNO165" localSheetId="35">#REF!</definedName>
    <definedName name="LSNO165" localSheetId="37">#REF!</definedName>
    <definedName name="LSNO165" localSheetId="38">#REF!</definedName>
    <definedName name="LSNO165" localSheetId="74">#REF!</definedName>
    <definedName name="LSNO165" localSheetId="69">#REF!</definedName>
    <definedName name="LSNO165" localSheetId="73">#REF!</definedName>
    <definedName name="LSNO165" localSheetId="68">#REF!</definedName>
    <definedName name="LSNO165" localSheetId="72">#REF!</definedName>
    <definedName name="LSNO165" localSheetId="67">#REF!</definedName>
    <definedName name="LSNO165" localSheetId="71">#REF!</definedName>
    <definedName name="LSNO165" localSheetId="66">#REF!</definedName>
    <definedName name="LSNO165" localSheetId="22">#REF!</definedName>
    <definedName name="LSNO165" localSheetId="9">#REF!</definedName>
    <definedName name="LSNO165" localSheetId="16">#REF!</definedName>
    <definedName name="LSNO165" localSheetId="21">#REF!</definedName>
    <definedName name="LSNO165" localSheetId="5">#REF!</definedName>
    <definedName name="LSNO165">#REF!</definedName>
    <definedName name="LSNO166" localSheetId="55">#REF!</definedName>
    <definedName name="LSNO166" localSheetId="58">#REF!</definedName>
    <definedName name="LSNO166" localSheetId="59">#REF!</definedName>
    <definedName name="LSNO166" localSheetId="60">#REF!</definedName>
    <definedName name="LSNO166" localSheetId="61">#REF!</definedName>
    <definedName name="LSNO166" localSheetId="62">#REF!</definedName>
    <definedName name="LSNO166" localSheetId="70">#REF!</definedName>
    <definedName name="LSNO166" localSheetId="65">#REF!</definedName>
    <definedName name="LSNO166" localSheetId="34">#REF!</definedName>
    <definedName name="LSNO166" localSheetId="35">#REF!</definedName>
    <definedName name="LSNO166" localSheetId="37">#REF!</definedName>
    <definedName name="LSNO166" localSheetId="38">#REF!</definedName>
    <definedName name="LSNO166" localSheetId="74">#REF!</definedName>
    <definedName name="LSNO166" localSheetId="69">#REF!</definedName>
    <definedName name="LSNO166" localSheetId="73">#REF!</definedName>
    <definedName name="LSNO166" localSheetId="68">#REF!</definedName>
    <definedName name="LSNO166" localSheetId="72">#REF!</definedName>
    <definedName name="LSNO166" localSheetId="67">#REF!</definedName>
    <definedName name="LSNO166" localSheetId="71">#REF!</definedName>
    <definedName name="LSNO166" localSheetId="66">#REF!</definedName>
    <definedName name="LSNO166" localSheetId="22">#REF!</definedName>
    <definedName name="LSNO166" localSheetId="9">#REF!</definedName>
    <definedName name="LSNO166" localSheetId="16">#REF!</definedName>
    <definedName name="LSNO166" localSheetId="21">#REF!</definedName>
    <definedName name="LSNO166" localSheetId="5">#REF!</definedName>
    <definedName name="LSNO166">#REF!</definedName>
    <definedName name="LSNO167" localSheetId="55">#REF!</definedName>
    <definedName name="LSNO167" localSheetId="58">#REF!</definedName>
    <definedName name="LSNO167" localSheetId="59">#REF!</definedName>
    <definedName name="LSNO167" localSheetId="60">#REF!</definedName>
    <definedName name="LSNO167" localSheetId="61">#REF!</definedName>
    <definedName name="LSNO167" localSheetId="62">#REF!</definedName>
    <definedName name="LSNO167" localSheetId="70">#REF!</definedName>
    <definedName name="LSNO167" localSheetId="65">#REF!</definedName>
    <definedName name="LSNO167" localSheetId="34">#REF!</definedName>
    <definedName name="LSNO167" localSheetId="35">#REF!</definedName>
    <definedName name="LSNO167" localSheetId="37">#REF!</definedName>
    <definedName name="LSNO167" localSheetId="38">#REF!</definedName>
    <definedName name="LSNO167" localSheetId="74">#REF!</definedName>
    <definedName name="LSNO167" localSheetId="69">#REF!</definedName>
    <definedName name="LSNO167" localSheetId="73">#REF!</definedName>
    <definedName name="LSNO167" localSheetId="68">#REF!</definedName>
    <definedName name="LSNO167" localSheetId="72">#REF!</definedName>
    <definedName name="LSNO167" localSheetId="67">#REF!</definedName>
    <definedName name="LSNO167" localSheetId="71">#REF!</definedName>
    <definedName name="LSNO167" localSheetId="66">#REF!</definedName>
    <definedName name="LSNO167" localSheetId="22">#REF!</definedName>
    <definedName name="LSNO167" localSheetId="9">#REF!</definedName>
    <definedName name="LSNO167" localSheetId="16">#REF!</definedName>
    <definedName name="LSNO167" localSheetId="21">#REF!</definedName>
    <definedName name="LSNO167" localSheetId="5">#REF!</definedName>
    <definedName name="LSNO167">#REF!</definedName>
    <definedName name="LSNO168" localSheetId="55">#REF!</definedName>
    <definedName name="LSNO168" localSheetId="58">#REF!</definedName>
    <definedName name="LSNO168" localSheetId="59">#REF!</definedName>
    <definedName name="LSNO168" localSheetId="60">#REF!</definedName>
    <definedName name="LSNO168" localSheetId="61">#REF!</definedName>
    <definedName name="LSNO168" localSheetId="62">#REF!</definedName>
    <definedName name="LSNO168" localSheetId="70">#REF!</definedName>
    <definedName name="LSNO168" localSheetId="65">#REF!</definedName>
    <definedName name="LSNO168" localSheetId="34">#REF!</definedName>
    <definedName name="LSNO168" localSheetId="35">#REF!</definedName>
    <definedName name="LSNO168" localSheetId="37">#REF!</definedName>
    <definedName name="LSNO168" localSheetId="38">#REF!</definedName>
    <definedName name="LSNO168" localSheetId="74">#REF!</definedName>
    <definedName name="LSNO168" localSheetId="69">#REF!</definedName>
    <definedName name="LSNO168" localSheetId="73">#REF!</definedName>
    <definedName name="LSNO168" localSheetId="68">#REF!</definedName>
    <definedName name="LSNO168" localSheetId="72">#REF!</definedName>
    <definedName name="LSNO168" localSheetId="67">#REF!</definedName>
    <definedName name="LSNO168" localSheetId="71">#REF!</definedName>
    <definedName name="LSNO168" localSheetId="66">#REF!</definedName>
    <definedName name="LSNO168" localSheetId="22">#REF!</definedName>
    <definedName name="LSNO168" localSheetId="9">#REF!</definedName>
    <definedName name="LSNO168" localSheetId="16">#REF!</definedName>
    <definedName name="LSNO168" localSheetId="21">#REF!</definedName>
    <definedName name="LSNO168" localSheetId="5">#REF!</definedName>
    <definedName name="LSNO168">#REF!</definedName>
    <definedName name="LSNO169" localSheetId="55">#REF!</definedName>
    <definedName name="LSNO169" localSheetId="58">#REF!</definedName>
    <definedName name="LSNO169" localSheetId="59">#REF!</definedName>
    <definedName name="LSNO169" localSheetId="60">#REF!</definedName>
    <definedName name="LSNO169" localSheetId="61">#REF!</definedName>
    <definedName name="LSNO169" localSheetId="62">#REF!</definedName>
    <definedName name="LSNO169" localSheetId="70">#REF!</definedName>
    <definedName name="LSNO169" localSheetId="65">#REF!</definedName>
    <definedName name="LSNO169" localSheetId="34">#REF!</definedName>
    <definedName name="LSNO169" localSheetId="35">#REF!</definedName>
    <definedName name="LSNO169" localSheetId="37">#REF!</definedName>
    <definedName name="LSNO169" localSheetId="38">#REF!</definedName>
    <definedName name="LSNO169" localSheetId="74">#REF!</definedName>
    <definedName name="LSNO169" localSheetId="69">#REF!</definedName>
    <definedName name="LSNO169" localSheetId="73">#REF!</definedName>
    <definedName name="LSNO169" localSheetId="68">#REF!</definedName>
    <definedName name="LSNO169" localSheetId="72">#REF!</definedName>
    <definedName name="LSNO169" localSheetId="67">#REF!</definedName>
    <definedName name="LSNO169" localSheetId="71">#REF!</definedName>
    <definedName name="LSNO169" localSheetId="66">#REF!</definedName>
    <definedName name="LSNO169" localSheetId="22">#REF!</definedName>
    <definedName name="LSNO169" localSheetId="9">#REF!</definedName>
    <definedName name="LSNO169" localSheetId="16">#REF!</definedName>
    <definedName name="LSNO169" localSheetId="21">#REF!</definedName>
    <definedName name="LSNO169" localSheetId="5">#REF!</definedName>
    <definedName name="LSNO169">#REF!</definedName>
    <definedName name="LSNO17" localSheetId="34">[109]Lead!#REF!</definedName>
    <definedName name="LSNO17" localSheetId="35">[109]Lead!#REF!</definedName>
    <definedName name="LSNO17" localSheetId="37">[109]Lead!#REF!</definedName>
    <definedName name="LSNO17" localSheetId="38">[109]Lead!#REF!</definedName>
    <definedName name="LSNO17" localSheetId="22">[109]Lead!#REF!</definedName>
    <definedName name="LSNO17" localSheetId="9">[109]Lead!#REF!</definedName>
    <definedName name="LSNO17" localSheetId="16">[109]Lead!#REF!</definedName>
    <definedName name="LSNO17" localSheetId="21">[109]Lead!#REF!</definedName>
    <definedName name="LSNO17">[109]Lead!#REF!</definedName>
    <definedName name="LSNO170" localSheetId="55">#REF!</definedName>
    <definedName name="LSNO170" localSheetId="58">#REF!</definedName>
    <definedName name="LSNO170" localSheetId="59">#REF!</definedName>
    <definedName name="LSNO170" localSheetId="60">#REF!</definedName>
    <definedName name="LSNO170" localSheetId="61">#REF!</definedName>
    <definedName name="LSNO170" localSheetId="62">#REF!</definedName>
    <definedName name="LSNO170" localSheetId="70">#REF!</definedName>
    <definedName name="LSNO170" localSheetId="65">#REF!</definedName>
    <definedName name="LSNO170" localSheetId="34">#REF!</definedName>
    <definedName name="LSNO170" localSheetId="35">#REF!</definedName>
    <definedName name="LSNO170" localSheetId="37">#REF!</definedName>
    <definedName name="LSNO170" localSheetId="38">#REF!</definedName>
    <definedName name="LSNO170" localSheetId="74">#REF!</definedName>
    <definedName name="LSNO170" localSheetId="69">#REF!</definedName>
    <definedName name="LSNO170" localSheetId="73">#REF!</definedName>
    <definedName name="LSNO170" localSheetId="68">#REF!</definedName>
    <definedName name="LSNO170" localSheetId="72">#REF!</definedName>
    <definedName name="LSNO170" localSheetId="67">#REF!</definedName>
    <definedName name="LSNO170" localSheetId="71">#REF!</definedName>
    <definedName name="LSNO170" localSheetId="66">#REF!</definedName>
    <definedName name="LSNO170" localSheetId="22">#REF!</definedName>
    <definedName name="LSNO170" localSheetId="0">#REF!</definedName>
    <definedName name="LSNO170" localSheetId="9">#REF!</definedName>
    <definedName name="LSNO170" localSheetId="14">#REF!</definedName>
    <definedName name="LSNO170" localSheetId="16">#REF!</definedName>
    <definedName name="LSNO170" localSheetId="21">#REF!</definedName>
    <definedName name="LSNO170" localSheetId="1">#REF!</definedName>
    <definedName name="LSNO170" localSheetId="5">#REF!</definedName>
    <definedName name="LSNO170">#REF!</definedName>
    <definedName name="LSNO171" localSheetId="55">#REF!</definedName>
    <definedName name="LSNO171" localSheetId="58">#REF!</definedName>
    <definedName name="LSNO171" localSheetId="59">#REF!</definedName>
    <definedName name="LSNO171" localSheetId="60">#REF!</definedName>
    <definedName name="LSNO171" localSheetId="61">#REF!</definedName>
    <definedName name="LSNO171" localSheetId="62">#REF!</definedName>
    <definedName name="LSNO171" localSheetId="70">#REF!</definedName>
    <definedName name="LSNO171" localSheetId="65">#REF!</definedName>
    <definedName name="LSNO171" localSheetId="34">#REF!</definedName>
    <definedName name="LSNO171" localSheetId="35">#REF!</definedName>
    <definedName name="LSNO171" localSheetId="37">#REF!</definedName>
    <definedName name="LSNO171" localSheetId="38">#REF!</definedName>
    <definedName name="LSNO171" localSheetId="74">#REF!</definedName>
    <definedName name="LSNO171" localSheetId="69">#REF!</definedName>
    <definedName name="LSNO171" localSheetId="73">#REF!</definedName>
    <definedName name="LSNO171" localSheetId="68">#REF!</definedName>
    <definedName name="LSNO171" localSheetId="72">#REF!</definedName>
    <definedName name="LSNO171" localSheetId="67">#REF!</definedName>
    <definedName name="LSNO171" localSheetId="71">#REF!</definedName>
    <definedName name="LSNO171" localSheetId="66">#REF!</definedName>
    <definedName name="LSNO171" localSheetId="22">#REF!</definedName>
    <definedName name="LSNO171" localSheetId="0">#REF!</definedName>
    <definedName name="LSNO171" localSheetId="9">#REF!</definedName>
    <definedName name="LSNO171" localSheetId="16">#REF!</definedName>
    <definedName name="LSNO171" localSheetId="21">#REF!</definedName>
    <definedName name="LSNO171" localSheetId="1">#REF!</definedName>
    <definedName name="LSNO171" localSheetId="5">#REF!</definedName>
    <definedName name="LSNO171">#REF!</definedName>
    <definedName name="LSNO172" localSheetId="55">#REF!</definedName>
    <definedName name="LSNO172" localSheetId="58">#REF!</definedName>
    <definedName name="LSNO172" localSheetId="59">#REF!</definedName>
    <definedName name="LSNO172" localSheetId="60">#REF!</definedName>
    <definedName name="LSNO172" localSheetId="61">#REF!</definedName>
    <definedName name="LSNO172" localSheetId="62">#REF!</definedName>
    <definedName name="LSNO172" localSheetId="70">#REF!</definedName>
    <definedName name="LSNO172" localSheetId="65">#REF!</definedName>
    <definedName name="LSNO172" localSheetId="34">#REF!</definedName>
    <definedName name="LSNO172" localSheetId="35">#REF!</definedName>
    <definedName name="LSNO172" localSheetId="37">#REF!</definedName>
    <definedName name="LSNO172" localSheetId="38">#REF!</definedName>
    <definedName name="LSNO172" localSheetId="74">#REF!</definedName>
    <definedName name="LSNO172" localSheetId="69">#REF!</definedName>
    <definedName name="LSNO172" localSheetId="73">#REF!</definedName>
    <definedName name="LSNO172" localSheetId="68">#REF!</definedName>
    <definedName name="LSNO172" localSheetId="72">#REF!</definedName>
    <definedName name="LSNO172" localSheetId="67">#REF!</definedName>
    <definedName name="LSNO172" localSheetId="71">#REF!</definedName>
    <definedName name="LSNO172" localSheetId="66">#REF!</definedName>
    <definedName name="LSNO172" localSheetId="22">#REF!</definedName>
    <definedName name="LSNO172" localSheetId="0">#REF!</definedName>
    <definedName name="LSNO172" localSheetId="9">#REF!</definedName>
    <definedName name="LSNO172" localSheetId="16">#REF!</definedName>
    <definedName name="LSNO172" localSheetId="21">#REF!</definedName>
    <definedName name="LSNO172" localSheetId="1">#REF!</definedName>
    <definedName name="LSNO172" localSheetId="5">#REF!</definedName>
    <definedName name="LSNO172">#REF!</definedName>
    <definedName name="LSNO173" localSheetId="55">#REF!</definedName>
    <definedName name="LSNO173" localSheetId="58">#REF!</definedName>
    <definedName name="LSNO173" localSheetId="59">#REF!</definedName>
    <definedName name="LSNO173" localSheetId="60">#REF!</definedName>
    <definedName name="LSNO173" localSheetId="61">#REF!</definedName>
    <definedName name="LSNO173" localSheetId="62">#REF!</definedName>
    <definedName name="LSNO173" localSheetId="70">#REF!</definedName>
    <definedName name="LSNO173" localSheetId="65">#REF!</definedName>
    <definedName name="LSNO173" localSheetId="34">#REF!</definedName>
    <definedName name="LSNO173" localSheetId="35">#REF!</definedName>
    <definedName name="LSNO173" localSheetId="37">#REF!</definedName>
    <definedName name="LSNO173" localSheetId="38">#REF!</definedName>
    <definedName name="LSNO173" localSheetId="74">#REF!</definedName>
    <definedName name="LSNO173" localSheetId="69">#REF!</definedName>
    <definedName name="LSNO173" localSheetId="73">#REF!</definedName>
    <definedName name="LSNO173" localSheetId="68">#REF!</definedName>
    <definedName name="LSNO173" localSheetId="72">#REF!</definedName>
    <definedName name="LSNO173" localSheetId="67">#REF!</definedName>
    <definedName name="LSNO173" localSheetId="71">#REF!</definedName>
    <definedName name="LSNO173" localSheetId="66">#REF!</definedName>
    <definedName name="LSNO173" localSheetId="22">#REF!</definedName>
    <definedName name="LSNO173" localSheetId="9">#REF!</definedName>
    <definedName name="LSNO173" localSheetId="16">#REF!</definedName>
    <definedName name="LSNO173" localSheetId="21">#REF!</definedName>
    <definedName name="LSNO173" localSheetId="5">#REF!</definedName>
    <definedName name="LSNO173">#REF!</definedName>
    <definedName name="LSNO174" localSheetId="55">#REF!</definedName>
    <definedName name="LSNO174" localSheetId="58">#REF!</definedName>
    <definedName name="LSNO174" localSheetId="59">#REF!</definedName>
    <definedName name="LSNO174" localSheetId="60">#REF!</definedName>
    <definedName name="LSNO174" localSheetId="61">#REF!</definedName>
    <definedName name="LSNO174" localSheetId="62">#REF!</definedName>
    <definedName name="LSNO174" localSheetId="70">#REF!</definedName>
    <definedName name="LSNO174" localSheetId="65">#REF!</definedName>
    <definedName name="LSNO174" localSheetId="34">#REF!</definedName>
    <definedName name="LSNO174" localSheetId="35">#REF!</definedName>
    <definedName name="LSNO174" localSheetId="37">#REF!</definedName>
    <definedName name="LSNO174" localSheetId="38">#REF!</definedName>
    <definedName name="LSNO174" localSheetId="74">#REF!</definedName>
    <definedName name="LSNO174" localSheetId="69">#REF!</definedName>
    <definedName name="LSNO174" localSheetId="73">#REF!</definedName>
    <definedName name="LSNO174" localSheetId="68">#REF!</definedName>
    <definedName name="LSNO174" localSheetId="72">#REF!</definedName>
    <definedName name="LSNO174" localSheetId="67">#REF!</definedName>
    <definedName name="LSNO174" localSheetId="71">#REF!</definedName>
    <definedName name="LSNO174" localSheetId="66">#REF!</definedName>
    <definedName name="LSNO174" localSheetId="22">#REF!</definedName>
    <definedName name="LSNO174" localSheetId="9">#REF!</definedName>
    <definedName name="LSNO174" localSheetId="16">#REF!</definedName>
    <definedName name="LSNO174" localSheetId="21">#REF!</definedName>
    <definedName name="LSNO174" localSheetId="5">#REF!</definedName>
    <definedName name="LSNO174">#REF!</definedName>
    <definedName name="LSNO175" localSheetId="55">#REF!</definedName>
    <definedName name="LSNO175" localSheetId="58">#REF!</definedName>
    <definedName name="LSNO175" localSheetId="59">#REF!</definedName>
    <definedName name="LSNO175" localSheetId="60">#REF!</definedName>
    <definedName name="LSNO175" localSheetId="61">#REF!</definedName>
    <definedName name="LSNO175" localSheetId="62">#REF!</definedName>
    <definedName name="LSNO175" localSheetId="70">#REF!</definedName>
    <definedName name="LSNO175" localSheetId="65">#REF!</definedName>
    <definedName name="LSNO175" localSheetId="34">#REF!</definedName>
    <definedName name="LSNO175" localSheetId="35">#REF!</definedName>
    <definedName name="LSNO175" localSheetId="37">#REF!</definedName>
    <definedName name="LSNO175" localSheetId="38">#REF!</definedName>
    <definedName name="LSNO175" localSheetId="74">#REF!</definedName>
    <definedName name="LSNO175" localSheetId="69">#REF!</definedName>
    <definedName name="LSNO175" localSheetId="73">#REF!</definedName>
    <definedName name="LSNO175" localSheetId="68">#REF!</definedName>
    <definedName name="LSNO175" localSheetId="72">#REF!</definedName>
    <definedName name="LSNO175" localSheetId="67">#REF!</definedName>
    <definedName name="LSNO175" localSheetId="71">#REF!</definedName>
    <definedName name="LSNO175" localSheetId="66">#REF!</definedName>
    <definedName name="LSNO175" localSheetId="22">#REF!</definedName>
    <definedName name="LSNO175" localSheetId="9">#REF!</definedName>
    <definedName name="LSNO175" localSheetId="16">#REF!</definedName>
    <definedName name="LSNO175" localSheetId="21">#REF!</definedName>
    <definedName name="LSNO175" localSheetId="5">#REF!</definedName>
    <definedName name="LSNO175">#REF!</definedName>
    <definedName name="LSNO176" localSheetId="55">#REF!</definedName>
    <definedName name="LSNO176" localSheetId="58">#REF!</definedName>
    <definedName name="LSNO176" localSheetId="59">#REF!</definedName>
    <definedName name="LSNO176" localSheetId="60">#REF!</definedName>
    <definedName name="LSNO176" localSheetId="61">#REF!</definedName>
    <definedName name="LSNO176" localSheetId="62">#REF!</definedName>
    <definedName name="LSNO176" localSheetId="70">#REF!</definedName>
    <definedName name="LSNO176" localSheetId="65">#REF!</definedName>
    <definedName name="LSNO176" localSheetId="34">#REF!</definedName>
    <definedName name="LSNO176" localSheetId="35">#REF!</definedName>
    <definedName name="LSNO176" localSheetId="37">#REF!</definedName>
    <definedName name="LSNO176" localSheetId="38">#REF!</definedName>
    <definedName name="LSNO176" localSheetId="74">#REF!</definedName>
    <definedName name="LSNO176" localSheetId="69">#REF!</definedName>
    <definedName name="LSNO176" localSheetId="73">#REF!</definedName>
    <definedName name="LSNO176" localSheetId="68">#REF!</definedName>
    <definedName name="LSNO176" localSheetId="72">#REF!</definedName>
    <definedName name="LSNO176" localSheetId="67">#REF!</definedName>
    <definedName name="LSNO176" localSheetId="71">#REF!</definedName>
    <definedName name="LSNO176" localSheetId="66">#REF!</definedName>
    <definedName name="LSNO176" localSheetId="22">#REF!</definedName>
    <definedName name="LSNO176" localSheetId="9">#REF!</definedName>
    <definedName name="LSNO176" localSheetId="16">#REF!</definedName>
    <definedName name="LSNO176" localSheetId="21">#REF!</definedName>
    <definedName name="LSNO176" localSheetId="5">#REF!</definedName>
    <definedName name="LSNO176">#REF!</definedName>
    <definedName name="LSNO177" localSheetId="55">#REF!</definedName>
    <definedName name="LSNO177" localSheetId="58">#REF!</definedName>
    <definedName name="LSNO177" localSheetId="59">#REF!</definedName>
    <definedName name="LSNO177" localSheetId="60">#REF!</definedName>
    <definedName name="LSNO177" localSheetId="61">#REF!</definedName>
    <definedName name="LSNO177" localSheetId="62">#REF!</definedName>
    <definedName name="LSNO177" localSheetId="70">#REF!</definedName>
    <definedName name="LSNO177" localSheetId="65">#REF!</definedName>
    <definedName name="LSNO177" localSheetId="34">#REF!</definedName>
    <definedName name="LSNO177" localSheetId="35">#REF!</definedName>
    <definedName name="LSNO177" localSheetId="37">#REF!</definedName>
    <definedName name="LSNO177" localSheetId="38">#REF!</definedName>
    <definedName name="LSNO177" localSheetId="74">#REF!</definedName>
    <definedName name="LSNO177" localSheetId="69">#REF!</definedName>
    <definedName name="LSNO177" localSheetId="73">#REF!</definedName>
    <definedName name="LSNO177" localSheetId="68">#REF!</definedName>
    <definedName name="LSNO177" localSheetId="72">#REF!</definedName>
    <definedName name="LSNO177" localSheetId="67">#REF!</definedName>
    <definedName name="LSNO177" localSheetId="71">#REF!</definedName>
    <definedName name="LSNO177" localSheetId="66">#REF!</definedName>
    <definedName name="LSNO177" localSheetId="22">#REF!</definedName>
    <definedName name="LSNO177" localSheetId="9">#REF!</definedName>
    <definedName name="LSNO177" localSheetId="16">#REF!</definedName>
    <definedName name="LSNO177" localSheetId="21">#REF!</definedName>
    <definedName name="LSNO177" localSheetId="5">#REF!</definedName>
    <definedName name="LSNO177">#REF!</definedName>
    <definedName name="LSNO178" localSheetId="55">#REF!</definedName>
    <definedName name="LSNO178" localSheetId="58">#REF!</definedName>
    <definedName name="LSNO178" localSheetId="59">#REF!</definedName>
    <definedName name="LSNO178" localSheetId="60">#REF!</definedName>
    <definedName name="LSNO178" localSheetId="61">#REF!</definedName>
    <definedName name="LSNO178" localSheetId="62">#REF!</definedName>
    <definedName name="LSNO178" localSheetId="70">#REF!</definedName>
    <definedName name="LSNO178" localSheetId="65">#REF!</definedName>
    <definedName name="LSNO178" localSheetId="34">#REF!</definedName>
    <definedName name="LSNO178" localSheetId="35">#REF!</definedName>
    <definedName name="LSNO178" localSheetId="37">#REF!</definedName>
    <definedName name="LSNO178" localSheetId="38">#REF!</definedName>
    <definedName name="LSNO178" localSheetId="74">#REF!</definedName>
    <definedName name="LSNO178" localSheetId="69">#REF!</definedName>
    <definedName name="LSNO178" localSheetId="73">#REF!</definedName>
    <definedName name="LSNO178" localSheetId="68">#REF!</definedName>
    <definedName name="LSNO178" localSheetId="72">#REF!</definedName>
    <definedName name="LSNO178" localSheetId="67">#REF!</definedName>
    <definedName name="LSNO178" localSheetId="71">#REF!</definedName>
    <definedName name="LSNO178" localSheetId="66">#REF!</definedName>
    <definedName name="LSNO178" localSheetId="22">#REF!</definedName>
    <definedName name="LSNO178" localSheetId="9">#REF!</definedName>
    <definedName name="LSNO178" localSheetId="16">#REF!</definedName>
    <definedName name="LSNO178" localSheetId="21">#REF!</definedName>
    <definedName name="LSNO178" localSheetId="5">#REF!</definedName>
    <definedName name="LSNO178">#REF!</definedName>
    <definedName name="LSNO179" localSheetId="55">#REF!</definedName>
    <definedName name="LSNO179" localSheetId="58">#REF!</definedName>
    <definedName name="LSNO179" localSheetId="59">#REF!</definedName>
    <definedName name="LSNO179" localSheetId="60">#REF!</definedName>
    <definedName name="LSNO179" localSheetId="61">#REF!</definedName>
    <definedName name="LSNO179" localSheetId="62">#REF!</definedName>
    <definedName name="LSNO179" localSheetId="70">#REF!</definedName>
    <definedName name="LSNO179" localSheetId="65">#REF!</definedName>
    <definedName name="LSNO179" localSheetId="34">#REF!</definedName>
    <definedName name="LSNO179" localSheetId="35">#REF!</definedName>
    <definedName name="LSNO179" localSheetId="37">#REF!</definedName>
    <definedName name="LSNO179" localSheetId="38">#REF!</definedName>
    <definedName name="LSNO179" localSheetId="74">#REF!</definedName>
    <definedName name="LSNO179" localSheetId="69">#REF!</definedName>
    <definedName name="LSNO179" localSheetId="73">#REF!</definedName>
    <definedName name="LSNO179" localSheetId="68">#REF!</definedName>
    <definedName name="LSNO179" localSheetId="72">#REF!</definedName>
    <definedName name="LSNO179" localSheetId="67">#REF!</definedName>
    <definedName name="LSNO179" localSheetId="71">#REF!</definedName>
    <definedName name="LSNO179" localSheetId="66">#REF!</definedName>
    <definedName name="LSNO179" localSheetId="22">#REF!</definedName>
    <definedName name="LSNO179" localSheetId="9">#REF!</definedName>
    <definedName name="LSNO179" localSheetId="16">#REF!</definedName>
    <definedName name="LSNO179" localSheetId="21">#REF!</definedName>
    <definedName name="LSNO179" localSheetId="5">#REF!</definedName>
    <definedName name="LSNO179">#REF!</definedName>
    <definedName name="LSNO18" localSheetId="55">#REF!</definedName>
    <definedName name="LSNO18" localSheetId="58">#REF!</definedName>
    <definedName name="LSNO18" localSheetId="59">#REF!</definedName>
    <definedName name="LSNO18" localSheetId="60">#REF!</definedName>
    <definedName name="LSNO18" localSheetId="61">#REF!</definedName>
    <definedName name="LSNO18" localSheetId="62">#REF!</definedName>
    <definedName name="LSNO18" localSheetId="70">#REF!</definedName>
    <definedName name="LSNO18" localSheetId="65">#REF!</definedName>
    <definedName name="LSNO18" localSheetId="34">#REF!</definedName>
    <definedName name="LSNO18" localSheetId="35">#REF!</definedName>
    <definedName name="LSNO18" localSheetId="37">#REF!</definedName>
    <definedName name="LSNO18" localSheetId="38">#REF!</definedName>
    <definedName name="LSNO18" localSheetId="74">#REF!</definedName>
    <definedName name="LSNO18" localSheetId="69">#REF!</definedName>
    <definedName name="LSNO18" localSheetId="73">#REF!</definedName>
    <definedName name="LSNO18" localSheetId="68">#REF!</definedName>
    <definedName name="LSNO18" localSheetId="72">#REF!</definedName>
    <definedName name="LSNO18" localSheetId="67">#REF!</definedName>
    <definedName name="LSNO18" localSheetId="71">#REF!</definedName>
    <definedName name="LSNO18" localSheetId="66">#REF!</definedName>
    <definedName name="LSNO18" localSheetId="22">#REF!</definedName>
    <definedName name="LSNO18" localSheetId="9">#REF!</definedName>
    <definedName name="LSNO18" localSheetId="16">#REF!</definedName>
    <definedName name="LSNO18" localSheetId="21">#REF!</definedName>
    <definedName name="LSNO18" localSheetId="5">#REF!</definedName>
    <definedName name="LSNO18">#REF!</definedName>
    <definedName name="LSNO180" localSheetId="55">#REF!</definedName>
    <definedName name="LSNO180" localSheetId="58">#REF!</definedName>
    <definedName name="LSNO180" localSheetId="59">#REF!</definedName>
    <definedName name="LSNO180" localSheetId="60">#REF!</definedName>
    <definedName name="LSNO180" localSheetId="61">#REF!</definedName>
    <definedName name="LSNO180" localSheetId="62">#REF!</definedName>
    <definedName name="LSNO180" localSheetId="70">#REF!</definedName>
    <definedName name="LSNO180" localSheetId="65">#REF!</definedName>
    <definedName name="LSNO180" localSheetId="34">#REF!</definedName>
    <definedName name="LSNO180" localSheetId="35">#REF!</definedName>
    <definedName name="LSNO180" localSheetId="37">#REF!</definedName>
    <definedName name="LSNO180" localSheetId="38">#REF!</definedName>
    <definedName name="LSNO180" localSheetId="74">#REF!</definedName>
    <definedName name="LSNO180" localSheetId="69">#REF!</definedName>
    <definedName name="LSNO180" localSheetId="73">#REF!</definedName>
    <definedName name="LSNO180" localSheetId="68">#REF!</definedName>
    <definedName name="LSNO180" localSheetId="72">#REF!</definedName>
    <definedName name="LSNO180" localSheetId="67">#REF!</definedName>
    <definedName name="LSNO180" localSheetId="71">#REF!</definedName>
    <definedName name="LSNO180" localSheetId="66">#REF!</definedName>
    <definedName name="LSNO180" localSheetId="22">#REF!</definedName>
    <definedName name="LSNO180" localSheetId="9">#REF!</definedName>
    <definedName name="LSNO180" localSheetId="16">#REF!</definedName>
    <definedName name="LSNO180" localSheetId="21">#REF!</definedName>
    <definedName name="LSNO180" localSheetId="5">#REF!</definedName>
    <definedName name="LSNO180">#REF!</definedName>
    <definedName name="LSNO181" localSheetId="55">#REF!</definedName>
    <definedName name="LSNO181" localSheetId="58">#REF!</definedName>
    <definedName name="LSNO181" localSheetId="59">#REF!</definedName>
    <definedName name="LSNO181" localSheetId="60">#REF!</definedName>
    <definedName name="LSNO181" localSheetId="61">#REF!</definedName>
    <definedName name="LSNO181" localSheetId="62">#REF!</definedName>
    <definedName name="LSNO181" localSheetId="70">#REF!</definedName>
    <definedName name="LSNO181" localSheetId="65">#REF!</definedName>
    <definedName name="LSNO181" localSheetId="34">#REF!</definedName>
    <definedName name="LSNO181" localSheetId="35">#REF!</definedName>
    <definedName name="LSNO181" localSheetId="37">#REF!</definedName>
    <definedName name="LSNO181" localSheetId="38">#REF!</definedName>
    <definedName name="LSNO181" localSheetId="74">#REF!</definedName>
    <definedName name="LSNO181" localSheetId="69">#REF!</definedName>
    <definedName name="LSNO181" localSheetId="73">#REF!</definedName>
    <definedName name="LSNO181" localSheetId="68">#REF!</definedName>
    <definedName name="LSNO181" localSheetId="72">#REF!</definedName>
    <definedName name="LSNO181" localSheetId="67">#REF!</definedName>
    <definedName name="LSNO181" localSheetId="71">#REF!</definedName>
    <definedName name="LSNO181" localSheetId="66">#REF!</definedName>
    <definedName name="LSNO181" localSheetId="22">#REF!</definedName>
    <definedName name="LSNO181" localSheetId="9">#REF!</definedName>
    <definedName name="LSNO181" localSheetId="16">#REF!</definedName>
    <definedName name="LSNO181" localSheetId="21">#REF!</definedName>
    <definedName name="LSNO181" localSheetId="5">#REF!</definedName>
    <definedName name="LSNO181">#REF!</definedName>
    <definedName name="LSNO182" localSheetId="55">#REF!</definedName>
    <definedName name="LSNO182" localSheetId="58">#REF!</definedName>
    <definedName name="LSNO182" localSheetId="59">#REF!</definedName>
    <definedName name="LSNO182" localSheetId="60">#REF!</definedName>
    <definedName name="LSNO182" localSheetId="61">#REF!</definedName>
    <definedName name="LSNO182" localSheetId="62">#REF!</definedName>
    <definedName name="LSNO182" localSheetId="70">#REF!</definedName>
    <definedName name="LSNO182" localSheetId="65">#REF!</definedName>
    <definedName name="LSNO182" localSheetId="34">#REF!</definedName>
    <definedName name="LSNO182" localSheetId="35">#REF!</definedName>
    <definedName name="LSNO182" localSheetId="37">#REF!</definedName>
    <definedName name="LSNO182" localSheetId="38">#REF!</definedName>
    <definedName name="LSNO182" localSheetId="74">#REF!</definedName>
    <definedName name="LSNO182" localSheetId="69">#REF!</definedName>
    <definedName name="LSNO182" localSheetId="73">#REF!</definedName>
    <definedName name="LSNO182" localSheetId="68">#REF!</definedName>
    <definedName name="LSNO182" localSheetId="72">#REF!</definedName>
    <definedName name="LSNO182" localSheetId="67">#REF!</definedName>
    <definedName name="LSNO182" localSheetId="71">#REF!</definedName>
    <definedName name="LSNO182" localSheetId="66">#REF!</definedName>
    <definedName name="LSNO182" localSheetId="22">#REF!</definedName>
    <definedName name="LSNO182" localSheetId="9">#REF!</definedName>
    <definedName name="LSNO182" localSheetId="16">#REF!</definedName>
    <definedName name="LSNO182" localSheetId="21">#REF!</definedName>
    <definedName name="LSNO182" localSheetId="5">#REF!</definedName>
    <definedName name="LSNO182">#REF!</definedName>
    <definedName name="LSNO183" localSheetId="55">#REF!</definedName>
    <definedName name="LSNO183" localSheetId="58">#REF!</definedName>
    <definedName name="LSNO183" localSheetId="59">#REF!</definedName>
    <definedName name="LSNO183" localSheetId="60">#REF!</definedName>
    <definedName name="LSNO183" localSheetId="61">#REF!</definedName>
    <definedName name="LSNO183" localSheetId="62">#REF!</definedName>
    <definedName name="LSNO183" localSheetId="70">#REF!</definedName>
    <definedName name="LSNO183" localSheetId="65">#REF!</definedName>
    <definedName name="LSNO183" localSheetId="34">#REF!</definedName>
    <definedName name="LSNO183" localSheetId="35">#REF!</definedName>
    <definedName name="LSNO183" localSheetId="37">#REF!</definedName>
    <definedName name="LSNO183" localSheetId="38">#REF!</definedName>
    <definedName name="LSNO183" localSheetId="74">#REF!</definedName>
    <definedName name="LSNO183" localSheetId="69">#REF!</definedName>
    <definedName name="LSNO183" localSheetId="73">#REF!</definedName>
    <definedName name="LSNO183" localSheetId="68">#REF!</definedName>
    <definedName name="LSNO183" localSheetId="72">#REF!</definedName>
    <definedName name="LSNO183" localSheetId="67">#REF!</definedName>
    <definedName name="LSNO183" localSheetId="71">#REF!</definedName>
    <definedName name="LSNO183" localSheetId="66">#REF!</definedName>
    <definedName name="LSNO183" localSheetId="22">#REF!</definedName>
    <definedName name="LSNO183" localSheetId="9">#REF!</definedName>
    <definedName name="LSNO183" localSheetId="16">#REF!</definedName>
    <definedName name="LSNO183" localSheetId="21">#REF!</definedName>
    <definedName name="LSNO183" localSheetId="5">#REF!</definedName>
    <definedName name="LSNO183">#REF!</definedName>
    <definedName name="LSNO184" localSheetId="55">#REF!</definedName>
    <definedName name="LSNO184" localSheetId="58">#REF!</definedName>
    <definedName name="LSNO184" localSheetId="59">#REF!</definedName>
    <definedName name="LSNO184" localSheetId="60">#REF!</definedName>
    <definedName name="LSNO184" localSheetId="61">#REF!</definedName>
    <definedName name="LSNO184" localSheetId="62">#REF!</definedName>
    <definedName name="LSNO184" localSheetId="70">#REF!</definedName>
    <definedName name="LSNO184" localSheetId="65">#REF!</definedName>
    <definedName name="LSNO184" localSheetId="34">#REF!</definedName>
    <definedName name="LSNO184" localSheetId="35">#REF!</definedName>
    <definedName name="LSNO184" localSheetId="37">#REF!</definedName>
    <definedName name="LSNO184" localSheetId="38">#REF!</definedName>
    <definedName name="LSNO184" localSheetId="74">#REF!</definedName>
    <definedName name="LSNO184" localSheetId="69">#REF!</definedName>
    <definedName name="LSNO184" localSheetId="73">#REF!</definedName>
    <definedName name="LSNO184" localSheetId="68">#REF!</definedName>
    <definedName name="LSNO184" localSheetId="72">#REF!</definedName>
    <definedName name="LSNO184" localSheetId="67">#REF!</definedName>
    <definedName name="LSNO184" localSheetId="71">#REF!</definedName>
    <definedName name="LSNO184" localSheetId="66">#REF!</definedName>
    <definedName name="LSNO184" localSheetId="22">#REF!</definedName>
    <definedName name="LSNO184" localSheetId="9">#REF!</definedName>
    <definedName name="LSNO184" localSheetId="16">#REF!</definedName>
    <definedName name="LSNO184" localSheetId="21">#REF!</definedName>
    <definedName name="LSNO184" localSheetId="5">#REF!</definedName>
    <definedName name="LSNO184">#REF!</definedName>
    <definedName name="LSNO185" localSheetId="55">#REF!</definedName>
    <definedName name="LSNO185" localSheetId="58">#REF!</definedName>
    <definedName name="LSNO185" localSheetId="59">#REF!</definedName>
    <definedName name="LSNO185" localSheetId="60">#REF!</definedName>
    <definedName name="LSNO185" localSheetId="61">#REF!</definedName>
    <definedName name="LSNO185" localSheetId="62">#REF!</definedName>
    <definedName name="LSNO185" localSheetId="70">#REF!</definedName>
    <definedName name="LSNO185" localSheetId="65">#REF!</definedName>
    <definedName name="LSNO185" localSheetId="34">#REF!</definedName>
    <definedName name="LSNO185" localSheetId="35">#REF!</definedName>
    <definedName name="LSNO185" localSheetId="37">#REF!</definedName>
    <definedName name="LSNO185" localSheetId="38">#REF!</definedName>
    <definedName name="LSNO185" localSheetId="74">#REF!</definedName>
    <definedName name="LSNO185" localSheetId="69">#REF!</definedName>
    <definedName name="LSNO185" localSheetId="73">#REF!</definedName>
    <definedName name="LSNO185" localSheetId="68">#REF!</definedName>
    <definedName name="LSNO185" localSheetId="72">#REF!</definedName>
    <definedName name="LSNO185" localSheetId="67">#REF!</definedName>
    <definedName name="LSNO185" localSheetId="71">#REF!</definedName>
    <definedName name="LSNO185" localSheetId="66">#REF!</definedName>
    <definedName name="LSNO185" localSheetId="22">#REF!</definedName>
    <definedName name="LSNO185" localSheetId="9">#REF!</definedName>
    <definedName name="LSNO185" localSheetId="16">#REF!</definedName>
    <definedName name="LSNO185" localSheetId="21">#REF!</definedName>
    <definedName name="LSNO185" localSheetId="5">#REF!</definedName>
    <definedName name="LSNO185">#REF!</definedName>
    <definedName name="LSNO186" localSheetId="55">#REF!</definedName>
    <definedName name="LSNO186" localSheetId="58">#REF!</definedName>
    <definedName name="LSNO186" localSheetId="59">#REF!</definedName>
    <definedName name="LSNO186" localSheetId="60">#REF!</definedName>
    <definedName name="LSNO186" localSheetId="61">#REF!</definedName>
    <definedName name="LSNO186" localSheetId="62">#REF!</definedName>
    <definedName name="LSNO186" localSheetId="70">#REF!</definedName>
    <definedName name="LSNO186" localSheetId="65">#REF!</definedName>
    <definedName name="LSNO186" localSheetId="34">#REF!</definedName>
    <definedName name="LSNO186" localSheetId="35">#REF!</definedName>
    <definedName name="LSNO186" localSheetId="37">#REF!</definedName>
    <definedName name="LSNO186" localSheetId="38">#REF!</definedName>
    <definedName name="LSNO186" localSheetId="74">#REF!</definedName>
    <definedName name="LSNO186" localSheetId="69">#REF!</definedName>
    <definedName name="LSNO186" localSheetId="73">#REF!</definedName>
    <definedName name="LSNO186" localSheetId="68">#REF!</definedName>
    <definedName name="LSNO186" localSheetId="72">#REF!</definedName>
    <definedName name="LSNO186" localSheetId="67">#REF!</definedName>
    <definedName name="LSNO186" localSheetId="71">#REF!</definedName>
    <definedName name="LSNO186" localSheetId="66">#REF!</definedName>
    <definedName name="LSNO186" localSheetId="22">#REF!</definedName>
    <definedName name="LSNO186" localSheetId="9">#REF!</definedName>
    <definedName name="LSNO186" localSheetId="16">#REF!</definedName>
    <definedName name="LSNO186" localSheetId="21">#REF!</definedName>
    <definedName name="LSNO186" localSheetId="5">#REF!</definedName>
    <definedName name="LSNO186">#REF!</definedName>
    <definedName name="LSNO187" localSheetId="55">#REF!</definedName>
    <definedName name="LSNO187" localSheetId="58">#REF!</definedName>
    <definedName name="LSNO187" localSheetId="59">#REF!</definedName>
    <definedName name="LSNO187" localSheetId="60">#REF!</definedName>
    <definedName name="LSNO187" localSheetId="61">#REF!</definedName>
    <definedName name="LSNO187" localSheetId="62">#REF!</definedName>
    <definedName name="LSNO187" localSheetId="70">#REF!</definedName>
    <definedName name="LSNO187" localSheetId="65">#REF!</definedName>
    <definedName name="LSNO187" localSheetId="34">#REF!</definedName>
    <definedName name="LSNO187" localSheetId="35">#REF!</definedName>
    <definedName name="LSNO187" localSheetId="37">#REF!</definedName>
    <definedName name="LSNO187" localSheetId="38">#REF!</definedName>
    <definedName name="LSNO187" localSheetId="74">#REF!</definedName>
    <definedName name="LSNO187" localSheetId="69">#REF!</definedName>
    <definedName name="LSNO187" localSheetId="73">#REF!</definedName>
    <definedName name="LSNO187" localSheetId="68">#REF!</definedName>
    <definedName name="LSNO187" localSheetId="72">#REF!</definedName>
    <definedName name="LSNO187" localSheetId="67">#REF!</definedName>
    <definedName name="LSNO187" localSheetId="71">#REF!</definedName>
    <definedName name="LSNO187" localSheetId="66">#REF!</definedName>
    <definedName name="LSNO187" localSheetId="22">#REF!</definedName>
    <definedName name="LSNO187" localSheetId="9">#REF!</definedName>
    <definedName name="LSNO187" localSheetId="16">#REF!</definedName>
    <definedName name="LSNO187" localSheetId="21">#REF!</definedName>
    <definedName name="LSNO187" localSheetId="5">#REF!</definedName>
    <definedName name="LSNO187">#REF!</definedName>
    <definedName name="LSNO188" localSheetId="55">#REF!</definedName>
    <definedName name="LSNO188" localSheetId="58">#REF!</definedName>
    <definedName name="LSNO188" localSheetId="59">#REF!</definedName>
    <definedName name="LSNO188" localSheetId="60">#REF!</definedName>
    <definedName name="LSNO188" localSheetId="61">#REF!</definedName>
    <definedName name="LSNO188" localSheetId="62">#REF!</definedName>
    <definedName name="LSNO188" localSheetId="70">#REF!</definedName>
    <definedName name="LSNO188" localSheetId="65">#REF!</definedName>
    <definedName name="LSNO188" localSheetId="34">#REF!</definedName>
    <definedName name="LSNO188" localSheetId="35">#REF!</definedName>
    <definedName name="LSNO188" localSheetId="37">#REF!</definedName>
    <definedName name="LSNO188" localSheetId="38">#REF!</definedName>
    <definedName name="LSNO188" localSheetId="74">#REF!</definedName>
    <definedName name="LSNO188" localSheetId="69">#REF!</definedName>
    <definedName name="LSNO188" localSheetId="73">#REF!</definedName>
    <definedName name="LSNO188" localSheetId="68">#REF!</definedName>
    <definedName name="LSNO188" localSheetId="72">#REF!</definedName>
    <definedName name="LSNO188" localSheetId="67">#REF!</definedName>
    <definedName name="LSNO188" localSheetId="71">#REF!</definedName>
    <definedName name="LSNO188" localSheetId="66">#REF!</definedName>
    <definedName name="LSNO188" localSheetId="22">#REF!</definedName>
    <definedName name="LSNO188" localSheetId="9">#REF!</definedName>
    <definedName name="LSNO188" localSheetId="16">#REF!</definedName>
    <definedName name="LSNO188" localSheetId="21">#REF!</definedName>
    <definedName name="LSNO188" localSheetId="5">#REF!</definedName>
    <definedName name="LSNO188">#REF!</definedName>
    <definedName name="LSNO189" localSheetId="55">#REF!</definedName>
    <definedName name="LSNO189" localSheetId="58">#REF!</definedName>
    <definedName name="LSNO189" localSheetId="59">#REF!</definedName>
    <definedName name="LSNO189" localSheetId="60">#REF!</definedName>
    <definedName name="LSNO189" localSheetId="61">#REF!</definedName>
    <definedName name="LSNO189" localSheetId="62">#REF!</definedName>
    <definedName name="LSNO189" localSheetId="70">#REF!</definedName>
    <definedName name="LSNO189" localSheetId="65">#REF!</definedName>
    <definedName name="LSNO189" localSheetId="34">#REF!</definedName>
    <definedName name="LSNO189" localSheetId="35">#REF!</definedName>
    <definedName name="LSNO189" localSheetId="37">#REF!</definedName>
    <definedName name="LSNO189" localSheetId="38">#REF!</definedName>
    <definedName name="LSNO189" localSheetId="74">#REF!</definedName>
    <definedName name="LSNO189" localSheetId="69">#REF!</definedName>
    <definedName name="LSNO189" localSheetId="73">#REF!</definedName>
    <definedName name="LSNO189" localSheetId="68">#REF!</definedName>
    <definedName name="LSNO189" localSheetId="72">#REF!</definedName>
    <definedName name="LSNO189" localSheetId="67">#REF!</definedName>
    <definedName name="LSNO189" localSheetId="71">#REF!</definedName>
    <definedName name="LSNO189" localSheetId="66">#REF!</definedName>
    <definedName name="LSNO189" localSheetId="22">#REF!</definedName>
    <definedName name="LSNO189" localSheetId="9">#REF!</definedName>
    <definedName name="LSNO189" localSheetId="16">#REF!</definedName>
    <definedName name="LSNO189" localSheetId="21">#REF!</definedName>
    <definedName name="LSNO189" localSheetId="5">#REF!</definedName>
    <definedName name="LSNO189">#REF!</definedName>
    <definedName name="LSNO19">[109]Lead!$N$26</definedName>
    <definedName name="LSNO190" localSheetId="55">#REF!</definedName>
    <definedName name="LSNO190" localSheetId="58">#REF!</definedName>
    <definedName name="LSNO190" localSheetId="59">#REF!</definedName>
    <definedName name="LSNO190" localSheetId="60">#REF!</definedName>
    <definedName name="LSNO190" localSheetId="61">#REF!</definedName>
    <definedName name="LSNO190" localSheetId="62">#REF!</definedName>
    <definedName name="LSNO190" localSheetId="70">#REF!</definedName>
    <definedName name="LSNO190" localSheetId="65">#REF!</definedName>
    <definedName name="LSNO190" localSheetId="34">#REF!</definedName>
    <definedName name="LSNO190" localSheetId="35">#REF!</definedName>
    <definedName name="LSNO190" localSheetId="37">#REF!</definedName>
    <definedName name="LSNO190" localSheetId="38">#REF!</definedName>
    <definedName name="LSNO190" localSheetId="74">#REF!</definedName>
    <definedName name="LSNO190" localSheetId="69">#REF!</definedName>
    <definedName name="LSNO190" localSheetId="73">#REF!</definedName>
    <definedName name="LSNO190" localSheetId="68">#REF!</definedName>
    <definedName name="LSNO190" localSheetId="72">#REF!</definedName>
    <definedName name="LSNO190" localSheetId="67">#REF!</definedName>
    <definedName name="LSNO190" localSheetId="71">#REF!</definedName>
    <definedName name="LSNO190" localSheetId="66">#REF!</definedName>
    <definedName name="LSNO190" localSheetId="22">#REF!</definedName>
    <definedName name="LSNO190" localSheetId="0">#REF!</definedName>
    <definedName name="LSNO190" localSheetId="9">#REF!</definedName>
    <definedName name="LSNO190" localSheetId="14">#REF!</definedName>
    <definedName name="LSNO190" localSheetId="16">#REF!</definedName>
    <definedName name="LSNO190" localSheetId="21">#REF!</definedName>
    <definedName name="LSNO190" localSheetId="1">#REF!</definedName>
    <definedName name="LSNO190" localSheetId="5">#REF!</definedName>
    <definedName name="LSNO190">#REF!</definedName>
    <definedName name="LSNO191" localSheetId="55">#REF!</definedName>
    <definedName name="LSNO191" localSheetId="58">#REF!</definedName>
    <definedName name="LSNO191" localSheetId="59">#REF!</definedName>
    <definedName name="LSNO191" localSheetId="60">#REF!</definedName>
    <definedName name="LSNO191" localSheetId="61">#REF!</definedName>
    <definedName name="LSNO191" localSheetId="62">#REF!</definedName>
    <definedName name="LSNO191" localSheetId="70">#REF!</definedName>
    <definedName name="LSNO191" localSheetId="65">#REF!</definedName>
    <definedName name="LSNO191" localSheetId="34">#REF!</definedName>
    <definedName name="LSNO191" localSheetId="35">#REF!</definedName>
    <definedName name="LSNO191" localSheetId="37">#REF!</definedName>
    <definedName name="LSNO191" localSheetId="38">#REF!</definedName>
    <definedName name="LSNO191" localSheetId="74">#REF!</definedName>
    <definedName name="LSNO191" localSheetId="69">#REF!</definedName>
    <definedName name="LSNO191" localSheetId="73">#REF!</definedName>
    <definedName name="LSNO191" localSheetId="68">#REF!</definedName>
    <definedName name="LSNO191" localSheetId="72">#REF!</definedName>
    <definedName name="LSNO191" localSheetId="67">#REF!</definedName>
    <definedName name="LSNO191" localSheetId="71">#REF!</definedName>
    <definedName name="LSNO191" localSheetId="66">#REF!</definedName>
    <definedName name="LSNO191" localSheetId="22">#REF!</definedName>
    <definedName name="LSNO191" localSheetId="0">#REF!</definedName>
    <definedName name="LSNO191" localSheetId="9">#REF!</definedName>
    <definedName name="LSNO191" localSheetId="16">#REF!</definedName>
    <definedName name="LSNO191" localSheetId="21">#REF!</definedName>
    <definedName name="LSNO191" localSheetId="1">#REF!</definedName>
    <definedName name="LSNO191" localSheetId="5">#REF!</definedName>
    <definedName name="LSNO191">#REF!</definedName>
    <definedName name="LSNO192" localSheetId="55">#REF!</definedName>
    <definedName name="LSNO192" localSheetId="58">#REF!</definedName>
    <definedName name="LSNO192" localSheetId="59">#REF!</definedName>
    <definedName name="LSNO192" localSheetId="60">#REF!</definedName>
    <definedName name="LSNO192" localSheetId="61">#REF!</definedName>
    <definedName name="LSNO192" localSheetId="62">#REF!</definedName>
    <definedName name="LSNO192" localSheetId="70">#REF!</definedName>
    <definedName name="LSNO192" localSheetId="65">#REF!</definedName>
    <definedName name="LSNO192" localSheetId="34">#REF!</definedName>
    <definedName name="LSNO192" localSheetId="35">#REF!</definedName>
    <definedName name="LSNO192" localSheetId="37">#REF!</definedName>
    <definedName name="LSNO192" localSheetId="38">#REF!</definedName>
    <definedName name="LSNO192" localSheetId="74">#REF!</definedName>
    <definedName name="LSNO192" localSheetId="69">#REF!</definedName>
    <definedName name="LSNO192" localSheetId="73">#REF!</definedName>
    <definedName name="LSNO192" localSheetId="68">#REF!</definedName>
    <definedName name="LSNO192" localSheetId="72">#REF!</definedName>
    <definedName name="LSNO192" localSheetId="67">#REF!</definedName>
    <definedName name="LSNO192" localSheetId="71">#REF!</definedName>
    <definedName name="LSNO192" localSheetId="66">#REF!</definedName>
    <definedName name="LSNO192" localSheetId="22">#REF!</definedName>
    <definedName name="LSNO192" localSheetId="0">#REF!</definedName>
    <definedName name="LSNO192" localSheetId="9">#REF!</definedName>
    <definedName name="LSNO192" localSheetId="16">#REF!</definedName>
    <definedName name="LSNO192" localSheetId="21">#REF!</definedName>
    <definedName name="LSNO192" localSheetId="1">#REF!</definedName>
    <definedName name="LSNO192" localSheetId="5">#REF!</definedName>
    <definedName name="LSNO192">#REF!</definedName>
    <definedName name="LSNO193" localSheetId="55">#REF!</definedName>
    <definedName name="LSNO193" localSheetId="58">#REF!</definedName>
    <definedName name="LSNO193" localSheetId="59">#REF!</definedName>
    <definedName name="LSNO193" localSheetId="60">#REF!</definedName>
    <definedName name="LSNO193" localSheetId="61">#REF!</definedName>
    <definedName name="LSNO193" localSheetId="62">#REF!</definedName>
    <definedName name="LSNO193" localSheetId="70">#REF!</definedName>
    <definedName name="LSNO193" localSheetId="65">#REF!</definedName>
    <definedName name="LSNO193" localSheetId="34">#REF!</definedName>
    <definedName name="LSNO193" localSheetId="35">#REF!</definedName>
    <definedName name="LSNO193" localSheetId="37">#REF!</definedName>
    <definedName name="LSNO193" localSheetId="38">#REF!</definedName>
    <definedName name="LSNO193" localSheetId="74">#REF!</definedName>
    <definedName name="LSNO193" localSheetId="69">#REF!</definedName>
    <definedName name="LSNO193" localSheetId="73">#REF!</definedName>
    <definedName name="LSNO193" localSheetId="68">#REF!</definedName>
    <definedName name="LSNO193" localSheetId="72">#REF!</definedName>
    <definedName name="LSNO193" localSheetId="67">#REF!</definedName>
    <definedName name="LSNO193" localSheetId="71">#REF!</definedName>
    <definedName name="LSNO193" localSheetId="66">#REF!</definedName>
    <definedName name="LSNO193" localSheetId="22">#REF!</definedName>
    <definedName name="LSNO193" localSheetId="9">#REF!</definedName>
    <definedName name="LSNO193" localSheetId="16">#REF!</definedName>
    <definedName name="LSNO193" localSheetId="21">#REF!</definedName>
    <definedName name="LSNO193" localSheetId="5">#REF!</definedName>
    <definedName name="LSNO193">#REF!</definedName>
    <definedName name="LSNO194" localSheetId="55">#REF!</definedName>
    <definedName name="LSNO194" localSheetId="58">#REF!</definedName>
    <definedName name="LSNO194" localSheetId="59">#REF!</definedName>
    <definedName name="LSNO194" localSheetId="60">#REF!</definedName>
    <definedName name="LSNO194" localSheetId="61">#REF!</definedName>
    <definedName name="LSNO194" localSheetId="62">#REF!</definedName>
    <definedName name="LSNO194" localSheetId="70">#REF!</definedName>
    <definedName name="LSNO194" localSheetId="65">#REF!</definedName>
    <definedName name="LSNO194" localSheetId="34">#REF!</definedName>
    <definedName name="LSNO194" localSheetId="35">#REF!</definedName>
    <definedName name="LSNO194" localSheetId="37">#REF!</definedName>
    <definedName name="LSNO194" localSheetId="38">#REF!</definedName>
    <definedName name="LSNO194" localSheetId="74">#REF!</definedName>
    <definedName name="LSNO194" localSheetId="69">#REF!</definedName>
    <definedName name="LSNO194" localSheetId="73">#REF!</definedName>
    <definedName name="LSNO194" localSheetId="68">#REF!</definedName>
    <definedName name="LSNO194" localSheetId="72">#REF!</definedName>
    <definedName name="LSNO194" localSheetId="67">#REF!</definedName>
    <definedName name="LSNO194" localSheetId="71">#REF!</definedName>
    <definedName name="LSNO194" localSheetId="66">#REF!</definedName>
    <definedName name="LSNO194" localSheetId="22">#REF!</definedName>
    <definedName name="LSNO194" localSheetId="9">#REF!</definedName>
    <definedName name="LSNO194" localSheetId="16">#REF!</definedName>
    <definedName name="LSNO194" localSheetId="21">#REF!</definedName>
    <definedName name="LSNO194" localSheetId="5">#REF!</definedName>
    <definedName name="LSNO194">#REF!</definedName>
    <definedName name="LSNO195" localSheetId="55">#REF!</definedName>
    <definedName name="LSNO195" localSheetId="58">#REF!</definedName>
    <definedName name="LSNO195" localSheetId="59">#REF!</definedName>
    <definedName name="LSNO195" localSheetId="60">#REF!</definedName>
    <definedName name="LSNO195" localSheetId="61">#REF!</definedName>
    <definedName name="LSNO195" localSheetId="62">#REF!</definedName>
    <definedName name="LSNO195" localSheetId="70">#REF!</definedName>
    <definedName name="LSNO195" localSheetId="65">#REF!</definedName>
    <definedName name="LSNO195" localSheetId="34">#REF!</definedName>
    <definedName name="LSNO195" localSheetId="35">#REF!</definedName>
    <definedName name="LSNO195" localSheetId="37">#REF!</definedName>
    <definedName name="LSNO195" localSheetId="38">#REF!</definedName>
    <definedName name="LSNO195" localSheetId="74">#REF!</definedName>
    <definedName name="LSNO195" localSheetId="69">#REF!</definedName>
    <definedName name="LSNO195" localSheetId="73">#REF!</definedName>
    <definedName name="LSNO195" localSheetId="68">#REF!</definedName>
    <definedName name="LSNO195" localSheetId="72">#REF!</definedName>
    <definedName name="LSNO195" localSheetId="67">#REF!</definedName>
    <definedName name="LSNO195" localSheetId="71">#REF!</definedName>
    <definedName name="LSNO195" localSheetId="66">#REF!</definedName>
    <definedName name="LSNO195" localSheetId="22">#REF!</definedName>
    <definedName name="LSNO195" localSheetId="9">#REF!</definedName>
    <definedName name="LSNO195" localSheetId="16">#REF!</definedName>
    <definedName name="LSNO195" localSheetId="21">#REF!</definedName>
    <definedName name="LSNO195" localSheetId="5">#REF!</definedName>
    <definedName name="LSNO195">#REF!</definedName>
    <definedName name="LSNO196" localSheetId="55">#REF!</definedName>
    <definedName name="LSNO196" localSheetId="58">#REF!</definedName>
    <definedName name="LSNO196" localSheetId="59">#REF!</definedName>
    <definedName name="LSNO196" localSheetId="60">#REF!</definedName>
    <definedName name="LSNO196" localSheetId="61">#REF!</definedName>
    <definedName name="LSNO196" localSheetId="62">#REF!</definedName>
    <definedName name="LSNO196" localSheetId="70">#REF!</definedName>
    <definedName name="LSNO196" localSheetId="65">#REF!</definedName>
    <definedName name="LSNO196" localSheetId="34">#REF!</definedName>
    <definedName name="LSNO196" localSheetId="35">#REF!</definedName>
    <definedName name="LSNO196" localSheetId="37">#REF!</definedName>
    <definedName name="LSNO196" localSheetId="38">#REF!</definedName>
    <definedName name="LSNO196" localSheetId="74">#REF!</definedName>
    <definedName name="LSNO196" localSheetId="69">#REF!</definedName>
    <definedName name="LSNO196" localSheetId="73">#REF!</definedName>
    <definedName name="LSNO196" localSheetId="68">#REF!</definedName>
    <definedName name="LSNO196" localSheetId="72">#REF!</definedName>
    <definedName name="LSNO196" localSheetId="67">#REF!</definedName>
    <definedName name="LSNO196" localSheetId="71">#REF!</definedName>
    <definedName name="LSNO196" localSheetId="66">#REF!</definedName>
    <definedName name="LSNO196" localSheetId="22">#REF!</definedName>
    <definedName name="LSNO196" localSheetId="9">#REF!</definedName>
    <definedName name="LSNO196" localSheetId="16">#REF!</definedName>
    <definedName name="LSNO196" localSheetId="21">#REF!</definedName>
    <definedName name="LSNO196" localSheetId="5">#REF!</definedName>
    <definedName name="LSNO196">#REF!</definedName>
    <definedName name="LSNO197" localSheetId="55">#REF!</definedName>
    <definedName name="LSNO197" localSheetId="58">#REF!</definedName>
    <definedName name="LSNO197" localSheetId="59">#REF!</definedName>
    <definedName name="LSNO197" localSheetId="60">#REF!</definedName>
    <definedName name="LSNO197" localSheetId="61">#REF!</definedName>
    <definedName name="LSNO197" localSheetId="62">#REF!</definedName>
    <definedName name="LSNO197" localSheetId="70">#REF!</definedName>
    <definedName name="LSNO197" localSheetId="65">#REF!</definedName>
    <definedName name="LSNO197" localSheetId="34">#REF!</definedName>
    <definedName name="LSNO197" localSheetId="35">#REF!</definedName>
    <definedName name="LSNO197" localSheetId="37">#REF!</definedName>
    <definedName name="LSNO197" localSheetId="38">#REF!</definedName>
    <definedName name="LSNO197" localSheetId="74">#REF!</definedName>
    <definedName name="LSNO197" localSheetId="69">#REF!</definedName>
    <definedName name="LSNO197" localSheetId="73">#REF!</definedName>
    <definedName name="LSNO197" localSheetId="68">#REF!</definedName>
    <definedName name="LSNO197" localSheetId="72">#REF!</definedName>
    <definedName name="LSNO197" localSheetId="67">#REF!</definedName>
    <definedName name="LSNO197" localSheetId="71">#REF!</definedName>
    <definedName name="LSNO197" localSheetId="66">#REF!</definedName>
    <definedName name="LSNO197" localSheetId="22">#REF!</definedName>
    <definedName name="LSNO197" localSheetId="9">#REF!</definedName>
    <definedName name="LSNO197" localSheetId="16">#REF!</definedName>
    <definedName name="LSNO197" localSheetId="21">#REF!</definedName>
    <definedName name="LSNO197" localSheetId="5">#REF!</definedName>
    <definedName name="LSNO197">#REF!</definedName>
    <definedName name="LSNO198" localSheetId="55">#REF!</definedName>
    <definedName name="LSNO198" localSheetId="58">#REF!</definedName>
    <definedName name="LSNO198" localSheetId="59">#REF!</definedName>
    <definedName name="LSNO198" localSheetId="60">#REF!</definedName>
    <definedName name="LSNO198" localSheetId="61">#REF!</definedName>
    <definedName name="LSNO198" localSheetId="62">#REF!</definedName>
    <definedName name="LSNO198" localSheetId="70">#REF!</definedName>
    <definedName name="LSNO198" localSheetId="65">#REF!</definedName>
    <definedName name="LSNO198" localSheetId="34">#REF!</definedName>
    <definedName name="LSNO198" localSheetId="35">#REF!</definedName>
    <definedName name="LSNO198" localSheetId="37">#REF!</definedName>
    <definedName name="LSNO198" localSheetId="38">#REF!</definedName>
    <definedName name="LSNO198" localSheetId="74">#REF!</definedName>
    <definedName name="LSNO198" localSheetId="69">#REF!</definedName>
    <definedName name="LSNO198" localSheetId="73">#REF!</definedName>
    <definedName name="LSNO198" localSheetId="68">#REF!</definedName>
    <definedName name="LSNO198" localSheetId="72">#REF!</definedName>
    <definedName name="LSNO198" localSheetId="67">#REF!</definedName>
    <definedName name="LSNO198" localSheetId="71">#REF!</definedName>
    <definedName name="LSNO198" localSheetId="66">#REF!</definedName>
    <definedName name="LSNO198" localSheetId="22">#REF!</definedName>
    <definedName name="LSNO198" localSheetId="9">#REF!</definedName>
    <definedName name="LSNO198" localSheetId="16">#REF!</definedName>
    <definedName name="LSNO198" localSheetId="21">#REF!</definedName>
    <definedName name="LSNO198" localSheetId="5">#REF!</definedName>
    <definedName name="LSNO198">#REF!</definedName>
    <definedName name="LSNO199" localSheetId="55">#REF!</definedName>
    <definedName name="LSNO199" localSheetId="58">#REF!</definedName>
    <definedName name="LSNO199" localSheetId="59">#REF!</definedName>
    <definedName name="LSNO199" localSheetId="60">#REF!</definedName>
    <definedName name="LSNO199" localSheetId="61">#REF!</definedName>
    <definedName name="LSNO199" localSheetId="62">#REF!</definedName>
    <definedName name="LSNO199" localSheetId="70">#REF!</definedName>
    <definedName name="LSNO199" localSheetId="65">#REF!</definedName>
    <definedName name="LSNO199" localSheetId="34">#REF!</definedName>
    <definedName name="LSNO199" localSheetId="35">#REF!</definedName>
    <definedName name="LSNO199" localSheetId="37">#REF!</definedName>
    <definedName name="LSNO199" localSheetId="38">#REF!</definedName>
    <definedName name="LSNO199" localSheetId="74">#REF!</definedName>
    <definedName name="LSNO199" localSheetId="69">#REF!</definedName>
    <definedName name="LSNO199" localSheetId="73">#REF!</definedName>
    <definedName name="LSNO199" localSheetId="68">#REF!</definedName>
    <definedName name="LSNO199" localSheetId="72">#REF!</definedName>
    <definedName name="LSNO199" localSheetId="67">#REF!</definedName>
    <definedName name="LSNO199" localSheetId="71">#REF!</definedName>
    <definedName name="LSNO199" localSheetId="66">#REF!</definedName>
    <definedName name="LSNO199" localSheetId="22">#REF!</definedName>
    <definedName name="LSNO199" localSheetId="9">#REF!</definedName>
    <definedName name="LSNO199" localSheetId="16">#REF!</definedName>
    <definedName name="LSNO199" localSheetId="21">#REF!</definedName>
    <definedName name="LSNO199" localSheetId="5">#REF!</definedName>
    <definedName name="LSNO199">#REF!</definedName>
    <definedName name="LSNO2">[109]Lead!$N$7</definedName>
    <definedName name="LSNO20">[109]Lead!$N$27</definedName>
    <definedName name="LSNO200" localSheetId="55">#REF!</definedName>
    <definedName name="LSNO200" localSheetId="58">#REF!</definedName>
    <definedName name="LSNO200" localSheetId="59">#REF!</definedName>
    <definedName name="LSNO200" localSheetId="60">#REF!</definedName>
    <definedName name="LSNO200" localSheetId="61">#REF!</definedName>
    <definedName name="LSNO200" localSheetId="62">#REF!</definedName>
    <definedName name="LSNO200" localSheetId="70">#REF!</definedName>
    <definedName name="LSNO200" localSheetId="65">#REF!</definedName>
    <definedName name="LSNO200" localSheetId="34">#REF!</definedName>
    <definedName name="LSNO200" localSheetId="35">#REF!</definedName>
    <definedName name="LSNO200" localSheetId="37">#REF!</definedName>
    <definedName name="LSNO200" localSheetId="38">#REF!</definedName>
    <definedName name="LSNO200" localSheetId="74">#REF!</definedName>
    <definedName name="LSNO200" localSheetId="69">#REF!</definedName>
    <definedName name="LSNO200" localSheetId="73">#REF!</definedName>
    <definedName name="LSNO200" localSheetId="68">#REF!</definedName>
    <definedName name="LSNO200" localSheetId="72">#REF!</definedName>
    <definedName name="LSNO200" localSheetId="67">#REF!</definedName>
    <definedName name="LSNO200" localSheetId="71">#REF!</definedName>
    <definedName name="LSNO200" localSheetId="66">#REF!</definedName>
    <definedName name="LSNO200" localSheetId="22">#REF!</definedName>
    <definedName name="LSNO200" localSheetId="0">#REF!</definedName>
    <definedName name="LSNO200" localSheetId="7">#REF!</definedName>
    <definedName name="LSNO200" localSheetId="12">#REF!</definedName>
    <definedName name="LSNO200" localSheetId="17">#REF!</definedName>
    <definedName name="LSNO200" localSheetId="9">#REF!</definedName>
    <definedName name="LSNO200" localSheetId="11">#REF!</definedName>
    <definedName name="LSNO200" localSheetId="14">#REF!</definedName>
    <definedName name="LSNO200" localSheetId="8">#REF!</definedName>
    <definedName name="LSNO200" localSheetId="13">#REF!</definedName>
    <definedName name="LSNO200" localSheetId="10">#REF!</definedName>
    <definedName name="LSNO200" localSheetId="15">#REF!</definedName>
    <definedName name="LSNO200" localSheetId="16">#REF!</definedName>
    <definedName name="LSNO200" localSheetId="21">#REF!</definedName>
    <definedName name="LSNO200" localSheetId="1">#REF!</definedName>
    <definedName name="LSNO200" localSheetId="19">#REF!</definedName>
    <definedName name="LSNO200" localSheetId="18">#REF!</definedName>
    <definedName name="LSNO200" localSheetId="20">#REF!</definedName>
    <definedName name="LSNO200" localSheetId="23">#REF!</definedName>
    <definedName name="LSNO200" localSheetId="24">#REF!</definedName>
    <definedName name="LSNO200" localSheetId="5">#REF!</definedName>
    <definedName name="LSNO200">#REF!</definedName>
    <definedName name="LSNO201" localSheetId="55">#REF!</definedName>
    <definedName name="LSNO201" localSheetId="58">#REF!</definedName>
    <definedName name="LSNO201" localSheetId="59">#REF!</definedName>
    <definedName name="LSNO201" localSheetId="60">#REF!</definedName>
    <definedName name="LSNO201" localSheetId="61">#REF!</definedName>
    <definedName name="LSNO201" localSheetId="62">#REF!</definedName>
    <definedName name="LSNO201" localSheetId="70">#REF!</definedName>
    <definedName name="LSNO201" localSheetId="65">#REF!</definedName>
    <definedName name="LSNO201" localSheetId="34">#REF!</definedName>
    <definedName name="LSNO201" localSheetId="35">#REF!</definedName>
    <definedName name="LSNO201" localSheetId="37">#REF!</definedName>
    <definedName name="LSNO201" localSheetId="38">#REF!</definedName>
    <definedName name="LSNO201" localSheetId="74">#REF!</definedName>
    <definedName name="LSNO201" localSheetId="69">#REF!</definedName>
    <definedName name="LSNO201" localSheetId="73">#REF!</definedName>
    <definedName name="LSNO201" localSheetId="68">#REF!</definedName>
    <definedName name="LSNO201" localSheetId="72">#REF!</definedName>
    <definedName name="LSNO201" localSheetId="67">#REF!</definedName>
    <definedName name="LSNO201" localSheetId="71">#REF!</definedName>
    <definedName name="LSNO201" localSheetId="66">#REF!</definedName>
    <definedName name="LSNO201" localSheetId="22">#REF!</definedName>
    <definedName name="LSNO201" localSheetId="0">#REF!</definedName>
    <definedName name="LSNO201" localSheetId="9">#REF!</definedName>
    <definedName name="LSNO201" localSheetId="16">#REF!</definedName>
    <definedName name="LSNO201" localSheetId="21">#REF!</definedName>
    <definedName name="LSNO201" localSheetId="1">#REF!</definedName>
    <definedName name="LSNO201" localSheetId="5">#REF!</definedName>
    <definedName name="LSNO201">#REF!</definedName>
    <definedName name="LSNO202" localSheetId="55">#REF!</definedName>
    <definedName name="LSNO202" localSheetId="58">#REF!</definedName>
    <definedName name="LSNO202" localSheetId="59">#REF!</definedName>
    <definedName name="LSNO202" localSheetId="60">#REF!</definedName>
    <definedName name="LSNO202" localSheetId="61">#REF!</definedName>
    <definedName name="LSNO202" localSheetId="62">#REF!</definedName>
    <definedName name="LSNO202" localSheetId="70">#REF!</definedName>
    <definedName name="LSNO202" localSheetId="65">#REF!</definedName>
    <definedName name="LSNO202" localSheetId="34">#REF!</definedName>
    <definedName name="LSNO202" localSheetId="35">#REF!</definedName>
    <definedName name="LSNO202" localSheetId="37">#REF!</definedName>
    <definedName name="LSNO202" localSheetId="38">#REF!</definedName>
    <definedName name="LSNO202" localSheetId="74">#REF!</definedName>
    <definedName name="LSNO202" localSheetId="69">#REF!</definedName>
    <definedName name="LSNO202" localSheetId="73">#REF!</definedName>
    <definedName name="LSNO202" localSheetId="68">#REF!</definedName>
    <definedName name="LSNO202" localSheetId="72">#REF!</definedName>
    <definedName name="LSNO202" localSheetId="67">#REF!</definedName>
    <definedName name="LSNO202" localSheetId="71">#REF!</definedName>
    <definedName name="LSNO202" localSheetId="66">#REF!</definedName>
    <definedName name="LSNO202" localSheetId="22">#REF!</definedName>
    <definedName name="LSNO202" localSheetId="0">#REF!</definedName>
    <definedName name="LSNO202" localSheetId="9">#REF!</definedName>
    <definedName name="LSNO202" localSheetId="16">#REF!</definedName>
    <definedName name="LSNO202" localSheetId="21">#REF!</definedName>
    <definedName name="LSNO202" localSheetId="1">#REF!</definedName>
    <definedName name="LSNO202" localSheetId="5">#REF!</definedName>
    <definedName name="LSNO202">#REF!</definedName>
    <definedName name="LSNO203" localSheetId="55">#REF!</definedName>
    <definedName name="LSNO203" localSheetId="58">#REF!</definedName>
    <definedName name="LSNO203" localSheetId="59">#REF!</definedName>
    <definedName name="LSNO203" localSheetId="60">#REF!</definedName>
    <definedName name="LSNO203" localSheetId="61">#REF!</definedName>
    <definedName name="LSNO203" localSheetId="62">#REF!</definedName>
    <definedName name="LSNO203" localSheetId="70">#REF!</definedName>
    <definedName name="LSNO203" localSheetId="65">#REF!</definedName>
    <definedName name="LSNO203" localSheetId="34">#REF!</definedName>
    <definedName name="LSNO203" localSheetId="35">#REF!</definedName>
    <definedName name="LSNO203" localSheetId="37">#REF!</definedName>
    <definedName name="LSNO203" localSheetId="38">#REF!</definedName>
    <definedName name="LSNO203" localSheetId="74">#REF!</definedName>
    <definedName name="LSNO203" localSheetId="69">#REF!</definedName>
    <definedName name="LSNO203" localSheetId="73">#REF!</definedName>
    <definedName name="LSNO203" localSheetId="68">#REF!</definedName>
    <definedName name="LSNO203" localSheetId="72">#REF!</definedName>
    <definedName name="LSNO203" localSheetId="67">#REF!</definedName>
    <definedName name="LSNO203" localSheetId="71">#REF!</definedName>
    <definedName name="LSNO203" localSheetId="66">#REF!</definedName>
    <definedName name="LSNO203" localSheetId="22">#REF!</definedName>
    <definedName name="LSNO203" localSheetId="9">#REF!</definedName>
    <definedName name="LSNO203" localSheetId="16">#REF!</definedName>
    <definedName name="LSNO203" localSheetId="21">#REF!</definedName>
    <definedName name="LSNO203" localSheetId="5">#REF!</definedName>
    <definedName name="LSNO203">#REF!</definedName>
    <definedName name="LSNO204" localSheetId="55">#REF!</definedName>
    <definedName name="LSNO204" localSheetId="58">#REF!</definedName>
    <definedName name="LSNO204" localSheetId="59">#REF!</definedName>
    <definedName name="LSNO204" localSheetId="60">#REF!</definedName>
    <definedName name="LSNO204" localSheetId="61">#REF!</definedName>
    <definedName name="LSNO204" localSheetId="62">#REF!</definedName>
    <definedName name="LSNO204" localSheetId="70">#REF!</definedName>
    <definedName name="LSNO204" localSheetId="65">#REF!</definedName>
    <definedName name="LSNO204" localSheetId="34">#REF!</definedName>
    <definedName name="LSNO204" localSheetId="35">#REF!</definedName>
    <definedName name="LSNO204" localSheetId="37">#REF!</definedName>
    <definedName name="LSNO204" localSheetId="38">#REF!</definedName>
    <definedName name="LSNO204" localSheetId="74">#REF!</definedName>
    <definedName name="LSNO204" localSheetId="69">#REF!</definedName>
    <definedName name="LSNO204" localSheetId="73">#REF!</definedName>
    <definedName name="LSNO204" localSheetId="68">#REF!</definedName>
    <definedName name="LSNO204" localSheetId="72">#REF!</definedName>
    <definedName name="LSNO204" localSheetId="67">#REF!</definedName>
    <definedName name="LSNO204" localSheetId="71">#REF!</definedName>
    <definedName name="LSNO204" localSheetId="66">#REF!</definedName>
    <definedName name="LSNO204" localSheetId="22">#REF!</definedName>
    <definedName name="LSNO204" localSheetId="9">#REF!</definedName>
    <definedName name="LSNO204" localSheetId="16">#REF!</definedName>
    <definedName name="LSNO204" localSheetId="21">#REF!</definedName>
    <definedName name="LSNO204" localSheetId="5">#REF!</definedName>
    <definedName name="LSNO204">#REF!</definedName>
    <definedName name="LSNO205" localSheetId="55">#REF!</definedName>
    <definedName name="LSNO205" localSheetId="58">#REF!</definedName>
    <definedName name="LSNO205" localSheetId="59">#REF!</definedName>
    <definedName name="LSNO205" localSheetId="60">#REF!</definedName>
    <definedName name="LSNO205" localSheetId="61">#REF!</definedName>
    <definedName name="LSNO205" localSheetId="62">#REF!</definedName>
    <definedName name="LSNO205" localSheetId="70">#REF!</definedName>
    <definedName name="LSNO205" localSheetId="65">#REF!</definedName>
    <definedName name="LSNO205" localSheetId="34">#REF!</definedName>
    <definedName name="LSNO205" localSheetId="35">#REF!</definedName>
    <definedName name="LSNO205" localSheetId="37">#REF!</definedName>
    <definedName name="LSNO205" localSheetId="38">#REF!</definedName>
    <definedName name="LSNO205" localSheetId="74">#REF!</definedName>
    <definedName name="LSNO205" localSheetId="69">#REF!</definedName>
    <definedName name="LSNO205" localSheetId="73">#REF!</definedName>
    <definedName name="LSNO205" localSheetId="68">#REF!</definedName>
    <definedName name="LSNO205" localSheetId="72">#REF!</definedName>
    <definedName name="LSNO205" localSheetId="67">#REF!</definedName>
    <definedName name="LSNO205" localSheetId="71">#REF!</definedName>
    <definedName name="LSNO205" localSheetId="66">#REF!</definedName>
    <definedName name="LSNO205" localSheetId="22">#REF!</definedName>
    <definedName name="LSNO205" localSheetId="9">#REF!</definedName>
    <definedName name="LSNO205" localSheetId="16">#REF!</definedName>
    <definedName name="LSNO205" localSheetId="21">#REF!</definedName>
    <definedName name="LSNO205" localSheetId="5">#REF!</definedName>
    <definedName name="LSNO205">#REF!</definedName>
    <definedName name="LSNO206" localSheetId="55">#REF!</definedName>
    <definedName name="LSNO206" localSheetId="58">#REF!</definedName>
    <definedName name="LSNO206" localSheetId="59">#REF!</definedName>
    <definedName name="LSNO206" localSheetId="60">#REF!</definedName>
    <definedName name="LSNO206" localSheetId="61">#REF!</definedName>
    <definedName name="LSNO206" localSheetId="62">#REF!</definedName>
    <definedName name="LSNO206" localSheetId="70">#REF!</definedName>
    <definedName name="LSNO206" localSheetId="65">#REF!</definedName>
    <definedName name="LSNO206" localSheetId="34">#REF!</definedName>
    <definedName name="LSNO206" localSheetId="35">#REF!</definedName>
    <definedName name="LSNO206" localSheetId="37">#REF!</definedName>
    <definedName name="LSNO206" localSheetId="38">#REF!</definedName>
    <definedName name="LSNO206" localSheetId="74">#REF!</definedName>
    <definedName name="LSNO206" localSheetId="69">#REF!</definedName>
    <definedName name="LSNO206" localSheetId="73">#REF!</definedName>
    <definedName name="LSNO206" localSheetId="68">#REF!</definedName>
    <definedName name="LSNO206" localSheetId="72">#REF!</definedName>
    <definedName name="LSNO206" localSheetId="67">#REF!</definedName>
    <definedName name="LSNO206" localSheetId="71">#REF!</definedName>
    <definedName name="LSNO206" localSheetId="66">#REF!</definedName>
    <definedName name="LSNO206" localSheetId="22">#REF!</definedName>
    <definedName name="LSNO206" localSheetId="9">#REF!</definedName>
    <definedName name="LSNO206" localSheetId="16">#REF!</definedName>
    <definedName name="LSNO206" localSheetId="21">#REF!</definedName>
    <definedName name="LSNO206" localSheetId="5">#REF!</definedName>
    <definedName name="LSNO206">#REF!</definedName>
    <definedName name="LSNO207" localSheetId="55">#REF!</definedName>
    <definedName name="LSNO207" localSheetId="58">#REF!</definedName>
    <definedName name="LSNO207" localSheetId="59">#REF!</definedName>
    <definedName name="LSNO207" localSheetId="60">#REF!</definedName>
    <definedName name="LSNO207" localSheetId="61">#REF!</definedName>
    <definedName name="LSNO207" localSheetId="62">#REF!</definedName>
    <definedName name="LSNO207" localSheetId="70">#REF!</definedName>
    <definedName name="LSNO207" localSheetId="65">#REF!</definedName>
    <definedName name="LSNO207" localSheetId="34">#REF!</definedName>
    <definedName name="LSNO207" localSheetId="35">#REF!</definedName>
    <definedName name="LSNO207" localSheetId="37">#REF!</definedName>
    <definedName name="LSNO207" localSheetId="38">#REF!</definedName>
    <definedName name="LSNO207" localSheetId="74">#REF!</definedName>
    <definedName name="LSNO207" localSheetId="69">#REF!</definedName>
    <definedName name="LSNO207" localSheetId="73">#REF!</definedName>
    <definedName name="LSNO207" localSheetId="68">#REF!</definedName>
    <definedName name="LSNO207" localSheetId="72">#REF!</definedName>
    <definedName name="LSNO207" localSheetId="67">#REF!</definedName>
    <definedName name="LSNO207" localSheetId="71">#REF!</definedName>
    <definedName name="LSNO207" localSheetId="66">#REF!</definedName>
    <definedName name="LSNO207" localSheetId="22">#REF!</definedName>
    <definedName name="LSNO207" localSheetId="9">#REF!</definedName>
    <definedName name="LSNO207" localSheetId="16">#REF!</definedName>
    <definedName name="LSNO207" localSheetId="21">#REF!</definedName>
    <definedName name="LSNO207" localSheetId="5">#REF!</definedName>
    <definedName name="LSNO207">#REF!</definedName>
    <definedName name="LSNO208" localSheetId="55">#REF!</definedName>
    <definedName name="LSNO208" localSheetId="58">#REF!</definedName>
    <definedName name="LSNO208" localSheetId="59">#REF!</definedName>
    <definedName name="LSNO208" localSheetId="60">#REF!</definedName>
    <definedName name="LSNO208" localSheetId="61">#REF!</definedName>
    <definedName name="LSNO208" localSheetId="62">#REF!</definedName>
    <definedName name="LSNO208" localSheetId="70">#REF!</definedName>
    <definedName name="LSNO208" localSheetId="65">#REF!</definedName>
    <definedName name="LSNO208" localSheetId="34">#REF!</definedName>
    <definedName name="LSNO208" localSheetId="35">#REF!</definedName>
    <definedName name="LSNO208" localSheetId="37">#REF!</definedName>
    <definedName name="LSNO208" localSheetId="38">#REF!</definedName>
    <definedName name="LSNO208" localSheetId="74">#REF!</definedName>
    <definedName name="LSNO208" localSheetId="69">#REF!</definedName>
    <definedName name="LSNO208" localSheetId="73">#REF!</definedName>
    <definedName name="LSNO208" localSheetId="68">#REF!</definedName>
    <definedName name="LSNO208" localSheetId="72">#REF!</definedName>
    <definedName name="LSNO208" localSheetId="67">#REF!</definedName>
    <definedName name="LSNO208" localSheetId="71">#REF!</definedName>
    <definedName name="LSNO208" localSheetId="66">#REF!</definedName>
    <definedName name="LSNO208" localSheetId="22">#REF!</definedName>
    <definedName name="LSNO208" localSheetId="9">#REF!</definedName>
    <definedName name="LSNO208" localSheetId="16">#REF!</definedName>
    <definedName name="LSNO208" localSheetId="21">#REF!</definedName>
    <definedName name="LSNO208" localSheetId="5">#REF!</definedName>
    <definedName name="LSNO208">#REF!</definedName>
    <definedName name="LSNO209" localSheetId="55">#REF!</definedName>
    <definedName name="LSNO209" localSheetId="58">#REF!</definedName>
    <definedName name="LSNO209" localSheetId="59">#REF!</definedName>
    <definedName name="LSNO209" localSheetId="60">#REF!</definedName>
    <definedName name="LSNO209" localSheetId="61">#REF!</definedName>
    <definedName name="LSNO209" localSheetId="62">#REF!</definedName>
    <definedName name="LSNO209" localSheetId="70">#REF!</definedName>
    <definedName name="LSNO209" localSheetId="65">#REF!</definedName>
    <definedName name="LSNO209" localSheetId="34">#REF!</definedName>
    <definedName name="LSNO209" localSheetId="35">#REF!</definedName>
    <definedName name="LSNO209" localSheetId="37">#REF!</definedName>
    <definedName name="LSNO209" localSheetId="38">#REF!</definedName>
    <definedName name="LSNO209" localSheetId="74">#REF!</definedName>
    <definedName name="LSNO209" localSheetId="69">#REF!</definedName>
    <definedName name="LSNO209" localSheetId="73">#REF!</definedName>
    <definedName name="LSNO209" localSheetId="68">#REF!</definedName>
    <definedName name="LSNO209" localSheetId="72">#REF!</definedName>
    <definedName name="LSNO209" localSheetId="67">#REF!</definedName>
    <definedName name="LSNO209" localSheetId="71">#REF!</definedName>
    <definedName name="LSNO209" localSheetId="66">#REF!</definedName>
    <definedName name="LSNO209" localSheetId="22">#REF!</definedName>
    <definedName name="LSNO209" localSheetId="9">#REF!</definedName>
    <definedName name="LSNO209" localSheetId="16">#REF!</definedName>
    <definedName name="LSNO209" localSheetId="21">#REF!</definedName>
    <definedName name="LSNO209" localSheetId="5">#REF!</definedName>
    <definedName name="LSNO209">#REF!</definedName>
    <definedName name="LSNO21" localSheetId="34">[109]Lead!#REF!</definedName>
    <definedName name="LSNO21" localSheetId="35">[109]Lead!#REF!</definedName>
    <definedName name="LSNO21" localSheetId="37">[109]Lead!#REF!</definedName>
    <definedName name="LSNO21" localSheetId="38">[109]Lead!#REF!</definedName>
    <definedName name="LSNO21" localSheetId="22">[109]Lead!#REF!</definedName>
    <definedName name="LSNO21" localSheetId="7">[109]Lead!#REF!</definedName>
    <definedName name="LSNO21" localSheetId="12">[109]Lead!#REF!</definedName>
    <definedName name="LSNO21" localSheetId="17">[109]Lead!#REF!</definedName>
    <definedName name="LSNO21" localSheetId="9">[109]Lead!#REF!</definedName>
    <definedName name="LSNO21" localSheetId="11">[109]Lead!#REF!</definedName>
    <definedName name="LSNO21" localSheetId="8">[109]Lead!#REF!</definedName>
    <definedName name="LSNO21" localSheetId="13">[109]Lead!#REF!</definedName>
    <definedName name="LSNO21" localSheetId="10">[109]Lead!#REF!</definedName>
    <definedName name="LSNO21" localSheetId="15">[109]Lead!#REF!</definedName>
    <definedName name="LSNO21" localSheetId="16">[109]Lead!#REF!</definedName>
    <definedName name="LSNO21" localSheetId="21">[109]Lead!#REF!</definedName>
    <definedName name="LSNO21" localSheetId="19">[109]Lead!#REF!</definedName>
    <definedName name="LSNO21" localSheetId="18">[109]Lead!#REF!</definedName>
    <definedName name="LSNO21" localSheetId="20">[109]Lead!#REF!</definedName>
    <definedName name="LSNO21" localSheetId="23">[109]Lead!#REF!</definedName>
    <definedName name="LSNO21" localSheetId="24">[109]Lead!#REF!</definedName>
    <definedName name="LSNO21">[109]Lead!#REF!</definedName>
    <definedName name="LSNO210" localSheetId="55">#REF!</definedName>
    <definedName name="LSNO210" localSheetId="58">#REF!</definedName>
    <definedName name="LSNO210" localSheetId="59">#REF!</definedName>
    <definedName name="LSNO210" localSheetId="60">#REF!</definedName>
    <definedName name="LSNO210" localSheetId="61">#REF!</definedName>
    <definedName name="LSNO210" localSheetId="62">#REF!</definedName>
    <definedName name="LSNO210" localSheetId="70">#REF!</definedName>
    <definedName name="LSNO210" localSheetId="65">#REF!</definedName>
    <definedName name="LSNO210" localSheetId="34">#REF!</definedName>
    <definedName name="LSNO210" localSheetId="35">#REF!</definedName>
    <definedName name="LSNO210" localSheetId="37">#REF!</definedName>
    <definedName name="LSNO210" localSheetId="38">#REF!</definedName>
    <definedName name="LSNO210" localSheetId="74">#REF!</definedName>
    <definedName name="LSNO210" localSheetId="69">#REF!</definedName>
    <definedName name="LSNO210" localSheetId="73">#REF!</definedName>
    <definedName name="LSNO210" localSheetId="68">#REF!</definedName>
    <definedName name="LSNO210" localSheetId="72">#REF!</definedName>
    <definedName name="LSNO210" localSheetId="67">#REF!</definedName>
    <definedName name="LSNO210" localSheetId="71">#REF!</definedName>
    <definedName name="LSNO210" localSheetId="66">#REF!</definedName>
    <definedName name="LSNO210" localSheetId="22">#REF!</definedName>
    <definedName name="LSNO210" localSheetId="0">#REF!</definedName>
    <definedName name="LSNO210" localSheetId="9">#REF!</definedName>
    <definedName name="LSNO210" localSheetId="14">#REF!</definedName>
    <definedName name="LSNO210" localSheetId="16">#REF!</definedName>
    <definedName name="LSNO210" localSheetId="21">#REF!</definedName>
    <definedName name="LSNO210" localSheetId="1">#REF!</definedName>
    <definedName name="LSNO210" localSheetId="5">#REF!</definedName>
    <definedName name="LSNO210">#REF!</definedName>
    <definedName name="LSNO211" localSheetId="55">#REF!</definedName>
    <definedName name="LSNO211" localSheetId="58">#REF!</definedName>
    <definedName name="LSNO211" localSheetId="59">#REF!</definedName>
    <definedName name="LSNO211" localSheetId="60">#REF!</definedName>
    <definedName name="LSNO211" localSheetId="61">#REF!</definedName>
    <definedName name="LSNO211" localSheetId="62">#REF!</definedName>
    <definedName name="LSNO211" localSheetId="70">#REF!</definedName>
    <definedName name="LSNO211" localSheetId="65">#REF!</definedName>
    <definedName name="LSNO211" localSheetId="34">#REF!</definedName>
    <definedName name="LSNO211" localSheetId="35">#REF!</definedName>
    <definedName name="LSNO211" localSheetId="37">#REF!</definedName>
    <definedName name="LSNO211" localSheetId="38">#REF!</definedName>
    <definedName name="LSNO211" localSheetId="74">#REF!</definedName>
    <definedName name="LSNO211" localSheetId="69">#REF!</definedName>
    <definedName name="LSNO211" localSheetId="73">#REF!</definedName>
    <definedName name="LSNO211" localSheetId="68">#REF!</definedName>
    <definedName name="LSNO211" localSheetId="72">#REF!</definedName>
    <definedName name="LSNO211" localSheetId="67">#REF!</definedName>
    <definedName name="LSNO211" localSheetId="71">#REF!</definedName>
    <definedName name="LSNO211" localSheetId="66">#REF!</definedName>
    <definedName name="LSNO211" localSheetId="22">#REF!</definedName>
    <definedName name="LSNO211" localSheetId="0">#REF!</definedName>
    <definedName name="LSNO211" localSheetId="9">#REF!</definedName>
    <definedName name="LSNO211" localSheetId="16">#REF!</definedName>
    <definedName name="LSNO211" localSheetId="21">#REF!</definedName>
    <definedName name="LSNO211" localSheetId="1">#REF!</definedName>
    <definedName name="LSNO211" localSheetId="5">#REF!</definedName>
    <definedName name="LSNO211">#REF!</definedName>
    <definedName name="LSNO212" localSheetId="55">#REF!</definedName>
    <definedName name="LSNO212" localSheetId="58">#REF!</definedName>
    <definedName name="LSNO212" localSheetId="59">#REF!</definedName>
    <definedName name="LSNO212" localSheetId="60">#REF!</definedName>
    <definedName name="LSNO212" localSheetId="61">#REF!</definedName>
    <definedName name="LSNO212" localSheetId="62">#REF!</definedName>
    <definedName name="LSNO212" localSheetId="70">#REF!</definedName>
    <definedName name="LSNO212" localSheetId="65">#REF!</definedName>
    <definedName name="LSNO212" localSheetId="34">#REF!</definedName>
    <definedName name="LSNO212" localSheetId="35">#REF!</definedName>
    <definedName name="LSNO212" localSheetId="37">#REF!</definedName>
    <definedName name="LSNO212" localSheetId="38">#REF!</definedName>
    <definedName name="LSNO212" localSheetId="74">#REF!</definedName>
    <definedName name="LSNO212" localSheetId="69">#REF!</definedName>
    <definedName name="LSNO212" localSheetId="73">#REF!</definedName>
    <definedName name="LSNO212" localSheetId="68">#REF!</definedName>
    <definedName name="LSNO212" localSheetId="72">#REF!</definedName>
    <definedName name="LSNO212" localSheetId="67">#REF!</definedName>
    <definedName name="LSNO212" localSheetId="71">#REF!</definedName>
    <definedName name="LSNO212" localSheetId="66">#REF!</definedName>
    <definedName name="LSNO212" localSheetId="22">#REF!</definedName>
    <definedName name="LSNO212" localSheetId="0">#REF!</definedName>
    <definedName name="LSNO212" localSheetId="9">#REF!</definedName>
    <definedName name="LSNO212" localSheetId="16">#REF!</definedName>
    <definedName name="LSNO212" localSheetId="21">#REF!</definedName>
    <definedName name="LSNO212" localSheetId="1">#REF!</definedName>
    <definedName name="LSNO212" localSheetId="5">#REF!</definedName>
    <definedName name="LSNO212">#REF!</definedName>
    <definedName name="LSNO213" localSheetId="55">#REF!</definedName>
    <definedName name="LSNO213" localSheetId="58">#REF!</definedName>
    <definedName name="LSNO213" localSheetId="59">#REF!</definedName>
    <definedName name="LSNO213" localSheetId="60">#REF!</definedName>
    <definedName name="LSNO213" localSheetId="61">#REF!</definedName>
    <definedName name="LSNO213" localSheetId="62">#REF!</definedName>
    <definedName name="LSNO213" localSheetId="70">#REF!</definedName>
    <definedName name="LSNO213" localSheetId="65">#REF!</definedName>
    <definedName name="LSNO213" localSheetId="34">#REF!</definedName>
    <definedName name="LSNO213" localSheetId="35">#REF!</definedName>
    <definedName name="LSNO213" localSheetId="37">#REF!</definedName>
    <definedName name="LSNO213" localSheetId="38">#REF!</definedName>
    <definedName name="LSNO213" localSheetId="74">#REF!</definedName>
    <definedName name="LSNO213" localSheetId="69">#REF!</definedName>
    <definedName name="LSNO213" localSheetId="73">#REF!</definedName>
    <definedName name="LSNO213" localSheetId="68">#REF!</definedName>
    <definedName name="LSNO213" localSheetId="72">#REF!</definedName>
    <definedName name="LSNO213" localSheetId="67">#REF!</definedName>
    <definedName name="LSNO213" localSheetId="71">#REF!</definedName>
    <definedName name="LSNO213" localSheetId="66">#REF!</definedName>
    <definedName name="LSNO213" localSheetId="22">#REF!</definedName>
    <definedName name="LSNO213" localSheetId="9">#REF!</definedName>
    <definedName name="LSNO213" localSheetId="16">#REF!</definedName>
    <definedName name="LSNO213" localSheetId="21">#REF!</definedName>
    <definedName name="LSNO213" localSheetId="5">#REF!</definedName>
    <definedName name="LSNO213">#REF!</definedName>
    <definedName name="LSNO214" localSheetId="55">#REF!</definedName>
    <definedName name="LSNO214" localSheetId="58">#REF!</definedName>
    <definedName name="LSNO214" localSheetId="59">#REF!</definedName>
    <definedName name="LSNO214" localSheetId="60">#REF!</definedName>
    <definedName name="LSNO214" localSheetId="61">#REF!</definedName>
    <definedName name="LSNO214" localSheetId="62">#REF!</definedName>
    <definedName name="LSNO214" localSheetId="70">#REF!</definedName>
    <definedName name="LSNO214" localSheetId="65">#REF!</definedName>
    <definedName name="LSNO214" localSheetId="34">#REF!</definedName>
    <definedName name="LSNO214" localSheetId="35">#REF!</definedName>
    <definedName name="LSNO214" localSheetId="37">#REF!</definedName>
    <definedName name="LSNO214" localSheetId="38">#REF!</definedName>
    <definedName name="LSNO214" localSheetId="74">#REF!</definedName>
    <definedName name="LSNO214" localSheetId="69">#REF!</definedName>
    <definedName name="LSNO214" localSheetId="73">#REF!</definedName>
    <definedName name="LSNO214" localSheetId="68">#REF!</definedName>
    <definedName name="LSNO214" localSheetId="72">#REF!</definedName>
    <definedName name="LSNO214" localSheetId="67">#REF!</definedName>
    <definedName name="LSNO214" localSheetId="71">#REF!</definedName>
    <definedName name="LSNO214" localSheetId="66">#REF!</definedName>
    <definedName name="LSNO214" localSheetId="22">#REF!</definedName>
    <definedName name="LSNO214" localSheetId="9">#REF!</definedName>
    <definedName name="LSNO214" localSheetId="16">#REF!</definedName>
    <definedName name="LSNO214" localSheetId="21">#REF!</definedName>
    <definedName name="LSNO214" localSheetId="5">#REF!</definedName>
    <definedName name="LSNO214">#REF!</definedName>
    <definedName name="LSNO215" localSheetId="55">#REF!</definedName>
    <definedName name="LSNO215" localSheetId="58">#REF!</definedName>
    <definedName name="LSNO215" localSheetId="59">#REF!</definedName>
    <definedName name="LSNO215" localSheetId="60">#REF!</definedName>
    <definedName name="LSNO215" localSheetId="61">#REF!</definedName>
    <definedName name="LSNO215" localSheetId="62">#REF!</definedName>
    <definedName name="LSNO215" localSheetId="70">#REF!</definedName>
    <definedName name="LSNO215" localSheetId="65">#REF!</definedName>
    <definedName name="LSNO215" localSheetId="34">#REF!</definedName>
    <definedName name="LSNO215" localSheetId="35">#REF!</definedName>
    <definedName name="LSNO215" localSheetId="37">#REF!</definedName>
    <definedName name="LSNO215" localSheetId="38">#REF!</definedName>
    <definedName name="LSNO215" localSheetId="74">#REF!</definedName>
    <definedName name="LSNO215" localSheetId="69">#REF!</definedName>
    <definedName name="LSNO215" localSheetId="73">#REF!</definedName>
    <definedName name="LSNO215" localSheetId="68">#REF!</definedName>
    <definedName name="LSNO215" localSheetId="72">#REF!</definedName>
    <definedName name="LSNO215" localSheetId="67">#REF!</definedName>
    <definedName name="LSNO215" localSheetId="71">#REF!</definedName>
    <definedName name="LSNO215" localSheetId="66">#REF!</definedName>
    <definedName name="LSNO215" localSheetId="22">#REF!</definedName>
    <definedName name="LSNO215" localSheetId="9">#REF!</definedName>
    <definedName name="LSNO215" localSheetId="16">#REF!</definedName>
    <definedName name="LSNO215" localSheetId="21">#REF!</definedName>
    <definedName name="LSNO215" localSheetId="5">#REF!</definedName>
    <definedName name="LSNO215">#REF!</definedName>
    <definedName name="LSNO216" localSheetId="55">#REF!</definedName>
    <definedName name="LSNO216" localSheetId="58">#REF!</definedName>
    <definedName name="LSNO216" localSheetId="59">#REF!</definedName>
    <definedName name="LSNO216" localSheetId="60">#REF!</definedName>
    <definedName name="LSNO216" localSheetId="61">#REF!</definedName>
    <definedName name="LSNO216" localSheetId="62">#REF!</definedName>
    <definedName name="LSNO216" localSheetId="70">#REF!</definedName>
    <definedName name="LSNO216" localSheetId="65">#REF!</definedName>
    <definedName name="LSNO216" localSheetId="34">#REF!</definedName>
    <definedName name="LSNO216" localSheetId="35">#REF!</definedName>
    <definedName name="LSNO216" localSheetId="37">#REF!</definedName>
    <definedName name="LSNO216" localSheetId="38">#REF!</definedName>
    <definedName name="LSNO216" localSheetId="74">#REF!</definedName>
    <definedName name="LSNO216" localSheetId="69">#REF!</definedName>
    <definedName name="LSNO216" localSheetId="73">#REF!</definedName>
    <definedName name="LSNO216" localSheetId="68">#REF!</definedName>
    <definedName name="LSNO216" localSheetId="72">#REF!</definedName>
    <definedName name="LSNO216" localSheetId="67">#REF!</definedName>
    <definedName name="LSNO216" localSheetId="71">#REF!</definedName>
    <definedName name="LSNO216" localSheetId="66">#REF!</definedName>
    <definedName name="LSNO216" localSheetId="22">#REF!</definedName>
    <definedName name="LSNO216" localSheetId="9">#REF!</definedName>
    <definedName name="LSNO216" localSheetId="16">#REF!</definedName>
    <definedName name="LSNO216" localSheetId="21">#REF!</definedName>
    <definedName name="LSNO216" localSheetId="5">#REF!</definedName>
    <definedName name="LSNO216">#REF!</definedName>
    <definedName name="LSNO217" localSheetId="55">#REF!</definedName>
    <definedName name="LSNO217" localSheetId="58">#REF!</definedName>
    <definedName name="LSNO217" localSheetId="59">#REF!</definedName>
    <definedName name="LSNO217" localSheetId="60">#REF!</definedName>
    <definedName name="LSNO217" localSheetId="61">#REF!</definedName>
    <definedName name="LSNO217" localSheetId="62">#REF!</definedName>
    <definedName name="LSNO217" localSheetId="70">#REF!</definedName>
    <definedName name="LSNO217" localSheetId="65">#REF!</definedName>
    <definedName name="LSNO217" localSheetId="34">#REF!</definedName>
    <definedName name="LSNO217" localSheetId="35">#REF!</definedName>
    <definedName name="LSNO217" localSheetId="37">#REF!</definedName>
    <definedName name="LSNO217" localSheetId="38">#REF!</definedName>
    <definedName name="LSNO217" localSheetId="74">#REF!</definedName>
    <definedName name="LSNO217" localSheetId="69">#REF!</definedName>
    <definedName name="LSNO217" localSheetId="73">#REF!</definedName>
    <definedName name="LSNO217" localSheetId="68">#REF!</definedName>
    <definedName name="LSNO217" localSheetId="72">#REF!</definedName>
    <definedName name="LSNO217" localSheetId="67">#REF!</definedName>
    <definedName name="LSNO217" localSheetId="71">#REF!</definedName>
    <definedName name="LSNO217" localSheetId="66">#REF!</definedName>
    <definedName name="LSNO217" localSheetId="22">#REF!</definedName>
    <definedName name="LSNO217" localSheetId="9">#REF!</definedName>
    <definedName name="LSNO217" localSheetId="16">#REF!</definedName>
    <definedName name="LSNO217" localSheetId="21">#REF!</definedName>
    <definedName name="LSNO217" localSheetId="5">#REF!</definedName>
    <definedName name="LSNO217">#REF!</definedName>
    <definedName name="LSNO218" localSheetId="55">#REF!</definedName>
    <definedName name="LSNO218" localSheetId="58">#REF!</definedName>
    <definedName name="LSNO218" localSheetId="59">#REF!</definedName>
    <definedName name="LSNO218" localSheetId="60">#REF!</definedName>
    <definedName name="LSNO218" localSheetId="61">#REF!</definedName>
    <definedName name="LSNO218" localSheetId="62">#REF!</definedName>
    <definedName name="LSNO218" localSheetId="70">#REF!</definedName>
    <definedName name="LSNO218" localSheetId="65">#REF!</definedName>
    <definedName name="LSNO218" localSheetId="34">#REF!</definedName>
    <definedName name="LSNO218" localSheetId="35">#REF!</definedName>
    <definedName name="LSNO218" localSheetId="37">#REF!</definedName>
    <definedName name="LSNO218" localSheetId="38">#REF!</definedName>
    <definedName name="LSNO218" localSheetId="74">#REF!</definedName>
    <definedName name="LSNO218" localSheetId="69">#REF!</definedName>
    <definedName name="LSNO218" localSheetId="73">#REF!</definedName>
    <definedName name="LSNO218" localSheetId="68">#REF!</definedName>
    <definedName name="LSNO218" localSheetId="72">#REF!</definedName>
    <definedName name="LSNO218" localSheetId="67">#REF!</definedName>
    <definedName name="LSNO218" localSheetId="71">#REF!</definedName>
    <definedName name="LSNO218" localSheetId="66">#REF!</definedName>
    <definedName name="LSNO218" localSheetId="22">#REF!</definedName>
    <definedName name="LSNO218" localSheetId="9">#REF!</definedName>
    <definedName name="LSNO218" localSheetId="16">#REF!</definedName>
    <definedName name="LSNO218" localSheetId="21">#REF!</definedName>
    <definedName name="LSNO218" localSheetId="5">#REF!</definedName>
    <definedName name="LSNO218">#REF!</definedName>
    <definedName name="LSNO219" localSheetId="55">#REF!</definedName>
    <definedName name="LSNO219" localSheetId="58">#REF!</definedName>
    <definedName name="LSNO219" localSheetId="59">#REF!</definedName>
    <definedName name="LSNO219" localSheetId="60">#REF!</definedName>
    <definedName name="LSNO219" localSheetId="61">#REF!</definedName>
    <definedName name="LSNO219" localSheetId="62">#REF!</definedName>
    <definedName name="LSNO219" localSheetId="70">#REF!</definedName>
    <definedName name="LSNO219" localSheetId="65">#REF!</definedName>
    <definedName name="LSNO219" localSheetId="34">#REF!</definedName>
    <definedName name="LSNO219" localSheetId="35">#REF!</definedName>
    <definedName name="LSNO219" localSheetId="37">#REF!</definedName>
    <definedName name="LSNO219" localSheetId="38">#REF!</definedName>
    <definedName name="LSNO219" localSheetId="74">#REF!</definedName>
    <definedName name="LSNO219" localSheetId="69">#REF!</definedName>
    <definedName name="LSNO219" localSheetId="73">#REF!</definedName>
    <definedName name="LSNO219" localSheetId="68">#REF!</definedName>
    <definedName name="LSNO219" localSheetId="72">#REF!</definedName>
    <definedName name="LSNO219" localSheetId="67">#REF!</definedName>
    <definedName name="LSNO219" localSheetId="71">#REF!</definedName>
    <definedName name="LSNO219" localSheetId="66">#REF!</definedName>
    <definedName name="LSNO219" localSheetId="22">#REF!</definedName>
    <definedName name="LSNO219" localSheetId="9">#REF!</definedName>
    <definedName name="LSNO219" localSheetId="16">#REF!</definedName>
    <definedName name="LSNO219" localSheetId="21">#REF!</definedName>
    <definedName name="LSNO219" localSheetId="5">#REF!</definedName>
    <definedName name="LSNO219">#REF!</definedName>
    <definedName name="LSNO22">[109]Lead!$N$28</definedName>
    <definedName name="LSNO220" localSheetId="55">#REF!</definedName>
    <definedName name="LSNO220" localSheetId="58">#REF!</definedName>
    <definedName name="LSNO220" localSheetId="59">#REF!</definedName>
    <definedName name="LSNO220" localSheetId="60">#REF!</definedName>
    <definedName name="LSNO220" localSheetId="61">#REF!</definedName>
    <definedName name="LSNO220" localSheetId="62">#REF!</definedName>
    <definedName name="LSNO220" localSheetId="70">#REF!</definedName>
    <definedName name="LSNO220" localSheetId="65">#REF!</definedName>
    <definedName name="LSNO220" localSheetId="34">#REF!</definedName>
    <definedName name="LSNO220" localSheetId="35">#REF!</definedName>
    <definedName name="LSNO220" localSheetId="37">#REF!</definedName>
    <definedName name="LSNO220" localSheetId="38">#REF!</definedName>
    <definedName name="LSNO220" localSheetId="74">#REF!</definedName>
    <definedName name="LSNO220" localSheetId="69">#REF!</definedName>
    <definedName name="LSNO220" localSheetId="73">#REF!</definedName>
    <definedName name="LSNO220" localSheetId="68">#REF!</definedName>
    <definedName name="LSNO220" localSheetId="72">#REF!</definedName>
    <definedName name="LSNO220" localSheetId="67">#REF!</definedName>
    <definedName name="LSNO220" localSheetId="71">#REF!</definedName>
    <definedName name="LSNO220" localSheetId="66">#REF!</definedName>
    <definedName name="LSNO220" localSheetId="22">#REF!</definedName>
    <definedName name="LSNO220" localSheetId="0">#REF!</definedName>
    <definedName name="LSNO220" localSheetId="9">#REF!</definedName>
    <definedName name="LSNO220" localSheetId="14">#REF!</definedName>
    <definedName name="LSNO220" localSheetId="16">#REF!</definedName>
    <definedName name="LSNO220" localSheetId="21">#REF!</definedName>
    <definedName name="LSNO220" localSheetId="1">#REF!</definedName>
    <definedName name="LSNO220" localSheetId="5">#REF!</definedName>
    <definedName name="LSNO220">#REF!</definedName>
    <definedName name="LSNO221" localSheetId="55">#REF!</definedName>
    <definedName name="LSNO221" localSheetId="58">#REF!</definedName>
    <definedName name="LSNO221" localSheetId="59">#REF!</definedName>
    <definedName name="LSNO221" localSheetId="60">#REF!</definedName>
    <definedName name="LSNO221" localSheetId="61">#REF!</definedName>
    <definedName name="LSNO221" localSheetId="62">#REF!</definedName>
    <definedName name="LSNO221" localSheetId="70">#REF!</definedName>
    <definedName name="LSNO221" localSheetId="65">#REF!</definedName>
    <definedName name="LSNO221" localSheetId="34">#REF!</definedName>
    <definedName name="LSNO221" localSheetId="35">#REF!</definedName>
    <definedName name="LSNO221" localSheetId="37">#REF!</definedName>
    <definedName name="LSNO221" localSheetId="38">#REF!</definedName>
    <definedName name="LSNO221" localSheetId="74">#REF!</definedName>
    <definedName name="LSNO221" localSheetId="69">#REF!</definedName>
    <definedName name="LSNO221" localSheetId="73">#REF!</definedName>
    <definedName name="LSNO221" localSheetId="68">#REF!</definedName>
    <definedName name="LSNO221" localSheetId="72">#REF!</definedName>
    <definedName name="LSNO221" localSheetId="67">#REF!</definedName>
    <definedName name="LSNO221" localSheetId="71">#REF!</definedName>
    <definedName name="LSNO221" localSheetId="66">#REF!</definedName>
    <definedName name="LSNO221" localSheetId="22">#REF!</definedName>
    <definedName name="LSNO221" localSheetId="0">#REF!</definedName>
    <definedName name="LSNO221" localSheetId="9">#REF!</definedName>
    <definedName name="LSNO221" localSheetId="16">#REF!</definedName>
    <definedName name="LSNO221" localSheetId="21">#REF!</definedName>
    <definedName name="LSNO221" localSheetId="1">#REF!</definedName>
    <definedName name="LSNO221" localSheetId="5">#REF!</definedName>
    <definedName name="LSNO221">#REF!</definedName>
    <definedName name="LSNO222" localSheetId="55">#REF!</definedName>
    <definedName name="LSNO222" localSheetId="58">#REF!</definedName>
    <definedName name="LSNO222" localSheetId="59">#REF!</definedName>
    <definedName name="LSNO222" localSheetId="60">#REF!</definedName>
    <definedName name="LSNO222" localSheetId="61">#REF!</definedName>
    <definedName name="LSNO222" localSheetId="62">#REF!</definedName>
    <definedName name="LSNO222" localSheetId="70">#REF!</definedName>
    <definedName name="LSNO222" localSheetId="65">#REF!</definedName>
    <definedName name="LSNO222" localSheetId="34">#REF!</definedName>
    <definedName name="LSNO222" localSheetId="35">#REF!</definedName>
    <definedName name="LSNO222" localSheetId="37">#REF!</definedName>
    <definedName name="LSNO222" localSheetId="38">#REF!</definedName>
    <definedName name="LSNO222" localSheetId="74">#REF!</definedName>
    <definedName name="LSNO222" localSheetId="69">#REF!</definedName>
    <definedName name="LSNO222" localSheetId="73">#REF!</definedName>
    <definedName name="LSNO222" localSheetId="68">#REF!</definedName>
    <definedName name="LSNO222" localSheetId="72">#REF!</definedName>
    <definedName name="LSNO222" localSheetId="67">#REF!</definedName>
    <definedName name="LSNO222" localSheetId="71">#REF!</definedName>
    <definedName name="LSNO222" localSheetId="66">#REF!</definedName>
    <definedName name="LSNO222" localSheetId="22">#REF!</definedName>
    <definedName name="LSNO222" localSheetId="0">#REF!</definedName>
    <definedName name="LSNO222" localSheetId="9">#REF!</definedName>
    <definedName name="LSNO222" localSheetId="16">#REF!</definedName>
    <definedName name="LSNO222" localSheetId="21">#REF!</definedName>
    <definedName name="LSNO222" localSheetId="1">#REF!</definedName>
    <definedName name="LSNO222" localSheetId="5">#REF!</definedName>
    <definedName name="LSNO222">#REF!</definedName>
    <definedName name="LSNO223" localSheetId="55">#REF!</definedName>
    <definedName name="LSNO223" localSheetId="58">#REF!</definedName>
    <definedName name="LSNO223" localSheetId="59">#REF!</definedName>
    <definedName name="LSNO223" localSheetId="60">#REF!</definedName>
    <definedName name="LSNO223" localSheetId="61">#REF!</definedName>
    <definedName name="LSNO223" localSheetId="62">#REF!</definedName>
    <definedName name="LSNO223" localSheetId="70">#REF!</definedName>
    <definedName name="LSNO223" localSheetId="65">#REF!</definedName>
    <definedName name="LSNO223" localSheetId="34">#REF!</definedName>
    <definedName name="LSNO223" localSheetId="35">#REF!</definedName>
    <definedName name="LSNO223" localSheetId="37">#REF!</definedName>
    <definedName name="LSNO223" localSheetId="38">#REF!</definedName>
    <definedName name="LSNO223" localSheetId="74">#REF!</definedName>
    <definedName name="LSNO223" localSheetId="69">#REF!</definedName>
    <definedName name="LSNO223" localSheetId="73">#REF!</definedName>
    <definedName name="LSNO223" localSheetId="68">#REF!</definedName>
    <definedName name="LSNO223" localSheetId="72">#REF!</definedName>
    <definedName name="LSNO223" localSheetId="67">#REF!</definedName>
    <definedName name="LSNO223" localSheetId="71">#REF!</definedName>
    <definedName name="LSNO223" localSheetId="66">#REF!</definedName>
    <definedName name="LSNO223" localSheetId="22">#REF!</definedName>
    <definedName name="LSNO223" localSheetId="7">#REF!</definedName>
    <definedName name="LSNO223" localSheetId="12">#REF!</definedName>
    <definedName name="LSNO223" localSheetId="17">#REF!</definedName>
    <definedName name="LSNO223" localSheetId="9">#REF!</definedName>
    <definedName name="LSNO223" localSheetId="11">#REF!</definedName>
    <definedName name="LSNO223" localSheetId="8">#REF!</definedName>
    <definedName name="LSNO223" localSheetId="13">#REF!</definedName>
    <definedName name="LSNO223" localSheetId="10">#REF!</definedName>
    <definedName name="LSNO223" localSheetId="15">#REF!</definedName>
    <definedName name="LSNO223" localSheetId="16">#REF!</definedName>
    <definedName name="LSNO223" localSheetId="21">#REF!</definedName>
    <definedName name="LSNO223" localSheetId="19">#REF!</definedName>
    <definedName name="LSNO223" localSheetId="18">#REF!</definedName>
    <definedName name="LSNO223" localSheetId="20">#REF!</definedName>
    <definedName name="LSNO223" localSheetId="23">#REF!</definedName>
    <definedName name="LSNO223" localSheetId="24">#REF!</definedName>
    <definedName name="LSNO223" localSheetId="5">#REF!</definedName>
    <definedName name="LSNO223">#REF!</definedName>
    <definedName name="LSNO224" localSheetId="55">#REF!</definedName>
    <definedName name="LSNO224" localSheetId="58">#REF!</definedName>
    <definedName name="LSNO224" localSheetId="59">#REF!</definedName>
    <definedName name="LSNO224" localSheetId="60">#REF!</definedName>
    <definedName name="LSNO224" localSheetId="61">#REF!</definedName>
    <definedName name="LSNO224" localSheetId="62">#REF!</definedName>
    <definedName name="LSNO224" localSheetId="70">#REF!</definedName>
    <definedName name="LSNO224" localSheetId="65">#REF!</definedName>
    <definedName name="LSNO224" localSheetId="34">#REF!</definedName>
    <definedName name="LSNO224" localSheetId="35">#REF!</definedName>
    <definedName name="LSNO224" localSheetId="37">#REF!</definedName>
    <definedName name="LSNO224" localSheetId="38">#REF!</definedName>
    <definedName name="LSNO224" localSheetId="74">#REF!</definedName>
    <definedName name="LSNO224" localSheetId="69">#REF!</definedName>
    <definedName name="LSNO224" localSheetId="73">#REF!</definedName>
    <definedName name="LSNO224" localSheetId="68">#REF!</definedName>
    <definedName name="LSNO224" localSheetId="72">#REF!</definedName>
    <definedName name="LSNO224" localSheetId="67">#REF!</definedName>
    <definedName name="LSNO224" localSheetId="71">#REF!</definedName>
    <definedName name="LSNO224" localSheetId="66">#REF!</definedName>
    <definedName name="LSNO224" localSheetId="22">#REF!</definedName>
    <definedName name="LSNO224" localSheetId="9">#REF!</definedName>
    <definedName name="LSNO224" localSheetId="16">#REF!</definedName>
    <definedName name="LSNO224" localSheetId="21">#REF!</definedName>
    <definedName name="LSNO224" localSheetId="5">#REF!</definedName>
    <definedName name="LSNO224">#REF!</definedName>
    <definedName name="LSNO225" localSheetId="55">#REF!</definedName>
    <definedName name="LSNO225" localSheetId="58">#REF!</definedName>
    <definedName name="LSNO225" localSheetId="59">#REF!</definedName>
    <definedName name="LSNO225" localSheetId="60">#REF!</definedName>
    <definedName name="LSNO225" localSheetId="61">#REF!</definedName>
    <definedName name="LSNO225" localSheetId="62">#REF!</definedName>
    <definedName name="LSNO225" localSheetId="70">#REF!</definedName>
    <definedName name="LSNO225" localSheetId="65">#REF!</definedName>
    <definedName name="LSNO225" localSheetId="34">#REF!</definedName>
    <definedName name="LSNO225" localSheetId="35">#REF!</definedName>
    <definedName name="LSNO225" localSheetId="37">#REF!</definedName>
    <definedName name="LSNO225" localSheetId="38">#REF!</definedName>
    <definedName name="LSNO225" localSheetId="74">#REF!</definedName>
    <definedName name="LSNO225" localSheetId="69">#REF!</definedName>
    <definedName name="LSNO225" localSheetId="73">#REF!</definedName>
    <definedName name="LSNO225" localSheetId="68">#REF!</definedName>
    <definedName name="LSNO225" localSheetId="72">#REF!</definedName>
    <definedName name="LSNO225" localSheetId="67">#REF!</definedName>
    <definedName name="LSNO225" localSheetId="71">#REF!</definedName>
    <definedName name="LSNO225" localSheetId="66">#REF!</definedName>
    <definedName name="LSNO225" localSheetId="22">#REF!</definedName>
    <definedName name="LSNO225" localSheetId="9">#REF!</definedName>
    <definedName name="LSNO225" localSheetId="16">#REF!</definedName>
    <definedName name="LSNO225" localSheetId="21">#REF!</definedName>
    <definedName name="LSNO225" localSheetId="5">#REF!</definedName>
    <definedName name="LSNO225">#REF!</definedName>
    <definedName name="LSNO226" localSheetId="55">#REF!</definedName>
    <definedName name="LSNO226" localSheetId="58">#REF!</definedName>
    <definedName name="LSNO226" localSheetId="59">#REF!</definedName>
    <definedName name="LSNO226" localSheetId="60">#REF!</definedName>
    <definedName name="LSNO226" localSheetId="61">#REF!</definedName>
    <definedName name="LSNO226" localSheetId="62">#REF!</definedName>
    <definedName name="LSNO226" localSheetId="70">#REF!</definedName>
    <definedName name="LSNO226" localSheetId="65">#REF!</definedName>
    <definedName name="LSNO226" localSheetId="34">#REF!</definedName>
    <definedName name="LSNO226" localSheetId="35">#REF!</definedName>
    <definedName name="LSNO226" localSheetId="37">#REF!</definedName>
    <definedName name="LSNO226" localSheetId="38">#REF!</definedName>
    <definedName name="LSNO226" localSheetId="74">#REF!</definedName>
    <definedName name="LSNO226" localSheetId="69">#REF!</definedName>
    <definedName name="LSNO226" localSheetId="73">#REF!</definedName>
    <definedName name="LSNO226" localSheetId="68">#REF!</definedName>
    <definedName name="LSNO226" localSheetId="72">#REF!</definedName>
    <definedName name="LSNO226" localSheetId="67">#REF!</definedName>
    <definedName name="LSNO226" localSheetId="71">#REF!</definedName>
    <definedName name="LSNO226" localSheetId="66">#REF!</definedName>
    <definedName name="LSNO226" localSheetId="22">#REF!</definedName>
    <definedName name="LSNO226" localSheetId="9">#REF!</definedName>
    <definedName name="LSNO226" localSheetId="16">#REF!</definedName>
    <definedName name="LSNO226" localSheetId="21">#REF!</definedName>
    <definedName name="LSNO226" localSheetId="5">#REF!</definedName>
    <definedName name="LSNO226">#REF!</definedName>
    <definedName name="LSNO227" localSheetId="55">#REF!</definedName>
    <definedName name="LSNO227" localSheetId="58">#REF!</definedName>
    <definedName name="LSNO227" localSheetId="59">#REF!</definedName>
    <definedName name="LSNO227" localSheetId="60">#REF!</definedName>
    <definedName name="LSNO227" localSheetId="61">#REF!</definedName>
    <definedName name="LSNO227" localSheetId="62">#REF!</definedName>
    <definedName name="LSNO227" localSheetId="70">#REF!</definedName>
    <definedName name="LSNO227" localSheetId="65">#REF!</definedName>
    <definedName name="LSNO227" localSheetId="34">#REF!</definedName>
    <definedName name="LSNO227" localSheetId="35">#REF!</definedName>
    <definedName name="LSNO227" localSheetId="37">#REF!</definedName>
    <definedName name="LSNO227" localSheetId="38">#REF!</definedName>
    <definedName name="LSNO227" localSheetId="74">#REF!</definedName>
    <definedName name="LSNO227" localSheetId="69">#REF!</definedName>
    <definedName name="LSNO227" localSheetId="73">#REF!</definedName>
    <definedName name="LSNO227" localSheetId="68">#REF!</definedName>
    <definedName name="LSNO227" localSheetId="72">#REF!</definedName>
    <definedName name="LSNO227" localSheetId="67">#REF!</definedName>
    <definedName name="LSNO227" localSheetId="71">#REF!</definedName>
    <definedName name="LSNO227" localSheetId="66">#REF!</definedName>
    <definedName name="LSNO227" localSheetId="22">#REF!</definedName>
    <definedName name="LSNO227" localSheetId="9">#REF!</definedName>
    <definedName name="LSNO227" localSheetId="16">#REF!</definedName>
    <definedName name="LSNO227" localSheetId="21">#REF!</definedName>
    <definedName name="LSNO227" localSheetId="5">#REF!</definedName>
    <definedName name="LSNO227">#REF!</definedName>
    <definedName name="LSNO228" localSheetId="55">#REF!</definedName>
    <definedName name="LSNO228" localSheetId="58">#REF!</definedName>
    <definedName name="LSNO228" localSheetId="59">#REF!</definedName>
    <definedName name="LSNO228" localSheetId="60">#REF!</definedName>
    <definedName name="LSNO228" localSheetId="61">#REF!</definedName>
    <definedName name="LSNO228" localSheetId="62">#REF!</definedName>
    <definedName name="LSNO228" localSheetId="70">#REF!</definedName>
    <definedName name="LSNO228" localSheetId="65">#REF!</definedName>
    <definedName name="LSNO228" localSheetId="34">#REF!</definedName>
    <definedName name="LSNO228" localSheetId="35">#REF!</definedName>
    <definedName name="LSNO228" localSheetId="37">#REF!</definedName>
    <definedName name="LSNO228" localSheetId="38">#REF!</definedName>
    <definedName name="LSNO228" localSheetId="74">#REF!</definedName>
    <definedName name="LSNO228" localSheetId="69">#REF!</definedName>
    <definedName name="LSNO228" localSheetId="73">#REF!</definedName>
    <definedName name="LSNO228" localSheetId="68">#REF!</definedName>
    <definedName name="LSNO228" localSheetId="72">#REF!</definedName>
    <definedName name="LSNO228" localSheetId="67">#REF!</definedName>
    <definedName name="LSNO228" localSheetId="71">#REF!</definedName>
    <definedName name="LSNO228" localSheetId="66">#REF!</definedName>
    <definedName name="LSNO228" localSheetId="22">#REF!</definedName>
    <definedName name="LSNO228" localSheetId="9">#REF!</definedName>
    <definedName name="LSNO228" localSheetId="16">#REF!</definedName>
    <definedName name="LSNO228" localSheetId="21">#REF!</definedName>
    <definedName name="LSNO228" localSheetId="5">#REF!</definedName>
    <definedName name="LSNO228">#REF!</definedName>
    <definedName name="LSNO229" localSheetId="55">#REF!</definedName>
    <definedName name="LSNO229" localSheetId="58">#REF!</definedName>
    <definedName name="LSNO229" localSheetId="59">#REF!</definedName>
    <definedName name="LSNO229" localSheetId="60">#REF!</definedName>
    <definedName name="LSNO229" localSheetId="61">#REF!</definedName>
    <definedName name="LSNO229" localSheetId="62">#REF!</definedName>
    <definedName name="LSNO229" localSheetId="70">#REF!</definedName>
    <definedName name="LSNO229" localSheetId="65">#REF!</definedName>
    <definedName name="LSNO229" localSheetId="34">#REF!</definedName>
    <definedName name="LSNO229" localSheetId="35">#REF!</definedName>
    <definedName name="LSNO229" localSheetId="37">#REF!</definedName>
    <definedName name="LSNO229" localSheetId="38">#REF!</definedName>
    <definedName name="LSNO229" localSheetId="74">#REF!</definedName>
    <definedName name="LSNO229" localSheetId="69">#REF!</definedName>
    <definedName name="LSNO229" localSheetId="73">#REF!</definedName>
    <definedName name="LSNO229" localSheetId="68">#REF!</definedName>
    <definedName name="LSNO229" localSheetId="72">#REF!</definedName>
    <definedName name="LSNO229" localSheetId="67">#REF!</definedName>
    <definedName name="LSNO229" localSheetId="71">#REF!</definedName>
    <definedName name="LSNO229" localSheetId="66">#REF!</definedName>
    <definedName name="LSNO229" localSheetId="22">#REF!</definedName>
    <definedName name="LSNO229" localSheetId="9">#REF!</definedName>
    <definedName name="LSNO229" localSheetId="16">#REF!</definedName>
    <definedName name="LSNO229" localSheetId="21">#REF!</definedName>
    <definedName name="LSNO229" localSheetId="5">#REF!</definedName>
    <definedName name="LSNO229">#REF!</definedName>
    <definedName name="LSNO23">[109]Lead!$N$31</definedName>
    <definedName name="LSNO230" localSheetId="55">#REF!</definedName>
    <definedName name="LSNO230" localSheetId="58">#REF!</definedName>
    <definedName name="LSNO230" localSheetId="59">#REF!</definedName>
    <definedName name="LSNO230" localSheetId="60">#REF!</definedName>
    <definedName name="LSNO230" localSheetId="61">#REF!</definedName>
    <definedName name="LSNO230" localSheetId="62">#REF!</definedName>
    <definedName name="LSNO230" localSheetId="70">#REF!</definedName>
    <definedName name="LSNO230" localSheetId="65">#REF!</definedName>
    <definedName name="LSNO230" localSheetId="34">#REF!</definedName>
    <definedName name="LSNO230" localSheetId="35">#REF!</definedName>
    <definedName name="LSNO230" localSheetId="37">#REF!</definedName>
    <definedName name="LSNO230" localSheetId="38">#REF!</definedName>
    <definedName name="LSNO230" localSheetId="74">#REF!</definedName>
    <definedName name="LSNO230" localSheetId="69">#REF!</definedName>
    <definedName name="LSNO230" localSheetId="73">#REF!</definedName>
    <definedName name="LSNO230" localSheetId="68">#REF!</definedName>
    <definedName name="LSNO230" localSheetId="72">#REF!</definedName>
    <definedName name="LSNO230" localSheetId="67">#REF!</definedName>
    <definedName name="LSNO230" localSheetId="71">#REF!</definedName>
    <definedName name="LSNO230" localSheetId="66">#REF!</definedName>
    <definedName name="LSNO230" localSheetId="22">#REF!</definedName>
    <definedName name="LSNO230" localSheetId="0">#REF!</definedName>
    <definedName name="LSNO230" localSheetId="9">#REF!</definedName>
    <definedName name="LSNO230" localSheetId="14">#REF!</definedName>
    <definedName name="LSNO230" localSheetId="16">#REF!</definedName>
    <definedName name="LSNO230" localSheetId="21">#REF!</definedName>
    <definedName name="LSNO230" localSheetId="1">#REF!</definedName>
    <definedName name="LSNO230" localSheetId="5">#REF!</definedName>
    <definedName name="LSNO230">#REF!</definedName>
    <definedName name="LSNO231" localSheetId="55">#REF!</definedName>
    <definedName name="LSNO231" localSheetId="58">#REF!</definedName>
    <definedName name="LSNO231" localSheetId="59">#REF!</definedName>
    <definedName name="LSNO231" localSheetId="60">#REF!</definedName>
    <definedName name="LSNO231" localSheetId="61">#REF!</definedName>
    <definedName name="LSNO231" localSheetId="62">#REF!</definedName>
    <definedName name="LSNO231" localSheetId="70">#REF!</definedName>
    <definedName name="LSNO231" localSheetId="65">#REF!</definedName>
    <definedName name="LSNO231" localSheetId="34">#REF!</definedName>
    <definedName name="LSNO231" localSheetId="35">#REF!</definedName>
    <definedName name="LSNO231" localSheetId="37">#REF!</definedName>
    <definedName name="LSNO231" localSheetId="38">#REF!</definedName>
    <definedName name="LSNO231" localSheetId="74">#REF!</definedName>
    <definedName name="LSNO231" localSheetId="69">#REF!</definedName>
    <definedName name="LSNO231" localSheetId="73">#REF!</definedName>
    <definedName name="LSNO231" localSheetId="68">#REF!</definedName>
    <definedName name="LSNO231" localSheetId="72">#REF!</definedName>
    <definedName name="LSNO231" localSheetId="67">#REF!</definedName>
    <definedName name="LSNO231" localSheetId="71">#REF!</definedName>
    <definedName name="LSNO231" localSheetId="66">#REF!</definedName>
    <definedName name="LSNO231" localSheetId="22">#REF!</definedName>
    <definedName name="LSNO231" localSheetId="0">#REF!</definedName>
    <definedName name="LSNO231" localSheetId="9">#REF!</definedName>
    <definedName name="LSNO231" localSheetId="16">#REF!</definedName>
    <definedName name="LSNO231" localSheetId="21">#REF!</definedName>
    <definedName name="LSNO231" localSheetId="1">#REF!</definedName>
    <definedName name="LSNO231" localSheetId="5">#REF!</definedName>
    <definedName name="LSNO231">#REF!</definedName>
    <definedName name="LSNO232" localSheetId="55">#REF!</definedName>
    <definedName name="LSNO232" localSheetId="58">#REF!</definedName>
    <definedName name="LSNO232" localSheetId="59">#REF!</definedName>
    <definedName name="LSNO232" localSheetId="60">#REF!</definedName>
    <definedName name="LSNO232" localSheetId="61">#REF!</definedName>
    <definedName name="LSNO232" localSheetId="62">#REF!</definedName>
    <definedName name="LSNO232" localSheetId="70">#REF!</definedName>
    <definedName name="LSNO232" localSheetId="65">#REF!</definedName>
    <definedName name="LSNO232" localSheetId="34">#REF!</definedName>
    <definedName name="LSNO232" localSheetId="35">#REF!</definedName>
    <definedName name="LSNO232" localSheetId="37">#REF!</definedName>
    <definedName name="LSNO232" localSheetId="38">#REF!</definedName>
    <definedName name="LSNO232" localSheetId="74">#REF!</definedName>
    <definedName name="LSNO232" localSheetId="69">#REF!</definedName>
    <definedName name="LSNO232" localSheetId="73">#REF!</definedName>
    <definedName name="LSNO232" localSheetId="68">#REF!</definedName>
    <definedName name="LSNO232" localSheetId="72">#REF!</definedName>
    <definedName name="LSNO232" localSheetId="67">#REF!</definedName>
    <definedName name="LSNO232" localSheetId="71">#REF!</definedName>
    <definedName name="LSNO232" localSheetId="66">#REF!</definedName>
    <definedName name="LSNO232" localSheetId="22">#REF!</definedName>
    <definedName name="LSNO232" localSheetId="0">#REF!</definedName>
    <definedName name="LSNO232" localSheetId="9">#REF!</definedName>
    <definedName name="LSNO232" localSheetId="16">#REF!</definedName>
    <definedName name="LSNO232" localSheetId="21">#REF!</definedName>
    <definedName name="LSNO232" localSheetId="1">#REF!</definedName>
    <definedName name="LSNO232" localSheetId="5">#REF!</definedName>
    <definedName name="LSNO232">#REF!</definedName>
    <definedName name="LSNO233" localSheetId="55">#REF!</definedName>
    <definedName name="LSNO233" localSheetId="58">#REF!</definedName>
    <definedName name="LSNO233" localSheetId="59">#REF!</definedName>
    <definedName name="LSNO233" localSheetId="60">#REF!</definedName>
    <definedName name="LSNO233" localSheetId="61">#REF!</definedName>
    <definedName name="LSNO233" localSheetId="62">#REF!</definedName>
    <definedName name="LSNO233" localSheetId="70">#REF!</definedName>
    <definedName name="LSNO233" localSheetId="65">#REF!</definedName>
    <definedName name="LSNO233" localSheetId="34">#REF!</definedName>
    <definedName name="LSNO233" localSheetId="35">#REF!</definedName>
    <definedName name="LSNO233" localSheetId="37">#REF!</definedName>
    <definedName name="LSNO233" localSheetId="38">#REF!</definedName>
    <definedName name="LSNO233" localSheetId="74">#REF!</definedName>
    <definedName name="LSNO233" localSheetId="69">#REF!</definedName>
    <definedName name="LSNO233" localSheetId="73">#REF!</definedName>
    <definedName name="LSNO233" localSheetId="68">#REF!</definedName>
    <definedName name="LSNO233" localSheetId="72">#REF!</definedName>
    <definedName name="LSNO233" localSheetId="67">#REF!</definedName>
    <definedName name="LSNO233" localSheetId="71">#REF!</definedName>
    <definedName name="LSNO233" localSheetId="66">#REF!</definedName>
    <definedName name="LSNO233" localSheetId="22">#REF!</definedName>
    <definedName name="LSNO233" localSheetId="9">#REF!</definedName>
    <definedName name="LSNO233" localSheetId="16">#REF!</definedName>
    <definedName name="LSNO233" localSheetId="21">#REF!</definedName>
    <definedName name="LSNO233" localSheetId="5">#REF!</definedName>
    <definedName name="LSNO233">#REF!</definedName>
    <definedName name="LSNO234" localSheetId="55">#REF!</definedName>
    <definedName name="LSNO234" localSheetId="58">#REF!</definedName>
    <definedName name="LSNO234" localSheetId="59">#REF!</definedName>
    <definedName name="LSNO234" localSheetId="60">#REF!</definedName>
    <definedName name="LSNO234" localSheetId="61">#REF!</definedName>
    <definedName name="LSNO234" localSheetId="62">#REF!</definedName>
    <definedName name="LSNO234" localSheetId="70">#REF!</definedName>
    <definedName name="LSNO234" localSheetId="65">#REF!</definedName>
    <definedName name="LSNO234" localSheetId="34">#REF!</definedName>
    <definedName name="LSNO234" localSheetId="35">#REF!</definedName>
    <definedName name="LSNO234" localSheetId="37">#REF!</definedName>
    <definedName name="LSNO234" localSheetId="38">#REF!</definedName>
    <definedName name="LSNO234" localSheetId="74">#REF!</definedName>
    <definedName name="LSNO234" localSheetId="69">#REF!</definedName>
    <definedName name="LSNO234" localSheetId="73">#REF!</definedName>
    <definedName name="LSNO234" localSheetId="68">#REF!</definedName>
    <definedName name="LSNO234" localSheetId="72">#REF!</definedName>
    <definedName name="LSNO234" localSheetId="67">#REF!</definedName>
    <definedName name="LSNO234" localSheetId="71">#REF!</definedName>
    <definedName name="LSNO234" localSheetId="66">#REF!</definedName>
    <definedName name="LSNO234" localSheetId="22">#REF!</definedName>
    <definedName name="LSNO234" localSheetId="9">#REF!</definedName>
    <definedName name="LSNO234" localSheetId="16">#REF!</definedName>
    <definedName name="LSNO234" localSheetId="21">#REF!</definedName>
    <definedName name="LSNO234" localSheetId="5">#REF!</definedName>
    <definedName name="LSNO234">#REF!</definedName>
    <definedName name="LSNO235" localSheetId="55">#REF!</definedName>
    <definedName name="LSNO235" localSheetId="58">#REF!</definedName>
    <definedName name="LSNO235" localSheetId="59">#REF!</definedName>
    <definedName name="LSNO235" localSheetId="60">#REF!</definedName>
    <definedName name="LSNO235" localSheetId="61">#REF!</definedName>
    <definedName name="LSNO235" localSheetId="62">#REF!</definedName>
    <definedName name="LSNO235" localSheetId="70">#REF!</definedName>
    <definedName name="LSNO235" localSheetId="65">#REF!</definedName>
    <definedName name="LSNO235" localSheetId="34">#REF!</definedName>
    <definedName name="LSNO235" localSheetId="35">#REF!</definedName>
    <definedName name="LSNO235" localSheetId="37">#REF!</definedName>
    <definedName name="LSNO235" localSheetId="38">#REF!</definedName>
    <definedName name="LSNO235" localSheetId="74">#REF!</definedName>
    <definedName name="LSNO235" localSheetId="69">#REF!</definedName>
    <definedName name="LSNO235" localSheetId="73">#REF!</definedName>
    <definedName name="LSNO235" localSheetId="68">#REF!</definedName>
    <definedName name="LSNO235" localSheetId="72">#REF!</definedName>
    <definedName name="LSNO235" localSheetId="67">#REF!</definedName>
    <definedName name="LSNO235" localSheetId="71">#REF!</definedName>
    <definedName name="LSNO235" localSheetId="66">#REF!</definedName>
    <definedName name="LSNO235" localSheetId="22">#REF!</definedName>
    <definedName name="LSNO235" localSheetId="9">#REF!</definedName>
    <definedName name="LSNO235" localSheetId="16">#REF!</definedName>
    <definedName name="LSNO235" localSheetId="21">#REF!</definedName>
    <definedName name="LSNO235" localSheetId="5">#REF!</definedName>
    <definedName name="LSNO235">#REF!</definedName>
    <definedName name="LSNO236" localSheetId="55">#REF!</definedName>
    <definedName name="LSNO236" localSheetId="58">#REF!</definedName>
    <definedName name="LSNO236" localSheetId="59">#REF!</definedName>
    <definedName name="LSNO236" localSheetId="60">#REF!</definedName>
    <definedName name="LSNO236" localSheetId="61">#REF!</definedName>
    <definedName name="LSNO236" localSheetId="62">#REF!</definedName>
    <definedName name="LSNO236" localSheetId="70">#REF!</definedName>
    <definedName name="LSNO236" localSheetId="65">#REF!</definedName>
    <definedName name="LSNO236" localSheetId="34">#REF!</definedName>
    <definedName name="LSNO236" localSheetId="35">#REF!</definedName>
    <definedName name="LSNO236" localSheetId="37">#REF!</definedName>
    <definedName name="LSNO236" localSheetId="38">#REF!</definedName>
    <definedName name="LSNO236" localSheetId="74">#REF!</definedName>
    <definedName name="LSNO236" localSheetId="69">#REF!</definedName>
    <definedName name="LSNO236" localSheetId="73">#REF!</definedName>
    <definedName name="LSNO236" localSheetId="68">#REF!</definedName>
    <definedName name="LSNO236" localSheetId="72">#REF!</definedName>
    <definedName name="LSNO236" localSheetId="67">#REF!</definedName>
    <definedName name="LSNO236" localSheetId="71">#REF!</definedName>
    <definedName name="LSNO236" localSheetId="66">#REF!</definedName>
    <definedName name="LSNO236" localSheetId="22">#REF!</definedName>
    <definedName name="LSNO236" localSheetId="9">#REF!</definedName>
    <definedName name="LSNO236" localSheetId="16">#REF!</definedName>
    <definedName name="LSNO236" localSheetId="21">#REF!</definedName>
    <definedName name="LSNO236" localSheetId="5">#REF!</definedName>
    <definedName name="LSNO236">#REF!</definedName>
    <definedName name="LSNO237" localSheetId="55">#REF!</definedName>
    <definedName name="LSNO237" localSheetId="58">#REF!</definedName>
    <definedName name="LSNO237" localSheetId="59">#REF!</definedName>
    <definedName name="LSNO237" localSheetId="60">#REF!</definedName>
    <definedName name="LSNO237" localSheetId="61">#REF!</definedName>
    <definedName name="LSNO237" localSheetId="62">#REF!</definedName>
    <definedName name="LSNO237" localSheetId="70">#REF!</definedName>
    <definedName name="LSNO237" localSheetId="65">#REF!</definedName>
    <definedName name="LSNO237" localSheetId="34">#REF!</definedName>
    <definedName name="LSNO237" localSheetId="35">#REF!</definedName>
    <definedName name="LSNO237" localSheetId="37">#REF!</definedName>
    <definedName name="LSNO237" localSheetId="38">#REF!</definedName>
    <definedName name="LSNO237" localSheetId="74">#REF!</definedName>
    <definedName name="LSNO237" localSheetId="69">#REF!</definedName>
    <definedName name="LSNO237" localSheetId="73">#REF!</definedName>
    <definedName name="LSNO237" localSheetId="68">#REF!</definedName>
    <definedName name="LSNO237" localSheetId="72">#REF!</definedName>
    <definedName name="LSNO237" localSheetId="67">#REF!</definedName>
    <definedName name="LSNO237" localSheetId="71">#REF!</definedName>
    <definedName name="LSNO237" localSheetId="66">#REF!</definedName>
    <definedName name="LSNO237" localSheetId="22">#REF!</definedName>
    <definedName name="LSNO237" localSheetId="9">#REF!</definedName>
    <definedName name="LSNO237" localSheetId="16">#REF!</definedName>
    <definedName name="LSNO237" localSheetId="21">#REF!</definedName>
    <definedName name="LSNO237" localSheetId="5">#REF!</definedName>
    <definedName name="LSNO237">#REF!</definedName>
    <definedName name="LSNO238" localSheetId="55">#REF!</definedName>
    <definedName name="LSNO238" localSheetId="58">#REF!</definedName>
    <definedName name="LSNO238" localSheetId="59">#REF!</definedName>
    <definedName name="LSNO238" localSheetId="60">#REF!</definedName>
    <definedName name="LSNO238" localSheetId="61">#REF!</definedName>
    <definedName name="LSNO238" localSheetId="62">#REF!</definedName>
    <definedName name="LSNO238" localSheetId="70">#REF!</definedName>
    <definedName name="LSNO238" localSheetId="65">#REF!</definedName>
    <definedName name="LSNO238" localSheetId="34">#REF!</definedName>
    <definedName name="LSNO238" localSheetId="35">#REF!</definedName>
    <definedName name="LSNO238" localSheetId="37">#REF!</definedName>
    <definedName name="LSNO238" localSheetId="38">#REF!</definedName>
    <definedName name="LSNO238" localSheetId="74">#REF!</definedName>
    <definedName name="LSNO238" localSheetId="69">#REF!</definedName>
    <definedName name="LSNO238" localSheetId="73">#REF!</definedName>
    <definedName name="LSNO238" localSheetId="68">#REF!</definedName>
    <definedName name="LSNO238" localSheetId="72">#REF!</definedName>
    <definedName name="LSNO238" localSheetId="67">#REF!</definedName>
    <definedName name="LSNO238" localSheetId="71">#REF!</definedName>
    <definedName name="LSNO238" localSheetId="66">#REF!</definedName>
    <definedName name="LSNO238" localSheetId="22">#REF!</definedName>
    <definedName name="LSNO238" localSheetId="9">#REF!</definedName>
    <definedName name="LSNO238" localSheetId="16">#REF!</definedName>
    <definedName name="LSNO238" localSheetId="21">#REF!</definedName>
    <definedName name="LSNO238" localSheetId="5">#REF!</definedName>
    <definedName name="LSNO238">#REF!</definedName>
    <definedName name="LSNO239" localSheetId="55">#REF!</definedName>
    <definedName name="LSNO239" localSheetId="58">#REF!</definedName>
    <definedName name="LSNO239" localSheetId="59">#REF!</definedName>
    <definedName name="LSNO239" localSheetId="60">#REF!</definedName>
    <definedName name="LSNO239" localSheetId="61">#REF!</definedName>
    <definedName name="LSNO239" localSheetId="62">#REF!</definedName>
    <definedName name="LSNO239" localSheetId="70">#REF!</definedName>
    <definedName name="LSNO239" localSheetId="65">#REF!</definedName>
    <definedName name="LSNO239" localSheetId="34">#REF!</definedName>
    <definedName name="LSNO239" localSheetId="35">#REF!</definedName>
    <definedName name="LSNO239" localSheetId="37">#REF!</definedName>
    <definedName name="LSNO239" localSheetId="38">#REF!</definedName>
    <definedName name="LSNO239" localSheetId="74">#REF!</definedName>
    <definedName name="LSNO239" localSheetId="69">#REF!</definedName>
    <definedName name="LSNO239" localSheetId="73">#REF!</definedName>
    <definedName name="LSNO239" localSheetId="68">#REF!</definedName>
    <definedName name="LSNO239" localSheetId="72">#REF!</definedName>
    <definedName name="LSNO239" localSheetId="67">#REF!</definedName>
    <definedName name="LSNO239" localSheetId="71">#REF!</definedName>
    <definedName name="LSNO239" localSheetId="66">#REF!</definedName>
    <definedName name="LSNO239" localSheetId="22">#REF!</definedName>
    <definedName name="LSNO239" localSheetId="9">#REF!</definedName>
    <definedName name="LSNO239" localSheetId="16">#REF!</definedName>
    <definedName name="LSNO239" localSheetId="21">#REF!</definedName>
    <definedName name="LSNO239" localSheetId="5">#REF!</definedName>
    <definedName name="LSNO239">#REF!</definedName>
    <definedName name="LSNO24" localSheetId="34">[109]Lead!#REF!</definedName>
    <definedName name="LSNO24" localSheetId="35">[109]Lead!#REF!</definedName>
    <definedName name="LSNO24" localSheetId="37">[109]Lead!#REF!</definedName>
    <definedName name="LSNO24" localSheetId="38">[109]Lead!#REF!</definedName>
    <definedName name="LSNO24" localSheetId="22">[109]Lead!#REF!</definedName>
    <definedName name="LSNO24" localSheetId="9">[109]Lead!#REF!</definedName>
    <definedName name="LSNO24" localSheetId="16">[109]Lead!#REF!</definedName>
    <definedName name="LSNO24" localSheetId="21">[109]Lead!#REF!</definedName>
    <definedName name="LSNO24">[109]Lead!#REF!</definedName>
    <definedName name="LSNO240" localSheetId="55">#REF!</definedName>
    <definedName name="LSNO240" localSheetId="58">#REF!</definedName>
    <definedName name="LSNO240" localSheetId="59">#REF!</definedName>
    <definedName name="LSNO240" localSheetId="60">#REF!</definedName>
    <definedName name="LSNO240" localSheetId="61">#REF!</definedName>
    <definedName name="LSNO240" localSheetId="62">#REF!</definedName>
    <definedName name="LSNO240" localSheetId="70">#REF!</definedName>
    <definedName name="LSNO240" localSheetId="65">#REF!</definedName>
    <definedName name="LSNO240" localSheetId="34">#REF!</definedName>
    <definedName name="LSNO240" localSheetId="35">#REF!</definedName>
    <definedName name="LSNO240" localSheetId="37">#REF!</definedName>
    <definedName name="LSNO240" localSheetId="38">#REF!</definedName>
    <definedName name="LSNO240" localSheetId="74">#REF!</definedName>
    <definedName name="LSNO240" localSheetId="69">#REF!</definedName>
    <definedName name="LSNO240" localSheetId="73">#REF!</definedName>
    <definedName name="LSNO240" localSheetId="68">#REF!</definedName>
    <definedName name="LSNO240" localSheetId="72">#REF!</definedName>
    <definedName name="LSNO240" localSheetId="67">#REF!</definedName>
    <definedName name="LSNO240" localSheetId="71">#REF!</definedName>
    <definedName name="LSNO240" localSheetId="66">#REF!</definedName>
    <definedName name="LSNO240" localSheetId="22">#REF!</definedName>
    <definedName name="LSNO240" localSheetId="0">#REF!</definedName>
    <definedName name="LSNO240" localSheetId="9">#REF!</definedName>
    <definedName name="LSNO240" localSheetId="14">#REF!</definedName>
    <definedName name="LSNO240" localSheetId="16">#REF!</definedName>
    <definedName name="LSNO240" localSheetId="21">#REF!</definedName>
    <definedName name="LSNO240" localSheetId="1">#REF!</definedName>
    <definedName name="LSNO240" localSheetId="5">#REF!</definedName>
    <definedName name="LSNO240">#REF!</definedName>
    <definedName name="LSNO241" localSheetId="55">#REF!</definedName>
    <definedName name="LSNO241" localSheetId="58">#REF!</definedName>
    <definedName name="LSNO241" localSheetId="59">#REF!</definedName>
    <definedName name="LSNO241" localSheetId="60">#REF!</definedName>
    <definedName name="LSNO241" localSheetId="61">#REF!</definedName>
    <definedName name="LSNO241" localSheetId="62">#REF!</definedName>
    <definedName name="LSNO241" localSheetId="70">#REF!</definedName>
    <definedName name="LSNO241" localSheetId="65">#REF!</definedName>
    <definedName name="LSNO241" localSheetId="34">#REF!</definedName>
    <definedName name="LSNO241" localSheetId="35">#REF!</definedName>
    <definedName name="LSNO241" localSheetId="37">#REF!</definedName>
    <definedName name="LSNO241" localSheetId="38">#REF!</definedName>
    <definedName name="LSNO241" localSheetId="74">#REF!</definedName>
    <definedName name="LSNO241" localSheetId="69">#REF!</definedName>
    <definedName name="LSNO241" localSheetId="73">#REF!</definedName>
    <definedName name="LSNO241" localSheetId="68">#REF!</definedName>
    <definedName name="LSNO241" localSheetId="72">#REF!</definedName>
    <definedName name="LSNO241" localSheetId="67">#REF!</definedName>
    <definedName name="LSNO241" localSheetId="71">#REF!</definedName>
    <definedName name="LSNO241" localSheetId="66">#REF!</definedName>
    <definedName name="LSNO241" localSheetId="22">#REF!</definedName>
    <definedName name="LSNO241" localSheetId="0">#REF!</definedName>
    <definedName name="LSNO241" localSheetId="9">#REF!</definedName>
    <definedName name="LSNO241" localSheetId="16">#REF!</definedName>
    <definedName name="LSNO241" localSheetId="21">#REF!</definedName>
    <definedName name="LSNO241" localSheetId="1">#REF!</definedName>
    <definedName name="LSNO241" localSheetId="5">#REF!</definedName>
    <definedName name="LSNO241">#REF!</definedName>
    <definedName name="LSNO242" localSheetId="55">#REF!</definedName>
    <definedName name="LSNO242" localSheetId="58">#REF!</definedName>
    <definedName name="LSNO242" localSheetId="59">#REF!</definedName>
    <definedName name="LSNO242" localSheetId="60">#REF!</definedName>
    <definedName name="LSNO242" localSheetId="61">#REF!</definedName>
    <definedName name="LSNO242" localSheetId="62">#REF!</definedName>
    <definedName name="LSNO242" localSheetId="70">#REF!</definedName>
    <definedName name="LSNO242" localSheetId="65">#REF!</definedName>
    <definedName name="LSNO242" localSheetId="34">#REF!</definedName>
    <definedName name="LSNO242" localSheetId="35">#REF!</definedName>
    <definedName name="LSNO242" localSheetId="37">#REF!</definedName>
    <definedName name="LSNO242" localSheetId="38">#REF!</definedName>
    <definedName name="LSNO242" localSheetId="74">#REF!</definedName>
    <definedName name="LSNO242" localSheetId="69">#REF!</definedName>
    <definedName name="LSNO242" localSheetId="73">#REF!</definedName>
    <definedName name="LSNO242" localSheetId="68">#REF!</definedName>
    <definedName name="LSNO242" localSheetId="72">#REF!</definedName>
    <definedName name="LSNO242" localSheetId="67">#REF!</definedName>
    <definedName name="LSNO242" localSheetId="71">#REF!</definedName>
    <definedName name="LSNO242" localSheetId="66">#REF!</definedName>
    <definedName name="LSNO242" localSheetId="22">#REF!</definedName>
    <definedName name="LSNO242" localSheetId="0">#REF!</definedName>
    <definedName name="LSNO242" localSheetId="9">#REF!</definedName>
    <definedName name="LSNO242" localSheetId="16">#REF!</definedName>
    <definedName name="LSNO242" localSheetId="21">#REF!</definedName>
    <definedName name="LSNO242" localSheetId="1">#REF!</definedName>
    <definedName name="LSNO242" localSheetId="5">#REF!</definedName>
    <definedName name="LSNO242">#REF!</definedName>
    <definedName name="LSNO243" localSheetId="55">#REF!</definedName>
    <definedName name="LSNO243" localSheetId="58">#REF!</definedName>
    <definedName name="LSNO243" localSheetId="59">#REF!</definedName>
    <definedName name="LSNO243" localSheetId="60">#REF!</definedName>
    <definedName name="LSNO243" localSheetId="61">#REF!</definedName>
    <definedName name="LSNO243" localSheetId="62">#REF!</definedName>
    <definedName name="LSNO243" localSheetId="70">#REF!</definedName>
    <definedName name="LSNO243" localSheetId="65">#REF!</definedName>
    <definedName name="LSNO243" localSheetId="34">#REF!</definedName>
    <definedName name="LSNO243" localSheetId="35">#REF!</definedName>
    <definedName name="LSNO243" localSheetId="37">#REF!</definedName>
    <definedName name="LSNO243" localSheetId="38">#REF!</definedName>
    <definedName name="LSNO243" localSheetId="74">#REF!</definedName>
    <definedName name="LSNO243" localSheetId="69">#REF!</definedName>
    <definedName name="LSNO243" localSheetId="73">#REF!</definedName>
    <definedName name="LSNO243" localSheetId="68">#REF!</definedName>
    <definedName name="LSNO243" localSheetId="72">#REF!</definedName>
    <definedName name="LSNO243" localSheetId="67">#REF!</definedName>
    <definedName name="LSNO243" localSheetId="71">#REF!</definedName>
    <definedName name="LSNO243" localSheetId="66">#REF!</definedName>
    <definedName name="LSNO243" localSheetId="22">#REF!</definedName>
    <definedName name="LSNO243" localSheetId="9">#REF!</definedName>
    <definedName name="LSNO243" localSheetId="16">#REF!</definedName>
    <definedName name="LSNO243" localSheetId="21">#REF!</definedName>
    <definedName name="LSNO243" localSheetId="5">#REF!</definedName>
    <definedName name="LSNO243">#REF!</definedName>
    <definedName name="LSNO244" localSheetId="55">#REF!</definedName>
    <definedName name="LSNO244" localSheetId="58">#REF!</definedName>
    <definedName name="LSNO244" localSheetId="59">#REF!</definedName>
    <definedName name="LSNO244" localSheetId="60">#REF!</definedName>
    <definedName name="LSNO244" localSheetId="61">#REF!</definedName>
    <definedName name="LSNO244" localSheetId="62">#REF!</definedName>
    <definedName name="LSNO244" localSheetId="70">#REF!</definedName>
    <definedName name="LSNO244" localSheetId="65">#REF!</definedName>
    <definedName name="LSNO244" localSheetId="34">#REF!</definedName>
    <definedName name="LSNO244" localSheetId="35">#REF!</definedName>
    <definedName name="LSNO244" localSheetId="37">#REF!</definedName>
    <definedName name="LSNO244" localSheetId="38">#REF!</definedName>
    <definedName name="LSNO244" localSheetId="74">#REF!</definedName>
    <definedName name="LSNO244" localSheetId="69">#REF!</definedName>
    <definedName name="LSNO244" localSheetId="73">#REF!</definedName>
    <definedName name="LSNO244" localSheetId="68">#REF!</definedName>
    <definedName name="LSNO244" localSheetId="72">#REF!</definedName>
    <definedName name="LSNO244" localSheetId="67">#REF!</definedName>
    <definedName name="LSNO244" localSheetId="71">#REF!</definedName>
    <definedName name="LSNO244" localSheetId="66">#REF!</definedName>
    <definedName name="LSNO244" localSheetId="22">#REF!</definedName>
    <definedName name="LSNO244" localSheetId="9">#REF!</definedName>
    <definedName name="LSNO244" localSheetId="16">#REF!</definedName>
    <definedName name="LSNO244" localSheetId="21">#REF!</definedName>
    <definedName name="LSNO244" localSheetId="5">#REF!</definedName>
    <definedName name="LSNO244">#REF!</definedName>
    <definedName name="LSNO245" localSheetId="55">#REF!</definedName>
    <definedName name="LSNO245" localSheetId="58">#REF!</definedName>
    <definedName name="LSNO245" localSheetId="59">#REF!</definedName>
    <definedName name="LSNO245" localSheetId="60">#REF!</definedName>
    <definedName name="LSNO245" localSheetId="61">#REF!</definedName>
    <definedName name="LSNO245" localSheetId="62">#REF!</definedName>
    <definedName name="LSNO245" localSheetId="70">#REF!</definedName>
    <definedName name="LSNO245" localSheetId="65">#REF!</definedName>
    <definedName name="LSNO245" localSheetId="34">#REF!</definedName>
    <definedName name="LSNO245" localSheetId="35">#REF!</definedName>
    <definedName name="LSNO245" localSheetId="37">#REF!</definedName>
    <definedName name="LSNO245" localSheetId="38">#REF!</definedName>
    <definedName name="LSNO245" localSheetId="74">#REF!</definedName>
    <definedName name="LSNO245" localSheetId="69">#REF!</definedName>
    <definedName name="LSNO245" localSheetId="73">#REF!</definedName>
    <definedName name="LSNO245" localSheetId="68">#REF!</definedName>
    <definedName name="LSNO245" localSheetId="72">#REF!</definedName>
    <definedName name="LSNO245" localSheetId="67">#REF!</definedName>
    <definedName name="LSNO245" localSheetId="71">#REF!</definedName>
    <definedName name="LSNO245" localSheetId="66">#REF!</definedName>
    <definedName name="LSNO245" localSheetId="22">#REF!</definedName>
    <definedName name="LSNO245" localSheetId="9">#REF!</definedName>
    <definedName name="LSNO245" localSheetId="16">#REF!</definedName>
    <definedName name="LSNO245" localSheetId="21">#REF!</definedName>
    <definedName name="LSNO245" localSheetId="5">#REF!</definedName>
    <definedName name="LSNO245">#REF!</definedName>
    <definedName name="LSNO246" localSheetId="55">#REF!</definedName>
    <definedName name="LSNO246" localSheetId="58">#REF!</definedName>
    <definedName name="LSNO246" localSheetId="59">#REF!</definedName>
    <definedName name="LSNO246" localSheetId="60">#REF!</definedName>
    <definedName name="LSNO246" localSheetId="61">#REF!</definedName>
    <definedName name="LSNO246" localSheetId="62">#REF!</definedName>
    <definedName name="LSNO246" localSheetId="70">#REF!</definedName>
    <definedName name="LSNO246" localSheetId="65">#REF!</definedName>
    <definedName name="LSNO246" localSheetId="34">#REF!</definedName>
    <definedName name="LSNO246" localSheetId="35">#REF!</definedName>
    <definedName name="LSNO246" localSheetId="37">#REF!</definedName>
    <definedName name="LSNO246" localSheetId="38">#REF!</definedName>
    <definedName name="LSNO246" localSheetId="74">#REF!</definedName>
    <definedName name="LSNO246" localSheetId="69">#REF!</definedName>
    <definedName name="LSNO246" localSheetId="73">#REF!</definedName>
    <definedName name="LSNO246" localSheetId="68">#REF!</definedName>
    <definedName name="LSNO246" localSheetId="72">#REF!</definedName>
    <definedName name="LSNO246" localSheetId="67">#REF!</definedName>
    <definedName name="LSNO246" localSheetId="71">#REF!</definedName>
    <definedName name="LSNO246" localSheetId="66">#REF!</definedName>
    <definedName name="LSNO246" localSheetId="22">#REF!</definedName>
    <definedName name="LSNO246" localSheetId="9">#REF!</definedName>
    <definedName name="LSNO246" localSheetId="16">#REF!</definedName>
    <definedName name="LSNO246" localSheetId="21">#REF!</definedName>
    <definedName name="LSNO246" localSheetId="5">#REF!</definedName>
    <definedName name="LSNO246">#REF!</definedName>
    <definedName name="LSNO247" localSheetId="55">#REF!</definedName>
    <definedName name="LSNO247" localSheetId="58">#REF!</definedName>
    <definedName name="LSNO247" localSheetId="59">#REF!</definedName>
    <definedName name="LSNO247" localSheetId="60">#REF!</definedName>
    <definedName name="LSNO247" localSheetId="61">#REF!</definedName>
    <definedName name="LSNO247" localSheetId="62">#REF!</definedName>
    <definedName name="LSNO247" localSheetId="70">#REF!</definedName>
    <definedName name="LSNO247" localSheetId="65">#REF!</definedName>
    <definedName name="LSNO247" localSheetId="34">#REF!</definedName>
    <definedName name="LSNO247" localSheetId="35">#REF!</definedName>
    <definedName name="LSNO247" localSheetId="37">#REF!</definedName>
    <definedName name="LSNO247" localSheetId="38">#REF!</definedName>
    <definedName name="LSNO247" localSheetId="74">#REF!</definedName>
    <definedName name="LSNO247" localSheetId="69">#REF!</definedName>
    <definedName name="LSNO247" localSheetId="73">#REF!</definedName>
    <definedName name="LSNO247" localSheetId="68">#REF!</definedName>
    <definedName name="LSNO247" localSheetId="72">#REF!</definedName>
    <definedName name="LSNO247" localSheetId="67">#REF!</definedName>
    <definedName name="LSNO247" localSheetId="71">#REF!</definedName>
    <definedName name="LSNO247" localSheetId="66">#REF!</definedName>
    <definedName name="LSNO247" localSheetId="22">#REF!</definedName>
    <definedName name="LSNO247" localSheetId="9">#REF!</definedName>
    <definedName name="LSNO247" localSheetId="16">#REF!</definedName>
    <definedName name="LSNO247" localSheetId="21">#REF!</definedName>
    <definedName name="LSNO247" localSheetId="5">#REF!</definedName>
    <definedName name="LSNO247">#REF!</definedName>
    <definedName name="LSNO248" localSheetId="55">#REF!</definedName>
    <definedName name="LSNO248" localSheetId="58">#REF!</definedName>
    <definedName name="LSNO248" localSheetId="59">#REF!</definedName>
    <definedName name="LSNO248" localSheetId="60">#REF!</definedName>
    <definedName name="LSNO248" localSheetId="61">#REF!</definedName>
    <definedName name="LSNO248" localSheetId="62">#REF!</definedName>
    <definedName name="LSNO248" localSheetId="70">#REF!</definedName>
    <definedName name="LSNO248" localSheetId="65">#REF!</definedName>
    <definedName name="LSNO248" localSheetId="34">#REF!</definedName>
    <definedName name="LSNO248" localSheetId="35">#REF!</definedName>
    <definedName name="LSNO248" localSheetId="37">#REF!</definedName>
    <definedName name="LSNO248" localSheetId="38">#REF!</definedName>
    <definedName name="LSNO248" localSheetId="74">#REF!</definedName>
    <definedName name="LSNO248" localSheetId="69">#REF!</definedName>
    <definedName name="LSNO248" localSheetId="73">#REF!</definedName>
    <definedName name="LSNO248" localSheetId="68">#REF!</definedName>
    <definedName name="LSNO248" localSheetId="72">#REF!</definedName>
    <definedName name="LSNO248" localSheetId="67">#REF!</definedName>
    <definedName name="LSNO248" localSheetId="71">#REF!</definedName>
    <definedName name="LSNO248" localSheetId="66">#REF!</definedName>
    <definedName name="LSNO248" localSheetId="22">#REF!</definedName>
    <definedName name="LSNO248" localSheetId="9">#REF!</definedName>
    <definedName name="LSNO248" localSheetId="16">#REF!</definedName>
    <definedName name="LSNO248" localSheetId="21">#REF!</definedName>
    <definedName name="LSNO248" localSheetId="5">#REF!</definedName>
    <definedName name="LSNO248">#REF!</definedName>
    <definedName name="LSNO249" localSheetId="55">#REF!</definedName>
    <definedName name="LSNO249" localSheetId="58">#REF!</definedName>
    <definedName name="LSNO249" localSheetId="59">#REF!</definedName>
    <definedName name="LSNO249" localSheetId="60">#REF!</definedName>
    <definedName name="LSNO249" localSheetId="61">#REF!</definedName>
    <definedName name="LSNO249" localSheetId="62">#REF!</definedName>
    <definedName name="LSNO249" localSheetId="70">#REF!</definedName>
    <definedName name="LSNO249" localSheetId="65">#REF!</definedName>
    <definedName name="LSNO249" localSheetId="34">#REF!</definedName>
    <definedName name="LSNO249" localSheetId="35">#REF!</definedName>
    <definedName name="LSNO249" localSheetId="37">#REF!</definedName>
    <definedName name="LSNO249" localSheetId="38">#REF!</definedName>
    <definedName name="LSNO249" localSheetId="74">#REF!</definedName>
    <definedName name="LSNO249" localSheetId="69">#REF!</definedName>
    <definedName name="LSNO249" localSheetId="73">#REF!</definedName>
    <definedName name="LSNO249" localSheetId="68">#REF!</definedName>
    <definedName name="LSNO249" localSheetId="72">#REF!</definedName>
    <definedName name="LSNO249" localSheetId="67">#REF!</definedName>
    <definedName name="LSNO249" localSheetId="71">#REF!</definedName>
    <definedName name="LSNO249" localSheetId="66">#REF!</definedName>
    <definedName name="LSNO249" localSheetId="22">#REF!</definedName>
    <definedName name="LSNO249" localSheetId="9">#REF!</definedName>
    <definedName name="LSNO249" localSheetId="16">#REF!</definedName>
    <definedName name="LSNO249" localSheetId="21">#REF!</definedName>
    <definedName name="LSNO249" localSheetId="5">#REF!</definedName>
    <definedName name="LSNO249">#REF!</definedName>
    <definedName name="LSNO25" localSheetId="55">#REF!</definedName>
    <definedName name="LSNO25" localSheetId="58">#REF!</definedName>
    <definedName name="LSNO25" localSheetId="59">#REF!</definedName>
    <definedName name="LSNO25" localSheetId="60">#REF!</definedName>
    <definedName name="LSNO25" localSheetId="61">#REF!</definedName>
    <definedName name="LSNO25" localSheetId="62">#REF!</definedName>
    <definedName name="LSNO25" localSheetId="70">#REF!</definedName>
    <definedName name="LSNO25" localSheetId="65">#REF!</definedName>
    <definedName name="LSNO25" localSheetId="34">#REF!</definedName>
    <definedName name="LSNO25" localSheetId="35">#REF!</definedName>
    <definedName name="LSNO25" localSheetId="37">#REF!</definedName>
    <definedName name="LSNO25" localSheetId="38">#REF!</definedName>
    <definedName name="LSNO25" localSheetId="74">#REF!</definedName>
    <definedName name="LSNO25" localSheetId="69">#REF!</definedName>
    <definedName name="LSNO25" localSheetId="73">#REF!</definedName>
    <definedName name="LSNO25" localSheetId="68">#REF!</definedName>
    <definedName name="LSNO25" localSheetId="72">#REF!</definedName>
    <definedName name="LSNO25" localSheetId="67">#REF!</definedName>
    <definedName name="LSNO25" localSheetId="71">#REF!</definedName>
    <definedName name="LSNO25" localSheetId="66">#REF!</definedName>
    <definedName name="LSNO25" localSheetId="22">#REF!</definedName>
    <definedName name="LSNO25" localSheetId="9">#REF!</definedName>
    <definedName name="LSNO25" localSheetId="16">#REF!</definedName>
    <definedName name="LSNO25" localSheetId="21">#REF!</definedName>
    <definedName name="LSNO25" localSheetId="5">#REF!</definedName>
    <definedName name="LSNO25">#REF!</definedName>
    <definedName name="LSNO250" localSheetId="55">#REF!</definedName>
    <definedName name="LSNO250" localSheetId="58">#REF!</definedName>
    <definedName name="LSNO250" localSheetId="59">#REF!</definedName>
    <definedName name="LSNO250" localSheetId="60">#REF!</definedName>
    <definedName name="LSNO250" localSheetId="61">#REF!</definedName>
    <definedName name="LSNO250" localSheetId="62">#REF!</definedName>
    <definedName name="LSNO250" localSheetId="70">#REF!</definedName>
    <definedName name="LSNO250" localSheetId="65">#REF!</definedName>
    <definedName name="LSNO250" localSheetId="34">#REF!</definedName>
    <definedName name="LSNO250" localSheetId="35">#REF!</definedName>
    <definedName name="LSNO250" localSheetId="37">#REF!</definedName>
    <definedName name="LSNO250" localSheetId="38">#REF!</definedName>
    <definedName name="LSNO250" localSheetId="74">#REF!</definedName>
    <definedName name="LSNO250" localSheetId="69">#REF!</definedName>
    <definedName name="LSNO250" localSheetId="73">#REF!</definedName>
    <definedName name="LSNO250" localSheetId="68">#REF!</definedName>
    <definedName name="LSNO250" localSheetId="72">#REF!</definedName>
    <definedName name="LSNO250" localSheetId="67">#REF!</definedName>
    <definedName name="LSNO250" localSheetId="71">#REF!</definedName>
    <definedName name="LSNO250" localSheetId="66">#REF!</definedName>
    <definedName name="LSNO250" localSheetId="22">#REF!</definedName>
    <definedName name="LSNO250" localSheetId="9">#REF!</definedName>
    <definedName name="LSNO250" localSheetId="16">#REF!</definedName>
    <definedName name="LSNO250" localSheetId="21">#REF!</definedName>
    <definedName name="LSNO250" localSheetId="5">#REF!</definedName>
    <definedName name="LSNO250">#REF!</definedName>
    <definedName name="LSNO251" localSheetId="55">#REF!</definedName>
    <definedName name="LSNO251" localSheetId="58">#REF!</definedName>
    <definedName name="LSNO251" localSheetId="59">#REF!</definedName>
    <definedName name="LSNO251" localSheetId="60">#REF!</definedName>
    <definedName name="LSNO251" localSheetId="61">#REF!</definedName>
    <definedName name="LSNO251" localSheetId="62">#REF!</definedName>
    <definedName name="LSNO251" localSheetId="70">#REF!</definedName>
    <definedName name="LSNO251" localSheetId="65">#REF!</definedName>
    <definedName name="LSNO251" localSheetId="34">#REF!</definedName>
    <definedName name="LSNO251" localSheetId="35">#REF!</definedName>
    <definedName name="LSNO251" localSheetId="37">#REF!</definedName>
    <definedName name="LSNO251" localSheetId="38">#REF!</definedName>
    <definedName name="LSNO251" localSheetId="74">#REF!</definedName>
    <definedName name="LSNO251" localSheetId="69">#REF!</definedName>
    <definedName name="LSNO251" localSheetId="73">#REF!</definedName>
    <definedName name="LSNO251" localSheetId="68">#REF!</definedName>
    <definedName name="LSNO251" localSheetId="72">#REF!</definedName>
    <definedName name="LSNO251" localSheetId="67">#REF!</definedName>
    <definedName name="LSNO251" localSheetId="71">#REF!</definedName>
    <definedName name="LSNO251" localSheetId="66">#REF!</definedName>
    <definedName name="LSNO251" localSheetId="22">#REF!</definedName>
    <definedName name="LSNO251" localSheetId="9">#REF!</definedName>
    <definedName name="LSNO251" localSheetId="16">#REF!</definedName>
    <definedName name="LSNO251" localSheetId="21">#REF!</definedName>
    <definedName name="LSNO251" localSheetId="5">#REF!</definedName>
    <definedName name="LSNO251">#REF!</definedName>
    <definedName name="LSNO26" localSheetId="34">[109]Lead!#REF!</definedName>
    <definedName name="LSNO26" localSheetId="35">[109]Lead!#REF!</definedName>
    <definedName name="LSNO26" localSheetId="37">[109]Lead!#REF!</definedName>
    <definedName name="LSNO26" localSheetId="38">[109]Lead!#REF!</definedName>
    <definedName name="LSNO26" localSheetId="22">[109]Lead!#REF!</definedName>
    <definedName name="LSNO26" localSheetId="9">[109]Lead!#REF!</definedName>
    <definedName name="LSNO26" localSheetId="16">[109]Lead!#REF!</definedName>
    <definedName name="LSNO26" localSheetId="21">[109]Lead!#REF!</definedName>
    <definedName name="LSNO26">[109]Lead!#REF!</definedName>
    <definedName name="LSNO27" localSheetId="34">[109]Lead!#REF!</definedName>
    <definedName name="LSNO27" localSheetId="35">[109]Lead!#REF!</definedName>
    <definedName name="LSNO27" localSheetId="37">[109]Lead!#REF!</definedName>
    <definedName name="LSNO27" localSheetId="38">[109]Lead!#REF!</definedName>
    <definedName name="LSNO27" localSheetId="22">[109]Lead!#REF!</definedName>
    <definedName name="LSNO27" localSheetId="9">[109]Lead!#REF!</definedName>
    <definedName name="LSNO27" localSheetId="16">[109]Lead!#REF!</definedName>
    <definedName name="LSNO27" localSheetId="21">[109]Lead!#REF!</definedName>
    <definedName name="LSNO27">[109]Lead!#REF!</definedName>
    <definedName name="LSNO28" localSheetId="34">[109]Lead!#REF!</definedName>
    <definedName name="LSNO28" localSheetId="35">[109]Lead!#REF!</definedName>
    <definedName name="LSNO28" localSheetId="37">[109]Lead!#REF!</definedName>
    <definedName name="LSNO28" localSheetId="38">[109]Lead!#REF!</definedName>
    <definedName name="LSNO28" localSheetId="22">[109]Lead!#REF!</definedName>
    <definedName name="LSNO28" localSheetId="9">[109]Lead!#REF!</definedName>
    <definedName name="LSNO28" localSheetId="16">[109]Lead!#REF!</definedName>
    <definedName name="LSNO28" localSheetId="21">[109]Lead!#REF!</definedName>
    <definedName name="LSNO28">[109]Lead!#REF!</definedName>
    <definedName name="LSNO29" localSheetId="34">[109]Lead!#REF!</definedName>
    <definedName name="LSNO29" localSheetId="35">[109]Lead!#REF!</definedName>
    <definedName name="LSNO29" localSheetId="37">[109]Lead!#REF!</definedName>
    <definedName name="LSNO29" localSheetId="38">[109]Lead!#REF!</definedName>
    <definedName name="LSNO29" localSheetId="22">[109]Lead!#REF!</definedName>
    <definedName name="LSNO29" localSheetId="9">[109]Lead!#REF!</definedName>
    <definedName name="LSNO29" localSheetId="16">[109]Lead!#REF!</definedName>
    <definedName name="LSNO29" localSheetId="21">[109]Lead!#REF!</definedName>
    <definedName name="LSNO29">[109]Lead!#REF!</definedName>
    <definedName name="LSNO3">[109]Lead!$N$8</definedName>
    <definedName name="LSNO30" localSheetId="70">[109]Lead!#REF!</definedName>
    <definedName name="LSNO30" localSheetId="65">[109]Lead!#REF!</definedName>
    <definedName name="LSNO30" localSheetId="34">[109]Lead!#REF!</definedName>
    <definedName name="LSNO30" localSheetId="35">[109]Lead!#REF!</definedName>
    <definedName name="LSNO30" localSheetId="37">[109]Lead!#REF!</definedName>
    <definedName name="LSNO30" localSheetId="38">[109]Lead!#REF!</definedName>
    <definedName name="LSNO30" localSheetId="74">[109]Lead!#REF!</definedName>
    <definedName name="LSNO30" localSheetId="69">[109]Lead!#REF!</definedName>
    <definedName name="LSNO30" localSheetId="73">[109]Lead!#REF!</definedName>
    <definedName name="LSNO30" localSheetId="68">[109]Lead!#REF!</definedName>
    <definedName name="LSNO30" localSheetId="72">[109]Lead!#REF!</definedName>
    <definedName name="LSNO30" localSheetId="67">[109]Lead!#REF!</definedName>
    <definedName name="LSNO30" localSheetId="71">[109]Lead!#REF!</definedName>
    <definedName name="LSNO30" localSheetId="66">[109]Lead!#REF!</definedName>
    <definedName name="LSNO30" localSheetId="22">[109]Lead!#REF!</definedName>
    <definedName name="LSNO30" localSheetId="0">[109]Lead!#REF!</definedName>
    <definedName name="LSNO30" localSheetId="9">[109]Lead!#REF!</definedName>
    <definedName name="LSNO30" localSheetId="14">[109]Lead!#REF!</definedName>
    <definedName name="LSNO30" localSheetId="16">[109]Lead!#REF!</definedName>
    <definedName name="LSNO30" localSheetId="21">[109]Lead!#REF!</definedName>
    <definedName name="LSNO30" localSheetId="1">[109]Lead!#REF!</definedName>
    <definedName name="LSNO30" localSheetId="5">[109]Lead!#REF!</definedName>
    <definedName name="LSNO30">[109]Lead!#REF!</definedName>
    <definedName name="LSNO31" localSheetId="70">[109]Lead!#REF!</definedName>
    <definedName name="LSNO31" localSheetId="65">[109]Lead!#REF!</definedName>
    <definedName name="LSNO31" localSheetId="34">[109]Lead!#REF!</definedName>
    <definedName name="LSNO31" localSheetId="35">[109]Lead!#REF!</definedName>
    <definedName name="LSNO31" localSheetId="37">[109]Lead!#REF!</definedName>
    <definedName name="LSNO31" localSheetId="38">[109]Lead!#REF!</definedName>
    <definedName name="LSNO31" localSheetId="74">[109]Lead!#REF!</definedName>
    <definedName name="LSNO31" localSheetId="69">[109]Lead!#REF!</definedName>
    <definedName name="LSNO31" localSheetId="73">[109]Lead!#REF!</definedName>
    <definedName name="LSNO31" localSheetId="68">[109]Lead!#REF!</definedName>
    <definedName name="LSNO31" localSheetId="72">[109]Lead!#REF!</definedName>
    <definedName name="LSNO31" localSheetId="67">[109]Lead!#REF!</definedName>
    <definedName name="LSNO31" localSheetId="71">[109]Lead!#REF!</definedName>
    <definedName name="LSNO31" localSheetId="66">[109]Lead!#REF!</definedName>
    <definedName name="LSNO31" localSheetId="22">[109]Lead!#REF!</definedName>
    <definedName name="LSNO31" localSheetId="0">[109]Lead!#REF!</definedName>
    <definedName name="LSNO31" localSheetId="9">[109]Lead!#REF!</definedName>
    <definedName name="LSNO31" localSheetId="16">[109]Lead!#REF!</definedName>
    <definedName name="LSNO31" localSheetId="21">[109]Lead!#REF!</definedName>
    <definedName name="LSNO31" localSheetId="1">[109]Lead!#REF!</definedName>
    <definedName name="LSNO31" localSheetId="5">[109]Lead!#REF!</definedName>
    <definedName name="LSNO31">[109]Lead!#REF!</definedName>
    <definedName name="LSNO32" localSheetId="70">[109]Lead!#REF!</definedName>
    <definedName name="LSNO32" localSheetId="65">[109]Lead!#REF!</definedName>
    <definedName name="LSNO32" localSheetId="34">[109]Lead!#REF!</definedName>
    <definedName name="LSNO32" localSheetId="35">[109]Lead!#REF!</definedName>
    <definedName name="LSNO32" localSheetId="37">[109]Lead!#REF!</definedName>
    <definedName name="LSNO32" localSheetId="38">[109]Lead!#REF!</definedName>
    <definedName name="LSNO32" localSheetId="74">[109]Lead!#REF!</definedName>
    <definedName name="LSNO32" localSheetId="69">[109]Lead!#REF!</definedName>
    <definedName name="LSNO32" localSheetId="73">[109]Lead!#REF!</definedName>
    <definedName name="LSNO32" localSheetId="68">[109]Lead!#REF!</definedName>
    <definedName name="LSNO32" localSheetId="72">[109]Lead!#REF!</definedName>
    <definedName name="LSNO32" localSheetId="67">[109]Lead!#REF!</definedName>
    <definedName name="LSNO32" localSheetId="71">[109]Lead!#REF!</definedName>
    <definedName name="LSNO32" localSheetId="66">[109]Lead!#REF!</definedName>
    <definedName name="LSNO32" localSheetId="22">[109]Lead!#REF!</definedName>
    <definedName name="LSNO32" localSheetId="0">[109]Lead!#REF!</definedName>
    <definedName name="LSNO32" localSheetId="9">[109]Lead!#REF!</definedName>
    <definedName name="LSNO32" localSheetId="16">[109]Lead!#REF!</definedName>
    <definedName name="LSNO32" localSheetId="21">[109]Lead!#REF!</definedName>
    <definedName name="LSNO32" localSheetId="1">[109]Lead!#REF!</definedName>
    <definedName name="LSNO32" localSheetId="5">[109]Lead!#REF!</definedName>
    <definedName name="LSNO32">[109]Lead!#REF!</definedName>
    <definedName name="LSNO33" localSheetId="70">[109]Lead!#REF!</definedName>
    <definedName name="LSNO33" localSheetId="65">[109]Lead!#REF!</definedName>
    <definedName name="LSNO33" localSheetId="34">[109]Lead!#REF!</definedName>
    <definedName name="LSNO33" localSheetId="35">[109]Lead!#REF!</definedName>
    <definedName name="LSNO33" localSheetId="37">[109]Lead!#REF!</definedName>
    <definedName name="LSNO33" localSheetId="38">[109]Lead!#REF!</definedName>
    <definedName name="LSNO33" localSheetId="74">[109]Lead!#REF!</definedName>
    <definedName name="LSNO33" localSheetId="69">[109]Lead!#REF!</definedName>
    <definedName name="LSNO33" localSheetId="73">[109]Lead!#REF!</definedName>
    <definedName name="LSNO33" localSheetId="68">[109]Lead!#REF!</definedName>
    <definedName name="LSNO33" localSheetId="72">[109]Lead!#REF!</definedName>
    <definedName name="LSNO33" localSheetId="67">[109]Lead!#REF!</definedName>
    <definedName name="LSNO33" localSheetId="71">[109]Lead!#REF!</definedName>
    <definedName name="LSNO33" localSheetId="66">[109]Lead!#REF!</definedName>
    <definedName name="LSNO33" localSheetId="22">[109]Lead!#REF!</definedName>
    <definedName name="LSNO33" localSheetId="0">[109]Lead!#REF!</definedName>
    <definedName name="LSNO33" localSheetId="9">[109]Lead!#REF!</definedName>
    <definedName name="LSNO33" localSheetId="16">[109]Lead!#REF!</definedName>
    <definedName name="LSNO33" localSheetId="21">[109]Lead!#REF!</definedName>
    <definedName name="LSNO33" localSheetId="1">[109]Lead!#REF!</definedName>
    <definedName name="LSNO33" localSheetId="5">[109]Lead!#REF!</definedName>
    <definedName name="LSNO33">[109]Lead!#REF!</definedName>
    <definedName name="LSNO34">[109]Lead!$N$33</definedName>
    <definedName name="LSNO35" localSheetId="70">[109]Lead!#REF!</definedName>
    <definedName name="LSNO35" localSheetId="65">[109]Lead!#REF!</definedName>
    <definedName name="LSNO35" localSheetId="34">[109]Lead!#REF!</definedName>
    <definedName name="LSNO35" localSheetId="35">[109]Lead!#REF!</definedName>
    <definedName name="LSNO35" localSheetId="37">[109]Lead!#REF!</definedName>
    <definedName name="LSNO35" localSheetId="38">[109]Lead!#REF!</definedName>
    <definedName name="LSNO35" localSheetId="74">[109]Lead!#REF!</definedName>
    <definedName name="LSNO35" localSheetId="69">[109]Lead!#REF!</definedName>
    <definedName name="LSNO35" localSheetId="73">[109]Lead!#REF!</definedName>
    <definedName name="LSNO35" localSheetId="68">[109]Lead!#REF!</definedName>
    <definedName name="LSNO35" localSheetId="72">[109]Lead!#REF!</definedName>
    <definedName name="LSNO35" localSheetId="67">[109]Lead!#REF!</definedName>
    <definedName name="LSNO35" localSheetId="71">[109]Lead!#REF!</definedName>
    <definedName name="LSNO35" localSheetId="66">[109]Lead!#REF!</definedName>
    <definedName name="LSNO35" localSheetId="22">[109]Lead!#REF!</definedName>
    <definedName name="LSNO35" localSheetId="0">[109]Lead!#REF!</definedName>
    <definedName name="LSNO35" localSheetId="9">[109]Lead!#REF!</definedName>
    <definedName name="LSNO35" localSheetId="14">[109]Lead!#REF!</definedName>
    <definedName name="LSNO35" localSheetId="16">[109]Lead!#REF!</definedName>
    <definedName name="LSNO35" localSheetId="21">[109]Lead!#REF!</definedName>
    <definedName name="LSNO35" localSheetId="1">[109]Lead!#REF!</definedName>
    <definedName name="LSNO35" localSheetId="5">[109]Lead!#REF!</definedName>
    <definedName name="LSNO35">[109]Lead!#REF!</definedName>
    <definedName name="LSNO36" localSheetId="70">[109]Lead!#REF!</definedName>
    <definedName name="LSNO36" localSheetId="65">[109]Lead!#REF!</definedName>
    <definedName name="LSNO36" localSheetId="34">[109]Lead!#REF!</definedName>
    <definedName name="LSNO36" localSheetId="35">[109]Lead!#REF!</definedName>
    <definedName name="LSNO36" localSheetId="37">[109]Lead!#REF!</definedName>
    <definedName name="LSNO36" localSheetId="38">[109]Lead!#REF!</definedName>
    <definedName name="LSNO36" localSheetId="74">[109]Lead!#REF!</definedName>
    <definedName name="LSNO36" localSheetId="69">[109]Lead!#REF!</definedName>
    <definedName name="LSNO36" localSheetId="73">[109]Lead!#REF!</definedName>
    <definedName name="LSNO36" localSheetId="68">[109]Lead!#REF!</definedName>
    <definedName name="LSNO36" localSheetId="72">[109]Lead!#REF!</definedName>
    <definedName name="LSNO36" localSheetId="67">[109]Lead!#REF!</definedName>
    <definedName name="LSNO36" localSheetId="71">[109]Lead!#REF!</definedName>
    <definedName name="LSNO36" localSheetId="66">[109]Lead!#REF!</definedName>
    <definedName name="LSNO36" localSheetId="22">[109]Lead!#REF!</definedName>
    <definedName name="LSNO36" localSheetId="0">[109]Lead!#REF!</definedName>
    <definedName name="LSNO36" localSheetId="9">[109]Lead!#REF!</definedName>
    <definedName name="LSNO36" localSheetId="16">[109]Lead!#REF!</definedName>
    <definedName name="LSNO36" localSheetId="21">[109]Lead!#REF!</definedName>
    <definedName name="LSNO36" localSheetId="1">[109]Lead!#REF!</definedName>
    <definedName name="LSNO36" localSheetId="5">[109]Lead!#REF!</definedName>
    <definedName name="LSNO36">[109]Lead!#REF!</definedName>
    <definedName name="LSNO37" localSheetId="55">#REF!</definedName>
    <definedName name="LSNO37" localSheetId="58">#REF!</definedName>
    <definedName name="LSNO37" localSheetId="59">#REF!</definedName>
    <definedName name="LSNO37" localSheetId="60">#REF!</definedName>
    <definedName name="LSNO37" localSheetId="61">#REF!</definedName>
    <definedName name="LSNO37" localSheetId="62">#REF!</definedName>
    <definedName name="LSNO37" localSheetId="70">#REF!</definedName>
    <definedName name="LSNO37" localSheetId="65">#REF!</definedName>
    <definedName name="LSNO37" localSheetId="34">#REF!</definedName>
    <definedName name="LSNO37" localSheetId="35">#REF!</definedName>
    <definedName name="LSNO37" localSheetId="37">#REF!</definedName>
    <definedName name="LSNO37" localSheetId="38">#REF!</definedName>
    <definedName name="LSNO37" localSheetId="74">#REF!</definedName>
    <definedName name="LSNO37" localSheetId="69">#REF!</definedName>
    <definedName name="LSNO37" localSheetId="73">#REF!</definedName>
    <definedName name="LSNO37" localSheetId="68">#REF!</definedName>
    <definedName name="LSNO37" localSheetId="72">#REF!</definedName>
    <definedName name="LSNO37" localSheetId="67">#REF!</definedName>
    <definedName name="LSNO37" localSheetId="71">#REF!</definedName>
    <definedName name="LSNO37" localSheetId="66">#REF!</definedName>
    <definedName name="LSNO37" localSheetId="22">#REF!</definedName>
    <definedName name="LSNO37" localSheetId="0">#REF!</definedName>
    <definedName name="LSNO37" localSheetId="9">#REF!</definedName>
    <definedName name="LSNO37" localSheetId="14">#REF!</definedName>
    <definedName name="LSNO37" localSheetId="16">#REF!</definedName>
    <definedName name="LSNO37" localSheetId="21">#REF!</definedName>
    <definedName name="LSNO37" localSheetId="1">#REF!</definedName>
    <definedName name="LSNO37" localSheetId="5">#REF!</definedName>
    <definedName name="LSNO37">#REF!</definedName>
    <definedName name="LSNO38" localSheetId="55">#REF!</definedName>
    <definedName name="LSNO38" localSheetId="58">#REF!</definedName>
    <definedName name="LSNO38" localSheetId="59">#REF!</definedName>
    <definedName name="LSNO38" localSheetId="60">#REF!</definedName>
    <definedName name="LSNO38" localSheetId="61">#REF!</definedName>
    <definedName name="LSNO38" localSheetId="62">#REF!</definedName>
    <definedName name="LSNO38" localSheetId="70">#REF!</definedName>
    <definedName name="LSNO38" localSheetId="65">#REF!</definedName>
    <definedName name="LSNO38" localSheetId="34">#REF!</definedName>
    <definedName name="LSNO38" localSheetId="35">#REF!</definedName>
    <definedName name="LSNO38" localSheetId="37">#REF!</definedName>
    <definedName name="LSNO38" localSheetId="38">#REF!</definedName>
    <definedName name="LSNO38" localSheetId="74">#REF!</definedName>
    <definedName name="LSNO38" localSheetId="69">#REF!</definedName>
    <definedName name="LSNO38" localSheetId="73">#REF!</definedName>
    <definedName name="LSNO38" localSheetId="68">#REF!</definedName>
    <definedName name="LSNO38" localSheetId="72">#REF!</definedName>
    <definedName name="LSNO38" localSheetId="67">#REF!</definedName>
    <definedName name="LSNO38" localSheetId="71">#REF!</definedName>
    <definedName name="LSNO38" localSheetId="66">#REF!</definedName>
    <definedName name="LSNO38" localSheetId="22">#REF!</definedName>
    <definedName name="LSNO38" localSheetId="0">#REF!</definedName>
    <definedName name="LSNO38" localSheetId="9">#REF!</definedName>
    <definedName name="LSNO38" localSheetId="16">#REF!</definedName>
    <definedName name="LSNO38" localSheetId="21">#REF!</definedName>
    <definedName name="LSNO38" localSheetId="1">#REF!</definedName>
    <definedName name="LSNO38" localSheetId="5">#REF!</definedName>
    <definedName name="LSNO38">#REF!</definedName>
    <definedName name="LSNO39" localSheetId="55">#REF!</definedName>
    <definedName name="LSNO39" localSheetId="58">#REF!</definedName>
    <definedName name="LSNO39" localSheetId="59">#REF!</definedName>
    <definedName name="LSNO39" localSheetId="60">#REF!</definedName>
    <definedName name="LSNO39" localSheetId="61">#REF!</definedName>
    <definedName name="LSNO39" localSheetId="62">#REF!</definedName>
    <definedName name="LSNO39" localSheetId="70">#REF!</definedName>
    <definedName name="LSNO39" localSheetId="65">#REF!</definedName>
    <definedName name="LSNO39" localSheetId="34">#REF!</definedName>
    <definedName name="LSNO39" localSheetId="35">#REF!</definedName>
    <definedName name="LSNO39" localSheetId="37">#REF!</definedName>
    <definedName name="LSNO39" localSheetId="38">#REF!</definedName>
    <definedName name="LSNO39" localSheetId="74">#REF!</definedName>
    <definedName name="LSNO39" localSheetId="69">#REF!</definedName>
    <definedName name="LSNO39" localSheetId="73">#REF!</definedName>
    <definedName name="LSNO39" localSheetId="68">#REF!</definedName>
    <definedName name="LSNO39" localSheetId="72">#REF!</definedName>
    <definedName name="LSNO39" localSheetId="67">#REF!</definedName>
    <definedName name="LSNO39" localSheetId="71">#REF!</definedName>
    <definedName name="LSNO39" localSheetId="66">#REF!</definedName>
    <definedName name="LSNO39" localSheetId="22">#REF!</definedName>
    <definedName name="LSNO39" localSheetId="0">#REF!</definedName>
    <definedName name="LSNO39" localSheetId="9">#REF!</definedName>
    <definedName name="LSNO39" localSheetId="16">#REF!</definedName>
    <definedName name="LSNO39" localSheetId="21">#REF!</definedName>
    <definedName name="LSNO39" localSheetId="1">#REF!</definedName>
    <definedName name="LSNO39" localSheetId="5">#REF!</definedName>
    <definedName name="LSNO39">#REF!</definedName>
    <definedName name="LSNO4">[109]Lead!$N$9</definedName>
    <definedName name="LSNO40" localSheetId="55">#REF!</definedName>
    <definedName name="LSNO40" localSheetId="58">#REF!</definedName>
    <definedName name="LSNO40" localSheetId="59">#REF!</definedName>
    <definedName name="LSNO40" localSheetId="60">#REF!</definedName>
    <definedName name="LSNO40" localSheetId="61">#REF!</definedName>
    <definedName name="LSNO40" localSheetId="62">#REF!</definedName>
    <definedName name="LSNO40" localSheetId="70">#REF!</definedName>
    <definedName name="LSNO40" localSheetId="65">#REF!</definedName>
    <definedName name="LSNO40" localSheetId="34">#REF!</definedName>
    <definedName name="LSNO40" localSheetId="35">#REF!</definedName>
    <definedName name="LSNO40" localSheetId="37">#REF!</definedName>
    <definedName name="LSNO40" localSheetId="38">#REF!</definedName>
    <definedName name="LSNO40" localSheetId="74">#REF!</definedName>
    <definedName name="LSNO40" localSheetId="69">#REF!</definedName>
    <definedName name="LSNO40" localSheetId="73">#REF!</definedName>
    <definedName name="LSNO40" localSheetId="68">#REF!</definedName>
    <definedName name="LSNO40" localSheetId="72">#REF!</definedName>
    <definedName name="LSNO40" localSheetId="67">#REF!</definedName>
    <definedName name="LSNO40" localSheetId="71">#REF!</definedName>
    <definedName name="LSNO40" localSheetId="66">#REF!</definedName>
    <definedName name="LSNO40" localSheetId="22">#REF!</definedName>
    <definedName name="LSNO40" localSheetId="0">#REF!</definedName>
    <definedName name="LSNO40" localSheetId="9">#REF!</definedName>
    <definedName name="LSNO40" localSheetId="14">#REF!</definedName>
    <definedName name="LSNO40" localSheetId="16">#REF!</definedName>
    <definedName name="LSNO40" localSheetId="21">#REF!</definedName>
    <definedName name="LSNO40" localSheetId="1">#REF!</definedName>
    <definedName name="LSNO40" localSheetId="5">#REF!</definedName>
    <definedName name="LSNO40">#REF!</definedName>
    <definedName name="LSNO41" localSheetId="55">#REF!</definedName>
    <definedName name="LSNO41" localSheetId="58">#REF!</definedName>
    <definedName name="LSNO41" localSheetId="59">#REF!</definedName>
    <definedName name="LSNO41" localSheetId="60">#REF!</definedName>
    <definedName name="LSNO41" localSheetId="61">#REF!</definedName>
    <definedName name="LSNO41" localSheetId="62">#REF!</definedName>
    <definedName name="LSNO41" localSheetId="70">#REF!</definedName>
    <definedName name="LSNO41" localSheetId="65">#REF!</definedName>
    <definedName name="LSNO41" localSheetId="34">#REF!</definedName>
    <definedName name="LSNO41" localSheetId="35">#REF!</definedName>
    <definedName name="LSNO41" localSheetId="37">#REF!</definedName>
    <definedName name="LSNO41" localSheetId="38">#REF!</definedName>
    <definedName name="LSNO41" localSheetId="74">#REF!</definedName>
    <definedName name="LSNO41" localSheetId="69">#REF!</definedName>
    <definedName name="LSNO41" localSheetId="73">#REF!</definedName>
    <definedName name="LSNO41" localSheetId="68">#REF!</definedName>
    <definedName name="LSNO41" localSheetId="72">#REF!</definedName>
    <definedName name="LSNO41" localSheetId="67">#REF!</definedName>
    <definedName name="LSNO41" localSheetId="71">#REF!</definedName>
    <definedName name="LSNO41" localSheetId="66">#REF!</definedName>
    <definedName name="LSNO41" localSheetId="22">#REF!</definedName>
    <definedName name="LSNO41" localSheetId="0">#REF!</definedName>
    <definedName name="LSNO41" localSheetId="9">#REF!</definedName>
    <definedName name="LSNO41" localSheetId="16">#REF!</definedName>
    <definedName name="LSNO41" localSheetId="21">#REF!</definedName>
    <definedName name="LSNO41" localSheetId="1">#REF!</definedName>
    <definedName name="LSNO41" localSheetId="5">#REF!</definedName>
    <definedName name="LSNO41">#REF!</definedName>
    <definedName name="LSNO42" localSheetId="55">#REF!</definedName>
    <definedName name="LSNO42" localSheetId="58">#REF!</definedName>
    <definedName name="LSNO42" localSheetId="59">#REF!</definedName>
    <definedName name="LSNO42" localSheetId="60">#REF!</definedName>
    <definedName name="LSNO42" localSheetId="61">#REF!</definedName>
    <definedName name="LSNO42" localSheetId="62">#REF!</definedName>
    <definedName name="LSNO42" localSheetId="70">#REF!</definedName>
    <definedName name="LSNO42" localSheetId="65">#REF!</definedName>
    <definedName name="LSNO42" localSheetId="34">#REF!</definedName>
    <definedName name="LSNO42" localSheetId="35">#REF!</definedName>
    <definedName name="LSNO42" localSheetId="37">#REF!</definedName>
    <definedName name="LSNO42" localSheetId="38">#REF!</definedName>
    <definedName name="LSNO42" localSheetId="74">#REF!</definedName>
    <definedName name="LSNO42" localSheetId="69">#REF!</definedName>
    <definedName name="LSNO42" localSheetId="73">#REF!</definedName>
    <definedName name="LSNO42" localSheetId="68">#REF!</definedName>
    <definedName name="LSNO42" localSheetId="72">#REF!</definedName>
    <definedName name="LSNO42" localSheetId="67">#REF!</definedName>
    <definedName name="LSNO42" localSheetId="71">#REF!</definedName>
    <definedName name="LSNO42" localSheetId="66">#REF!</definedName>
    <definedName name="LSNO42" localSheetId="22">#REF!</definedName>
    <definedName name="LSNO42" localSheetId="0">#REF!</definedName>
    <definedName name="LSNO42" localSheetId="9">#REF!</definedName>
    <definedName name="LSNO42" localSheetId="16">#REF!</definedName>
    <definedName name="LSNO42" localSheetId="21">#REF!</definedName>
    <definedName name="LSNO42" localSheetId="1">#REF!</definedName>
    <definedName name="LSNO42" localSheetId="5">#REF!</definedName>
    <definedName name="LSNO42">#REF!</definedName>
    <definedName name="LSNO43" localSheetId="55">#REF!</definedName>
    <definedName name="LSNO43" localSheetId="58">#REF!</definedName>
    <definedName name="LSNO43" localSheetId="59">#REF!</definedName>
    <definedName name="LSNO43" localSheetId="60">#REF!</definedName>
    <definedName name="LSNO43" localSheetId="61">#REF!</definedName>
    <definedName name="LSNO43" localSheetId="62">#REF!</definedName>
    <definedName name="LSNO43" localSheetId="70">#REF!</definedName>
    <definedName name="LSNO43" localSheetId="65">#REF!</definedName>
    <definedName name="LSNO43" localSheetId="34">#REF!</definedName>
    <definedName name="LSNO43" localSheetId="35">#REF!</definedName>
    <definedName name="LSNO43" localSheetId="37">#REF!</definedName>
    <definedName name="LSNO43" localSheetId="38">#REF!</definedName>
    <definedName name="LSNO43" localSheetId="74">#REF!</definedName>
    <definedName name="LSNO43" localSheetId="69">#REF!</definedName>
    <definedName name="LSNO43" localSheetId="73">#REF!</definedName>
    <definedName name="LSNO43" localSheetId="68">#REF!</definedName>
    <definedName name="LSNO43" localSheetId="72">#REF!</definedName>
    <definedName name="LSNO43" localSheetId="67">#REF!</definedName>
    <definedName name="LSNO43" localSheetId="71">#REF!</definedName>
    <definedName name="LSNO43" localSheetId="66">#REF!</definedName>
    <definedName name="LSNO43" localSheetId="22">#REF!</definedName>
    <definedName name="LSNO43" localSheetId="9">#REF!</definedName>
    <definedName name="LSNO43" localSheetId="16">#REF!</definedName>
    <definedName name="LSNO43" localSheetId="21">#REF!</definedName>
    <definedName name="LSNO43" localSheetId="5">#REF!</definedName>
    <definedName name="LSNO43">#REF!</definedName>
    <definedName name="LSNO44" localSheetId="55">#REF!</definedName>
    <definedName name="LSNO44" localSheetId="58">#REF!</definedName>
    <definedName name="LSNO44" localSheetId="59">#REF!</definedName>
    <definedName name="LSNO44" localSheetId="60">#REF!</definedName>
    <definedName name="LSNO44" localSheetId="61">#REF!</definedName>
    <definedName name="LSNO44" localSheetId="62">#REF!</definedName>
    <definedName name="LSNO44" localSheetId="70">#REF!</definedName>
    <definedName name="LSNO44" localSheetId="65">#REF!</definedName>
    <definedName name="LSNO44" localSheetId="34">#REF!</definedName>
    <definedName name="LSNO44" localSheetId="35">#REF!</definedName>
    <definedName name="LSNO44" localSheetId="37">#REF!</definedName>
    <definedName name="LSNO44" localSheetId="38">#REF!</definedName>
    <definedName name="LSNO44" localSheetId="74">#REF!</definedName>
    <definedName name="LSNO44" localSheetId="69">#REF!</definedName>
    <definedName name="LSNO44" localSheetId="73">#REF!</definedName>
    <definedName name="LSNO44" localSheetId="68">#REF!</definedName>
    <definedName name="LSNO44" localSheetId="72">#REF!</definedName>
    <definedName name="LSNO44" localSheetId="67">#REF!</definedName>
    <definedName name="LSNO44" localSheetId="71">#REF!</definedName>
    <definedName name="LSNO44" localSheetId="66">#REF!</definedName>
    <definedName name="LSNO44" localSheetId="22">#REF!</definedName>
    <definedName name="LSNO44" localSheetId="9">#REF!</definedName>
    <definedName name="LSNO44" localSheetId="16">#REF!</definedName>
    <definedName name="LSNO44" localSheetId="21">#REF!</definedName>
    <definedName name="LSNO44" localSheetId="5">#REF!</definedName>
    <definedName name="LSNO44">#REF!</definedName>
    <definedName name="LSNO45" localSheetId="55">#REF!</definedName>
    <definedName name="LSNO45" localSheetId="58">#REF!</definedName>
    <definedName name="LSNO45" localSheetId="59">#REF!</definedName>
    <definedName name="LSNO45" localSheetId="60">#REF!</definedName>
    <definedName name="LSNO45" localSheetId="61">#REF!</definedName>
    <definedName name="LSNO45" localSheetId="62">#REF!</definedName>
    <definedName name="LSNO45" localSheetId="70">#REF!</definedName>
    <definedName name="LSNO45" localSheetId="65">#REF!</definedName>
    <definedName name="LSNO45" localSheetId="34">#REF!</definedName>
    <definedName name="LSNO45" localSheetId="35">#REF!</definedName>
    <definedName name="LSNO45" localSheetId="37">#REF!</definedName>
    <definedName name="LSNO45" localSheetId="38">#REF!</definedName>
    <definedName name="LSNO45" localSheetId="74">#REF!</definedName>
    <definedName name="LSNO45" localSheetId="69">#REF!</definedName>
    <definedName name="LSNO45" localSheetId="73">#REF!</definedName>
    <definedName name="LSNO45" localSheetId="68">#REF!</definedName>
    <definedName name="LSNO45" localSheetId="72">#REF!</definedName>
    <definedName name="LSNO45" localSheetId="67">#REF!</definedName>
    <definedName name="LSNO45" localSheetId="71">#REF!</definedName>
    <definedName name="LSNO45" localSheetId="66">#REF!</definedName>
    <definedName name="LSNO45" localSheetId="22">#REF!</definedName>
    <definedName name="LSNO45" localSheetId="9">#REF!</definedName>
    <definedName name="LSNO45" localSheetId="16">#REF!</definedName>
    <definedName name="LSNO45" localSheetId="21">#REF!</definedName>
    <definedName name="LSNO45" localSheetId="5">#REF!</definedName>
    <definedName name="LSNO45">#REF!</definedName>
    <definedName name="LSNO46" localSheetId="55">#REF!</definedName>
    <definedName name="LSNO46" localSheetId="58">#REF!</definedName>
    <definedName name="LSNO46" localSheetId="59">#REF!</definedName>
    <definedName name="LSNO46" localSheetId="60">#REF!</definedName>
    <definedName name="LSNO46" localSheetId="61">#REF!</definedName>
    <definedName name="LSNO46" localSheetId="62">#REF!</definedName>
    <definedName name="LSNO46" localSheetId="70">#REF!</definedName>
    <definedName name="LSNO46" localSheetId="65">#REF!</definedName>
    <definedName name="LSNO46" localSheetId="34">#REF!</definedName>
    <definedName name="LSNO46" localSheetId="35">#REF!</definedName>
    <definedName name="LSNO46" localSheetId="37">#REF!</definedName>
    <definedName name="LSNO46" localSheetId="38">#REF!</definedName>
    <definedName name="LSNO46" localSheetId="74">#REF!</definedName>
    <definedName name="LSNO46" localSheetId="69">#REF!</definedName>
    <definedName name="LSNO46" localSheetId="73">#REF!</definedName>
    <definedName name="LSNO46" localSheetId="68">#REF!</definedName>
    <definedName name="LSNO46" localSheetId="72">#REF!</definedName>
    <definedName name="LSNO46" localSheetId="67">#REF!</definedName>
    <definedName name="LSNO46" localSheetId="71">#REF!</definedName>
    <definedName name="LSNO46" localSheetId="66">#REF!</definedName>
    <definedName name="LSNO46" localSheetId="22">#REF!</definedName>
    <definedName name="LSNO46" localSheetId="9">#REF!</definedName>
    <definedName name="LSNO46" localSheetId="16">#REF!</definedName>
    <definedName name="LSNO46" localSheetId="21">#REF!</definedName>
    <definedName name="LSNO46" localSheetId="5">#REF!</definedName>
    <definedName name="LSNO46">#REF!</definedName>
    <definedName name="LSNO47" localSheetId="55">#REF!</definedName>
    <definedName name="LSNO47" localSheetId="58">#REF!</definedName>
    <definedName name="LSNO47" localSheetId="59">#REF!</definedName>
    <definedName name="LSNO47" localSheetId="60">#REF!</definedName>
    <definedName name="LSNO47" localSheetId="61">#REF!</definedName>
    <definedName name="LSNO47" localSheetId="62">#REF!</definedName>
    <definedName name="LSNO47" localSheetId="70">#REF!</definedName>
    <definedName name="LSNO47" localSheetId="65">#REF!</definedName>
    <definedName name="LSNO47" localSheetId="34">#REF!</definedName>
    <definedName name="LSNO47" localSheetId="35">#REF!</definedName>
    <definedName name="LSNO47" localSheetId="37">#REF!</definedName>
    <definedName name="LSNO47" localSheetId="38">#REF!</definedName>
    <definedName name="LSNO47" localSheetId="74">#REF!</definedName>
    <definedName name="LSNO47" localSheetId="69">#REF!</definedName>
    <definedName name="LSNO47" localSheetId="73">#REF!</definedName>
    <definedName name="LSNO47" localSheetId="68">#REF!</definedName>
    <definedName name="LSNO47" localSheetId="72">#REF!</definedName>
    <definedName name="LSNO47" localSheetId="67">#REF!</definedName>
    <definedName name="LSNO47" localSheetId="71">#REF!</definedName>
    <definedName name="LSNO47" localSheetId="66">#REF!</definedName>
    <definedName name="LSNO47" localSheetId="22">#REF!</definedName>
    <definedName name="LSNO47" localSheetId="9">#REF!</definedName>
    <definedName name="LSNO47" localSheetId="16">#REF!</definedName>
    <definedName name="LSNO47" localSheetId="21">#REF!</definedName>
    <definedName name="LSNO47" localSheetId="5">#REF!</definedName>
    <definedName name="LSNO47">#REF!</definedName>
    <definedName name="LSNO48" localSheetId="55">#REF!</definedName>
    <definedName name="LSNO48" localSheetId="58">#REF!</definedName>
    <definedName name="LSNO48" localSheetId="59">#REF!</definedName>
    <definedName name="LSNO48" localSheetId="60">#REF!</definedName>
    <definedName name="LSNO48" localSheetId="61">#REF!</definedName>
    <definedName name="LSNO48" localSheetId="62">#REF!</definedName>
    <definedName name="LSNO48" localSheetId="70">#REF!</definedName>
    <definedName name="LSNO48" localSheetId="65">#REF!</definedName>
    <definedName name="LSNO48" localSheetId="34">#REF!</definedName>
    <definedName name="LSNO48" localSheetId="35">#REF!</definedName>
    <definedName name="LSNO48" localSheetId="37">#REF!</definedName>
    <definedName name="LSNO48" localSheetId="38">#REF!</definedName>
    <definedName name="LSNO48" localSheetId="74">#REF!</definedName>
    <definedName name="LSNO48" localSheetId="69">#REF!</definedName>
    <definedName name="LSNO48" localSheetId="73">#REF!</definedName>
    <definedName name="LSNO48" localSheetId="68">#REF!</definedName>
    <definedName name="LSNO48" localSheetId="72">#REF!</definedName>
    <definedName name="LSNO48" localSheetId="67">#REF!</definedName>
    <definedName name="LSNO48" localSheetId="71">#REF!</definedName>
    <definedName name="LSNO48" localSheetId="66">#REF!</definedName>
    <definedName name="LSNO48" localSheetId="22">#REF!</definedName>
    <definedName name="LSNO48" localSheetId="9">#REF!</definedName>
    <definedName name="LSNO48" localSheetId="16">#REF!</definedName>
    <definedName name="LSNO48" localSheetId="21">#REF!</definedName>
    <definedName name="LSNO48" localSheetId="5">#REF!</definedName>
    <definedName name="LSNO48">#REF!</definedName>
    <definedName name="LSNO49" localSheetId="55">#REF!</definedName>
    <definedName name="LSNO49" localSheetId="58">#REF!</definedName>
    <definedName name="LSNO49" localSheetId="59">#REF!</definedName>
    <definedName name="LSNO49" localSheetId="60">#REF!</definedName>
    <definedName name="LSNO49" localSheetId="61">#REF!</definedName>
    <definedName name="LSNO49" localSheetId="62">#REF!</definedName>
    <definedName name="LSNO49" localSheetId="70">#REF!</definedName>
    <definedName name="LSNO49" localSheetId="65">#REF!</definedName>
    <definedName name="LSNO49" localSheetId="34">#REF!</definedName>
    <definedName name="LSNO49" localSheetId="35">#REF!</definedName>
    <definedName name="LSNO49" localSheetId="37">#REF!</definedName>
    <definedName name="LSNO49" localSheetId="38">#REF!</definedName>
    <definedName name="LSNO49" localSheetId="74">#REF!</definedName>
    <definedName name="LSNO49" localSheetId="69">#REF!</definedName>
    <definedName name="LSNO49" localSheetId="73">#REF!</definedName>
    <definedName name="LSNO49" localSheetId="68">#REF!</definedName>
    <definedName name="LSNO49" localSheetId="72">#REF!</definedName>
    <definedName name="LSNO49" localSheetId="67">#REF!</definedName>
    <definedName name="LSNO49" localSheetId="71">#REF!</definedName>
    <definedName name="LSNO49" localSheetId="66">#REF!</definedName>
    <definedName name="LSNO49" localSheetId="22">#REF!</definedName>
    <definedName name="LSNO49" localSheetId="9">#REF!</definedName>
    <definedName name="LSNO49" localSheetId="16">#REF!</definedName>
    <definedName name="LSNO49" localSheetId="21">#REF!</definedName>
    <definedName name="LSNO49" localSheetId="5">#REF!</definedName>
    <definedName name="LSNO49">#REF!</definedName>
    <definedName name="LSNO5">[109]Lead!$N$11</definedName>
    <definedName name="LSNO50" localSheetId="55">#REF!</definedName>
    <definedName name="LSNO50" localSheetId="58">#REF!</definedName>
    <definedName name="LSNO50" localSheetId="59">#REF!</definedName>
    <definedName name="LSNO50" localSheetId="60">#REF!</definedName>
    <definedName name="LSNO50" localSheetId="61">#REF!</definedName>
    <definedName name="LSNO50" localSheetId="62">#REF!</definedName>
    <definedName name="LSNO50" localSheetId="70">#REF!</definedName>
    <definedName name="LSNO50" localSheetId="65">#REF!</definedName>
    <definedName name="LSNO50" localSheetId="34">#REF!</definedName>
    <definedName name="LSNO50" localSheetId="35">#REF!</definedName>
    <definedName name="LSNO50" localSheetId="37">#REF!</definedName>
    <definedName name="LSNO50" localSheetId="38">#REF!</definedName>
    <definedName name="LSNO50" localSheetId="74">#REF!</definedName>
    <definedName name="LSNO50" localSheetId="69">#REF!</definedName>
    <definedName name="LSNO50" localSheetId="73">#REF!</definedName>
    <definedName name="LSNO50" localSheetId="68">#REF!</definedName>
    <definedName name="LSNO50" localSheetId="72">#REF!</definedName>
    <definedName name="LSNO50" localSheetId="67">#REF!</definedName>
    <definedName name="LSNO50" localSheetId="71">#REF!</definedName>
    <definedName name="LSNO50" localSheetId="66">#REF!</definedName>
    <definedName name="LSNO50" localSheetId="22">#REF!</definedName>
    <definedName name="LSNO50" localSheetId="0">#REF!</definedName>
    <definedName name="LSNO50" localSheetId="9">#REF!</definedName>
    <definedName name="LSNO50" localSheetId="14">#REF!</definedName>
    <definedName name="LSNO50" localSheetId="16">#REF!</definedName>
    <definedName name="LSNO50" localSheetId="21">#REF!</definedName>
    <definedName name="LSNO50" localSheetId="1">#REF!</definedName>
    <definedName name="LSNO50" localSheetId="5">#REF!</definedName>
    <definedName name="LSNO50">#REF!</definedName>
    <definedName name="LSNO51" localSheetId="55">#REF!</definedName>
    <definedName name="LSNO51" localSheetId="58">#REF!</definedName>
    <definedName name="LSNO51" localSheetId="59">#REF!</definedName>
    <definedName name="LSNO51" localSheetId="60">#REF!</definedName>
    <definedName name="LSNO51" localSheetId="61">#REF!</definedName>
    <definedName name="LSNO51" localSheetId="62">#REF!</definedName>
    <definedName name="LSNO51" localSheetId="70">#REF!</definedName>
    <definedName name="LSNO51" localSheetId="65">#REF!</definedName>
    <definedName name="LSNO51" localSheetId="34">#REF!</definedName>
    <definedName name="LSNO51" localSheetId="35">#REF!</definedName>
    <definedName name="LSNO51" localSheetId="37">#REF!</definedName>
    <definedName name="LSNO51" localSheetId="38">#REF!</definedName>
    <definedName name="LSNO51" localSheetId="74">#REF!</definedName>
    <definedName name="LSNO51" localSheetId="69">#REF!</definedName>
    <definedName name="LSNO51" localSheetId="73">#REF!</definedName>
    <definedName name="LSNO51" localSheetId="68">#REF!</definedName>
    <definedName name="LSNO51" localSheetId="72">#REF!</definedName>
    <definedName name="LSNO51" localSheetId="67">#REF!</definedName>
    <definedName name="LSNO51" localSheetId="71">#REF!</definedName>
    <definedName name="LSNO51" localSheetId="66">#REF!</definedName>
    <definedName name="LSNO51" localSheetId="22">#REF!</definedName>
    <definedName name="LSNO51" localSheetId="0">#REF!</definedName>
    <definedName name="LSNO51" localSheetId="9">#REF!</definedName>
    <definedName name="LSNO51" localSheetId="16">#REF!</definedName>
    <definedName name="LSNO51" localSheetId="21">#REF!</definedName>
    <definedName name="LSNO51" localSheetId="1">#REF!</definedName>
    <definedName name="LSNO51" localSheetId="5">#REF!</definedName>
    <definedName name="LSNO51">#REF!</definedName>
    <definedName name="LSNO52" localSheetId="55">#REF!</definedName>
    <definedName name="LSNO52" localSheetId="58">#REF!</definedName>
    <definedName name="LSNO52" localSheetId="59">#REF!</definedName>
    <definedName name="LSNO52" localSheetId="60">#REF!</definedName>
    <definedName name="LSNO52" localSheetId="61">#REF!</definedName>
    <definedName name="LSNO52" localSheetId="62">#REF!</definedName>
    <definedName name="LSNO52" localSheetId="70">#REF!</definedName>
    <definedName name="LSNO52" localSheetId="65">#REF!</definedName>
    <definedName name="LSNO52" localSheetId="34">#REF!</definedName>
    <definedName name="LSNO52" localSheetId="35">#REF!</definedName>
    <definedName name="LSNO52" localSheetId="37">#REF!</definedName>
    <definedName name="LSNO52" localSheetId="38">#REF!</definedName>
    <definedName name="LSNO52" localSheetId="74">#REF!</definedName>
    <definedName name="LSNO52" localSheetId="69">#REF!</definedName>
    <definedName name="LSNO52" localSheetId="73">#REF!</definedName>
    <definedName name="LSNO52" localSheetId="68">#REF!</definedName>
    <definedName name="LSNO52" localSheetId="72">#REF!</definedName>
    <definedName name="LSNO52" localSheetId="67">#REF!</definedName>
    <definedName name="LSNO52" localSheetId="71">#REF!</definedName>
    <definedName name="LSNO52" localSheetId="66">#REF!</definedName>
    <definedName name="LSNO52" localSheetId="22">#REF!</definedName>
    <definedName name="LSNO52" localSheetId="0">#REF!</definedName>
    <definedName name="LSNO52" localSheetId="9">#REF!</definedName>
    <definedName name="LSNO52" localSheetId="16">#REF!</definedName>
    <definedName name="LSNO52" localSheetId="21">#REF!</definedName>
    <definedName name="LSNO52" localSheetId="1">#REF!</definedName>
    <definedName name="LSNO52" localSheetId="5">#REF!</definedName>
    <definedName name="LSNO52">#REF!</definedName>
    <definedName name="LSNO53" localSheetId="55">#REF!</definedName>
    <definedName name="LSNO53" localSheetId="58">#REF!</definedName>
    <definedName name="LSNO53" localSheetId="59">#REF!</definedName>
    <definedName name="LSNO53" localSheetId="60">#REF!</definedName>
    <definedName name="LSNO53" localSheetId="61">#REF!</definedName>
    <definedName name="LSNO53" localSheetId="62">#REF!</definedName>
    <definedName name="LSNO53" localSheetId="70">#REF!</definedName>
    <definedName name="LSNO53" localSheetId="65">#REF!</definedName>
    <definedName name="LSNO53" localSheetId="34">#REF!</definedName>
    <definedName name="LSNO53" localSheetId="35">#REF!</definedName>
    <definedName name="LSNO53" localSheetId="37">#REF!</definedName>
    <definedName name="LSNO53" localSheetId="38">#REF!</definedName>
    <definedName name="LSNO53" localSheetId="74">#REF!</definedName>
    <definedName name="LSNO53" localSheetId="69">#REF!</definedName>
    <definedName name="LSNO53" localSheetId="73">#REF!</definedName>
    <definedName name="LSNO53" localSheetId="68">#REF!</definedName>
    <definedName name="LSNO53" localSheetId="72">#REF!</definedName>
    <definedName name="LSNO53" localSheetId="67">#REF!</definedName>
    <definedName name="LSNO53" localSheetId="71">#REF!</definedName>
    <definedName name="LSNO53" localSheetId="66">#REF!</definedName>
    <definedName name="LSNO53" localSheetId="22">#REF!</definedName>
    <definedName name="LSNO53" localSheetId="9">#REF!</definedName>
    <definedName name="LSNO53" localSheetId="16">#REF!</definedName>
    <definedName name="LSNO53" localSheetId="21">#REF!</definedName>
    <definedName name="LSNO53" localSheetId="5">#REF!</definedName>
    <definedName name="LSNO53">#REF!</definedName>
    <definedName name="LSNO54" localSheetId="55">#REF!</definedName>
    <definedName name="LSNO54" localSheetId="58">#REF!</definedName>
    <definedName name="LSNO54" localSheetId="59">#REF!</definedName>
    <definedName name="LSNO54" localSheetId="60">#REF!</definedName>
    <definedName name="LSNO54" localSheetId="61">#REF!</definedName>
    <definedName name="LSNO54" localSheetId="62">#REF!</definedName>
    <definedName name="LSNO54" localSheetId="70">#REF!</definedName>
    <definedName name="LSNO54" localSheetId="65">#REF!</definedName>
    <definedName name="LSNO54" localSheetId="34">#REF!</definedName>
    <definedName name="LSNO54" localSheetId="35">#REF!</definedName>
    <definedName name="LSNO54" localSheetId="37">#REF!</definedName>
    <definedName name="LSNO54" localSheetId="38">#REF!</definedName>
    <definedName name="LSNO54" localSheetId="74">#REF!</definedName>
    <definedName name="LSNO54" localSheetId="69">#REF!</definedName>
    <definedName name="LSNO54" localSheetId="73">#REF!</definedName>
    <definedName name="LSNO54" localSheetId="68">#REF!</definedName>
    <definedName name="LSNO54" localSheetId="72">#REF!</definedName>
    <definedName name="LSNO54" localSheetId="67">#REF!</definedName>
    <definedName name="LSNO54" localSheetId="71">#REF!</definedName>
    <definedName name="LSNO54" localSheetId="66">#REF!</definedName>
    <definedName name="LSNO54" localSheetId="22">#REF!</definedName>
    <definedName name="LSNO54" localSheetId="9">#REF!</definedName>
    <definedName name="LSNO54" localSheetId="16">#REF!</definedName>
    <definedName name="LSNO54" localSheetId="21">#REF!</definedName>
    <definedName name="LSNO54" localSheetId="5">#REF!</definedName>
    <definedName name="LSNO54">#REF!</definedName>
    <definedName name="LSNO55" localSheetId="55">#REF!</definedName>
    <definedName name="LSNO55" localSheetId="58">#REF!</definedName>
    <definedName name="LSNO55" localSheetId="59">#REF!</definedName>
    <definedName name="LSNO55" localSheetId="60">#REF!</definedName>
    <definedName name="LSNO55" localSheetId="61">#REF!</definedName>
    <definedName name="LSNO55" localSheetId="62">#REF!</definedName>
    <definedName name="LSNO55" localSheetId="70">#REF!</definedName>
    <definedName name="LSNO55" localSheetId="65">#REF!</definedName>
    <definedName name="LSNO55" localSheetId="34">#REF!</definedName>
    <definedName name="LSNO55" localSheetId="35">#REF!</definedName>
    <definedName name="LSNO55" localSheetId="37">#REF!</definedName>
    <definedName name="LSNO55" localSheetId="38">#REF!</definedName>
    <definedName name="LSNO55" localSheetId="74">#REF!</definedName>
    <definedName name="LSNO55" localSheetId="69">#REF!</definedName>
    <definedName name="LSNO55" localSheetId="73">#REF!</definedName>
    <definedName name="LSNO55" localSheetId="68">#REF!</definedName>
    <definedName name="LSNO55" localSheetId="72">#REF!</definedName>
    <definedName name="LSNO55" localSheetId="67">#REF!</definedName>
    <definedName name="LSNO55" localSheetId="71">#REF!</definedName>
    <definedName name="LSNO55" localSheetId="66">#REF!</definedName>
    <definedName name="LSNO55" localSheetId="22">#REF!</definedName>
    <definedName name="LSNO55" localSheetId="9">#REF!</definedName>
    <definedName name="LSNO55" localSheetId="16">#REF!</definedName>
    <definedName name="LSNO55" localSheetId="21">#REF!</definedName>
    <definedName name="LSNO55" localSheetId="5">#REF!</definedName>
    <definedName name="LSNO55">#REF!</definedName>
    <definedName name="LSNO56" localSheetId="55">#REF!</definedName>
    <definedName name="LSNO56" localSheetId="58">#REF!</definedName>
    <definedName name="LSNO56" localSheetId="59">#REF!</definedName>
    <definedName name="LSNO56" localSheetId="60">#REF!</definedName>
    <definedName name="LSNO56" localSheetId="61">#REF!</definedName>
    <definedName name="LSNO56" localSheetId="62">#REF!</definedName>
    <definedName name="LSNO56" localSheetId="70">#REF!</definedName>
    <definedName name="LSNO56" localSheetId="65">#REF!</definedName>
    <definedName name="LSNO56" localSheetId="34">#REF!</definedName>
    <definedName name="LSNO56" localSheetId="35">#REF!</definedName>
    <definedName name="LSNO56" localSheetId="37">#REF!</definedName>
    <definedName name="LSNO56" localSheetId="38">#REF!</definedName>
    <definedName name="LSNO56" localSheetId="74">#REF!</definedName>
    <definedName name="LSNO56" localSheetId="69">#REF!</definedName>
    <definedName name="LSNO56" localSheetId="73">#REF!</definedName>
    <definedName name="LSNO56" localSheetId="68">#REF!</definedName>
    <definedName name="LSNO56" localSheetId="72">#REF!</definedName>
    <definedName name="LSNO56" localSheetId="67">#REF!</definedName>
    <definedName name="LSNO56" localSheetId="71">#REF!</definedName>
    <definedName name="LSNO56" localSheetId="66">#REF!</definedName>
    <definedName name="LSNO56" localSheetId="22">#REF!</definedName>
    <definedName name="LSNO56" localSheetId="9">#REF!</definedName>
    <definedName name="LSNO56" localSheetId="16">#REF!</definedName>
    <definedName name="LSNO56" localSheetId="21">#REF!</definedName>
    <definedName name="LSNO56" localSheetId="5">#REF!</definedName>
    <definedName name="LSNO56">#REF!</definedName>
    <definedName name="LSNO57" localSheetId="55">#REF!</definedName>
    <definedName name="LSNO57" localSheetId="58">#REF!</definedName>
    <definedName name="LSNO57" localSheetId="59">#REF!</definedName>
    <definedName name="LSNO57" localSheetId="60">#REF!</definedName>
    <definedName name="LSNO57" localSheetId="61">#REF!</definedName>
    <definedName name="LSNO57" localSheetId="62">#REF!</definedName>
    <definedName name="LSNO57" localSheetId="70">#REF!</definedName>
    <definedName name="LSNO57" localSheetId="65">#REF!</definedName>
    <definedName name="LSNO57" localSheetId="34">#REF!</definedName>
    <definedName name="LSNO57" localSheetId="35">#REF!</definedName>
    <definedName name="LSNO57" localSheetId="37">#REF!</definedName>
    <definedName name="LSNO57" localSheetId="38">#REF!</definedName>
    <definedName name="LSNO57" localSheetId="74">#REF!</definedName>
    <definedName name="LSNO57" localSheetId="69">#REF!</definedName>
    <definedName name="LSNO57" localSheetId="73">#REF!</definedName>
    <definedName name="LSNO57" localSheetId="68">#REF!</definedName>
    <definedName name="LSNO57" localSheetId="72">#REF!</definedName>
    <definedName name="LSNO57" localSheetId="67">#REF!</definedName>
    <definedName name="LSNO57" localSheetId="71">#REF!</definedName>
    <definedName name="LSNO57" localSheetId="66">#REF!</definedName>
    <definedName name="LSNO57" localSheetId="22">#REF!</definedName>
    <definedName name="LSNO57" localSheetId="9">#REF!</definedName>
    <definedName name="LSNO57" localSheetId="16">#REF!</definedName>
    <definedName name="LSNO57" localSheetId="21">#REF!</definedName>
    <definedName name="LSNO57" localSheetId="5">#REF!</definedName>
    <definedName name="LSNO57">#REF!</definedName>
    <definedName name="LSNO58" localSheetId="55">#REF!</definedName>
    <definedName name="LSNO58" localSheetId="58">#REF!</definedName>
    <definedName name="LSNO58" localSheetId="59">#REF!</definedName>
    <definedName name="LSNO58" localSheetId="60">#REF!</definedName>
    <definedName name="LSNO58" localSheetId="61">#REF!</definedName>
    <definedName name="LSNO58" localSheetId="62">#REF!</definedName>
    <definedName name="LSNO58" localSheetId="70">#REF!</definedName>
    <definedName name="LSNO58" localSheetId="65">#REF!</definedName>
    <definedName name="LSNO58" localSheetId="34">#REF!</definedName>
    <definedName name="LSNO58" localSheetId="35">#REF!</definedName>
    <definedName name="LSNO58" localSheetId="37">#REF!</definedName>
    <definedName name="LSNO58" localSheetId="38">#REF!</definedName>
    <definedName name="LSNO58" localSheetId="74">#REF!</definedName>
    <definedName name="LSNO58" localSheetId="69">#REF!</definedName>
    <definedName name="LSNO58" localSheetId="73">#REF!</definedName>
    <definedName name="LSNO58" localSheetId="68">#REF!</definedName>
    <definedName name="LSNO58" localSheetId="72">#REF!</definedName>
    <definedName name="LSNO58" localSheetId="67">#REF!</definedName>
    <definedName name="LSNO58" localSheetId="71">#REF!</definedName>
    <definedName name="LSNO58" localSheetId="66">#REF!</definedName>
    <definedName name="LSNO58" localSheetId="22">#REF!</definedName>
    <definedName name="LSNO58" localSheetId="9">#REF!</definedName>
    <definedName name="LSNO58" localSheetId="16">#REF!</definedName>
    <definedName name="LSNO58" localSheetId="21">#REF!</definedName>
    <definedName name="LSNO58" localSheetId="5">#REF!</definedName>
    <definedName name="LSNO58">#REF!</definedName>
    <definedName name="LSNO59" localSheetId="55">#REF!</definedName>
    <definedName name="LSNO59" localSheetId="58">#REF!</definedName>
    <definedName name="LSNO59" localSheetId="59">#REF!</definedName>
    <definedName name="LSNO59" localSheetId="60">#REF!</definedName>
    <definedName name="LSNO59" localSheetId="61">#REF!</definedName>
    <definedName name="LSNO59" localSheetId="62">#REF!</definedName>
    <definedName name="LSNO59" localSheetId="70">#REF!</definedName>
    <definedName name="LSNO59" localSheetId="65">#REF!</definedName>
    <definedName name="LSNO59" localSheetId="34">#REF!</definedName>
    <definedName name="LSNO59" localSheetId="35">#REF!</definedName>
    <definedName name="LSNO59" localSheetId="37">#REF!</definedName>
    <definedName name="LSNO59" localSheetId="38">#REF!</definedName>
    <definedName name="LSNO59" localSheetId="74">#REF!</definedName>
    <definedName name="LSNO59" localSheetId="69">#REF!</definedName>
    <definedName name="LSNO59" localSheetId="73">#REF!</definedName>
    <definedName name="LSNO59" localSheetId="68">#REF!</definedName>
    <definedName name="LSNO59" localSheetId="72">#REF!</definedName>
    <definedName name="LSNO59" localSheetId="67">#REF!</definedName>
    <definedName name="LSNO59" localSheetId="71">#REF!</definedName>
    <definedName name="LSNO59" localSheetId="66">#REF!</definedName>
    <definedName name="LSNO59" localSheetId="22">#REF!</definedName>
    <definedName name="LSNO59" localSheetId="9">#REF!</definedName>
    <definedName name="LSNO59" localSheetId="16">#REF!</definedName>
    <definedName name="LSNO59" localSheetId="21">#REF!</definedName>
    <definedName name="LSNO59" localSheetId="5">#REF!</definedName>
    <definedName name="LSNO59">#REF!</definedName>
    <definedName name="LSNO6">[109]Lead!$N$12</definedName>
    <definedName name="LSNO60" localSheetId="55">#REF!</definedName>
    <definedName name="LSNO60" localSheetId="58">#REF!</definedName>
    <definedName name="LSNO60" localSheetId="59">#REF!</definedName>
    <definedName name="LSNO60" localSheetId="60">#REF!</definedName>
    <definedName name="LSNO60" localSheetId="61">#REF!</definedName>
    <definedName name="LSNO60" localSheetId="62">#REF!</definedName>
    <definedName name="LSNO60" localSheetId="70">#REF!</definedName>
    <definedName name="LSNO60" localSheetId="65">#REF!</definedName>
    <definedName name="LSNO60" localSheetId="34">#REF!</definedName>
    <definedName name="LSNO60" localSheetId="35">#REF!</definedName>
    <definedName name="LSNO60" localSheetId="37">#REF!</definedName>
    <definedName name="LSNO60" localSheetId="38">#REF!</definedName>
    <definedName name="LSNO60" localSheetId="74">#REF!</definedName>
    <definedName name="LSNO60" localSheetId="69">#REF!</definedName>
    <definedName name="LSNO60" localSheetId="73">#REF!</definedName>
    <definedName name="LSNO60" localSheetId="68">#REF!</definedName>
    <definedName name="LSNO60" localSheetId="72">#REF!</definedName>
    <definedName name="LSNO60" localSheetId="67">#REF!</definedName>
    <definedName name="LSNO60" localSheetId="71">#REF!</definedName>
    <definedName name="LSNO60" localSheetId="66">#REF!</definedName>
    <definedName name="LSNO60" localSheetId="22">#REF!</definedName>
    <definedName name="LSNO60" localSheetId="0">#REF!</definedName>
    <definedName name="LSNO60" localSheetId="9">#REF!</definedName>
    <definedName name="LSNO60" localSheetId="14">#REF!</definedName>
    <definedName name="LSNO60" localSheetId="16">#REF!</definedName>
    <definedName name="LSNO60" localSheetId="21">#REF!</definedName>
    <definedName name="LSNO60" localSheetId="1">#REF!</definedName>
    <definedName name="LSNO60" localSheetId="5">#REF!</definedName>
    <definedName name="LSNO60">#REF!</definedName>
    <definedName name="LSNO61" localSheetId="55">#REF!</definedName>
    <definedName name="LSNO61" localSheetId="58">#REF!</definedName>
    <definedName name="LSNO61" localSheetId="59">#REF!</definedName>
    <definedName name="LSNO61" localSheetId="60">#REF!</definedName>
    <definedName name="LSNO61" localSheetId="61">#REF!</definedName>
    <definedName name="LSNO61" localSheetId="62">#REF!</definedName>
    <definedName name="LSNO61" localSheetId="70">#REF!</definedName>
    <definedName name="LSNO61" localSheetId="65">#REF!</definedName>
    <definedName name="LSNO61" localSheetId="34">#REF!</definedName>
    <definedName name="LSNO61" localSheetId="35">#REF!</definedName>
    <definedName name="LSNO61" localSheetId="37">#REF!</definedName>
    <definedName name="LSNO61" localSheetId="38">#REF!</definedName>
    <definedName name="LSNO61" localSheetId="74">#REF!</definedName>
    <definedName name="LSNO61" localSheetId="69">#REF!</definedName>
    <definedName name="LSNO61" localSheetId="73">#REF!</definedName>
    <definedName name="LSNO61" localSheetId="68">#REF!</definedName>
    <definedName name="LSNO61" localSheetId="72">#REF!</definedName>
    <definedName name="LSNO61" localSheetId="67">#REF!</definedName>
    <definedName name="LSNO61" localSheetId="71">#REF!</definedName>
    <definedName name="LSNO61" localSheetId="66">#REF!</definedName>
    <definedName name="LSNO61" localSheetId="22">#REF!</definedName>
    <definedName name="LSNO61" localSheetId="0">#REF!</definedName>
    <definedName name="LSNO61" localSheetId="9">#REF!</definedName>
    <definedName name="LSNO61" localSheetId="16">#REF!</definedName>
    <definedName name="LSNO61" localSheetId="21">#REF!</definedName>
    <definedName name="LSNO61" localSheetId="1">#REF!</definedName>
    <definedName name="LSNO61" localSheetId="5">#REF!</definedName>
    <definedName name="LSNO61">#REF!</definedName>
    <definedName name="LSNO62" localSheetId="55">#REF!</definedName>
    <definedName name="LSNO62" localSheetId="58">#REF!</definedName>
    <definedName name="LSNO62" localSheetId="59">#REF!</definedName>
    <definedName name="LSNO62" localSheetId="60">#REF!</definedName>
    <definedName name="LSNO62" localSheetId="61">#REF!</definedName>
    <definedName name="LSNO62" localSheetId="62">#REF!</definedName>
    <definedName name="LSNO62" localSheetId="70">#REF!</definedName>
    <definedName name="LSNO62" localSheetId="65">#REF!</definedName>
    <definedName name="LSNO62" localSheetId="34">#REF!</definedName>
    <definedName name="LSNO62" localSheetId="35">#REF!</definedName>
    <definedName name="LSNO62" localSheetId="37">#REF!</definedName>
    <definedName name="LSNO62" localSheetId="38">#REF!</definedName>
    <definedName name="LSNO62" localSheetId="74">#REF!</definedName>
    <definedName name="LSNO62" localSheetId="69">#REF!</definedName>
    <definedName name="LSNO62" localSheetId="73">#REF!</definedName>
    <definedName name="LSNO62" localSheetId="68">#REF!</definedName>
    <definedName name="LSNO62" localSheetId="72">#REF!</definedName>
    <definedName name="LSNO62" localSheetId="67">#REF!</definedName>
    <definedName name="LSNO62" localSheetId="71">#REF!</definedName>
    <definedName name="LSNO62" localSheetId="66">#REF!</definedName>
    <definedName name="LSNO62" localSheetId="22">#REF!</definedName>
    <definedName name="LSNO62" localSheetId="0">#REF!</definedName>
    <definedName name="LSNO62" localSheetId="9">#REF!</definedName>
    <definedName name="LSNO62" localSheetId="16">#REF!</definedName>
    <definedName name="LSNO62" localSheetId="21">#REF!</definedName>
    <definedName name="LSNO62" localSheetId="1">#REF!</definedName>
    <definedName name="LSNO62" localSheetId="5">#REF!</definedName>
    <definedName name="LSNO62">#REF!</definedName>
    <definedName name="LSNO63" localSheetId="55">#REF!</definedName>
    <definedName name="LSNO63" localSheetId="58">#REF!</definedName>
    <definedName name="LSNO63" localSheetId="59">#REF!</definedName>
    <definedName name="LSNO63" localSheetId="60">#REF!</definedName>
    <definedName name="LSNO63" localSheetId="61">#REF!</definedName>
    <definedName name="LSNO63" localSheetId="62">#REF!</definedName>
    <definedName name="LSNO63" localSheetId="70">#REF!</definedName>
    <definedName name="LSNO63" localSheetId="65">#REF!</definedName>
    <definedName name="LSNO63" localSheetId="34">#REF!</definedName>
    <definedName name="LSNO63" localSheetId="35">#REF!</definedName>
    <definedName name="LSNO63" localSheetId="37">#REF!</definedName>
    <definedName name="LSNO63" localSheetId="38">#REF!</definedName>
    <definedName name="LSNO63" localSheetId="74">#REF!</definedName>
    <definedName name="LSNO63" localSheetId="69">#REF!</definedName>
    <definedName name="LSNO63" localSheetId="73">#REF!</definedName>
    <definedName name="LSNO63" localSheetId="68">#REF!</definedName>
    <definedName name="LSNO63" localSheetId="72">#REF!</definedName>
    <definedName name="LSNO63" localSheetId="67">#REF!</definedName>
    <definedName name="LSNO63" localSheetId="71">#REF!</definedName>
    <definedName name="LSNO63" localSheetId="66">#REF!</definedName>
    <definedName name="LSNO63" localSheetId="22">#REF!</definedName>
    <definedName name="LSNO63" localSheetId="9">#REF!</definedName>
    <definedName name="LSNO63" localSheetId="16">#REF!</definedName>
    <definedName name="LSNO63" localSheetId="21">#REF!</definedName>
    <definedName name="LSNO63" localSheetId="5">#REF!</definedName>
    <definedName name="LSNO63">#REF!</definedName>
    <definedName name="LSNO64" localSheetId="55">#REF!</definedName>
    <definedName name="LSNO64" localSheetId="58">#REF!</definedName>
    <definedName name="LSNO64" localSheetId="59">#REF!</definedName>
    <definedName name="LSNO64" localSheetId="60">#REF!</definedName>
    <definedName name="LSNO64" localSheetId="61">#REF!</definedName>
    <definedName name="LSNO64" localSheetId="62">#REF!</definedName>
    <definedName name="LSNO64" localSheetId="70">#REF!</definedName>
    <definedName name="LSNO64" localSheetId="65">#REF!</definedName>
    <definedName name="LSNO64" localSheetId="34">#REF!</definedName>
    <definedName name="LSNO64" localSheetId="35">#REF!</definedName>
    <definedName name="LSNO64" localSheetId="37">#REF!</definedName>
    <definedName name="LSNO64" localSheetId="38">#REF!</definedName>
    <definedName name="LSNO64" localSheetId="74">#REF!</definedName>
    <definedName name="LSNO64" localSheetId="69">#REF!</definedName>
    <definedName name="LSNO64" localSheetId="73">#REF!</definedName>
    <definedName name="LSNO64" localSheetId="68">#REF!</definedName>
    <definedName name="LSNO64" localSheetId="72">#REF!</definedName>
    <definedName name="LSNO64" localSheetId="67">#REF!</definedName>
    <definedName name="LSNO64" localSheetId="71">#REF!</definedName>
    <definedName name="LSNO64" localSheetId="66">#REF!</definedName>
    <definedName name="LSNO64" localSheetId="22">#REF!</definedName>
    <definedName name="LSNO64" localSheetId="9">#REF!</definedName>
    <definedName name="LSNO64" localSheetId="16">#REF!</definedName>
    <definedName name="LSNO64" localSheetId="21">#REF!</definedName>
    <definedName name="LSNO64" localSheetId="5">#REF!</definedName>
    <definedName name="LSNO64">#REF!</definedName>
    <definedName name="LSNO65" localSheetId="55">#REF!</definedName>
    <definedName name="LSNO65" localSheetId="58">#REF!</definedName>
    <definedName name="LSNO65" localSheetId="59">#REF!</definedName>
    <definedName name="LSNO65" localSheetId="60">#REF!</definedName>
    <definedName name="LSNO65" localSheetId="61">#REF!</definedName>
    <definedName name="LSNO65" localSheetId="62">#REF!</definedName>
    <definedName name="LSNO65" localSheetId="70">#REF!</definedName>
    <definedName name="LSNO65" localSheetId="65">#REF!</definedName>
    <definedName name="LSNO65" localSheetId="34">#REF!</definedName>
    <definedName name="LSNO65" localSheetId="35">#REF!</definedName>
    <definedName name="LSNO65" localSheetId="37">#REF!</definedName>
    <definedName name="LSNO65" localSheetId="38">#REF!</definedName>
    <definedName name="LSNO65" localSheetId="74">#REF!</definedName>
    <definedName name="LSNO65" localSheetId="69">#REF!</definedName>
    <definedName name="LSNO65" localSheetId="73">#REF!</definedName>
    <definedName name="LSNO65" localSheetId="68">#REF!</definedName>
    <definedName name="LSNO65" localSheetId="72">#REF!</definedName>
    <definedName name="LSNO65" localSheetId="67">#REF!</definedName>
    <definedName name="LSNO65" localSheetId="71">#REF!</definedName>
    <definedName name="LSNO65" localSheetId="66">#REF!</definedName>
    <definedName name="LSNO65" localSheetId="22">#REF!</definedName>
    <definedName name="LSNO65" localSheetId="9">#REF!</definedName>
    <definedName name="LSNO65" localSheetId="16">#REF!</definedName>
    <definedName name="LSNO65" localSheetId="21">#REF!</definedName>
    <definedName name="LSNO65" localSheetId="5">#REF!</definedName>
    <definedName name="LSNO65">#REF!</definedName>
    <definedName name="LSNO66" localSheetId="55">#REF!</definedName>
    <definedName name="LSNO66" localSheetId="58">#REF!</definedName>
    <definedName name="LSNO66" localSheetId="59">#REF!</definedName>
    <definedName name="LSNO66" localSheetId="60">#REF!</definedName>
    <definedName name="LSNO66" localSheetId="61">#REF!</definedName>
    <definedName name="LSNO66" localSheetId="62">#REF!</definedName>
    <definedName name="LSNO66" localSheetId="70">#REF!</definedName>
    <definedName name="LSNO66" localSheetId="65">#REF!</definedName>
    <definedName name="LSNO66" localSheetId="34">#REF!</definedName>
    <definedName name="LSNO66" localSheetId="35">#REF!</definedName>
    <definedName name="LSNO66" localSheetId="37">#REF!</definedName>
    <definedName name="LSNO66" localSheetId="38">#REF!</definedName>
    <definedName name="LSNO66" localSheetId="74">#REF!</definedName>
    <definedName name="LSNO66" localSheetId="69">#REF!</definedName>
    <definedName name="LSNO66" localSheetId="73">#REF!</definedName>
    <definedName name="LSNO66" localSheetId="68">#REF!</definedName>
    <definedName name="LSNO66" localSheetId="72">#REF!</definedName>
    <definedName name="LSNO66" localSheetId="67">#REF!</definedName>
    <definedName name="LSNO66" localSheetId="71">#REF!</definedName>
    <definedName name="LSNO66" localSheetId="66">#REF!</definedName>
    <definedName name="LSNO66" localSheetId="22">#REF!</definedName>
    <definedName name="LSNO66" localSheetId="9">#REF!</definedName>
    <definedName name="LSNO66" localSheetId="16">#REF!</definedName>
    <definedName name="LSNO66" localSheetId="21">#REF!</definedName>
    <definedName name="LSNO66" localSheetId="5">#REF!</definedName>
    <definedName name="LSNO66">#REF!</definedName>
    <definedName name="LSNO67" localSheetId="55">#REF!</definedName>
    <definedName name="LSNO67" localSheetId="58">#REF!</definedName>
    <definedName name="LSNO67" localSheetId="59">#REF!</definedName>
    <definedName name="LSNO67" localSheetId="60">#REF!</definedName>
    <definedName name="LSNO67" localSheetId="61">#REF!</definedName>
    <definedName name="LSNO67" localSheetId="62">#REF!</definedName>
    <definedName name="LSNO67" localSheetId="70">#REF!</definedName>
    <definedName name="LSNO67" localSheetId="65">#REF!</definedName>
    <definedName name="LSNO67" localSheetId="34">#REF!</definedName>
    <definedName name="LSNO67" localSheetId="35">#REF!</definedName>
    <definedName name="LSNO67" localSheetId="37">#REF!</definedName>
    <definedName name="LSNO67" localSheetId="38">#REF!</definedName>
    <definedName name="LSNO67" localSheetId="74">#REF!</definedName>
    <definedName name="LSNO67" localSheetId="69">#REF!</definedName>
    <definedName name="LSNO67" localSheetId="73">#REF!</definedName>
    <definedName name="LSNO67" localSheetId="68">#REF!</definedName>
    <definedName name="LSNO67" localSheetId="72">#REF!</definedName>
    <definedName name="LSNO67" localSheetId="67">#REF!</definedName>
    <definedName name="LSNO67" localSheetId="71">#REF!</definedName>
    <definedName name="LSNO67" localSheetId="66">#REF!</definedName>
    <definedName name="LSNO67" localSheetId="22">#REF!</definedName>
    <definedName name="LSNO67" localSheetId="9">#REF!</definedName>
    <definedName name="LSNO67" localSheetId="16">#REF!</definedName>
    <definedName name="LSNO67" localSheetId="21">#REF!</definedName>
    <definedName name="LSNO67" localSheetId="5">#REF!</definedName>
    <definedName name="LSNO67">#REF!</definedName>
    <definedName name="LSNO68" localSheetId="55">#REF!</definedName>
    <definedName name="LSNO68" localSheetId="58">#REF!</definedName>
    <definedName name="LSNO68" localSheetId="59">#REF!</definedName>
    <definedName name="LSNO68" localSheetId="60">#REF!</definedName>
    <definedName name="LSNO68" localSheetId="61">#REF!</definedName>
    <definedName name="LSNO68" localSheetId="62">#REF!</definedName>
    <definedName name="LSNO68" localSheetId="70">#REF!</definedName>
    <definedName name="LSNO68" localSheetId="65">#REF!</definedName>
    <definedName name="LSNO68" localSheetId="34">#REF!</definedName>
    <definedName name="LSNO68" localSheetId="35">#REF!</definedName>
    <definedName name="LSNO68" localSheetId="37">#REF!</definedName>
    <definedName name="LSNO68" localSheetId="38">#REF!</definedName>
    <definedName name="LSNO68" localSheetId="74">#REF!</definedName>
    <definedName name="LSNO68" localSheetId="69">#REF!</definedName>
    <definedName name="LSNO68" localSheetId="73">#REF!</definedName>
    <definedName name="LSNO68" localSheetId="68">#REF!</definedName>
    <definedName name="LSNO68" localSheetId="72">#REF!</definedName>
    <definedName name="LSNO68" localSheetId="67">#REF!</definedName>
    <definedName name="LSNO68" localSheetId="71">#REF!</definedName>
    <definedName name="LSNO68" localSheetId="66">#REF!</definedName>
    <definedName name="LSNO68" localSheetId="22">#REF!</definedName>
    <definedName name="LSNO68" localSheetId="9">#REF!</definedName>
    <definedName name="LSNO68" localSheetId="16">#REF!</definedName>
    <definedName name="LSNO68" localSheetId="21">#REF!</definedName>
    <definedName name="LSNO68" localSheetId="5">#REF!</definedName>
    <definedName name="LSNO68">#REF!</definedName>
    <definedName name="LSNO69" localSheetId="55">#REF!</definedName>
    <definedName name="LSNO69" localSheetId="58">#REF!</definedName>
    <definedName name="LSNO69" localSheetId="59">#REF!</definedName>
    <definedName name="LSNO69" localSheetId="60">#REF!</definedName>
    <definedName name="LSNO69" localSheetId="61">#REF!</definedName>
    <definedName name="LSNO69" localSheetId="62">#REF!</definedName>
    <definedName name="LSNO69" localSheetId="70">#REF!</definedName>
    <definedName name="LSNO69" localSheetId="65">#REF!</definedName>
    <definedName name="LSNO69" localSheetId="34">#REF!</definedName>
    <definedName name="LSNO69" localSheetId="35">#REF!</definedName>
    <definedName name="LSNO69" localSheetId="37">#REF!</definedName>
    <definedName name="LSNO69" localSheetId="38">#REF!</definedName>
    <definedName name="LSNO69" localSheetId="74">#REF!</definedName>
    <definedName name="LSNO69" localSheetId="69">#REF!</definedName>
    <definedName name="LSNO69" localSheetId="73">#REF!</definedName>
    <definedName name="LSNO69" localSheetId="68">#REF!</definedName>
    <definedName name="LSNO69" localSheetId="72">#REF!</definedName>
    <definedName name="LSNO69" localSheetId="67">#REF!</definedName>
    <definedName name="LSNO69" localSheetId="71">#REF!</definedName>
    <definedName name="LSNO69" localSheetId="66">#REF!</definedName>
    <definedName name="LSNO69" localSheetId="22">#REF!</definedName>
    <definedName name="LSNO69" localSheetId="9">#REF!</definedName>
    <definedName name="LSNO69" localSheetId="16">#REF!</definedName>
    <definedName name="LSNO69" localSheetId="21">#REF!</definedName>
    <definedName name="LSNO69" localSheetId="5">#REF!</definedName>
    <definedName name="LSNO69">#REF!</definedName>
    <definedName name="LSNO7" localSheetId="34">[109]Lead!#REF!</definedName>
    <definedName name="LSNO7" localSheetId="35">[109]Lead!#REF!</definedName>
    <definedName name="LSNO7" localSheetId="37">[109]Lead!#REF!</definedName>
    <definedName name="LSNO7" localSheetId="38">[109]Lead!#REF!</definedName>
    <definedName name="LSNO7" localSheetId="22">[109]Lead!#REF!</definedName>
    <definedName name="LSNO7" localSheetId="9">[109]Lead!#REF!</definedName>
    <definedName name="LSNO7" localSheetId="16">[109]Lead!#REF!</definedName>
    <definedName name="LSNO7" localSheetId="21">[109]Lead!#REF!</definedName>
    <definedName name="LSNO7">[109]Lead!#REF!</definedName>
    <definedName name="LSNO70" localSheetId="55">#REF!</definedName>
    <definedName name="LSNO70" localSheetId="58">#REF!</definedName>
    <definedName name="LSNO70" localSheetId="59">#REF!</definedName>
    <definedName name="LSNO70" localSheetId="60">#REF!</definedName>
    <definedName name="LSNO70" localSheetId="61">#REF!</definedName>
    <definedName name="LSNO70" localSheetId="62">#REF!</definedName>
    <definedName name="LSNO70" localSheetId="70">#REF!</definedName>
    <definedName name="LSNO70" localSheetId="65">#REF!</definedName>
    <definedName name="LSNO70" localSheetId="34">#REF!</definedName>
    <definedName name="LSNO70" localSheetId="35">#REF!</definedName>
    <definedName name="LSNO70" localSheetId="37">#REF!</definedName>
    <definedName name="LSNO70" localSheetId="38">#REF!</definedName>
    <definedName name="LSNO70" localSheetId="74">#REF!</definedName>
    <definedName name="LSNO70" localSheetId="69">#REF!</definedName>
    <definedName name="LSNO70" localSheetId="73">#REF!</definedName>
    <definedName name="LSNO70" localSheetId="68">#REF!</definedName>
    <definedName name="LSNO70" localSheetId="72">#REF!</definedName>
    <definedName name="LSNO70" localSheetId="67">#REF!</definedName>
    <definedName name="LSNO70" localSheetId="71">#REF!</definedName>
    <definedName name="LSNO70" localSheetId="66">#REF!</definedName>
    <definedName name="LSNO70" localSheetId="22">#REF!</definedName>
    <definedName name="LSNO70" localSheetId="0">#REF!</definedName>
    <definedName name="LSNO70" localSheetId="9">#REF!</definedName>
    <definedName name="LSNO70" localSheetId="14">#REF!</definedName>
    <definedName name="LSNO70" localSheetId="16">#REF!</definedName>
    <definedName name="LSNO70" localSheetId="21">#REF!</definedName>
    <definedName name="LSNO70" localSheetId="1">#REF!</definedName>
    <definedName name="LSNO70" localSheetId="5">#REF!</definedName>
    <definedName name="LSNO70">#REF!</definedName>
    <definedName name="LSNO71" localSheetId="55">#REF!</definedName>
    <definedName name="LSNO71" localSheetId="58">#REF!</definedName>
    <definedName name="LSNO71" localSheetId="59">#REF!</definedName>
    <definedName name="LSNO71" localSheetId="60">#REF!</definedName>
    <definedName name="LSNO71" localSheetId="61">#REF!</definedName>
    <definedName name="LSNO71" localSheetId="62">#REF!</definedName>
    <definedName name="LSNO71" localSheetId="70">#REF!</definedName>
    <definedName name="LSNO71" localSheetId="65">#REF!</definedName>
    <definedName name="LSNO71" localSheetId="34">#REF!</definedName>
    <definedName name="LSNO71" localSheetId="35">#REF!</definedName>
    <definedName name="LSNO71" localSheetId="37">#REF!</definedName>
    <definedName name="LSNO71" localSheetId="38">#REF!</definedName>
    <definedName name="LSNO71" localSheetId="74">#REF!</definedName>
    <definedName name="LSNO71" localSheetId="69">#REF!</definedName>
    <definedName name="LSNO71" localSheetId="73">#REF!</definedName>
    <definedName name="LSNO71" localSheetId="68">#REF!</definedName>
    <definedName name="LSNO71" localSheetId="72">#REF!</definedName>
    <definedName name="LSNO71" localSheetId="67">#REF!</definedName>
    <definedName name="LSNO71" localSheetId="71">#REF!</definedName>
    <definedName name="LSNO71" localSheetId="66">#REF!</definedName>
    <definedName name="LSNO71" localSheetId="22">#REF!</definedName>
    <definedName name="LSNO71" localSheetId="0">#REF!</definedName>
    <definedName name="LSNO71" localSheetId="9">#REF!</definedName>
    <definedName name="LSNO71" localSheetId="16">#REF!</definedName>
    <definedName name="LSNO71" localSheetId="21">#REF!</definedName>
    <definedName name="LSNO71" localSheetId="1">#REF!</definedName>
    <definedName name="LSNO71" localSheetId="5">#REF!</definedName>
    <definedName name="LSNO71">#REF!</definedName>
    <definedName name="LSNO72" localSheetId="55">#REF!</definedName>
    <definedName name="LSNO72" localSheetId="58">#REF!</definedName>
    <definedName name="LSNO72" localSheetId="59">#REF!</definedName>
    <definedName name="LSNO72" localSheetId="60">#REF!</definedName>
    <definedName name="LSNO72" localSheetId="61">#REF!</definedName>
    <definedName name="LSNO72" localSheetId="62">#REF!</definedName>
    <definedName name="LSNO72" localSheetId="70">#REF!</definedName>
    <definedName name="LSNO72" localSheetId="65">#REF!</definedName>
    <definedName name="LSNO72" localSheetId="34">#REF!</definedName>
    <definedName name="LSNO72" localSheetId="35">#REF!</definedName>
    <definedName name="LSNO72" localSheetId="37">#REF!</definedName>
    <definedName name="LSNO72" localSheetId="38">#REF!</definedName>
    <definedName name="LSNO72" localSheetId="74">#REF!</definedName>
    <definedName name="LSNO72" localSheetId="69">#REF!</definedName>
    <definedName name="LSNO72" localSheetId="73">#REF!</definedName>
    <definedName name="LSNO72" localSheetId="68">#REF!</definedName>
    <definedName name="LSNO72" localSheetId="72">#REF!</definedName>
    <definedName name="LSNO72" localSheetId="67">#REF!</definedName>
    <definedName name="LSNO72" localSheetId="71">#REF!</definedName>
    <definedName name="LSNO72" localSheetId="66">#REF!</definedName>
    <definedName name="LSNO72" localSheetId="22">#REF!</definedName>
    <definedName name="LSNO72" localSheetId="0">#REF!</definedName>
    <definedName name="LSNO72" localSheetId="9">#REF!</definedName>
    <definedName name="LSNO72" localSheetId="16">#REF!</definedName>
    <definedName name="LSNO72" localSheetId="21">#REF!</definedName>
    <definedName name="LSNO72" localSheetId="1">#REF!</definedName>
    <definedName name="LSNO72" localSheetId="5">#REF!</definedName>
    <definedName name="LSNO72">#REF!</definedName>
    <definedName name="LSNO73" localSheetId="55">#REF!</definedName>
    <definedName name="LSNO73" localSheetId="58">#REF!</definedName>
    <definedName name="LSNO73" localSheetId="59">#REF!</definedName>
    <definedName name="LSNO73" localSheetId="60">#REF!</definedName>
    <definedName name="LSNO73" localSheetId="61">#REF!</definedName>
    <definedName name="LSNO73" localSheetId="62">#REF!</definedName>
    <definedName name="LSNO73" localSheetId="70">#REF!</definedName>
    <definedName name="LSNO73" localSheetId="65">#REF!</definedName>
    <definedName name="LSNO73" localSheetId="34">#REF!</definedName>
    <definedName name="LSNO73" localSheetId="35">#REF!</definedName>
    <definedName name="LSNO73" localSheetId="37">#REF!</definedName>
    <definedName name="LSNO73" localSheetId="38">#REF!</definedName>
    <definedName name="LSNO73" localSheetId="74">#REF!</definedName>
    <definedName name="LSNO73" localSheetId="69">#REF!</definedName>
    <definedName name="LSNO73" localSheetId="73">#REF!</definedName>
    <definedName name="LSNO73" localSheetId="68">#REF!</definedName>
    <definedName name="LSNO73" localSheetId="72">#REF!</definedName>
    <definedName name="LSNO73" localSheetId="67">#REF!</definedName>
    <definedName name="LSNO73" localSheetId="71">#REF!</definedName>
    <definedName name="LSNO73" localSheetId="66">#REF!</definedName>
    <definedName name="LSNO73" localSheetId="22">#REF!</definedName>
    <definedName name="LSNO73" localSheetId="9">#REF!</definedName>
    <definedName name="LSNO73" localSheetId="16">#REF!</definedName>
    <definedName name="LSNO73" localSheetId="21">#REF!</definedName>
    <definedName name="LSNO73" localSheetId="5">#REF!</definedName>
    <definedName name="LSNO73">#REF!</definedName>
    <definedName name="LSNO74" localSheetId="55">#REF!</definedName>
    <definedName name="LSNO74" localSheetId="58">#REF!</definedName>
    <definedName name="LSNO74" localSheetId="59">#REF!</definedName>
    <definedName name="LSNO74" localSheetId="60">#REF!</definedName>
    <definedName name="LSNO74" localSheetId="61">#REF!</definedName>
    <definedName name="LSNO74" localSheetId="62">#REF!</definedName>
    <definedName name="LSNO74" localSheetId="70">#REF!</definedName>
    <definedName name="LSNO74" localSheetId="65">#REF!</definedName>
    <definedName name="LSNO74" localSheetId="34">#REF!</definedName>
    <definedName name="LSNO74" localSheetId="35">#REF!</definedName>
    <definedName name="LSNO74" localSheetId="37">#REF!</definedName>
    <definedName name="LSNO74" localSheetId="38">#REF!</definedName>
    <definedName name="LSNO74" localSheetId="74">#REF!</definedName>
    <definedName name="LSNO74" localSheetId="69">#REF!</definedName>
    <definedName name="LSNO74" localSheetId="73">#REF!</definedName>
    <definedName name="LSNO74" localSheetId="68">#REF!</definedName>
    <definedName name="LSNO74" localSheetId="72">#REF!</definedName>
    <definedName name="LSNO74" localSheetId="67">#REF!</definedName>
    <definedName name="LSNO74" localSheetId="71">#REF!</definedName>
    <definedName name="LSNO74" localSheetId="66">#REF!</definedName>
    <definedName name="LSNO74" localSheetId="22">#REF!</definedName>
    <definedName name="LSNO74" localSheetId="9">#REF!</definedName>
    <definedName name="LSNO74" localSheetId="16">#REF!</definedName>
    <definedName name="LSNO74" localSheetId="21">#REF!</definedName>
    <definedName name="LSNO74" localSheetId="5">#REF!</definedName>
    <definedName name="LSNO74">#REF!</definedName>
    <definedName name="LSNO75" localSheetId="55">#REF!</definedName>
    <definedName name="LSNO75" localSheetId="58">#REF!</definedName>
    <definedName name="LSNO75" localSheetId="59">#REF!</definedName>
    <definedName name="LSNO75" localSheetId="60">#REF!</definedName>
    <definedName name="LSNO75" localSheetId="61">#REF!</definedName>
    <definedName name="LSNO75" localSheetId="62">#REF!</definedName>
    <definedName name="LSNO75" localSheetId="70">#REF!</definedName>
    <definedName name="LSNO75" localSheetId="65">#REF!</definedName>
    <definedName name="LSNO75" localSheetId="34">#REF!</definedName>
    <definedName name="LSNO75" localSheetId="35">#REF!</definedName>
    <definedName name="LSNO75" localSheetId="37">#REF!</definedName>
    <definedName name="LSNO75" localSheetId="38">#REF!</definedName>
    <definedName name="LSNO75" localSheetId="74">#REF!</definedName>
    <definedName name="LSNO75" localSheetId="69">#REF!</definedName>
    <definedName name="LSNO75" localSheetId="73">#REF!</definedName>
    <definedName name="LSNO75" localSheetId="68">#REF!</definedName>
    <definedName name="LSNO75" localSheetId="72">#REF!</definedName>
    <definedName name="LSNO75" localSheetId="67">#REF!</definedName>
    <definedName name="LSNO75" localSheetId="71">#REF!</definedName>
    <definedName name="LSNO75" localSheetId="66">#REF!</definedName>
    <definedName name="LSNO75" localSheetId="22">#REF!</definedName>
    <definedName name="LSNO75" localSheetId="9">#REF!</definedName>
    <definedName name="LSNO75" localSheetId="16">#REF!</definedName>
    <definedName name="LSNO75" localSheetId="21">#REF!</definedName>
    <definedName name="LSNO75" localSheetId="5">#REF!</definedName>
    <definedName name="LSNO75">#REF!</definedName>
    <definedName name="LSNO76" localSheetId="55">#REF!</definedName>
    <definedName name="LSNO76" localSheetId="58">#REF!</definedName>
    <definedName name="LSNO76" localSheetId="59">#REF!</definedName>
    <definedName name="LSNO76" localSheetId="60">#REF!</definedName>
    <definedName name="LSNO76" localSheetId="61">#REF!</definedName>
    <definedName name="LSNO76" localSheetId="62">#REF!</definedName>
    <definedName name="LSNO76" localSheetId="70">#REF!</definedName>
    <definedName name="LSNO76" localSheetId="65">#REF!</definedName>
    <definedName name="LSNO76" localSheetId="34">#REF!</definedName>
    <definedName name="LSNO76" localSheetId="35">#REF!</definedName>
    <definedName name="LSNO76" localSheetId="37">#REF!</definedName>
    <definedName name="LSNO76" localSheetId="38">#REF!</definedName>
    <definedName name="LSNO76" localSheetId="74">#REF!</definedName>
    <definedName name="LSNO76" localSheetId="69">#REF!</definedName>
    <definedName name="LSNO76" localSheetId="73">#REF!</definedName>
    <definedName name="LSNO76" localSheetId="68">#REF!</definedName>
    <definedName name="LSNO76" localSheetId="72">#REF!</definedName>
    <definedName name="LSNO76" localSheetId="67">#REF!</definedName>
    <definedName name="LSNO76" localSheetId="71">#REF!</definedName>
    <definedName name="LSNO76" localSheetId="66">#REF!</definedName>
    <definedName name="LSNO76" localSheetId="22">#REF!</definedName>
    <definedName name="LSNO76" localSheetId="9">#REF!</definedName>
    <definedName name="LSNO76" localSheetId="16">#REF!</definedName>
    <definedName name="LSNO76" localSheetId="21">#REF!</definedName>
    <definedName name="LSNO76" localSheetId="5">#REF!</definedName>
    <definedName name="LSNO76">#REF!</definedName>
    <definedName name="LSNO77" localSheetId="55">#REF!</definedName>
    <definedName name="LSNO77" localSheetId="58">#REF!</definedName>
    <definedName name="LSNO77" localSheetId="59">#REF!</definedName>
    <definedName name="LSNO77" localSheetId="60">#REF!</definedName>
    <definedName name="LSNO77" localSheetId="61">#REF!</definedName>
    <definedName name="LSNO77" localSheetId="62">#REF!</definedName>
    <definedName name="LSNO77" localSheetId="70">#REF!</definedName>
    <definedName name="LSNO77" localSheetId="65">#REF!</definedName>
    <definedName name="LSNO77" localSheetId="34">#REF!</definedName>
    <definedName name="LSNO77" localSheetId="35">#REF!</definedName>
    <definedName name="LSNO77" localSheetId="37">#REF!</definedName>
    <definedName name="LSNO77" localSheetId="38">#REF!</definedName>
    <definedName name="LSNO77" localSheetId="74">#REF!</definedName>
    <definedName name="LSNO77" localSheetId="69">#REF!</definedName>
    <definedName name="LSNO77" localSheetId="73">#REF!</definedName>
    <definedName name="LSNO77" localSheetId="68">#REF!</definedName>
    <definedName name="LSNO77" localSheetId="72">#REF!</definedName>
    <definedName name="LSNO77" localSheetId="67">#REF!</definedName>
    <definedName name="LSNO77" localSheetId="71">#REF!</definedName>
    <definedName name="LSNO77" localSheetId="66">#REF!</definedName>
    <definedName name="LSNO77" localSheetId="22">#REF!</definedName>
    <definedName name="LSNO77" localSheetId="9">#REF!</definedName>
    <definedName name="LSNO77" localSheetId="16">#REF!</definedName>
    <definedName name="LSNO77" localSheetId="21">#REF!</definedName>
    <definedName name="LSNO77" localSheetId="5">#REF!</definedName>
    <definedName name="LSNO77">#REF!</definedName>
    <definedName name="LSNO78" localSheetId="55">#REF!</definedName>
    <definedName name="LSNO78" localSheetId="58">#REF!</definedName>
    <definedName name="LSNO78" localSheetId="59">#REF!</definedName>
    <definedName name="LSNO78" localSheetId="60">#REF!</definedName>
    <definedName name="LSNO78" localSheetId="61">#REF!</definedName>
    <definedName name="LSNO78" localSheetId="62">#REF!</definedName>
    <definedName name="LSNO78" localSheetId="70">#REF!</definedName>
    <definedName name="LSNO78" localSheetId="65">#REF!</definedName>
    <definedName name="LSNO78" localSheetId="34">#REF!</definedName>
    <definedName name="LSNO78" localSheetId="35">#REF!</definedName>
    <definedName name="LSNO78" localSheetId="37">#REF!</definedName>
    <definedName name="LSNO78" localSheetId="38">#REF!</definedName>
    <definedName name="LSNO78" localSheetId="74">#REF!</definedName>
    <definedName name="LSNO78" localSheetId="69">#REF!</definedName>
    <definedName name="LSNO78" localSheetId="73">#REF!</definedName>
    <definedName name="LSNO78" localSheetId="68">#REF!</definedName>
    <definedName name="LSNO78" localSheetId="72">#REF!</definedName>
    <definedName name="LSNO78" localSheetId="67">#REF!</definedName>
    <definedName name="LSNO78" localSheetId="71">#REF!</definedName>
    <definedName name="LSNO78" localSheetId="66">#REF!</definedName>
    <definedName name="LSNO78" localSheetId="22">#REF!</definedName>
    <definedName name="LSNO78" localSheetId="9">#REF!</definedName>
    <definedName name="LSNO78" localSheetId="16">#REF!</definedName>
    <definedName name="LSNO78" localSheetId="21">#REF!</definedName>
    <definedName name="LSNO78" localSheetId="5">#REF!</definedName>
    <definedName name="LSNO78">#REF!</definedName>
    <definedName name="LSNO79" localSheetId="55">#REF!</definedName>
    <definedName name="LSNO79" localSheetId="58">#REF!</definedName>
    <definedName name="LSNO79" localSheetId="59">#REF!</definedName>
    <definedName name="LSNO79" localSheetId="60">#REF!</definedName>
    <definedName name="LSNO79" localSheetId="61">#REF!</definedName>
    <definedName name="LSNO79" localSheetId="62">#REF!</definedName>
    <definedName name="LSNO79" localSheetId="70">#REF!</definedName>
    <definedName name="LSNO79" localSheetId="65">#REF!</definedName>
    <definedName name="LSNO79" localSheetId="34">#REF!</definedName>
    <definedName name="LSNO79" localSheetId="35">#REF!</definedName>
    <definedName name="LSNO79" localSheetId="37">#REF!</definedName>
    <definedName name="LSNO79" localSheetId="38">#REF!</definedName>
    <definedName name="LSNO79" localSheetId="74">#REF!</definedName>
    <definedName name="LSNO79" localSheetId="69">#REF!</definedName>
    <definedName name="LSNO79" localSheetId="73">#REF!</definedName>
    <definedName name="LSNO79" localSheetId="68">#REF!</definedName>
    <definedName name="LSNO79" localSheetId="72">#REF!</definedName>
    <definedName name="LSNO79" localSheetId="67">#REF!</definedName>
    <definedName name="LSNO79" localSheetId="71">#REF!</definedName>
    <definedName name="LSNO79" localSheetId="66">#REF!</definedName>
    <definedName name="LSNO79" localSheetId="22">#REF!</definedName>
    <definedName name="LSNO79" localSheetId="9">#REF!</definedName>
    <definedName name="LSNO79" localSheetId="16">#REF!</definedName>
    <definedName name="LSNO79" localSheetId="21">#REF!</definedName>
    <definedName name="LSNO79" localSheetId="5">#REF!</definedName>
    <definedName name="LSNO79">#REF!</definedName>
    <definedName name="LSNO8">[109]Lead!$N$14</definedName>
    <definedName name="LSNO80" localSheetId="55">#REF!</definedName>
    <definedName name="LSNO80" localSheetId="58">#REF!</definedName>
    <definedName name="LSNO80" localSheetId="59">#REF!</definedName>
    <definedName name="LSNO80" localSheetId="60">#REF!</definedName>
    <definedName name="LSNO80" localSheetId="61">#REF!</definedName>
    <definedName name="LSNO80" localSheetId="62">#REF!</definedName>
    <definedName name="LSNO80" localSheetId="70">#REF!</definedName>
    <definedName name="LSNO80" localSheetId="65">#REF!</definedName>
    <definedName name="LSNO80" localSheetId="34">#REF!</definedName>
    <definedName name="LSNO80" localSheetId="35">#REF!</definedName>
    <definedName name="LSNO80" localSheetId="37">#REF!</definedName>
    <definedName name="LSNO80" localSheetId="38">#REF!</definedName>
    <definedName name="LSNO80" localSheetId="74">#REF!</definedName>
    <definedName name="LSNO80" localSheetId="69">#REF!</definedName>
    <definedName name="LSNO80" localSheetId="73">#REF!</definedName>
    <definedName name="LSNO80" localSheetId="68">#REF!</definedName>
    <definedName name="LSNO80" localSheetId="72">#REF!</definedName>
    <definedName name="LSNO80" localSheetId="67">#REF!</definedName>
    <definedName name="LSNO80" localSheetId="71">#REF!</definedName>
    <definedName name="LSNO80" localSheetId="66">#REF!</definedName>
    <definedName name="LSNO80" localSheetId="22">#REF!</definedName>
    <definedName name="LSNO80" localSheetId="0">#REF!</definedName>
    <definedName name="LSNO80" localSheetId="9">#REF!</definedName>
    <definedName name="LSNO80" localSheetId="14">#REF!</definedName>
    <definedName name="LSNO80" localSheetId="16">#REF!</definedName>
    <definedName name="LSNO80" localSheetId="21">#REF!</definedName>
    <definedName name="LSNO80" localSheetId="1">#REF!</definedName>
    <definedName name="LSNO80" localSheetId="5">#REF!</definedName>
    <definedName name="LSNO80">#REF!</definedName>
    <definedName name="LSNO81" localSheetId="55">#REF!</definedName>
    <definedName name="LSNO81" localSheetId="58">#REF!</definedName>
    <definedName name="LSNO81" localSheetId="59">#REF!</definedName>
    <definedName name="LSNO81" localSheetId="60">#REF!</definedName>
    <definedName name="LSNO81" localSheetId="61">#REF!</definedName>
    <definedName name="LSNO81" localSheetId="62">#REF!</definedName>
    <definedName name="LSNO81" localSheetId="70">#REF!</definedName>
    <definedName name="LSNO81" localSheetId="65">#REF!</definedName>
    <definedName name="LSNO81" localSheetId="34">#REF!</definedName>
    <definedName name="LSNO81" localSheetId="35">#REF!</definedName>
    <definedName name="LSNO81" localSheetId="37">#REF!</definedName>
    <definedName name="LSNO81" localSheetId="38">#REF!</definedName>
    <definedName name="LSNO81" localSheetId="74">#REF!</definedName>
    <definedName name="LSNO81" localSheetId="69">#REF!</definedName>
    <definedName name="LSNO81" localSheetId="73">#REF!</definedName>
    <definedName name="LSNO81" localSheetId="68">#REF!</definedName>
    <definedName name="LSNO81" localSheetId="72">#REF!</definedName>
    <definedName name="LSNO81" localSheetId="67">#REF!</definedName>
    <definedName name="LSNO81" localSheetId="71">#REF!</definedName>
    <definedName name="LSNO81" localSheetId="66">#REF!</definedName>
    <definedName name="LSNO81" localSheetId="22">#REF!</definedName>
    <definedName name="LSNO81" localSheetId="0">#REF!</definedName>
    <definedName name="LSNO81" localSheetId="9">#REF!</definedName>
    <definedName name="LSNO81" localSheetId="16">#REF!</definedName>
    <definedName name="LSNO81" localSheetId="21">#REF!</definedName>
    <definedName name="LSNO81" localSheetId="1">#REF!</definedName>
    <definedName name="LSNO81" localSheetId="5">#REF!</definedName>
    <definedName name="LSNO81">#REF!</definedName>
    <definedName name="LSNO82" localSheetId="55">#REF!</definedName>
    <definedName name="LSNO82" localSheetId="58">#REF!</definedName>
    <definedName name="LSNO82" localSheetId="59">#REF!</definedName>
    <definedName name="LSNO82" localSheetId="60">#REF!</definedName>
    <definedName name="LSNO82" localSheetId="61">#REF!</definedName>
    <definedName name="LSNO82" localSheetId="62">#REF!</definedName>
    <definedName name="LSNO82" localSheetId="70">#REF!</definedName>
    <definedName name="LSNO82" localSheetId="65">#REF!</definedName>
    <definedName name="LSNO82" localSheetId="34">#REF!</definedName>
    <definedName name="LSNO82" localSheetId="35">#REF!</definedName>
    <definedName name="LSNO82" localSheetId="37">#REF!</definedName>
    <definedName name="LSNO82" localSheetId="38">#REF!</definedName>
    <definedName name="LSNO82" localSheetId="74">#REF!</definedName>
    <definedName name="LSNO82" localSheetId="69">#REF!</definedName>
    <definedName name="LSNO82" localSheetId="73">#REF!</definedName>
    <definedName name="LSNO82" localSheetId="68">#REF!</definedName>
    <definedName name="LSNO82" localSheetId="72">#REF!</definedName>
    <definedName name="LSNO82" localSheetId="67">#REF!</definedName>
    <definedName name="LSNO82" localSheetId="71">#REF!</definedName>
    <definedName name="LSNO82" localSheetId="66">#REF!</definedName>
    <definedName name="LSNO82" localSheetId="22">#REF!</definedName>
    <definedName name="LSNO82" localSheetId="0">#REF!</definedName>
    <definedName name="LSNO82" localSheetId="9">#REF!</definedName>
    <definedName name="LSNO82" localSheetId="16">#REF!</definedName>
    <definedName name="LSNO82" localSheetId="21">#REF!</definedName>
    <definedName name="LSNO82" localSheetId="1">#REF!</definedName>
    <definedName name="LSNO82" localSheetId="5">#REF!</definedName>
    <definedName name="LSNO82">#REF!</definedName>
    <definedName name="LSNO83" localSheetId="55">#REF!</definedName>
    <definedName name="LSNO83" localSheetId="58">#REF!</definedName>
    <definedName name="LSNO83" localSheetId="59">#REF!</definedName>
    <definedName name="LSNO83" localSheetId="60">#REF!</definedName>
    <definedName name="LSNO83" localSheetId="61">#REF!</definedName>
    <definedName name="LSNO83" localSheetId="62">#REF!</definedName>
    <definedName name="LSNO83" localSheetId="70">#REF!</definedName>
    <definedName name="LSNO83" localSheetId="65">#REF!</definedName>
    <definedName name="LSNO83" localSheetId="34">#REF!</definedName>
    <definedName name="LSNO83" localSheetId="35">#REF!</definedName>
    <definedName name="LSNO83" localSheetId="37">#REF!</definedName>
    <definedName name="LSNO83" localSheetId="38">#REF!</definedName>
    <definedName name="LSNO83" localSheetId="74">#REF!</definedName>
    <definedName name="LSNO83" localSheetId="69">#REF!</definedName>
    <definedName name="LSNO83" localSheetId="73">#REF!</definedName>
    <definedName name="LSNO83" localSheetId="68">#REF!</definedName>
    <definedName name="LSNO83" localSheetId="72">#REF!</definedName>
    <definedName name="LSNO83" localSheetId="67">#REF!</definedName>
    <definedName name="LSNO83" localSheetId="71">#REF!</definedName>
    <definedName name="LSNO83" localSheetId="66">#REF!</definedName>
    <definedName name="LSNO83" localSheetId="22">#REF!</definedName>
    <definedName name="LSNO83" localSheetId="9">#REF!</definedName>
    <definedName name="LSNO83" localSheetId="16">#REF!</definedName>
    <definedName name="LSNO83" localSheetId="21">#REF!</definedName>
    <definedName name="LSNO83" localSheetId="5">#REF!</definedName>
    <definedName name="LSNO83">#REF!</definedName>
    <definedName name="LSNO84" localSheetId="55">#REF!</definedName>
    <definedName name="LSNO84" localSheetId="58">#REF!</definedName>
    <definedName name="LSNO84" localSheetId="59">#REF!</definedName>
    <definedName name="LSNO84" localSheetId="60">#REF!</definedName>
    <definedName name="LSNO84" localSheetId="61">#REF!</definedName>
    <definedName name="LSNO84" localSheetId="62">#REF!</definedName>
    <definedName name="LSNO84" localSheetId="70">#REF!</definedName>
    <definedName name="LSNO84" localSheetId="65">#REF!</definedName>
    <definedName name="LSNO84" localSheetId="34">#REF!</definedName>
    <definedName name="LSNO84" localSheetId="35">#REF!</definedName>
    <definedName name="LSNO84" localSheetId="37">#REF!</definedName>
    <definedName name="LSNO84" localSheetId="38">#REF!</definedName>
    <definedName name="LSNO84" localSheetId="74">#REF!</definedName>
    <definedName name="LSNO84" localSheetId="69">#REF!</definedName>
    <definedName name="LSNO84" localSheetId="73">#REF!</definedName>
    <definedName name="LSNO84" localSheetId="68">#REF!</definedName>
    <definedName name="LSNO84" localSheetId="72">#REF!</definedName>
    <definedName name="LSNO84" localSheetId="67">#REF!</definedName>
    <definedName name="LSNO84" localSheetId="71">#REF!</definedName>
    <definedName name="LSNO84" localSheetId="66">#REF!</definedName>
    <definedName name="LSNO84" localSheetId="22">#REF!</definedName>
    <definedName name="LSNO84" localSheetId="9">#REF!</definedName>
    <definedName name="LSNO84" localSheetId="16">#REF!</definedName>
    <definedName name="LSNO84" localSheetId="21">#REF!</definedName>
    <definedName name="LSNO84" localSheetId="5">#REF!</definedName>
    <definedName name="LSNO84">#REF!</definedName>
    <definedName name="LSNO85" localSheetId="55">#REF!</definedName>
    <definedName name="LSNO85" localSheetId="58">#REF!</definedName>
    <definedName name="LSNO85" localSheetId="59">#REF!</definedName>
    <definedName name="LSNO85" localSheetId="60">#REF!</definedName>
    <definedName name="LSNO85" localSheetId="61">#REF!</definedName>
    <definedName name="LSNO85" localSheetId="62">#REF!</definedName>
    <definedName name="LSNO85" localSheetId="70">#REF!</definedName>
    <definedName name="LSNO85" localSheetId="65">#REF!</definedName>
    <definedName name="LSNO85" localSheetId="34">#REF!</definedName>
    <definedName name="LSNO85" localSheetId="35">#REF!</definedName>
    <definedName name="LSNO85" localSheetId="37">#REF!</definedName>
    <definedName name="LSNO85" localSheetId="38">#REF!</definedName>
    <definedName name="LSNO85" localSheetId="74">#REF!</definedName>
    <definedName name="LSNO85" localSheetId="69">#REF!</definedName>
    <definedName name="LSNO85" localSheetId="73">#REF!</definedName>
    <definedName name="LSNO85" localSheetId="68">#REF!</definedName>
    <definedName name="LSNO85" localSheetId="72">#REF!</definedName>
    <definedName name="LSNO85" localSheetId="67">#REF!</definedName>
    <definedName name="LSNO85" localSheetId="71">#REF!</definedName>
    <definedName name="LSNO85" localSheetId="66">#REF!</definedName>
    <definedName name="LSNO85" localSheetId="22">#REF!</definedName>
    <definedName name="LSNO85" localSheetId="9">#REF!</definedName>
    <definedName name="LSNO85" localSheetId="16">#REF!</definedName>
    <definedName name="LSNO85" localSheetId="21">#REF!</definedName>
    <definedName name="LSNO85" localSheetId="5">#REF!</definedName>
    <definedName name="LSNO85">#REF!</definedName>
    <definedName name="LSNO86" localSheetId="55">#REF!</definedName>
    <definedName name="LSNO86" localSheetId="58">#REF!</definedName>
    <definedName name="LSNO86" localSheetId="59">#REF!</definedName>
    <definedName name="LSNO86" localSheetId="60">#REF!</definedName>
    <definedName name="LSNO86" localSheetId="61">#REF!</definedName>
    <definedName name="LSNO86" localSheetId="62">#REF!</definedName>
    <definedName name="LSNO86" localSheetId="70">#REF!</definedName>
    <definedName name="LSNO86" localSheetId="65">#REF!</definedName>
    <definedName name="LSNO86" localSheetId="34">#REF!</definedName>
    <definedName name="LSNO86" localSheetId="35">#REF!</definedName>
    <definedName name="LSNO86" localSheetId="37">#REF!</definedName>
    <definedName name="LSNO86" localSheetId="38">#REF!</definedName>
    <definedName name="LSNO86" localSheetId="74">#REF!</definedName>
    <definedName name="LSNO86" localSheetId="69">#REF!</definedName>
    <definedName name="LSNO86" localSheetId="73">#REF!</definedName>
    <definedName name="LSNO86" localSheetId="68">#REF!</definedName>
    <definedName name="LSNO86" localSheetId="72">#REF!</definedName>
    <definedName name="LSNO86" localSheetId="67">#REF!</definedName>
    <definedName name="LSNO86" localSheetId="71">#REF!</definedName>
    <definedName name="LSNO86" localSheetId="66">#REF!</definedName>
    <definedName name="LSNO86" localSheetId="22">#REF!</definedName>
    <definedName name="LSNO86" localSheetId="9">#REF!</definedName>
    <definedName name="LSNO86" localSheetId="16">#REF!</definedName>
    <definedName name="LSNO86" localSheetId="21">#REF!</definedName>
    <definedName name="LSNO86" localSheetId="5">#REF!</definedName>
    <definedName name="LSNO86">#REF!</definedName>
    <definedName name="LSNO87" localSheetId="55">#REF!</definedName>
    <definedName name="LSNO87" localSheetId="58">#REF!</definedName>
    <definedName name="LSNO87" localSheetId="59">#REF!</definedName>
    <definedName name="LSNO87" localSheetId="60">#REF!</definedName>
    <definedName name="LSNO87" localSheetId="61">#REF!</definedName>
    <definedName name="LSNO87" localSheetId="62">#REF!</definedName>
    <definedName name="LSNO87" localSheetId="70">#REF!</definedName>
    <definedName name="LSNO87" localSheetId="65">#REF!</definedName>
    <definedName name="LSNO87" localSheetId="34">#REF!</definedName>
    <definedName name="LSNO87" localSheetId="35">#REF!</definedName>
    <definedName name="LSNO87" localSheetId="37">#REF!</definedName>
    <definedName name="LSNO87" localSheetId="38">#REF!</definedName>
    <definedName name="LSNO87" localSheetId="74">#REF!</definedName>
    <definedName name="LSNO87" localSheetId="69">#REF!</definedName>
    <definedName name="LSNO87" localSheetId="73">#REF!</definedName>
    <definedName name="LSNO87" localSheetId="68">#REF!</definedName>
    <definedName name="LSNO87" localSheetId="72">#REF!</definedName>
    <definedName name="LSNO87" localSheetId="67">#REF!</definedName>
    <definedName name="LSNO87" localSheetId="71">#REF!</definedName>
    <definedName name="LSNO87" localSheetId="66">#REF!</definedName>
    <definedName name="LSNO87" localSheetId="22">#REF!</definedName>
    <definedName name="LSNO87" localSheetId="9">#REF!</definedName>
    <definedName name="LSNO87" localSheetId="16">#REF!</definedName>
    <definedName name="LSNO87" localSheetId="21">#REF!</definedName>
    <definedName name="LSNO87" localSheetId="5">#REF!</definedName>
    <definedName name="LSNO87">#REF!</definedName>
    <definedName name="LSNO88" localSheetId="55">#REF!</definedName>
    <definedName name="LSNO88" localSheetId="58">#REF!</definedName>
    <definedName name="LSNO88" localSheetId="59">#REF!</definedName>
    <definedName name="LSNO88" localSheetId="60">#REF!</definedName>
    <definedName name="LSNO88" localSheetId="61">#REF!</definedName>
    <definedName name="LSNO88" localSheetId="62">#REF!</definedName>
    <definedName name="LSNO88" localSheetId="70">#REF!</definedName>
    <definedName name="LSNO88" localSheetId="65">#REF!</definedName>
    <definedName name="LSNO88" localSheetId="34">#REF!</definedName>
    <definedName name="LSNO88" localSheetId="35">#REF!</definedName>
    <definedName name="LSNO88" localSheetId="37">#REF!</definedName>
    <definedName name="LSNO88" localSheetId="38">#REF!</definedName>
    <definedName name="LSNO88" localSheetId="74">#REF!</definedName>
    <definedName name="LSNO88" localSheetId="69">#REF!</definedName>
    <definedName name="LSNO88" localSheetId="73">#REF!</definedName>
    <definedName name="LSNO88" localSheetId="68">#REF!</definedName>
    <definedName name="LSNO88" localSheetId="72">#REF!</definedName>
    <definedName name="LSNO88" localSheetId="67">#REF!</definedName>
    <definedName name="LSNO88" localSheetId="71">#REF!</definedName>
    <definedName name="LSNO88" localSheetId="66">#REF!</definedName>
    <definedName name="LSNO88" localSheetId="22">#REF!</definedName>
    <definedName name="LSNO88" localSheetId="9">#REF!</definedName>
    <definedName name="LSNO88" localSheetId="16">#REF!</definedName>
    <definedName name="LSNO88" localSheetId="21">#REF!</definedName>
    <definedName name="LSNO88" localSheetId="5">#REF!</definedName>
    <definedName name="LSNO88">#REF!</definedName>
    <definedName name="LSNO89" localSheetId="55">#REF!</definedName>
    <definedName name="LSNO89" localSheetId="58">#REF!</definedName>
    <definedName name="LSNO89" localSheetId="59">#REF!</definedName>
    <definedName name="LSNO89" localSheetId="60">#REF!</definedName>
    <definedName name="LSNO89" localSheetId="61">#REF!</definedName>
    <definedName name="LSNO89" localSheetId="62">#REF!</definedName>
    <definedName name="LSNO89" localSheetId="70">#REF!</definedName>
    <definedName name="LSNO89" localSheetId="65">#REF!</definedName>
    <definedName name="LSNO89" localSheetId="34">#REF!</definedName>
    <definedName name="LSNO89" localSheetId="35">#REF!</definedName>
    <definedName name="LSNO89" localSheetId="37">#REF!</definedName>
    <definedName name="LSNO89" localSheetId="38">#REF!</definedName>
    <definedName name="LSNO89" localSheetId="74">#REF!</definedName>
    <definedName name="LSNO89" localSheetId="69">#REF!</definedName>
    <definedName name="LSNO89" localSheetId="73">#REF!</definedName>
    <definedName name="LSNO89" localSheetId="68">#REF!</definedName>
    <definedName name="LSNO89" localSheetId="72">#REF!</definedName>
    <definedName name="LSNO89" localSheetId="67">#REF!</definedName>
    <definedName name="LSNO89" localSheetId="71">#REF!</definedName>
    <definedName name="LSNO89" localSheetId="66">#REF!</definedName>
    <definedName name="LSNO89" localSheetId="22">#REF!</definedName>
    <definedName name="LSNO89" localSheetId="9">#REF!</definedName>
    <definedName name="LSNO89" localSheetId="16">#REF!</definedName>
    <definedName name="LSNO89" localSheetId="21">#REF!</definedName>
    <definedName name="LSNO89" localSheetId="5">#REF!</definedName>
    <definedName name="LSNO89">#REF!</definedName>
    <definedName name="LSNO9" localSheetId="34">[109]Lead!#REF!</definedName>
    <definedName name="LSNO9" localSheetId="35">[109]Lead!#REF!</definedName>
    <definedName name="LSNO9" localSheetId="37">[109]Lead!#REF!</definedName>
    <definedName name="LSNO9" localSheetId="38">[109]Lead!#REF!</definedName>
    <definedName name="LSNO9" localSheetId="22">[109]Lead!#REF!</definedName>
    <definedName name="LSNO9" localSheetId="9">[109]Lead!#REF!</definedName>
    <definedName name="LSNO9" localSheetId="16">[109]Lead!#REF!</definedName>
    <definedName name="LSNO9" localSheetId="21">[109]Lead!#REF!</definedName>
    <definedName name="LSNO9">[109]Lead!#REF!</definedName>
    <definedName name="LSNO90" localSheetId="55">#REF!</definedName>
    <definedName name="LSNO90" localSheetId="58">#REF!</definedName>
    <definedName name="LSNO90" localSheetId="59">#REF!</definedName>
    <definedName name="LSNO90" localSheetId="60">#REF!</definedName>
    <definedName name="LSNO90" localSheetId="61">#REF!</definedName>
    <definedName name="LSNO90" localSheetId="62">#REF!</definedName>
    <definedName name="LSNO90" localSheetId="70">#REF!</definedName>
    <definedName name="LSNO90" localSheetId="65">#REF!</definedName>
    <definedName name="LSNO90" localSheetId="34">#REF!</definedName>
    <definedName name="LSNO90" localSheetId="35">#REF!</definedName>
    <definedName name="LSNO90" localSheetId="37">#REF!</definedName>
    <definedName name="LSNO90" localSheetId="38">#REF!</definedName>
    <definedName name="LSNO90" localSheetId="74">#REF!</definedName>
    <definedName name="LSNO90" localSheetId="69">#REF!</definedName>
    <definedName name="LSNO90" localSheetId="73">#REF!</definedName>
    <definedName name="LSNO90" localSheetId="68">#REF!</definedName>
    <definedName name="LSNO90" localSheetId="72">#REF!</definedName>
    <definedName name="LSNO90" localSheetId="67">#REF!</definedName>
    <definedName name="LSNO90" localSheetId="71">#REF!</definedName>
    <definedName name="LSNO90" localSheetId="66">#REF!</definedName>
    <definedName name="LSNO90" localSheetId="22">#REF!</definedName>
    <definedName name="LSNO90" localSheetId="0">#REF!</definedName>
    <definedName name="LSNO90" localSheetId="9">#REF!</definedName>
    <definedName name="LSNO90" localSheetId="14">#REF!</definedName>
    <definedName name="LSNO90" localSheetId="16">#REF!</definedName>
    <definedName name="LSNO90" localSheetId="21">#REF!</definedName>
    <definedName name="LSNO90" localSheetId="1">#REF!</definedName>
    <definedName name="LSNO90" localSheetId="5">#REF!</definedName>
    <definedName name="LSNO90">#REF!</definedName>
    <definedName name="LSNO91" localSheetId="55">#REF!</definedName>
    <definedName name="LSNO91" localSheetId="58">#REF!</definedName>
    <definedName name="LSNO91" localSheetId="59">#REF!</definedName>
    <definedName name="LSNO91" localSheetId="60">#REF!</definedName>
    <definedName name="LSNO91" localSheetId="61">#REF!</definedName>
    <definedName name="LSNO91" localSheetId="62">#REF!</definedName>
    <definedName name="LSNO91" localSheetId="70">#REF!</definedName>
    <definedName name="LSNO91" localSheetId="65">#REF!</definedName>
    <definedName name="LSNO91" localSheetId="34">#REF!</definedName>
    <definedName name="LSNO91" localSheetId="35">#REF!</definedName>
    <definedName name="LSNO91" localSheetId="37">#REF!</definedName>
    <definedName name="LSNO91" localSheetId="38">#REF!</definedName>
    <definedName name="LSNO91" localSheetId="74">#REF!</definedName>
    <definedName name="LSNO91" localSheetId="69">#REF!</definedName>
    <definedName name="LSNO91" localSheetId="73">#REF!</definedName>
    <definedName name="LSNO91" localSheetId="68">#REF!</definedName>
    <definedName name="LSNO91" localSheetId="72">#REF!</definedName>
    <definedName name="LSNO91" localSheetId="67">#REF!</definedName>
    <definedName name="LSNO91" localSheetId="71">#REF!</definedName>
    <definedName name="LSNO91" localSheetId="66">#REF!</definedName>
    <definedName name="LSNO91" localSheetId="22">#REF!</definedName>
    <definedName name="LSNO91" localSheetId="0">#REF!</definedName>
    <definedName name="LSNO91" localSheetId="9">#REF!</definedName>
    <definedName name="LSNO91" localSheetId="16">#REF!</definedName>
    <definedName name="LSNO91" localSheetId="21">#REF!</definedName>
    <definedName name="LSNO91" localSheetId="1">#REF!</definedName>
    <definedName name="LSNO91" localSheetId="5">#REF!</definedName>
    <definedName name="LSNO91">#REF!</definedName>
    <definedName name="LSNO92" localSheetId="55">#REF!</definedName>
    <definedName name="LSNO92" localSheetId="58">#REF!</definedName>
    <definedName name="LSNO92" localSheetId="59">#REF!</definedName>
    <definedName name="LSNO92" localSheetId="60">#REF!</definedName>
    <definedName name="LSNO92" localSheetId="61">#REF!</definedName>
    <definedName name="LSNO92" localSheetId="62">#REF!</definedName>
    <definedName name="LSNO92" localSheetId="70">#REF!</definedName>
    <definedName name="LSNO92" localSheetId="65">#REF!</definedName>
    <definedName name="LSNO92" localSheetId="34">#REF!</definedName>
    <definedName name="LSNO92" localSheetId="35">#REF!</definedName>
    <definedName name="LSNO92" localSheetId="37">#REF!</definedName>
    <definedName name="LSNO92" localSheetId="38">#REF!</definedName>
    <definedName name="LSNO92" localSheetId="74">#REF!</definedName>
    <definedName name="LSNO92" localSheetId="69">#REF!</definedName>
    <definedName name="LSNO92" localSheetId="73">#REF!</definedName>
    <definedName name="LSNO92" localSheetId="68">#REF!</definedName>
    <definedName name="LSNO92" localSheetId="72">#REF!</definedName>
    <definedName name="LSNO92" localSheetId="67">#REF!</definedName>
    <definedName name="LSNO92" localSheetId="71">#REF!</definedName>
    <definedName name="LSNO92" localSheetId="66">#REF!</definedName>
    <definedName name="LSNO92" localSheetId="22">#REF!</definedName>
    <definedName name="LSNO92" localSheetId="0">#REF!</definedName>
    <definedName name="LSNO92" localSheetId="9">#REF!</definedName>
    <definedName name="LSNO92" localSheetId="16">#REF!</definedName>
    <definedName name="LSNO92" localSheetId="21">#REF!</definedName>
    <definedName name="LSNO92" localSheetId="1">#REF!</definedName>
    <definedName name="LSNO92" localSheetId="5">#REF!</definedName>
    <definedName name="LSNO92">#REF!</definedName>
    <definedName name="LSNO93" localSheetId="55">#REF!</definedName>
    <definedName name="LSNO93" localSheetId="58">#REF!</definedName>
    <definedName name="LSNO93" localSheetId="59">#REF!</definedName>
    <definedName name="LSNO93" localSheetId="60">#REF!</definedName>
    <definedName name="LSNO93" localSheetId="61">#REF!</definedName>
    <definedName name="LSNO93" localSheetId="62">#REF!</definedName>
    <definedName name="LSNO93" localSheetId="70">#REF!</definedName>
    <definedName name="LSNO93" localSheetId="65">#REF!</definedName>
    <definedName name="LSNO93" localSheetId="34">#REF!</definedName>
    <definedName name="LSNO93" localSheetId="35">#REF!</definedName>
    <definedName name="LSNO93" localSheetId="37">#REF!</definedName>
    <definedName name="LSNO93" localSheetId="38">#REF!</definedName>
    <definedName name="LSNO93" localSheetId="74">#REF!</definedName>
    <definedName name="LSNO93" localSheetId="69">#REF!</definedName>
    <definedName name="LSNO93" localSheetId="73">#REF!</definedName>
    <definedName name="LSNO93" localSheetId="68">#REF!</definedName>
    <definedName name="LSNO93" localSheetId="72">#REF!</definedName>
    <definedName name="LSNO93" localSheetId="67">#REF!</definedName>
    <definedName name="LSNO93" localSheetId="71">#REF!</definedName>
    <definedName name="LSNO93" localSheetId="66">#REF!</definedName>
    <definedName name="LSNO93" localSheetId="22">#REF!</definedName>
    <definedName name="LSNO93" localSheetId="9">#REF!</definedName>
    <definedName name="LSNO93" localSheetId="16">#REF!</definedName>
    <definedName name="LSNO93" localSheetId="21">#REF!</definedName>
    <definedName name="LSNO93" localSheetId="5">#REF!</definedName>
    <definedName name="LSNO93">#REF!</definedName>
    <definedName name="LSNO94" localSheetId="55">#REF!</definedName>
    <definedName name="LSNO94" localSheetId="58">#REF!</definedName>
    <definedName name="LSNO94" localSheetId="59">#REF!</definedName>
    <definedName name="LSNO94" localSheetId="60">#REF!</definedName>
    <definedName name="LSNO94" localSheetId="61">#REF!</definedName>
    <definedName name="LSNO94" localSheetId="62">#REF!</definedName>
    <definedName name="LSNO94" localSheetId="70">#REF!</definedName>
    <definedName name="LSNO94" localSheetId="65">#REF!</definedName>
    <definedName name="LSNO94" localSheetId="34">#REF!</definedName>
    <definedName name="LSNO94" localSheetId="35">#REF!</definedName>
    <definedName name="LSNO94" localSheetId="37">#REF!</definedName>
    <definedName name="LSNO94" localSheetId="38">#REF!</definedName>
    <definedName name="LSNO94" localSheetId="74">#REF!</definedName>
    <definedName name="LSNO94" localSheetId="69">#REF!</definedName>
    <definedName name="LSNO94" localSheetId="73">#REF!</definedName>
    <definedName name="LSNO94" localSheetId="68">#REF!</definedName>
    <definedName name="LSNO94" localSheetId="72">#REF!</definedName>
    <definedName name="LSNO94" localSheetId="67">#REF!</definedName>
    <definedName name="LSNO94" localSheetId="71">#REF!</definedName>
    <definedName name="LSNO94" localSheetId="66">#REF!</definedName>
    <definedName name="LSNO94" localSheetId="22">#REF!</definedName>
    <definedName name="LSNO94" localSheetId="9">#REF!</definedName>
    <definedName name="LSNO94" localSheetId="16">#REF!</definedName>
    <definedName name="LSNO94" localSheetId="21">#REF!</definedName>
    <definedName name="LSNO94" localSheetId="5">#REF!</definedName>
    <definedName name="LSNO94">#REF!</definedName>
    <definedName name="LSNO95" localSheetId="55">#REF!</definedName>
    <definedName name="LSNO95" localSheetId="58">#REF!</definedName>
    <definedName name="LSNO95" localSheetId="59">#REF!</definedName>
    <definedName name="LSNO95" localSheetId="60">#REF!</definedName>
    <definedName name="LSNO95" localSheetId="61">#REF!</definedName>
    <definedName name="LSNO95" localSheetId="62">#REF!</definedName>
    <definedName name="LSNO95" localSheetId="70">#REF!</definedName>
    <definedName name="LSNO95" localSheetId="65">#REF!</definedName>
    <definedName name="LSNO95" localSheetId="34">#REF!</definedName>
    <definedName name="LSNO95" localSheetId="35">#REF!</definedName>
    <definedName name="LSNO95" localSheetId="37">#REF!</definedName>
    <definedName name="LSNO95" localSheetId="38">#REF!</definedName>
    <definedName name="LSNO95" localSheetId="74">#REF!</definedName>
    <definedName name="LSNO95" localSheetId="69">#REF!</definedName>
    <definedName name="LSNO95" localSheetId="73">#REF!</definedName>
    <definedName name="LSNO95" localSheetId="68">#REF!</definedName>
    <definedName name="LSNO95" localSheetId="72">#REF!</definedName>
    <definedName name="LSNO95" localSheetId="67">#REF!</definedName>
    <definedName name="LSNO95" localSheetId="71">#REF!</definedName>
    <definedName name="LSNO95" localSheetId="66">#REF!</definedName>
    <definedName name="LSNO95" localSheetId="22">#REF!</definedName>
    <definedName name="LSNO95" localSheetId="9">#REF!</definedName>
    <definedName name="LSNO95" localSheetId="16">#REF!</definedName>
    <definedName name="LSNO95" localSheetId="21">#REF!</definedName>
    <definedName name="LSNO95" localSheetId="5">#REF!</definedName>
    <definedName name="LSNO95">#REF!</definedName>
    <definedName name="LSNO96" localSheetId="55">#REF!</definedName>
    <definedName name="LSNO96" localSheetId="58">#REF!</definedName>
    <definedName name="LSNO96" localSheetId="59">#REF!</definedName>
    <definedName name="LSNO96" localSheetId="60">#REF!</definedName>
    <definedName name="LSNO96" localSheetId="61">#REF!</definedName>
    <definedName name="LSNO96" localSheetId="62">#REF!</definedName>
    <definedName name="LSNO96" localSheetId="70">#REF!</definedName>
    <definedName name="LSNO96" localSheetId="65">#REF!</definedName>
    <definedName name="LSNO96" localSheetId="34">#REF!</definedName>
    <definedName name="LSNO96" localSheetId="35">#REF!</definedName>
    <definedName name="LSNO96" localSheetId="37">#REF!</definedName>
    <definedName name="LSNO96" localSheetId="38">#REF!</definedName>
    <definedName name="LSNO96" localSheetId="74">#REF!</definedName>
    <definedName name="LSNO96" localSheetId="69">#REF!</definedName>
    <definedName name="LSNO96" localSheetId="73">#REF!</definedName>
    <definedName name="LSNO96" localSheetId="68">#REF!</definedName>
    <definedName name="LSNO96" localSheetId="72">#REF!</definedName>
    <definedName name="LSNO96" localSheetId="67">#REF!</definedName>
    <definedName name="LSNO96" localSheetId="71">#REF!</definedName>
    <definedName name="LSNO96" localSheetId="66">#REF!</definedName>
    <definedName name="LSNO96" localSheetId="22">#REF!</definedName>
    <definedName name="LSNO96" localSheetId="9">#REF!</definedName>
    <definedName name="LSNO96" localSheetId="16">#REF!</definedName>
    <definedName name="LSNO96" localSheetId="21">#REF!</definedName>
    <definedName name="LSNO96" localSheetId="5">#REF!</definedName>
    <definedName name="LSNO96">#REF!</definedName>
    <definedName name="LSNO97" localSheetId="55">#REF!</definedName>
    <definedName name="LSNO97" localSheetId="58">#REF!</definedName>
    <definedName name="LSNO97" localSheetId="59">#REF!</definedName>
    <definedName name="LSNO97" localSheetId="60">#REF!</definedName>
    <definedName name="LSNO97" localSheetId="61">#REF!</definedName>
    <definedName name="LSNO97" localSheetId="62">#REF!</definedName>
    <definedName name="LSNO97" localSheetId="70">#REF!</definedName>
    <definedName name="LSNO97" localSheetId="65">#REF!</definedName>
    <definedName name="LSNO97" localSheetId="34">#REF!</definedName>
    <definedName name="LSNO97" localSheetId="35">#REF!</definedName>
    <definedName name="LSNO97" localSheetId="37">#REF!</definedName>
    <definedName name="LSNO97" localSheetId="38">#REF!</definedName>
    <definedName name="LSNO97" localSheetId="74">#REF!</definedName>
    <definedName name="LSNO97" localSheetId="69">#REF!</definedName>
    <definedName name="LSNO97" localSheetId="73">#REF!</definedName>
    <definedName name="LSNO97" localSheetId="68">#REF!</definedName>
    <definedName name="LSNO97" localSheetId="72">#REF!</definedName>
    <definedName name="LSNO97" localSheetId="67">#REF!</definedName>
    <definedName name="LSNO97" localSheetId="71">#REF!</definedName>
    <definedName name="LSNO97" localSheetId="66">#REF!</definedName>
    <definedName name="LSNO97" localSheetId="22">#REF!</definedName>
    <definedName name="LSNO97" localSheetId="9">#REF!</definedName>
    <definedName name="LSNO97" localSheetId="16">#REF!</definedName>
    <definedName name="LSNO97" localSheetId="21">#REF!</definedName>
    <definedName name="LSNO97" localSheetId="5">#REF!</definedName>
    <definedName name="LSNO97">#REF!</definedName>
    <definedName name="LSNO98" localSheetId="55">#REF!</definedName>
    <definedName name="LSNO98" localSheetId="58">#REF!</definedName>
    <definedName name="LSNO98" localSheetId="59">#REF!</definedName>
    <definedName name="LSNO98" localSheetId="60">#REF!</definedName>
    <definedName name="LSNO98" localSheetId="61">#REF!</definedName>
    <definedName name="LSNO98" localSheetId="62">#REF!</definedName>
    <definedName name="LSNO98" localSheetId="70">#REF!</definedName>
    <definedName name="LSNO98" localSheetId="65">#REF!</definedName>
    <definedName name="LSNO98" localSheetId="34">#REF!</definedName>
    <definedName name="LSNO98" localSheetId="35">#REF!</definedName>
    <definedName name="LSNO98" localSheetId="37">#REF!</definedName>
    <definedName name="LSNO98" localSheetId="38">#REF!</definedName>
    <definedName name="LSNO98" localSheetId="74">#REF!</definedName>
    <definedName name="LSNO98" localSheetId="69">#REF!</definedName>
    <definedName name="LSNO98" localSheetId="73">#REF!</definedName>
    <definedName name="LSNO98" localSheetId="68">#REF!</definedName>
    <definedName name="LSNO98" localSheetId="72">#REF!</definedName>
    <definedName name="LSNO98" localSheetId="67">#REF!</definedName>
    <definedName name="LSNO98" localSheetId="71">#REF!</definedName>
    <definedName name="LSNO98" localSheetId="66">#REF!</definedName>
    <definedName name="LSNO98" localSheetId="22">#REF!</definedName>
    <definedName name="LSNO98" localSheetId="9">#REF!</definedName>
    <definedName name="LSNO98" localSheetId="16">#REF!</definedName>
    <definedName name="LSNO98" localSheetId="21">#REF!</definedName>
    <definedName name="LSNO98" localSheetId="5">#REF!</definedName>
    <definedName name="LSNO98">#REF!</definedName>
    <definedName name="LSNO99" localSheetId="55">#REF!</definedName>
    <definedName name="LSNO99" localSheetId="58">#REF!</definedName>
    <definedName name="LSNO99" localSheetId="59">#REF!</definedName>
    <definedName name="LSNO99" localSheetId="60">#REF!</definedName>
    <definedName name="LSNO99" localSheetId="61">#REF!</definedName>
    <definedName name="LSNO99" localSheetId="62">#REF!</definedName>
    <definedName name="LSNO99" localSheetId="70">#REF!</definedName>
    <definedName name="LSNO99" localSheetId="65">#REF!</definedName>
    <definedName name="LSNO99" localSheetId="34">#REF!</definedName>
    <definedName name="LSNO99" localSheetId="35">#REF!</definedName>
    <definedName name="LSNO99" localSheetId="37">#REF!</definedName>
    <definedName name="LSNO99" localSheetId="38">#REF!</definedName>
    <definedName name="LSNO99" localSheetId="74">#REF!</definedName>
    <definedName name="LSNO99" localSheetId="69">#REF!</definedName>
    <definedName name="LSNO99" localSheetId="73">#REF!</definedName>
    <definedName name="LSNO99" localSheetId="68">#REF!</definedName>
    <definedName name="LSNO99" localSheetId="72">#REF!</definedName>
    <definedName name="LSNO99" localSheetId="67">#REF!</definedName>
    <definedName name="LSNO99" localSheetId="71">#REF!</definedName>
    <definedName name="LSNO99" localSheetId="66">#REF!</definedName>
    <definedName name="LSNO99" localSheetId="22">#REF!</definedName>
    <definedName name="LSNO99" localSheetId="9">#REF!</definedName>
    <definedName name="LSNO99" localSheetId="16">#REF!</definedName>
    <definedName name="LSNO99" localSheetId="21">#REF!</definedName>
    <definedName name="LSNO99" localSheetId="5">#REF!</definedName>
    <definedName name="LSNO99">#REF!</definedName>
    <definedName name="lt" localSheetId="70">'[92]Pier Design(with offset)'!#REF!</definedName>
    <definedName name="lt" localSheetId="65">'[92]Pier Design(with offset)'!#REF!</definedName>
    <definedName name="lt" localSheetId="34">'[92]Pier Design(with offset)'!#REF!</definedName>
    <definedName name="lt" localSheetId="35">'[92]Pier Design(with offset)'!#REF!</definedName>
    <definedName name="lt" localSheetId="37">'[92]Pier Design(with offset)'!#REF!</definedName>
    <definedName name="lt" localSheetId="38">'[92]Pier Design(with offset)'!#REF!</definedName>
    <definedName name="lt" localSheetId="74">'[92]Pier Design(with offset)'!#REF!</definedName>
    <definedName name="lt" localSheetId="69">'[92]Pier Design(with offset)'!#REF!</definedName>
    <definedName name="lt" localSheetId="73">'[92]Pier Design(with offset)'!#REF!</definedName>
    <definedName name="lt" localSheetId="68">'[92]Pier Design(with offset)'!#REF!</definedName>
    <definedName name="lt" localSheetId="72">'[92]Pier Design(with offset)'!#REF!</definedName>
    <definedName name="lt" localSheetId="67">'[92]Pier Design(with offset)'!#REF!</definedName>
    <definedName name="lt" localSheetId="71">'[92]Pier Design(with offset)'!#REF!</definedName>
    <definedName name="lt" localSheetId="66">'[92]Pier Design(with offset)'!#REF!</definedName>
    <definedName name="lt" localSheetId="22">'[92]Pier Design(with offset)'!#REF!</definedName>
    <definedName name="lt" localSheetId="9">'[92]Pier Design(with offset)'!#REF!</definedName>
    <definedName name="lt" localSheetId="16">'[92]Pier Design(with offset)'!#REF!</definedName>
    <definedName name="lt" localSheetId="21">'[92]Pier Design(with offset)'!#REF!</definedName>
    <definedName name="lt">'[92]Pier Design(with offset)'!#REF!</definedName>
    <definedName name="ltr" localSheetId="70">'[93]Pier Design(with offset)'!#REF!</definedName>
    <definedName name="ltr" localSheetId="65">'[93]Pier Design(with offset)'!#REF!</definedName>
    <definedName name="ltr" localSheetId="34">'[93]Pier Design(with offset)'!#REF!</definedName>
    <definedName name="ltr" localSheetId="35">'[93]Pier Design(with offset)'!#REF!</definedName>
    <definedName name="ltr" localSheetId="37">'[93]Pier Design(with offset)'!#REF!</definedName>
    <definedName name="ltr" localSheetId="38">'[93]Pier Design(with offset)'!#REF!</definedName>
    <definedName name="ltr" localSheetId="74">'[93]Pier Design(with offset)'!#REF!</definedName>
    <definedName name="ltr" localSheetId="69">'[93]Pier Design(with offset)'!#REF!</definedName>
    <definedName name="ltr" localSheetId="73">'[93]Pier Design(with offset)'!#REF!</definedName>
    <definedName name="ltr" localSheetId="68">'[93]Pier Design(with offset)'!#REF!</definedName>
    <definedName name="ltr" localSheetId="72">'[93]Pier Design(with offset)'!#REF!</definedName>
    <definedName name="ltr" localSheetId="67">'[93]Pier Design(with offset)'!#REF!</definedName>
    <definedName name="ltr" localSheetId="71">'[93]Pier Design(with offset)'!#REF!</definedName>
    <definedName name="ltr" localSheetId="66">'[93]Pier Design(with offset)'!#REF!</definedName>
    <definedName name="ltr" localSheetId="22">'[93]Pier Design(with offset)'!#REF!</definedName>
    <definedName name="ltr" localSheetId="9">'[93]Pier Design(with offset)'!#REF!</definedName>
    <definedName name="ltr" localSheetId="16">'[93]Pier Design(with offset)'!#REF!</definedName>
    <definedName name="ltr" localSheetId="21">'[93]Pier Design(with offset)'!#REF!</definedName>
    <definedName name="ltr">'[93]Pier Design(with offset)'!#REF!</definedName>
    <definedName name="LUCKNOW" localSheetId="55">#REF!</definedName>
    <definedName name="LUCKNOW" localSheetId="58">#REF!</definedName>
    <definedName name="LUCKNOW" localSheetId="59">#REF!</definedName>
    <definedName name="LUCKNOW" localSheetId="60">#REF!</definedName>
    <definedName name="LUCKNOW" localSheetId="61">#REF!</definedName>
    <definedName name="LUCKNOW" localSheetId="62">#REF!</definedName>
    <definedName name="LUCKNOW" localSheetId="70">#REF!</definedName>
    <definedName name="LUCKNOW" localSheetId="65">#REF!</definedName>
    <definedName name="LUCKNOW" localSheetId="34">#REF!</definedName>
    <definedName name="LUCKNOW" localSheetId="35">#REF!</definedName>
    <definedName name="LUCKNOW" localSheetId="37">#REF!</definedName>
    <definedName name="LUCKNOW" localSheetId="38">#REF!</definedName>
    <definedName name="LUCKNOW" localSheetId="74">#REF!</definedName>
    <definedName name="LUCKNOW" localSheetId="69">#REF!</definedName>
    <definedName name="LUCKNOW" localSheetId="73">#REF!</definedName>
    <definedName name="LUCKNOW" localSheetId="68">#REF!</definedName>
    <definedName name="LUCKNOW" localSheetId="72">#REF!</definedName>
    <definedName name="LUCKNOW" localSheetId="67">#REF!</definedName>
    <definedName name="LUCKNOW" localSheetId="71">#REF!</definedName>
    <definedName name="LUCKNOW" localSheetId="66">#REF!</definedName>
    <definedName name="LUCKNOW" localSheetId="22">#REF!</definedName>
    <definedName name="LUCKNOW" localSheetId="0">#REF!</definedName>
    <definedName name="LUCKNOW" localSheetId="9">#REF!</definedName>
    <definedName name="LUCKNOW" localSheetId="14">#REF!</definedName>
    <definedName name="LUCKNOW" localSheetId="16">#REF!</definedName>
    <definedName name="LUCKNOW" localSheetId="21">#REF!</definedName>
    <definedName name="LUCKNOW" localSheetId="1">#REF!</definedName>
    <definedName name="LUCKNOW" localSheetId="5">#REF!</definedName>
    <definedName name="LUCKNOW">#REF!</definedName>
    <definedName name="lx" localSheetId="34">[45]INTROD!#REF!</definedName>
    <definedName name="lx" localSheetId="35">[45]INTROD!#REF!</definedName>
    <definedName name="lx" localSheetId="37">[45]INTROD!#REF!</definedName>
    <definedName name="lx" localSheetId="38">[45]INTROD!#REF!</definedName>
    <definedName name="lx" localSheetId="22">[45]INTROD!#REF!</definedName>
    <definedName name="lx" localSheetId="9">[45]INTROD!#REF!</definedName>
    <definedName name="lx" localSheetId="14">[45]INTROD!#REF!</definedName>
    <definedName name="lx" localSheetId="16">[45]INTROD!#REF!</definedName>
    <definedName name="lx" localSheetId="21">[45]INTROD!#REF!</definedName>
    <definedName name="lx" localSheetId="5">[45]INTROD!#REF!</definedName>
    <definedName name="lx">[45]INTROD!#REF!</definedName>
    <definedName name="ly" localSheetId="34">[45]INTROD!#REF!</definedName>
    <definedName name="ly" localSheetId="35">[45]INTROD!#REF!</definedName>
    <definedName name="ly" localSheetId="37">[45]INTROD!#REF!</definedName>
    <definedName name="ly" localSheetId="38">[45]INTROD!#REF!</definedName>
    <definedName name="ly" localSheetId="22">[45]INTROD!#REF!</definedName>
    <definedName name="ly" localSheetId="9">[45]INTROD!#REF!</definedName>
    <definedName name="ly" localSheetId="14">[45]INTROD!#REF!</definedName>
    <definedName name="ly" localSheetId="16">[45]INTROD!#REF!</definedName>
    <definedName name="ly" localSheetId="21">[45]INTROD!#REF!</definedName>
    <definedName name="ly" localSheetId="5">[45]INTROD!#REF!</definedName>
    <definedName name="ly">[45]INTROD!#REF!</definedName>
    <definedName name="m" localSheetId="90">#REF!</definedName>
    <definedName name="m" localSheetId="55">#REF!</definedName>
    <definedName name="m" localSheetId="58">#REF!</definedName>
    <definedName name="m" localSheetId="59">#REF!</definedName>
    <definedName name="m" localSheetId="60">#REF!</definedName>
    <definedName name="m" localSheetId="61">#REF!</definedName>
    <definedName name="m" localSheetId="31">#REF!</definedName>
    <definedName name="m" localSheetId="62">#REF!</definedName>
    <definedName name="m" localSheetId="70">#REF!</definedName>
    <definedName name="m" localSheetId="65">#REF!</definedName>
    <definedName name="m" localSheetId="82">#REF!</definedName>
    <definedName name="m" localSheetId="34">#REF!</definedName>
    <definedName name="m" localSheetId="35">#REF!</definedName>
    <definedName name="m" localSheetId="37">#REF!</definedName>
    <definedName name="m" localSheetId="38">#REF!</definedName>
    <definedName name="m" localSheetId="74">#REF!</definedName>
    <definedName name="m" localSheetId="69">#REF!</definedName>
    <definedName name="m" localSheetId="73">#REF!</definedName>
    <definedName name="m" localSheetId="68">#REF!</definedName>
    <definedName name="m" localSheetId="72">#REF!</definedName>
    <definedName name="m" localSheetId="67">#REF!</definedName>
    <definedName name="m" localSheetId="71">#REF!</definedName>
    <definedName name="m" localSheetId="66">#REF!</definedName>
    <definedName name="m" localSheetId="22">#REF!</definedName>
    <definedName name="m" localSheetId="0">#REF!</definedName>
    <definedName name="m" localSheetId="86">'[110]B-W 25.0 (1-10)'!$B$51</definedName>
    <definedName name="m" localSheetId="87">'[110]B-W 25.0 (1-10)'!$B$51</definedName>
    <definedName name="m" localSheetId="9">#REF!</definedName>
    <definedName name="m" localSheetId="14">#REF!</definedName>
    <definedName name="m" localSheetId="16">#REF!</definedName>
    <definedName name="m" localSheetId="21">#REF!</definedName>
    <definedName name="m" localSheetId="1">#REF!</definedName>
    <definedName name="m" localSheetId="83">#REF!</definedName>
    <definedName name="m" localSheetId="5">#REF!</definedName>
    <definedName name="m">#REF!</definedName>
    <definedName name="M.R.1">[111]M.R.1!$E$34</definedName>
    <definedName name="M.R.1_1">[112]M.R.1!$E$34</definedName>
    <definedName name="M.R.10">[111]M.R.1!$E$269</definedName>
    <definedName name="M.R.10_1">[112]M.R.1!$E$269</definedName>
    <definedName name="M.R.11">[111]M.R.1!$E$307</definedName>
    <definedName name="M.R.11_1">[112]M.R.1!$E$307</definedName>
    <definedName name="M.R.12">[111]M.R.1!$E$330</definedName>
    <definedName name="M.R.12_1">[112]M.R.1!$E$330</definedName>
    <definedName name="M.R.13">[111]M.R.1!$E$355</definedName>
    <definedName name="M.R.13_1">[112]M.R.1!$E$355</definedName>
    <definedName name="M.R.14">[111]M.R.1!$E$381</definedName>
    <definedName name="M.R.14_1">[112]M.R.1!$E$381</definedName>
    <definedName name="M.R.15">[111]M.R.1!$E$401</definedName>
    <definedName name="M.R.15_1">[112]M.R.1!$E$401</definedName>
    <definedName name="M.R.16">[111]M.R.1!$E$424</definedName>
    <definedName name="M.R.16_1">[112]M.R.1!$E$424</definedName>
    <definedName name="M.R.16B">[111]M.R.1!$E$445</definedName>
    <definedName name="M.R.16B_1">[112]M.R.1!$E$445</definedName>
    <definedName name="M.R.16C">[111]M.R.1!$E$449</definedName>
    <definedName name="M.R.16C_1">[112]M.R.1!$E$449</definedName>
    <definedName name="M.R.17">[111]M.R.1!$E$474</definedName>
    <definedName name="M.R.17_1">[112]M.R.1!$E$474</definedName>
    <definedName name="M.R.18">[111]M.R.1!$E$504</definedName>
    <definedName name="M.R.18_1">[112]M.R.1!$E$504</definedName>
    <definedName name="M.R.19">[111]M.R.1!$E$530</definedName>
    <definedName name="M.R.19_1">[112]M.R.1!$E$530</definedName>
    <definedName name="M.R.2">[111]M.R.1!$E$64</definedName>
    <definedName name="M.R.2_1">[112]M.R.1!$E$64</definedName>
    <definedName name="M.R.21">[111]M.R.1!$E$556</definedName>
    <definedName name="M.R.21_1">[112]M.R.1!$E$556</definedName>
    <definedName name="M.R.22">[111]M.R.1!$E$584</definedName>
    <definedName name="M.R.22_1">[112]M.R.1!$E$584</definedName>
    <definedName name="M.R.23">[111]M.R.1!$E$603</definedName>
    <definedName name="M.R.23_1">[112]M.R.1!$E$603</definedName>
    <definedName name="m.r.25">[111]M.R.1!$E$620</definedName>
    <definedName name="m.r.25_1">[112]M.R.1!$E$620</definedName>
    <definedName name="m.r.26">[111]M.R.1!$E$712</definedName>
    <definedName name="m.r.26_1">[112]M.R.1!$E$712</definedName>
    <definedName name="M.R.3">[111]M.R.1!$E$93</definedName>
    <definedName name="M.R.3_1">[112]M.R.1!$E$93</definedName>
    <definedName name="M.R.4">[111]M.R.1!$E$110</definedName>
    <definedName name="M.R.4_1">[112]M.R.1!$E$110</definedName>
    <definedName name="M.R.5">[111]M.R.1!$E$131</definedName>
    <definedName name="M.R.5_1">[112]M.R.1!$E$131</definedName>
    <definedName name="M.R.6">[111]M.R.1!$E$160</definedName>
    <definedName name="M.R.6_1">[112]M.R.1!$E$160</definedName>
    <definedName name="M.R.7A">[111]M.R.1!$E$180</definedName>
    <definedName name="M.R.7A_1">[112]M.R.1!$E$180</definedName>
    <definedName name="M.R.7B">[111]M.R.1!$E$197</definedName>
    <definedName name="M.R.7B_1">[112]M.R.1!$E$197</definedName>
    <definedName name="M.R.8">[111]M.R.1!$E$218</definedName>
    <definedName name="M.R.8_1">[112]M.R.1!$E$218</definedName>
    <definedName name="M.R.9">[111]M.R.1!$E$240</definedName>
    <definedName name="M.R.9_1">[112]M.R.1!$E$240</definedName>
    <definedName name="M_25_box_Culvert" localSheetId="55">#REF!</definedName>
    <definedName name="M_25_box_Culvert" localSheetId="58">#REF!</definedName>
    <definedName name="M_25_box_Culvert" localSheetId="59">#REF!</definedName>
    <definedName name="M_25_box_Culvert" localSheetId="60">#REF!</definedName>
    <definedName name="M_25_box_Culvert" localSheetId="61">#REF!</definedName>
    <definedName name="M_25_box_Culvert" localSheetId="62">#REF!</definedName>
    <definedName name="M_25_box_Culvert" localSheetId="70">#REF!</definedName>
    <definedName name="M_25_box_Culvert" localSheetId="65">#REF!</definedName>
    <definedName name="M_25_box_Culvert" localSheetId="34">#REF!</definedName>
    <definedName name="M_25_box_Culvert" localSheetId="35">#REF!</definedName>
    <definedName name="M_25_box_Culvert" localSheetId="37">#REF!</definedName>
    <definedName name="M_25_box_Culvert" localSheetId="38">#REF!</definedName>
    <definedName name="M_25_box_Culvert" localSheetId="74">#REF!</definedName>
    <definedName name="M_25_box_Culvert" localSheetId="69">#REF!</definedName>
    <definedName name="M_25_box_Culvert" localSheetId="73">#REF!</definedName>
    <definedName name="M_25_box_Culvert" localSheetId="68">#REF!</definedName>
    <definedName name="M_25_box_Culvert" localSheetId="72">#REF!</definedName>
    <definedName name="M_25_box_Culvert" localSheetId="67">#REF!</definedName>
    <definedName name="M_25_box_Culvert" localSheetId="71">#REF!</definedName>
    <definedName name="M_25_box_Culvert" localSheetId="66">#REF!</definedName>
    <definedName name="M_25_box_Culvert" localSheetId="22">#REF!</definedName>
    <definedName name="M_25_box_Culvert" localSheetId="0">#REF!</definedName>
    <definedName name="M_25_box_Culvert" localSheetId="9">#REF!</definedName>
    <definedName name="M_25_box_Culvert" localSheetId="14">#REF!</definedName>
    <definedName name="M_25_box_Culvert" localSheetId="16">#REF!</definedName>
    <definedName name="M_25_box_Culvert" localSheetId="21">#REF!</definedName>
    <definedName name="M_25_box_Culvert" localSheetId="1">#REF!</definedName>
    <definedName name="M_25_box_Culvert" localSheetId="5">#REF!</definedName>
    <definedName name="M_25_box_Culvert">#REF!</definedName>
    <definedName name="M_ACPipe_100">[100]Material!$D$3</definedName>
    <definedName name="M_Aggregate_10">[113]Material!$D$17</definedName>
    <definedName name="M_Aggregate_20">[113]Material!$D$18</definedName>
    <definedName name="M_Aggregate_224_236m_WMM" localSheetId="22">[98]Material!$D$26</definedName>
    <definedName name="M_Aggregate_224_236m_WMM" localSheetId="0">[98]Material!$D$26</definedName>
    <definedName name="M_Aggregate_224_236m_WMM" localSheetId="7">[98]Material!$D$26</definedName>
    <definedName name="M_Aggregate_224_236m_WMM" localSheetId="12">[98]Material!$D$26</definedName>
    <definedName name="M_Aggregate_224_236m_WMM" localSheetId="17">[98]Material!$D$26</definedName>
    <definedName name="M_Aggregate_224_236m_WMM" localSheetId="9">[98]Material!$D$26</definedName>
    <definedName name="M_Aggregate_224_236m_WMM" localSheetId="11">[98]Material!$D$26</definedName>
    <definedName name="M_Aggregate_224_236m_WMM" localSheetId="14">[98]Material!$D$26</definedName>
    <definedName name="M_Aggregate_224_236m_WMM" localSheetId="8">[98]Material!$D$26</definedName>
    <definedName name="M_Aggregate_224_236m_WMM" localSheetId="13">[98]Material!$D$26</definedName>
    <definedName name="M_Aggregate_224_236m_WMM" localSheetId="10">[98]Material!$D$26</definedName>
    <definedName name="M_Aggregate_224_236m_WMM" localSheetId="15">[98]Material!$D$26</definedName>
    <definedName name="M_Aggregate_224_236m_WMM" localSheetId="16">[98]Material!$D$26</definedName>
    <definedName name="M_Aggregate_224_236m_WMM" localSheetId="21">[98]Material!$D$26</definedName>
    <definedName name="M_Aggregate_224_236m_WMM" localSheetId="1">[98]Material!$D$26</definedName>
    <definedName name="M_Aggregate_224_236m_WMM" localSheetId="19">[98]Material!$D$26</definedName>
    <definedName name="M_Aggregate_224_236m_WMM" localSheetId="18">[98]Material!$D$26</definedName>
    <definedName name="M_Aggregate_224_236m_WMM" localSheetId="20">[98]Material!$D$26</definedName>
    <definedName name="M_Aggregate_224_236m_WMM" localSheetId="23">[98]Material!$D$26</definedName>
    <definedName name="M_Aggregate_224_236m_WMM" localSheetId="24">[98]Material!$D$26</definedName>
    <definedName name="M_Aggregate_224_236m_WMM" localSheetId="5">[99]Material!$D$26</definedName>
    <definedName name="M_Aggregate_224_236m_WMM">[99]Material!$D$26</definedName>
    <definedName name="M_Aggregate_375mmMaximum_224_56mm" localSheetId="22">[98]Material!$D$4</definedName>
    <definedName name="M_Aggregate_375mmMaximum_224_56mm" localSheetId="0">[98]Material!$D$4</definedName>
    <definedName name="M_Aggregate_375mmMaximum_224_56mm" localSheetId="7">[98]Material!$D$4</definedName>
    <definedName name="M_Aggregate_375mmMaximum_224_56mm" localSheetId="12">[98]Material!$D$4</definedName>
    <definedName name="M_Aggregate_375mmMaximum_224_56mm" localSheetId="17">[98]Material!$D$4</definedName>
    <definedName name="M_Aggregate_375mmMaximum_224_56mm" localSheetId="9">[98]Material!$D$4</definedName>
    <definedName name="M_Aggregate_375mmMaximum_224_56mm" localSheetId="11">[98]Material!$D$4</definedName>
    <definedName name="M_Aggregate_375mmMaximum_224_56mm" localSheetId="14">[98]Material!$D$4</definedName>
    <definedName name="M_Aggregate_375mmMaximum_224_56mm" localSheetId="8">[98]Material!$D$4</definedName>
    <definedName name="M_Aggregate_375mmMaximum_224_56mm" localSheetId="13">[98]Material!$D$4</definedName>
    <definedName name="M_Aggregate_375mmMaximum_224_56mm" localSheetId="10">[98]Material!$D$4</definedName>
    <definedName name="M_Aggregate_375mmMaximum_224_56mm" localSheetId="15">[98]Material!$D$4</definedName>
    <definedName name="M_Aggregate_375mmMaximum_224_56mm" localSheetId="16">[98]Material!$D$4</definedName>
    <definedName name="M_Aggregate_375mmMaximum_224_56mm" localSheetId="21">[98]Material!$D$4</definedName>
    <definedName name="M_Aggregate_375mmMaximum_224_56mm" localSheetId="1">[98]Material!$D$4</definedName>
    <definedName name="M_Aggregate_375mmMaximum_224_56mm" localSheetId="19">[98]Material!$D$4</definedName>
    <definedName name="M_Aggregate_375mmMaximum_224_56mm" localSheetId="18">[98]Material!$D$4</definedName>
    <definedName name="M_Aggregate_375mmMaximum_224_56mm" localSheetId="20">[98]Material!$D$4</definedName>
    <definedName name="M_Aggregate_375mmMaximum_224_56mm" localSheetId="23">[98]Material!$D$4</definedName>
    <definedName name="M_Aggregate_375mmMaximum_224_56mm" localSheetId="24">[98]Material!$D$4</definedName>
    <definedName name="M_Aggregate_375mmMaximum_224_56mm" localSheetId="5">[99]Material!$D$4</definedName>
    <definedName name="M_Aggregate_375mmMaximum_224_56mm">[99]Material!$D$4</definedName>
    <definedName name="M_Aggregate_375mmMaximum_45_225mm" localSheetId="22">[98]Material!$D$5</definedName>
    <definedName name="M_Aggregate_375mmMaximum_45_225mm" localSheetId="0">[98]Material!$D$5</definedName>
    <definedName name="M_Aggregate_375mmMaximum_45_225mm" localSheetId="7">[98]Material!$D$5</definedName>
    <definedName name="M_Aggregate_375mmMaximum_45_225mm" localSheetId="12">[98]Material!$D$5</definedName>
    <definedName name="M_Aggregate_375mmMaximum_45_225mm" localSheetId="17">[98]Material!$D$5</definedName>
    <definedName name="M_Aggregate_375mmMaximum_45_225mm" localSheetId="9">[98]Material!$D$5</definedName>
    <definedName name="M_Aggregate_375mmMaximum_45_225mm" localSheetId="11">[98]Material!$D$5</definedName>
    <definedName name="M_Aggregate_375mmMaximum_45_225mm" localSheetId="14">[98]Material!$D$5</definedName>
    <definedName name="M_Aggregate_375mmMaximum_45_225mm" localSheetId="8">[98]Material!$D$5</definedName>
    <definedName name="M_Aggregate_375mmMaximum_45_225mm" localSheetId="13">[98]Material!$D$5</definedName>
    <definedName name="M_Aggregate_375mmMaximum_45_225mm" localSheetId="10">[98]Material!$D$5</definedName>
    <definedName name="M_Aggregate_375mmMaximum_45_225mm" localSheetId="15">[98]Material!$D$5</definedName>
    <definedName name="M_Aggregate_375mmMaximum_45_225mm" localSheetId="16">[98]Material!$D$5</definedName>
    <definedName name="M_Aggregate_375mmMaximum_45_225mm" localSheetId="21">[98]Material!$D$5</definedName>
    <definedName name="M_Aggregate_375mmMaximum_45_225mm" localSheetId="1">[98]Material!$D$5</definedName>
    <definedName name="M_Aggregate_375mmMaximum_45_225mm" localSheetId="19">[98]Material!$D$5</definedName>
    <definedName name="M_Aggregate_375mmMaximum_45_225mm" localSheetId="18">[98]Material!$D$5</definedName>
    <definedName name="M_Aggregate_375mmMaximum_45_225mm" localSheetId="20">[98]Material!$D$5</definedName>
    <definedName name="M_Aggregate_375mmMaximum_45_225mm" localSheetId="23">[98]Material!$D$5</definedName>
    <definedName name="M_Aggregate_375mmMaximum_45_225mm" localSheetId="24">[98]Material!$D$5</definedName>
    <definedName name="M_Aggregate_375mmMaximum_45_225mm" localSheetId="5">[99]Material!$D$5</definedName>
    <definedName name="M_Aggregate_375mmMaximum_45_225mm">[99]Material!$D$5</definedName>
    <definedName name="M_Aggregate_375mmMaximum_Below_56mm" localSheetId="22">[98]Material!$D$6</definedName>
    <definedName name="M_Aggregate_375mmMaximum_Below_56mm" localSheetId="0">[98]Material!$D$6</definedName>
    <definedName name="M_Aggregate_375mmMaximum_Below_56mm" localSheetId="7">[98]Material!$D$6</definedName>
    <definedName name="M_Aggregate_375mmMaximum_Below_56mm" localSheetId="12">[98]Material!$D$6</definedName>
    <definedName name="M_Aggregate_375mmMaximum_Below_56mm" localSheetId="17">[98]Material!$D$6</definedName>
    <definedName name="M_Aggregate_375mmMaximum_Below_56mm" localSheetId="9">[98]Material!$D$6</definedName>
    <definedName name="M_Aggregate_375mmMaximum_Below_56mm" localSheetId="11">[98]Material!$D$6</definedName>
    <definedName name="M_Aggregate_375mmMaximum_Below_56mm" localSheetId="14">[98]Material!$D$6</definedName>
    <definedName name="M_Aggregate_375mmMaximum_Below_56mm" localSheetId="8">[98]Material!$D$6</definedName>
    <definedName name="M_Aggregate_375mmMaximum_Below_56mm" localSheetId="13">[98]Material!$D$6</definedName>
    <definedName name="M_Aggregate_375mmMaximum_Below_56mm" localSheetId="10">[98]Material!$D$6</definedName>
    <definedName name="M_Aggregate_375mmMaximum_Below_56mm" localSheetId="15">[98]Material!$D$6</definedName>
    <definedName name="M_Aggregate_375mmMaximum_Below_56mm" localSheetId="16">[98]Material!$D$6</definedName>
    <definedName name="M_Aggregate_375mmMaximum_Below_56mm" localSheetId="21">[98]Material!$D$6</definedName>
    <definedName name="M_Aggregate_375mmMaximum_Below_56mm" localSheetId="1">[98]Material!$D$6</definedName>
    <definedName name="M_Aggregate_375mmMaximum_Below_56mm" localSheetId="19">[98]Material!$D$6</definedName>
    <definedName name="M_Aggregate_375mmMaximum_Below_56mm" localSheetId="18">[98]Material!$D$6</definedName>
    <definedName name="M_Aggregate_375mmMaximum_Below_56mm" localSheetId="20">[98]Material!$D$6</definedName>
    <definedName name="M_Aggregate_375mmMaximum_Below_56mm" localSheetId="23">[98]Material!$D$6</definedName>
    <definedName name="M_Aggregate_375mmMaximum_Below_56mm" localSheetId="24">[98]Material!$D$6</definedName>
    <definedName name="M_Aggregate_375mmMaximum_Below_56mm" localSheetId="5">[99]Material!$D$6</definedName>
    <definedName name="M_Aggregate_375mmMaximum_Below_56mm">[99]Material!$D$6</definedName>
    <definedName name="M_Aggregate_40">[113]Material!$D$19</definedName>
    <definedName name="M_Aggregate_45_224m_WMM" localSheetId="22">[98]Material!$D$27</definedName>
    <definedName name="M_Aggregate_45_224m_WMM" localSheetId="0">[98]Material!$D$27</definedName>
    <definedName name="M_Aggregate_45_224m_WMM" localSheetId="7">[98]Material!$D$27</definedName>
    <definedName name="M_Aggregate_45_224m_WMM" localSheetId="12">[98]Material!$D$27</definedName>
    <definedName name="M_Aggregate_45_224m_WMM" localSheetId="17">[98]Material!$D$27</definedName>
    <definedName name="M_Aggregate_45_224m_WMM" localSheetId="9">[98]Material!$D$27</definedName>
    <definedName name="M_Aggregate_45_224m_WMM" localSheetId="11">[98]Material!$D$27</definedName>
    <definedName name="M_Aggregate_45_224m_WMM" localSheetId="14">[98]Material!$D$27</definedName>
    <definedName name="M_Aggregate_45_224m_WMM" localSheetId="8">[98]Material!$D$27</definedName>
    <definedName name="M_Aggregate_45_224m_WMM" localSheetId="13">[98]Material!$D$27</definedName>
    <definedName name="M_Aggregate_45_224m_WMM" localSheetId="10">[98]Material!$D$27</definedName>
    <definedName name="M_Aggregate_45_224m_WMM" localSheetId="15">[98]Material!$D$27</definedName>
    <definedName name="M_Aggregate_45_224m_WMM" localSheetId="16">[98]Material!$D$27</definedName>
    <definedName name="M_Aggregate_45_224m_WMM" localSheetId="21">[98]Material!$D$27</definedName>
    <definedName name="M_Aggregate_45_224m_WMM" localSheetId="1">[98]Material!$D$27</definedName>
    <definedName name="M_Aggregate_45_224m_WMM" localSheetId="19">[98]Material!$D$27</definedName>
    <definedName name="M_Aggregate_45_224m_WMM" localSheetId="18">[98]Material!$D$27</definedName>
    <definedName name="M_Aggregate_45_224m_WMM" localSheetId="20">[98]Material!$D$27</definedName>
    <definedName name="M_Aggregate_45_224m_WMM" localSheetId="23">[98]Material!$D$27</definedName>
    <definedName name="M_Aggregate_45_224m_WMM" localSheetId="24">[98]Material!$D$27</definedName>
    <definedName name="M_Aggregate_45_224m_WMM" localSheetId="5">[99]Material!$D$27</definedName>
    <definedName name="M_Aggregate_45_224m_WMM">[99]Material!$D$27</definedName>
    <definedName name="M_Aggregate_53mmMaximum_225_56mm" localSheetId="22">[98]Material!$D$7</definedName>
    <definedName name="M_Aggregate_53mmMaximum_225_56mm" localSheetId="0">[98]Material!$D$7</definedName>
    <definedName name="M_Aggregate_53mmMaximum_225_56mm" localSheetId="7">[98]Material!$D$7</definedName>
    <definedName name="M_Aggregate_53mmMaximum_225_56mm" localSheetId="12">[98]Material!$D$7</definedName>
    <definedName name="M_Aggregate_53mmMaximum_225_56mm" localSheetId="17">[98]Material!$D$7</definedName>
    <definedName name="M_Aggregate_53mmMaximum_225_56mm" localSheetId="9">[98]Material!$D$7</definedName>
    <definedName name="M_Aggregate_53mmMaximum_225_56mm" localSheetId="11">[98]Material!$D$7</definedName>
    <definedName name="M_Aggregate_53mmMaximum_225_56mm" localSheetId="14">[98]Material!$D$7</definedName>
    <definedName name="M_Aggregate_53mmMaximum_225_56mm" localSheetId="8">[98]Material!$D$7</definedName>
    <definedName name="M_Aggregate_53mmMaximum_225_56mm" localSheetId="13">[98]Material!$D$7</definedName>
    <definedName name="M_Aggregate_53mmMaximum_225_56mm" localSheetId="10">[98]Material!$D$7</definedName>
    <definedName name="M_Aggregate_53mmMaximum_225_56mm" localSheetId="15">[98]Material!$D$7</definedName>
    <definedName name="M_Aggregate_53mmMaximum_225_56mm" localSheetId="16">[98]Material!$D$7</definedName>
    <definedName name="M_Aggregate_53mmMaximum_225_56mm" localSheetId="21">[98]Material!$D$7</definedName>
    <definedName name="M_Aggregate_53mmMaximum_225_56mm" localSheetId="1">[98]Material!$D$7</definedName>
    <definedName name="M_Aggregate_53mmMaximum_225_56mm" localSheetId="19">[98]Material!$D$7</definedName>
    <definedName name="M_Aggregate_53mmMaximum_225_56mm" localSheetId="18">[98]Material!$D$7</definedName>
    <definedName name="M_Aggregate_53mmMaximum_225_56mm" localSheetId="20">[98]Material!$D$7</definedName>
    <definedName name="M_Aggregate_53mmMaximum_225_56mm" localSheetId="23">[98]Material!$D$7</definedName>
    <definedName name="M_Aggregate_53mmMaximum_225_56mm" localSheetId="24">[98]Material!$D$7</definedName>
    <definedName name="M_Aggregate_53mmMaximum_225_56mm" localSheetId="5">[99]Material!$D$7</definedName>
    <definedName name="M_Aggregate_53mmMaximum_225_56mm">[99]Material!$D$7</definedName>
    <definedName name="M_Aggregate_53mmMaximum_63_45mm" localSheetId="22">[98]Material!$D$8</definedName>
    <definedName name="M_Aggregate_53mmMaximum_63_45mm" localSheetId="0">[98]Material!$D$8</definedName>
    <definedName name="M_Aggregate_53mmMaximum_63_45mm" localSheetId="7">[98]Material!$D$8</definedName>
    <definedName name="M_Aggregate_53mmMaximum_63_45mm" localSheetId="12">[98]Material!$D$8</definedName>
    <definedName name="M_Aggregate_53mmMaximum_63_45mm" localSheetId="17">[98]Material!$D$8</definedName>
    <definedName name="M_Aggregate_53mmMaximum_63_45mm" localSheetId="9">[98]Material!$D$8</definedName>
    <definedName name="M_Aggregate_53mmMaximum_63_45mm" localSheetId="11">[98]Material!$D$8</definedName>
    <definedName name="M_Aggregate_53mmMaximum_63_45mm" localSheetId="14">[98]Material!$D$8</definedName>
    <definedName name="M_Aggregate_53mmMaximum_63_45mm" localSheetId="8">[98]Material!$D$8</definedName>
    <definedName name="M_Aggregate_53mmMaximum_63_45mm" localSheetId="13">[98]Material!$D$8</definedName>
    <definedName name="M_Aggregate_53mmMaximum_63_45mm" localSheetId="10">[98]Material!$D$8</definedName>
    <definedName name="M_Aggregate_53mmMaximum_63_45mm" localSheetId="15">[98]Material!$D$8</definedName>
    <definedName name="M_Aggregate_53mmMaximum_63_45mm" localSheetId="16">[98]Material!$D$8</definedName>
    <definedName name="M_Aggregate_53mmMaximum_63_45mm" localSheetId="21">[98]Material!$D$8</definedName>
    <definedName name="M_Aggregate_53mmMaximum_63_45mm" localSheetId="1">[98]Material!$D$8</definedName>
    <definedName name="M_Aggregate_53mmMaximum_63_45mm" localSheetId="19">[98]Material!$D$8</definedName>
    <definedName name="M_Aggregate_53mmMaximum_63_45mm" localSheetId="18">[98]Material!$D$8</definedName>
    <definedName name="M_Aggregate_53mmMaximum_63_45mm" localSheetId="20">[98]Material!$D$8</definedName>
    <definedName name="M_Aggregate_53mmMaximum_63_45mm" localSheetId="23">[98]Material!$D$8</definedName>
    <definedName name="M_Aggregate_53mmMaximum_63_45mm" localSheetId="24">[98]Material!$D$8</definedName>
    <definedName name="M_Aggregate_53mmMaximum_63_45mm" localSheetId="5">[99]Material!$D$8</definedName>
    <definedName name="M_Aggregate_53mmMaximum_63_45mm">[99]Material!$D$8</definedName>
    <definedName name="M_Aggregate_53mmMaximum_below_56mm" localSheetId="22">[98]Material!$D$9</definedName>
    <definedName name="M_Aggregate_53mmMaximum_below_56mm" localSheetId="0">[98]Material!$D$9</definedName>
    <definedName name="M_Aggregate_53mmMaximum_below_56mm" localSheetId="7">[98]Material!$D$9</definedName>
    <definedName name="M_Aggregate_53mmMaximum_below_56mm" localSheetId="12">[98]Material!$D$9</definedName>
    <definedName name="M_Aggregate_53mmMaximum_below_56mm" localSheetId="17">[98]Material!$D$9</definedName>
    <definedName name="M_Aggregate_53mmMaximum_below_56mm" localSheetId="9">[98]Material!$D$9</definedName>
    <definedName name="M_Aggregate_53mmMaximum_below_56mm" localSheetId="11">[98]Material!$D$9</definedName>
    <definedName name="M_Aggregate_53mmMaximum_below_56mm" localSheetId="14">[98]Material!$D$9</definedName>
    <definedName name="M_Aggregate_53mmMaximum_below_56mm" localSheetId="8">[98]Material!$D$9</definedName>
    <definedName name="M_Aggregate_53mmMaximum_below_56mm" localSheetId="13">[98]Material!$D$9</definedName>
    <definedName name="M_Aggregate_53mmMaximum_below_56mm" localSheetId="10">[98]Material!$D$9</definedName>
    <definedName name="M_Aggregate_53mmMaximum_below_56mm" localSheetId="15">[98]Material!$D$9</definedName>
    <definedName name="M_Aggregate_53mmMaximum_below_56mm" localSheetId="16">[98]Material!$D$9</definedName>
    <definedName name="M_Aggregate_53mmMaximum_below_56mm" localSheetId="21">[98]Material!$D$9</definedName>
    <definedName name="M_Aggregate_53mmMaximum_below_56mm" localSheetId="1">[98]Material!$D$9</definedName>
    <definedName name="M_Aggregate_53mmMaximum_below_56mm" localSheetId="19">[98]Material!$D$9</definedName>
    <definedName name="M_Aggregate_53mmMaximum_below_56mm" localSheetId="18">[98]Material!$D$9</definedName>
    <definedName name="M_Aggregate_53mmMaximum_below_56mm" localSheetId="20">[98]Material!$D$9</definedName>
    <definedName name="M_Aggregate_53mmMaximum_below_56mm" localSheetId="23">[98]Material!$D$9</definedName>
    <definedName name="M_Aggregate_53mmMaximum_below_56mm" localSheetId="24">[98]Material!$D$9</definedName>
    <definedName name="M_Aggregate_53mmMaximum_below_56mm" localSheetId="5">[99]Material!$D$9</definedName>
    <definedName name="M_Aggregate_53mmMaximum_below_56mm">[99]Material!$D$9</definedName>
    <definedName name="M_Aggregate_Crushable_GradeI" localSheetId="22">[98]Material!$D$20</definedName>
    <definedName name="M_Aggregate_Crushable_GradeI" localSheetId="0">[98]Material!$D$20</definedName>
    <definedName name="M_Aggregate_Crushable_GradeI" localSheetId="7">[98]Material!$D$20</definedName>
    <definedName name="M_Aggregate_Crushable_GradeI" localSheetId="12">[98]Material!$D$20</definedName>
    <definedName name="M_Aggregate_Crushable_GradeI" localSheetId="17">[98]Material!$D$20</definedName>
    <definedName name="M_Aggregate_Crushable_GradeI" localSheetId="9">[98]Material!$D$20</definedName>
    <definedName name="M_Aggregate_Crushable_GradeI" localSheetId="11">[98]Material!$D$20</definedName>
    <definedName name="M_Aggregate_Crushable_GradeI" localSheetId="14">[98]Material!$D$20</definedName>
    <definedName name="M_Aggregate_Crushable_GradeI" localSheetId="8">[98]Material!$D$20</definedName>
    <definedName name="M_Aggregate_Crushable_GradeI" localSheetId="13">[98]Material!$D$20</definedName>
    <definedName name="M_Aggregate_Crushable_GradeI" localSheetId="10">[98]Material!$D$20</definedName>
    <definedName name="M_Aggregate_Crushable_GradeI" localSheetId="15">[98]Material!$D$20</definedName>
    <definedName name="M_Aggregate_Crushable_GradeI" localSheetId="16">[98]Material!$D$20</definedName>
    <definedName name="M_Aggregate_Crushable_GradeI" localSheetId="21">[98]Material!$D$20</definedName>
    <definedName name="M_Aggregate_Crushable_GradeI" localSheetId="1">[98]Material!$D$20</definedName>
    <definedName name="M_Aggregate_Crushable_GradeI" localSheetId="19">[98]Material!$D$20</definedName>
    <definedName name="M_Aggregate_Crushable_GradeI" localSheetId="18">[98]Material!$D$20</definedName>
    <definedName name="M_Aggregate_Crushable_GradeI" localSheetId="20">[98]Material!$D$20</definedName>
    <definedName name="M_Aggregate_Crushable_GradeI" localSheetId="23">[98]Material!$D$20</definedName>
    <definedName name="M_Aggregate_Crushable_GradeI" localSheetId="24">[98]Material!$D$20</definedName>
    <definedName name="M_Aggregate_Crushable_GradeI" localSheetId="5">[99]Material!$D$20</definedName>
    <definedName name="M_Aggregate_Crushable_GradeI">[99]Material!$D$20</definedName>
    <definedName name="M_Aggregate_Crushable_GradeII" localSheetId="22">[98]Material!$D$21</definedName>
    <definedName name="M_Aggregate_Crushable_GradeII" localSheetId="0">[98]Material!$D$21</definedName>
    <definedName name="M_Aggregate_Crushable_GradeII" localSheetId="7">[98]Material!$D$21</definedName>
    <definedName name="M_Aggregate_Crushable_GradeII" localSheetId="12">[98]Material!$D$21</definedName>
    <definedName name="M_Aggregate_Crushable_GradeII" localSheetId="17">[98]Material!$D$21</definedName>
    <definedName name="M_Aggregate_Crushable_GradeII" localSheetId="9">[98]Material!$D$21</definedName>
    <definedName name="M_Aggregate_Crushable_GradeII" localSheetId="11">[98]Material!$D$21</definedName>
    <definedName name="M_Aggregate_Crushable_GradeII" localSheetId="14">[98]Material!$D$21</definedName>
    <definedName name="M_Aggregate_Crushable_GradeII" localSheetId="8">[98]Material!$D$21</definedName>
    <definedName name="M_Aggregate_Crushable_GradeII" localSheetId="13">[98]Material!$D$21</definedName>
    <definedName name="M_Aggregate_Crushable_GradeII" localSheetId="10">[98]Material!$D$21</definedName>
    <definedName name="M_Aggregate_Crushable_GradeII" localSheetId="15">[98]Material!$D$21</definedName>
    <definedName name="M_Aggregate_Crushable_GradeII" localSheetId="16">[98]Material!$D$21</definedName>
    <definedName name="M_Aggregate_Crushable_GradeII" localSheetId="21">[98]Material!$D$21</definedName>
    <definedName name="M_Aggregate_Crushable_GradeII" localSheetId="1">[98]Material!$D$21</definedName>
    <definedName name="M_Aggregate_Crushable_GradeII" localSheetId="19">[98]Material!$D$21</definedName>
    <definedName name="M_Aggregate_Crushable_GradeII" localSheetId="18">[98]Material!$D$21</definedName>
    <definedName name="M_Aggregate_Crushable_GradeII" localSheetId="20">[98]Material!$D$21</definedName>
    <definedName name="M_Aggregate_Crushable_GradeII" localSheetId="23">[98]Material!$D$21</definedName>
    <definedName name="M_Aggregate_Crushable_GradeII" localSheetId="24">[98]Material!$D$21</definedName>
    <definedName name="M_Aggregate_Crushable_GradeII" localSheetId="5">[99]Material!$D$21</definedName>
    <definedName name="M_Aggregate_Crushable_GradeII">[99]Material!$D$21</definedName>
    <definedName name="M_Aggregate_Crushable_GradeIII" localSheetId="22">[98]Material!$D$22</definedName>
    <definedName name="M_Aggregate_Crushable_GradeIII" localSheetId="0">[98]Material!$D$22</definedName>
    <definedName name="M_Aggregate_Crushable_GradeIII" localSheetId="7">[98]Material!$D$22</definedName>
    <definedName name="M_Aggregate_Crushable_GradeIII" localSheetId="12">[98]Material!$D$22</definedName>
    <definedName name="M_Aggregate_Crushable_GradeIII" localSheetId="17">[98]Material!$D$22</definedName>
    <definedName name="M_Aggregate_Crushable_GradeIII" localSheetId="9">[98]Material!$D$22</definedName>
    <definedName name="M_Aggregate_Crushable_GradeIII" localSheetId="11">[98]Material!$D$22</definedName>
    <definedName name="M_Aggregate_Crushable_GradeIII" localSheetId="14">[98]Material!$D$22</definedName>
    <definedName name="M_Aggregate_Crushable_GradeIII" localSheetId="8">[98]Material!$D$22</definedName>
    <definedName name="M_Aggregate_Crushable_GradeIII" localSheetId="13">[98]Material!$D$22</definedName>
    <definedName name="M_Aggregate_Crushable_GradeIII" localSheetId="10">[98]Material!$D$22</definedName>
    <definedName name="M_Aggregate_Crushable_GradeIII" localSheetId="15">[98]Material!$D$22</definedName>
    <definedName name="M_Aggregate_Crushable_GradeIII" localSheetId="16">[98]Material!$D$22</definedName>
    <definedName name="M_Aggregate_Crushable_GradeIII" localSheetId="21">[98]Material!$D$22</definedName>
    <definedName name="M_Aggregate_Crushable_GradeIII" localSheetId="1">[98]Material!$D$22</definedName>
    <definedName name="M_Aggregate_Crushable_GradeIII" localSheetId="19">[98]Material!$D$22</definedName>
    <definedName name="M_Aggregate_Crushable_GradeIII" localSheetId="18">[98]Material!$D$22</definedName>
    <definedName name="M_Aggregate_Crushable_GradeIII" localSheetId="20">[98]Material!$D$22</definedName>
    <definedName name="M_Aggregate_Crushable_GradeIII" localSheetId="23">[98]Material!$D$22</definedName>
    <definedName name="M_Aggregate_Crushable_GradeIII" localSheetId="24">[98]Material!$D$22</definedName>
    <definedName name="M_Aggregate_Crushable_GradeIII" localSheetId="5">[99]Material!$D$22</definedName>
    <definedName name="M_Aggregate_Crushable_GradeIII">[99]Material!$D$22</definedName>
    <definedName name="M_Aggregate_GradeI_90_45mm" localSheetId="22">[98]Material!$D$23</definedName>
    <definedName name="M_Aggregate_GradeI_90_45mm" localSheetId="0">[98]Material!$D$23</definedName>
    <definedName name="M_Aggregate_GradeI_90_45mm" localSheetId="7">[98]Material!$D$23</definedName>
    <definedName name="M_Aggregate_GradeI_90_45mm" localSheetId="12">[98]Material!$D$23</definedName>
    <definedName name="M_Aggregate_GradeI_90_45mm" localSheetId="17">[98]Material!$D$23</definedName>
    <definedName name="M_Aggregate_GradeI_90_45mm" localSheetId="9">[98]Material!$D$23</definedName>
    <definedName name="M_Aggregate_GradeI_90_45mm" localSheetId="11">[98]Material!$D$23</definedName>
    <definedName name="M_Aggregate_GradeI_90_45mm" localSheetId="14">[98]Material!$D$23</definedName>
    <definedName name="M_Aggregate_GradeI_90_45mm" localSheetId="8">[98]Material!$D$23</definedName>
    <definedName name="M_Aggregate_GradeI_90_45mm" localSheetId="13">[98]Material!$D$23</definedName>
    <definedName name="M_Aggregate_GradeI_90_45mm" localSheetId="10">[98]Material!$D$23</definedName>
    <definedName name="M_Aggregate_GradeI_90_45mm" localSheetId="15">[98]Material!$D$23</definedName>
    <definedName name="M_Aggregate_GradeI_90_45mm" localSheetId="16">[98]Material!$D$23</definedName>
    <definedName name="M_Aggregate_GradeI_90_45mm" localSheetId="21">[98]Material!$D$23</definedName>
    <definedName name="M_Aggregate_GradeI_90_45mm" localSheetId="1">[98]Material!$D$23</definedName>
    <definedName name="M_Aggregate_GradeI_90_45mm" localSheetId="19">[98]Material!$D$23</definedName>
    <definedName name="M_Aggregate_GradeI_90_45mm" localSheetId="18">[98]Material!$D$23</definedName>
    <definedName name="M_Aggregate_GradeI_90_45mm" localSheetId="20">[98]Material!$D$23</definedName>
    <definedName name="M_Aggregate_GradeI_90_45mm" localSheetId="23">[98]Material!$D$23</definedName>
    <definedName name="M_Aggregate_GradeI_90_45mm" localSheetId="24">[98]Material!$D$23</definedName>
    <definedName name="M_Aggregate_GradeI_90_45mm" localSheetId="5">[99]Material!$D$23</definedName>
    <definedName name="M_Aggregate_GradeI_90_45mm">[99]Material!$D$23</definedName>
    <definedName name="M_Aggregate_GradeII_19mmNominal_10_5mm" localSheetId="22">[98]Material!$D$14</definedName>
    <definedName name="M_Aggregate_GradeII_19mmNominal_10_5mm" localSheetId="0">[98]Material!$D$14</definedName>
    <definedName name="M_Aggregate_GradeII_19mmNominal_10_5mm" localSheetId="7">[98]Material!$D$14</definedName>
    <definedName name="M_Aggregate_GradeII_19mmNominal_10_5mm" localSheetId="12">[98]Material!$D$14</definedName>
    <definedName name="M_Aggregate_GradeII_19mmNominal_10_5mm" localSheetId="17">[98]Material!$D$14</definedName>
    <definedName name="M_Aggregate_GradeII_19mmNominal_10_5mm" localSheetId="9">[98]Material!$D$14</definedName>
    <definedName name="M_Aggregate_GradeII_19mmNominal_10_5mm" localSheetId="11">[98]Material!$D$14</definedName>
    <definedName name="M_Aggregate_GradeII_19mmNominal_10_5mm" localSheetId="14">[98]Material!$D$14</definedName>
    <definedName name="M_Aggregate_GradeII_19mmNominal_10_5mm" localSheetId="8">[98]Material!$D$14</definedName>
    <definedName name="M_Aggregate_GradeII_19mmNominal_10_5mm" localSheetId="13">[98]Material!$D$14</definedName>
    <definedName name="M_Aggregate_GradeII_19mmNominal_10_5mm" localSheetId="10">[98]Material!$D$14</definedName>
    <definedName name="M_Aggregate_GradeII_19mmNominal_10_5mm" localSheetId="15">[98]Material!$D$14</definedName>
    <definedName name="M_Aggregate_GradeII_19mmNominal_10_5mm" localSheetId="16">[98]Material!$D$14</definedName>
    <definedName name="M_Aggregate_GradeII_19mmNominal_10_5mm" localSheetId="21">[98]Material!$D$14</definedName>
    <definedName name="M_Aggregate_GradeII_19mmNominal_10_5mm" localSheetId="1">[98]Material!$D$14</definedName>
    <definedName name="M_Aggregate_GradeII_19mmNominal_10_5mm" localSheetId="19">[98]Material!$D$14</definedName>
    <definedName name="M_Aggregate_GradeII_19mmNominal_10_5mm" localSheetId="18">[98]Material!$D$14</definedName>
    <definedName name="M_Aggregate_GradeII_19mmNominal_10_5mm" localSheetId="20">[98]Material!$D$14</definedName>
    <definedName name="M_Aggregate_GradeII_19mmNominal_10_5mm" localSheetId="23">[98]Material!$D$14</definedName>
    <definedName name="M_Aggregate_GradeII_19mmNominal_10_5mm" localSheetId="24">[98]Material!$D$14</definedName>
    <definedName name="M_Aggregate_GradeII_19mmNominal_10_5mm" localSheetId="5">[99]Material!$D$14</definedName>
    <definedName name="M_Aggregate_GradeII_19mmNominal_10_5mm">[99]Material!$D$14</definedName>
    <definedName name="M_Aggregate_GradeII_19mmNominal_25_10mm" localSheetId="22">[98]Material!$D$15</definedName>
    <definedName name="M_Aggregate_GradeII_19mmNominal_25_10mm" localSheetId="0">[98]Material!$D$15</definedName>
    <definedName name="M_Aggregate_GradeII_19mmNominal_25_10mm" localSheetId="7">[98]Material!$D$15</definedName>
    <definedName name="M_Aggregate_GradeII_19mmNominal_25_10mm" localSheetId="12">[98]Material!$D$15</definedName>
    <definedName name="M_Aggregate_GradeII_19mmNominal_25_10mm" localSheetId="17">[98]Material!$D$15</definedName>
    <definedName name="M_Aggregate_GradeII_19mmNominal_25_10mm" localSheetId="9">[98]Material!$D$15</definedName>
    <definedName name="M_Aggregate_GradeII_19mmNominal_25_10mm" localSheetId="11">[98]Material!$D$15</definedName>
    <definedName name="M_Aggregate_GradeII_19mmNominal_25_10mm" localSheetId="14">[98]Material!$D$15</definedName>
    <definedName name="M_Aggregate_GradeII_19mmNominal_25_10mm" localSheetId="8">[98]Material!$D$15</definedName>
    <definedName name="M_Aggregate_GradeII_19mmNominal_25_10mm" localSheetId="13">[98]Material!$D$15</definedName>
    <definedName name="M_Aggregate_GradeII_19mmNominal_25_10mm" localSheetId="10">[98]Material!$D$15</definedName>
    <definedName name="M_Aggregate_GradeII_19mmNominal_25_10mm" localSheetId="15">[98]Material!$D$15</definedName>
    <definedName name="M_Aggregate_GradeII_19mmNominal_25_10mm" localSheetId="16">[98]Material!$D$15</definedName>
    <definedName name="M_Aggregate_GradeII_19mmNominal_25_10mm" localSheetId="21">[98]Material!$D$15</definedName>
    <definedName name="M_Aggregate_GradeII_19mmNominal_25_10mm" localSheetId="1">[98]Material!$D$15</definedName>
    <definedName name="M_Aggregate_GradeII_19mmNominal_25_10mm" localSheetId="19">[98]Material!$D$15</definedName>
    <definedName name="M_Aggregate_GradeII_19mmNominal_25_10mm" localSheetId="18">[98]Material!$D$15</definedName>
    <definedName name="M_Aggregate_GradeII_19mmNominal_25_10mm" localSheetId="20">[98]Material!$D$15</definedName>
    <definedName name="M_Aggregate_GradeII_19mmNominal_25_10mm" localSheetId="23">[98]Material!$D$15</definedName>
    <definedName name="M_Aggregate_GradeII_19mmNominal_25_10mm" localSheetId="24">[98]Material!$D$15</definedName>
    <definedName name="M_Aggregate_GradeII_19mmNominal_25_10mm" localSheetId="5">[99]Material!$D$15</definedName>
    <definedName name="M_Aggregate_GradeII_19mmNominal_25_10mm">[99]Material!$D$15</definedName>
    <definedName name="M_Aggregate_GradeII_19mmNominal_5mm_below" localSheetId="22">[98]Material!$D$16</definedName>
    <definedName name="M_Aggregate_GradeII_19mmNominal_5mm_below" localSheetId="0">[98]Material!$D$16</definedName>
    <definedName name="M_Aggregate_GradeII_19mmNominal_5mm_below" localSheetId="7">[98]Material!$D$16</definedName>
    <definedName name="M_Aggregate_GradeII_19mmNominal_5mm_below" localSheetId="12">[98]Material!$D$16</definedName>
    <definedName name="M_Aggregate_GradeII_19mmNominal_5mm_below" localSheetId="17">[98]Material!$D$16</definedName>
    <definedName name="M_Aggregate_GradeII_19mmNominal_5mm_below" localSheetId="9">[98]Material!$D$16</definedName>
    <definedName name="M_Aggregate_GradeII_19mmNominal_5mm_below" localSheetId="11">[98]Material!$D$16</definedName>
    <definedName name="M_Aggregate_GradeII_19mmNominal_5mm_below" localSheetId="14">[98]Material!$D$16</definedName>
    <definedName name="M_Aggregate_GradeII_19mmNominal_5mm_below" localSheetId="8">[98]Material!$D$16</definedName>
    <definedName name="M_Aggregate_GradeII_19mmNominal_5mm_below" localSheetId="13">[98]Material!$D$16</definedName>
    <definedName name="M_Aggregate_GradeII_19mmNominal_5mm_below" localSheetId="10">[98]Material!$D$16</definedName>
    <definedName name="M_Aggregate_GradeII_19mmNominal_5mm_below" localSheetId="15">[98]Material!$D$16</definedName>
    <definedName name="M_Aggregate_GradeII_19mmNominal_5mm_below" localSheetId="16">[98]Material!$D$16</definedName>
    <definedName name="M_Aggregate_GradeII_19mmNominal_5mm_below" localSheetId="21">[98]Material!$D$16</definedName>
    <definedName name="M_Aggregate_GradeII_19mmNominal_5mm_below" localSheetId="1">[98]Material!$D$16</definedName>
    <definedName name="M_Aggregate_GradeII_19mmNominal_5mm_below" localSheetId="19">[98]Material!$D$16</definedName>
    <definedName name="M_Aggregate_GradeII_19mmNominal_5mm_below" localSheetId="18">[98]Material!$D$16</definedName>
    <definedName name="M_Aggregate_GradeII_19mmNominal_5mm_below" localSheetId="20">[98]Material!$D$16</definedName>
    <definedName name="M_Aggregate_GradeII_19mmNominal_5mm_below" localSheetId="23">[98]Material!$D$16</definedName>
    <definedName name="M_Aggregate_GradeII_19mmNominal_5mm_below" localSheetId="24">[98]Material!$D$16</definedName>
    <definedName name="M_Aggregate_GradeII_19mmNominal_5mm_below" localSheetId="5">[99]Material!$D$16</definedName>
    <definedName name="M_Aggregate_GradeII_19mmNominal_5mm_below">[99]Material!$D$16</definedName>
    <definedName name="M_Aggregate_GradeII_63_45mm" localSheetId="22">[98]Material!$D$24</definedName>
    <definedName name="M_Aggregate_GradeII_63_45mm" localSheetId="0">[98]Material!$D$24</definedName>
    <definedName name="M_Aggregate_GradeII_63_45mm" localSheetId="7">[98]Material!$D$24</definedName>
    <definedName name="M_Aggregate_GradeII_63_45mm" localSheetId="12">[98]Material!$D$24</definedName>
    <definedName name="M_Aggregate_GradeII_63_45mm" localSheetId="17">[98]Material!$D$24</definedName>
    <definedName name="M_Aggregate_GradeII_63_45mm" localSheetId="9">[98]Material!$D$24</definedName>
    <definedName name="M_Aggregate_GradeII_63_45mm" localSheetId="11">[98]Material!$D$24</definedName>
    <definedName name="M_Aggregate_GradeII_63_45mm" localSheetId="14">[98]Material!$D$24</definedName>
    <definedName name="M_Aggregate_GradeII_63_45mm" localSheetId="8">[98]Material!$D$24</definedName>
    <definedName name="M_Aggregate_GradeII_63_45mm" localSheetId="13">[98]Material!$D$24</definedName>
    <definedName name="M_Aggregate_GradeII_63_45mm" localSheetId="10">[98]Material!$D$24</definedName>
    <definedName name="M_Aggregate_GradeII_63_45mm" localSheetId="15">[98]Material!$D$24</definedName>
    <definedName name="M_Aggregate_GradeII_63_45mm" localSheetId="16">[98]Material!$D$24</definedName>
    <definedName name="M_Aggregate_GradeII_63_45mm" localSheetId="21">[98]Material!$D$24</definedName>
    <definedName name="M_Aggregate_GradeII_63_45mm" localSheetId="1">[98]Material!$D$24</definedName>
    <definedName name="M_Aggregate_GradeII_63_45mm" localSheetId="19">[98]Material!$D$24</definedName>
    <definedName name="M_Aggregate_GradeII_63_45mm" localSheetId="18">[98]Material!$D$24</definedName>
    <definedName name="M_Aggregate_GradeII_63_45mm" localSheetId="20">[98]Material!$D$24</definedName>
    <definedName name="M_Aggregate_GradeII_63_45mm" localSheetId="23">[98]Material!$D$24</definedName>
    <definedName name="M_Aggregate_GradeII_63_45mm" localSheetId="24">[98]Material!$D$24</definedName>
    <definedName name="M_Aggregate_GradeII_63_45mm" localSheetId="5">[99]Material!$D$24</definedName>
    <definedName name="M_Aggregate_GradeII_63_45mm">[99]Material!$D$24</definedName>
    <definedName name="M_Aggregate_GradeIII_53_224mm" localSheetId="22">[98]Material!$D$25</definedName>
    <definedName name="M_Aggregate_GradeIII_53_224mm" localSheetId="0">[98]Material!$D$25</definedName>
    <definedName name="M_Aggregate_GradeIII_53_224mm" localSheetId="7">[98]Material!$D$25</definedName>
    <definedName name="M_Aggregate_GradeIII_53_224mm" localSheetId="12">[98]Material!$D$25</definedName>
    <definedName name="M_Aggregate_GradeIII_53_224mm" localSheetId="17">[98]Material!$D$25</definedName>
    <definedName name="M_Aggregate_GradeIII_53_224mm" localSheetId="9">[98]Material!$D$25</definedName>
    <definedName name="M_Aggregate_GradeIII_53_224mm" localSheetId="11">[98]Material!$D$25</definedName>
    <definedName name="M_Aggregate_GradeIII_53_224mm" localSheetId="14">[98]Material!$D$25</definedName>
    <definedName name="M_Aggregate_GradeIII_53_224mm" localSheetId="8">[98]Material!$D$25</definedName>
    <definedName name="M_Aggregate_GradeIII_53_224mm" localSheetId="13">[98]Material!$D$25</definedName>
    <definedName name="M_Aggregate_GradeIII_53_224mm" localSheetId="10">[98]Material!$D$25</definedName>
    <definedName name="M_Aggregate_GradeIII_53_224mm" localSheetId="15">[98]Material!$D$25</definedName>
    <definedName name="M_Aggregate_GradeIII_53_224mm" localSheetId="16">[98]Material!$D$25</definedName>
    <definedName name="M_Aggregate_GradeIII_53_224mm" localSheetId="21">[98]Material!$D$25</definedName>
    <definedName name="M_Aggregate_GradeIII_53_224mm" localSheetId="1">[98]Material!$D$25</definedName>
    <definedName name="M_Aggregate_GradeIII_53_224mm" localSheetId="19">[98]Material!$D$25</definedName>
    <definedName name="M_Aggregate_GradeIII_53_224mm" localSheetId="18">[98]Material!$D$25</definedName>
    <definedName name="M_Aggregate_GradeIII_53_224mm" localSheetId="20">[98]Material!$D$25</definedName>
    <definedName name="M_Aggregate_GradeIII_53_224mm" localSheetId="23">[98]Material!$D$25</definedName>
    <definedName name="M_Aggregate_GradeIII_53_224mm" localSheetId="24">[98]Material!$D$25</definedName>
    <definedName name="M_Aggregate_GradeIII_53_224mm" localSheetId="5">[99]Material!$D$25</definedName>
    <definedName name="M_Aggregate_GradeIII_53_224mm">[99]Material!$D$25</definedName>
    <definedName name="M_AluminiumSheeting_15mm">'[46]51'!$D$28</definedName>
    <definedName name="M_AluminiumStuds_100_100_Lense">'[46]51'!$D$29</definedName>
    <definedName name="M_Bamboo_1stClass_85_100mm_25m_long">'[46]51'!$D$31</definedName>
    <definedName name="M_Bamboo_1stClass_85_100mm_2m_long">'[46]51'!$D$30</definedName>
    <definedName name="M_Bamboo_1stClass_85_100mm_3m_long">'[46]51'!$D$32</definedName>
    <definedName name="M_Bamboo_1stClass_85_100mm_45_55m_long">'[46]51'!$D$33</definedName>
    <definedName name="M_Bamboo_2ndClass_75mm_18_25m_long">'[46]51'!$D$34</definedName>
    <definedName name="M_Bamboo_2ndClass_75mm_21_30m_long">'[46]51'!$D$35</definedName>
    <definedName name="M_BarbedWire">'[46]51'!$D$36</definedName>
    <definedName name="M_BindingMaterial" localSheetId="22">[98]Material!$D$37</definedName>
    <definedName name="M_BindingMaterial" localSheetId="0">[98]Material!$D$37</definedName>
    <definedName name="M_BindingMaterial" localSheetId="7">[98]Material!$D$37</definedName>
    <definedName name="M_BindingMaterial" localSheetId="12">[98]Material!$D$37</definedName>
    <definedName name="M_BindingMaterial" localSheetId="17">[98]Material!$D$37</definedName>
    <definedName name="M_BindingMaterial" localSheetId="9">[98]Material!$D$37</definedName>
    <definedName name="M_BindingMaterial" localSheetId="11">[98]Material!$D$37</definedName>
    <definedName name="M_BindingMaterial" localSheetId="14">[98]Material!$D$37</definedName>
    <definedName name="M_BindingMaterial" localSheetId="8">[98]Material!$D$37</definedName>
    <definedName name="M_BindingMaterial" localSheetId="13">[98]Material!$D$37</definedName>
    <definedName name="M_BindingMaterial" localSheetId="10">[98]Material!$D$37</definedName>
    <definedName name="M_BindingMaterial" localSheetId="15">[98]Material!$D$37</definedName>
    <definedName name="M_BindingMaterial" localSheetId="16">[98]Material!$D$37</definedName>
    <definedName name="M_BindingMaterial" localSheetId="21">[98]Material!$D$37</definedName>
    <definedName name="M_BindingMaterial" localSheetId="1">[98]Material!$D$37</definedName>
    <definedName name="M_BindingMaterial" localSheetId="19">[98]Material!$D$37</definedName>
    <definedName name="M_BindingMaterial" localSheetId="18">[98]Material!$D$37</definedName>
    <definedName name="M_BindingMaterial" localSheetId="20">[98]Material!$D$37</definedName>
    <definedName name="M_BindingMaterial" localSheetId="23">[98]Material!$D$37</definedName>
    <definedName name="M_BindingMaterial" localSheetId="24">[98]Material!$D$37</definedName>
    <definedName name="M_BindingMaterial" localSheetId="5">[99]Material!$D$37</definedName>
    <definedName name="M_BindingMaterial">[99]Material!$D$37</definedName>
    <definedName name="M_BindingWire">[113]Material!$D$38</definedName>
    <definedName name="M_Bitumen_CRM" localSheetId="22">[98]Material!$D$39</definedName>
    <definedName name="M_Bitumen_CRM" localSheetId="0">[98]Material!$D$39</definedName>
    <definedName name="M_Bitumen_CRM" localSheetId="7">[98]Material!$D$39</definedName>
    <definedName name="M_Bitumen_CRM" localSheetId="12">[98]Material!$D$39</definedName>
    <definedName name="M_Bitumen_CRM" localSheetId="17">[98]Material!$D$39</definedName>
    <definedName name="M_Bitumen_CRM" localSheetId="9">[98]Material!$D$39</definedName>
    <definedName name="M_Bitumen_CRM" localSheetId="11">[98]Material!$D$39</definedName>
    <definedName name="M_Bitumen_CRM" localSheetId="14">[98]Material!$D$39</definedName>
    <definedName name="M_Bitumen_CRM" localSheetId="8">[98]Material!$D$39</definedName>
    <definedName name="M_Bitumen_CRM" localSheetId="13">[98]Material!$D$39</definedName>
    <definedName name="M_Bitumen_CRM" localSheetId="10">[98]Material!$D$39</definedName>
    <definedName name="M_Bitumen_CRM" localSheetId="15">[98]Material!$D$39</definedName>
    <definedName name="M_Bitumen_CRM" localSheetId="16">[98]Material!$D$39</definedName>
    <definedName name="M_Bitumen_CRM" localSheetId="21">[98]Material!$D$39</definedName>
    <definedName name="M_Bitumen_CRM" localSheetId="1">[98]Material!$D$39</definedName>
    <definedName name="M_Bitumen_CRM" localSheetId="19">[98]Material!$D$39</definedName>
    <definedName name="M_Bitumen_CRM" localSheetId="18">[98]Material!$D$39</definedName>
    <definedName name="M_Bitumen_CRM" localSheetId="20">[98]Material!$D$39</definedName>
    <definedName name="M_Bitumen_CRM" localSheetId="23">[98]Material!$D$39</definedName>
    <definedName name="M_Bitumen_CRM" localSheetId="24">[98]Material!$D$39</definedName>
    <definedName name="M_Bitumen_CRM" localSheetId="5">[99]Material!$D$39</definedName>
    <definedName name="M_Bitumen_CRM">[99]Material!$D$39</definedName>
    <definedName name="M_Bitumen_NRM" localSheetId="22">[98]Material!$D$40</definedName>
    <definedName name="M_Bitumen_NRM" localSheetId="0">[98]Material!$D$40</definedName>
    <definedName name="M_Bitumen_NRM" localSheetId="7">[98]Material!$D$40</definedName>
    <definedName name="M_Bitumen_NRM" localSheetId="12">[98]Material!$D$40</definedName>
    <definedName name="M_Bitumen_NRM" localSheetId="17">[98]Material!$D$40</definedName>
    <definedName name="M_Bitumen_NRM" localSheetId="9">[98]Material!$D$40</definedName>
    <definedName name="M_Bitumen_NRM" localSheetId="11">[98]Material!$D$40</definedName>
    <definedName name="M_Bitumen_NRM" localSheetId="14">[98]Material!$D$40</definedName>
    <definedName name="M_Bitumen_NRM" localSheetId="8">[98]Material!$D$40</definedName>
    <definedName name="M_Bitumen_NRM" localSheetId="13">[98]Material!$D$40</definedName>
    <definedName name="M_Bitumen_NRM" localSheetId="10">[98]Material!$D$40</definedName>
    <definedName name="M_Bitumen_NRM" localSheetId="15">[98]Material!$D$40</definedName>
    <definedName name="M_Bitumen_NRM" localSheetId="16">[98]Material!$D$40</definedName>
    <definedName name="M_Bitumen_NRM" localSheetId="21">[98]Material!$D$40</definedName>
    <definedName name="M_Bitumen_NRM" localSheetId="1">[98]Material!$D$40</definedName>
    <definedName name="M_Bitumen_NRM" localSheetId="19">[98]Material!$D$40</definedName>
    <definedName name="M_Bitumen_NRM" localSheetId="18">[98]Material!$D$40</definedName>
    <definedName name="M_Bitumen_NRM" localSheetId="20">[98]Material!$D$40</definedName>
    <definedName name="M_Bitumen_NRM" localSheetId="23">[98]Material!$D$40</definedName>
    <definedName name="M_Bitumen_NRM" localSheetId="24">[98]Material!$D$40</definedName>
    <definedName name="M_Bitumen_NRM" localSheetId="5">[99]Material!$D$40</definedName>
    <definedName name="M_Bitumen_NRM">[99]Material!$D$40</definedName>
    <definedName name="M_Bitumen_PM" localSheetId="22">[98]Material!$D$41</definedName>
    <definedName name="M_Bitumen_PM" localSheetId="0">[98]Material!$D$41</definedName>
    <definedName name="M_Bitumen_PM" localSheetId="7">[98]Material!$D$41</definedName>
    <definedName name="M_Bitumen_PM" localSheetId="12">[98]Material!$D$41</definedName>
    <definedName name="M_Bitumen_PM" localSheetId="17">[98]Material!$D$41</definedName>
    <definedName name="M_Bitumen_PM" localSheetId="9">[98]Material!$D$41</definedName>
    <definedName name="M_Bitumen_PM" localSheetId="11">[98]Material!$D$41</definedName>
    <definedName name="M_Bitumen_PM" localSheetId="14">[98]Material!$D$41</definedName>
    <definedName name="M_Bitumen_PM" localSheetId="8">[98]Material!$D$41</definedName>
    <definedName name="M_Bitumen_PM" localSheetId="13">[98]Material!$D$41</definedName>
    <definedName name="M_Bitumen_PM" localSheetId="10">[98]Material!$D$41</definedName>
    <definedName name="M_Bitumen_PM" localSheetId="15">[98]Material!$D$41</definedName>
    <definedName name="M_Bitumen_PM" localSheetId="16">[98]Material!$D$41</definedName>
    <definedName name="M_Bitumen_PM" localSheetId="21">[98]Material!$D$41</definedName>
    <definedName name="M_Bitumen_PM" localSheetId="1">[98]Material!$D$41</definedName>
    <definedName name="M_Bitumen_PM" localSheetId="19">[98]Material!$D$41</definedName>
    <definedName name="M_Bitumen_PM" localSheetId="18">[98]Material!$D$41</definedName>
    <definedName name="M_Bitumen_PM" localSheetId="20">[98]Material!$D$41</definedName>
    <definedName name="M_Bitumen_PM" localSheetId="23">[98]Material!$D$41</definedName>
    <definedName name="M_Bitumen_PM" localSheetId="24">[98]Material!$D$41</definedName>
    <definedName name="M_Bitumen_PM" localSheetId="5">[99]Material!$D$41</definedName>
    <definedName name="M_Bitumen_PM">[99]Material!$D$41</definedName>
    <definedName name="M_Bitumen_S65" localSheetId="22">[98]Material!$D$42</definedName>
    <definedName name="M_Bitumen_S65" localSheetId="0">[98]Material!$D$42</definedName>
    <definedName name="M_Bitumen_S65" localSheetId="7">[98]Material!$D$42</definedName>
    <definedName name="M_Bitumen_S65" localSheetId="12">[98]Material!$D$42</definedName>
    <definedName name="M_Bitumen_S65" localSheetId="17">[98]Material!$D$42</definedName>
    <definedName name="M_Bitumen_S65" localSheetId="9">[98]Material!$D$42</definedName>
    <definedName name="M_Bitumen_S65" localSheetId="11">[98]Material!$D$42</definedName>
    <definedName name="M_Bitumen_S65" localSheetId="14">[98]Material!$D$42</definedName>
    <definedName name="M_Bitumen_S65" localSheetId="8">[98]Material!$D$42</definedName>
    <definedName name="M_Bitumen_S65" localSheetId="13">[98]Material!$D$42</definedName>
    <definedName name="M_Bitumen_S65" localSheetId="10">[98]Material!$D$42</definedName>
    <definedName name="M_Bitumen_S65" localSheetId="15">[98]Material!$D$42</definedName>
    <definedName name="M_Bitumen_S65" localSheetId="16">[98]Material!$D$42</definedName>
    <definedName name="M_Bitumen_S65" localSheetId="21">[98]Material!$D$42</definedName>
    <definedName name="M_Bitumen_S65" localSheetId="1">[98]Material!$D$42</definedName>
    <definedName name="M_Bitumen_S65" localSheetId="19">[98]Material!$D$42</definedName>
    <definedName name="M_Bitumen_S65" localSheetId="18">[98]Material!$D$42</definedName>
    <definedName name="M_Bitumen_S65" localSheetId="20">[98]Material!$D$42</definedName>
    <definedName name="M_Bitumen_S65" localSheetId="23">[98]Material!$D$42</definedName>
    <definedName name="M_Bitumen_S65" localSheetId="24">[98]Material!$D$42</definedName>
    <definedName name="M_Bitumen_S65" localSheetId="5">[99]Material!$D$42</definedName>
    <definedName name="M_Bitumen_S65">[99]Material!$D$42</definedName>
    <definedName name="M_Bitumen_S90" localSheetId="22">[98]Material!$D$43</definedName>
    <definedName name="M_Bitumen_S90" localSheetId="0">[98]Material!$D$43</definedName>
    <definedName name="M_Bitumen_S90" localSheetId="7">[98]Material!$D$43</definedName>
    <definedName name="M_Bitumen_S90" localSheetId="12">[98]Material!$D$43</definedName>
    <definedName name="M_Bitumen_S90" localSheetId="17">[98]Material!$D$43</definedName>
    <definedName name="M_Bitumen_S90" localSheetId="9">[98]Material!$D$43</definedName>
    <definedName name="M_Bitumen_S90" localSheetId="11">[98]Material!$D$43</definedName>
    <definedName name="M_Bitumen_S90" localSheetId="14">[98]Material!$D$43</definedName>
    <definedName name="M_Bitumen_S90" localSheetId="8">[98]Material!$D$43</definedName>
    <definedName name="M_Bitumen_S90" localSheetId="13">[98]Material!$D$43</definedName>
    <definedName name="M_Bitumen_S90" localSheetId="10">[98]Material!$D$43</definedName>
    <definedName name="M_Bitumen_S90" localSheetId="15">[98]Material!$D$43</definedName>
    <definedName name="M_Bitumen_S90" localSheetId="16">[98]Material!$D$43</definedName>
    <definedName name="M_Bitumen_S90" localSheetId="21">[98]Material!$D$43</definedName>
    <definedName name="M_Bitumen_S90" localSheetId="1">[98]Material!$D$43</definedName>
    <definedName name="M_Bitumen_S90" localSheetId="19">[98]Material!$D$43</definedName>
    <definedName name="M_Bitumen_S90" localSheetId="18">[98]Material!$D$43</definedName>
    <definedName name="M_Bitumen_S90" localSheetId="20">[98]Material!$D$43</definedName>
    <definedName name="M_Bitumen_S90" localSheetId="23">[98]Material!$D$43</definedName>
    <definedName name="M_Bitumen_S90" localSheetId="24">[98]Material!$D$43</definedName>
    <definedName name="M_Bitumen_S90" localSheetId="5">[99]Material!$D$43</definedName>
    <definedName name="M_Bitumen_S90">[99]Material!$D$43</definedName>
    <definedName name="M_BitumenEmulsion_RS1" localSheetId="22">[98]Material!$D$44</definedName>
    <definedName name="M_BitumenEmulsion_RS1" localSheetId="0">[98]Material!$D$44</definedName>
    <definedName name="M_BitumenEmulsion_RS1" localSheetId="7">[98]Material!$D$44</definedName>
    <definedName name="M_BitumenEmulsion_RS1" localSheetId="12">[98]Material!$D$44</definedName>
    <definedName name="M_BitumenEmulsion_RS1" localSheetId="17">[98]Material!$D$44</definedName>
    <definedName name="M_BitumenEmulsion_RS1" localSheetId="9">[98]Material!$D$44</definedName>
    <definedName name="M_BitumenEmulsion_RS1" localSheetId="11">[98]Material!$D$44</definedName>
    <definedName name="M_BitumenEmulsion_RS1" localSheetId="14">[98]Material!$D$44</definedName>
    <definedName name="M_BitumenEmulsion_RS1" localSheetId="8">[98]Material!$D$44</definedName>
    <definedName name="M_BitumenEmulsion_RS1" localSheetId="13">[98]Material!$D$44</definedName>
    <definedName name="M_BitumenEmulsion_RS1" localSheetId="10">[98]Material!$D$44</definedName>
    <definedName name="M_BitumenEmulsion_RS1" localSheetId="15">[98]Material!$D$44</definedName>
    <definedName name="M_BitumenEmulsion_RS1" localSheetId="16">[98]Material!$D$44</definedName>
    <definedName name="M_BitumenEmulsion_RS1" localSheetId="21">[98]Material!$D$44</definedName>
    <definedName name="M_BitumenEmulsion_RS1" localSheetId="1">[98]Material!$D$44</definedName>
    <definedName name="M_BitumenEmulsion_RS1" localSheetId="19">[98]Material!$D$44</definedName>
    <definedName name="M_BitumenEmulsion_RS1" localSheetId="18">[98]Material!$D$44</definedName>
    <definedName name="M_BitumenEmulsion_RS1" localSheetId="20">[98]Material!$D$44</definedName>
    <definedName name="M_BitumenEmulsion_RS1" localSheetId="23">[98]Material!$D$44</definedName>
    <definedName name="M_BitumenEmulsion_RS1" localSheetId="24">[98]Material!$D$44</definedName>
    <definedName name="M_BitumenEmulsion_RS1" localSheetId="5">[99]Material!$D$44</definedName>
    <definedName name="M_BitumenEmulsion_RS1">[99]Material!$D$44</definedName>
    <definedName name="M_BitumenEmulsion_SS1" localSheetId="22">[98]Material!$D$45</definedName>
    <definedName name="M_BitumenEmulsion_SS1" localSheetId="0">[98]Material!$D$45</definedName>
    <definedName name="M_BitumenEmulsion_SS1" localSheetId="7">[98]Material!$D$45</definedName>
    <definedName name="M_BitumenEmulsion_SS1" localSheetId="12">[98]Material!$D$45</definedName>
    <definedName name="M_BitumenEmulsion_SS1" localSheetId="17">[98]Material!$D$45</definedName>
    <definedName name="M_BitumenEmulsion_SS1" localSheetId="9">[98]Material!$D$45</definedName>
    <definedName name="M_BitumenEmulsion_SS1" localSheetId="11">[98]Material!$D$45</definedName>
    <definedName name="M_BitumenEmulsion_SS1" localSheetId="14">[98]Material!$D$45</definedName>
    <definedName name="M_BitumenEmulsion_SS1" localSheetId="8">[98]Material!$D$45</definedName>
    <definedName name="M_BitumenEmulsion_SS1" localSheetId="13">[98]Material!$D$45</definedName>
    <definedName name="M_BitumenEmulsion_SS1" localSheetId="10">[98]Material!$D$45</definedName>
    <definedName name="M_BitumenEmulsion_SS1" localSheetId="15">[98]Material!$D$45</definedName>
    <definedName name="M_BitumenEmulsion_SS1" localSheetId="16">[98]Material!$D$45</definedName>
    <definedName name="M_BitumenEmulsion_SS1" localSheetId="21">[98]Material!$D$45</definedName>
    <definedName name="M_BitumenEmulsion_SS1" localSheetId="1">[98]Material!$D$45</definedName>
    <definedName name="M_BitumenEmulsion_SS1" localSheetId="19">[98]Material!$D$45</definedName>
    <definedName name="M_BitumenEmulsion_SS1" localSheetId="18">[98]Material!$D$45</definedName>
    <definedName name="M_BitumenEmulsion_SS1" localSheetId="20">[98]Material!$D$45</definedName>
    <definedName name="M_BitumenEmulsion_SS1" localSheetId="23">[98]Material!$D$45</definedName>
    <definedName name="M_BitumenEmulsion_SS1" localSheetId="24">[98]Material!$D$45</definedName>
    <definedName name="M_BitumenEmulsion_SS1" localSheetId="5">[99]Material!$D$45</definedName>
    <definedName name="M_BitumenEmulsion_SS1">[99]Material!$D$45</definedName>
    <definedName name="M_BitumenSealant">[97]Material!$D$46</definedName>
    <definedName name="M_Blasted_Rubble">'[46]51'!$D$47</definedName>
    <definedName name="M_BlastingMaterial">'[46]51'!$D$48</definedName>
    <definedName name="M_BondStone_400_150_150mm">'[46]51'!$D$49</definedName>
    <definedName name="M_Brick_1stClass" localSheetId="22">[98]Material!$D$50</definedName>
    <definedName name="M_Brick_1stClass" localSheetId="0">[98]Material!$D$50</definedName>
    <definedName name="M_Brick_1stClass" localSheetId="7">[98]Material!$D$50</definedName>
    <definedName name="M_Brick_1stClass" localSheetId="12">[98]Material!$D$50</definedName>
    <definedName name="M_Brick_1stClass" localSheetId="17">[98]Material!$D$50</definedName>
    <definedName name="M_Brick_1stClass" localSheetId="9">[98]Material!$D$50</definedName>
    <definedName name="M_Brick_1stClass" localSheetId="11">[98]Material!$D$50</definedName>
    <definedName name="M_Brick_1stClass" localSheetId="14">[98]Material!$D$50</definedName>
    <definedName name="M_Brick_1stClass" localSheetId="8">[98]Material!$D$50</definedName>
    <definedName name="M_Brick_1stClass" localSheetId="13">[98]Material!$D$50</definedName>
    <definedName name="M_Brick_1stClass" localSheetId="10">[98]Material!$D$50</definedName>
    <definedName name="M_Brick_1stClass" localSheetId="15">[98]Material!$D$50</definedName>
    <definedName name="M_Brick_1stClass" localSheetId="16">[98]Material!$D$50</definedName>
    <definedName name="M_Brick_1stClass" localSheetId="21">[98]Material!$D$50</definedName>
    <definedName name="M_Brick_1stClass" localSheetId="1">[98]Material!$D$50</definedName>
    <definedName name="M_Brick_1stClass" localSheetId="19">[98]Material!$D$50</definedName>
    <definedName name="M_Brick_1stClass" localSheetId="18">[98]Material!$D$50</definedName>
    <definedName name="M_Brick_1stClass" localSheetId="20">[98]Material!$D$50</definedName>
    <definedName name="M_Brick_1stClass" localSheetId="23">[98]Material!$D$50</definedName>
    <definedName name="M_Brick_1stClass" localSheetId="24">[98]Material!$D$50</definedName>
    <definedName name="M_Brick_1stClass" localSheetId="5">[99]Material!$D$50</definedName>
    <definedName name="M_Brick_1stClass">[99]Material!$D$50</definedName>
    <definedName name="M_Cement" localSheetId="22">[98]Material!$D$51</definedName>
    <definedName name="M_Cement" localSheetId="0">[98]Material!$D$51</definedName>
    <definedName name="M_Cement" localSheetId="7">[98]Material!$D$51</definedName>
    <definedName name="M_Cement" localSheetId="12">[98]Material!$D$51</definedName>
    <definedName name="M_Cement" localSheetId="17">[98]Material!$D$51</definedName>
    <definedName name="M_Cement" localSheetId="9">[98]Material!$D$51</definedName>
    <definedName name="M_Cement" localSheetId="11">[98]Material!$D$51</definedName>
    <definedName name="M_Cement" localSheetId="14">[98]Material!$D$51</definedName>
    <definedName name="M_Cement" localSheetId="8">[98]Material!$D$51</definedName>
    <definedName name="M_Cement" localSheetId="13">[98]Material!$D$51</definedName>
    <definedName name="M_Cement" localSheetId="10">[98]Material!$D$51</definedName>
    <definedName name="M_Cement" localSheetId="15">[98]Material!$D$51</definedName>
    <definedName name="M_Cement" localSheetId="16">[98]Material!$D$51</definedName>
    <definedName name="M_Cement" localSheetId="21">[98]Material!$D$51</definedName>
    <definedName name="M_Cement" localSheetId="1">[98]Material!$D$51</definedName>
    <definedName name="M_Cement" localSheetId="19">[98]Material!$D$51</definedName>
    <definedName name="M_Cement" localSheetId="18">[98]Material!$D$51</definedName>
    <definedName name="M_Cement" localSheetId="20">[98]Material!$D$51</definedName>
    <definedName name="M_Cement" localSheetId="23">[98]Material!$D$51</definedName>
    <definedName name="M_Cement" localSheetId="24">[98]Material!$D$51</definedName>
    <definedName name="M_Cement" localSheetId="5">[99]Material!$D$51</definedName>
    <definedName name="M_Cement">[99]Material!$D$51</definedName>
    <definedName name="M_CementPrimer">[100]Material!$D$52</definedName>
    <definedName name="M_ChlorpreneElastomer_OR_ClosedCellFoamSealingElement">'[46]51'!$D$53</definedName>
    <definedName name="M_CompensationForEarthTakenFromPrivateLand" localSheetId="22">[98]Material!$D$54</definedName>
    <definedName name="M_CompensationForEarthTakenFromPrivateLand" localSheetId="0">[98]Material!$D$54</definedName>
    <definedName name="M_CompensationForEarthTakenFromPrivateLand" localSheetId="7">[98]Material!$D$54</definedName>
    <definedName name="M_CompensationForEarthTakenFromPrivateLand" localSheetId="12">[98]Material!$D$54</definedName>
    <definedName name="M_CompensationForEarthTakenFromPrivateLand" localSheetId="17">[98]Material!$D$54</definedName>
    <definedName name="M_CompensationForEarthTakenFromPrivateLand" localSheetId="9">[98]Material!$D$54</definedName>
    <definedName name="M_CompensationForEarthTakenFromPrivateLand" localSheetId="11">[98]Material!$D$54</definedName>
    <definedName name="M_CompensationForEarthTakenFromPrivateLand" localSheetId="14">[98]Material!$D$54</definedName>
    <definedName name="M_CompensationForEarthTakenFromPrivateLand" localSheetId="8">[98]Material!$D$54</definedName>
    <definedName name="M_CompensationForEarthTakenFromPrivateLand" localSheetId="13">[98]Material!$D$54</definedName>
    <definedName name="M_CompensationForEarthTakenFromPrivateLand" localSheetId="10">[98]Material!$D$54</definedName>
    <definedName name="M_CompensationForEarthTakenFromPrivateLand" localSheetId="15">[98]Material!$D$54</definedName>
    <definedName name="M_CompensationForEarthTakenFromPrivateLand" localSheetId="16">[98]Material!$D$54</definedName>
    <definedName name="M_CompensationForEarthTakenFromPrivateLand" localSheetId="21">[98]Material!$D$54</definedName>
    <definedName name="M_CompensationForEarthTakenFromPrivateLand" localSheetId="1">[98]Material!$D$54</definedName>
    <definedName name="M_CompensationForEarthTakenFromPrivateLand" localSheetId="19">[98]Material!$D$54</definedName>
    <definedName name="M_CompensationForEarthTakenFromPrivateLand" localSheetId="18">[98]Material!$D$54</definedName>
    <definedName name="M_CompensationForEarthTakenFromPrivateLand" localSheetId="20">[98]Material!$D$54</definedName>
    <definedName name="M_CompensationForEarthTakenFromPrivateLand" localSheetId="23">[98]Material!$D$54</definedName>
    <definedName name="M_CompensationForEarthTakenFromPrivateLand" localSheetId="24">[98]Material!$D$54</definedName>
    <definedName name="M_CompensationForEarthTakenFromPrivateLand" localSheetId="5">[99]Material!$D$54</definedName>
    <definedName name="M_CompensationForEarthTakenFromPrivateLand">[99]Material!$D$54</definedName>
    <definedName name="M_CompressibleFibreBoard">[100]Material!$D$55</definedName>
    <definedName name="M_CopperPlate">[100]Material!$D$56</definedName>
    <definedName name="M_CorbellingStones_300_150_150mm">[100]Material!$D$57</definedName>
    <definedName name="M_CorrosionResistantStructuralSteelGrating">[100]Material!$D$58</definedName>
    <definedName name="M_CreditForExcavatedRock">'[46]51'!$D$59</definedName>
    <definedName name="M_CrowBars_40mm">'[46]51'!$D$60</definedName>
    <definedName name="M_CrushedSand_OR_Grit" localSheetId="22">[98]Material!$D$61</definedName>
    <definedName name="M_CrushedSand_OR_Grit" localSheetId="0">[98]Material!$D$61</definedName>
    <definedName name="M_CrushedSand_OR_Grit" localSheetId="7">[98]Material!$D$61</definedName>
    <definedName name="M_CrushedSand_OR_Grit" localSheetId="12">[98]Material!$D$61</definedName>
    <definedName name="M_CrushedSand_OR_Grit" localSheetId="17">[98]Material!$D$61</definedName>
    <definedName name="M_CrushedSand_OR_Grit" localSheetId="9">[98]Material!$D$61</definedName>
    <definedName name="M_CrushedSand_OR_Grit" localSheetId="11">[98]Material!$D$61</definedName>
    <definedName name="M_CrushedSand_OR_Grit" localSheetId="14">[98]Material!$D$61</definedName>
    <definedName name="M_CrushedSand_OR_Grit" localSheetId="8">[98]Material!$D$61</definedName>
    <definedName name="M_CrushedSand_OR_Grit" localSheetId="13">[98]Material!$D$61</definedName>
    <definedName name="M_CrushedSand_OR_Grit" localSheetId="10">[98]Material!$D$61</definedName>
    <definedName name="M_CrushedSand_OR_Grit" localSheetId="15">[98]Material!$D$61</definedName>
    <definedName name="M_CrushedSand_OR_Grit" localSheetId="16">[98]Material!$D$61</definedName>
    <definedName name="M_CrushedSand_OR_Grit" localSheetId="21">[98]Material!$D$61</definedName>
    <definedName name="M_CrushedSand_OR_Grit" localSheetId="1">[98]Material!$D$61</definedName>
    <definedName name="M_CrushedSand_OR_Grit" localSheetId="19">[98]Material!$D$61</definedName>
    <definedName name="M_CrushedSand_OR_Grit" localSheetId="18">[98]Material!$D$61</definedName>
    <definedName name="M_CrushedSand_OR_Grit" localSheetId="20">[98]Material!$D$61</definedName>
    <definedName name="M_CrushedSand_OR_Grit" localSheetId="23">[98]Material!$D$61</definedName>
    <definedName name="M_CrushedSand_OR_Grit" localSheetId="24">[98]Material!$D$61</definedName>
    <definedName name="M_CrushedSand_OR_Grit" localSheetId="5">[99]Material!$D$61</definedName>
    <definedName name="M_CrushedSand_OR_Grit">[99]Material!$D$61</definedName>
    <definedName name="M_CrushedSlag" localSheetId="22">[98]Material!$D$62</definedName>
    <definedName name="M_CrushedSlag" localSheetId="0">[98]Material!$D$62</definedName>
    <definedName name="M_CrushedSlag" localSheetId="7">[98]Material!$D$62</definedName>
    <definedName name="M_CrushedSlag" localSheetId="12">[98]Material!$D$62</definedName>
    <definedName name="M_CrushedSlag" localSheetId="17">[98]Material!$D$62</definedName>
    <definedName name="M_CrushedSlag" localSheetId="9">[98]Material!$D$62</definedName>
    <definedName name="M_CrushedSlag" localSheetId="11">[98]Material!$D$62</definedName>
    <definedName name="M_CrushedSlag" localSheetId="14">[98]Material!$D$62</definedName>
    <definedName name="M_CrushedSlag" localSheetId="8">[98]Material!$D$62</definedName>
    <definedName name="M_CrushedSlag" localSheetId="13">[98]Material!$D$62</definedName>
    <definedName name="M_CrushedSlag" localSheetId="10">[98]Material!$D$62</definedName>
    <definedName name="M_CrushedSlag" localSheetId="15">[98]Material!$D$62</definedName>
    <definedName name="M_CrushedSlag" localSheetId="16">[98]Material!$D$62</definedName>
    <definedName name="M_CrushedSlag" localSheetId="21">[98]Material!$D$62</definedName>
    <definedName name="M_CrushedSlag" localSheetId="1">[98]Material!$D$62</definedName>
    <definedName name="M_CrushedSlag" localSheetId="19">[98]Material!$D$62</definedName>
    <definedName name="M_CrushedSlag" localSheetId="18">[98]Material!$D$62</definedName>
    <definedName name="M_CrushedSlag" localSheetId="20">[98]Material!$D$62</definedName>
    <definedName name="M_CrushedSlag" localSheetId="23">[98]Material!$D$62</definedName>
    <definedName name="M_CrushedSlag" localSheetId="24">[98]Material!$D$62</definedName>
    <definedName name="M_CrushedSlag" localSheetId="5">[99]Material!$D$62</definedName>
    <definedName name="M_CrushedSlag">[99]Material!$D$62</definedName>
    <definedName name="M_CrushedStoneAggregate_265_75">'[46]51'!$D$63</definedName>
    <definedName name="M_CrushedStoneChipping_132" localSheetId="22">[98]Material!$D$64</definedName>
    <definedName name="M_CrushedStoneChipping_132" localSheetId="0">[98]Material!$D$64</definedName>
    <definedName name="M_CrushedStoneChipping_132" localSheetId="7">[98]Material!$D$64</definedName>
    <definedName name="M_CrushedStoneChipping_132" localSheetId="12">[98]Material!$D$64</definedName>
    <definedName name="M_CrushedStoneChipping_132" localSheetId="17">[98]Material!$D$64</definedName>
    <definedName name="M_CrushedStoneChipping_132" localSheetId="9">[98]Material!$D$64</definedName>
    <definedName name="M_CrushedStoneChipping_132" localSheetId="11">[98]Material!$D$64</definedName>
    <definedName name="M_CrushedStoneChipping_132" localSheetId="14">[98]Material!$D$64</definedName>
    <definedName name="M_CrushedStoneChipping_132" localSheetId="8">[98]Material!$D$64</definedName>
    <definedName name="M_CrushedStoneChipping_132" localSheetId="13">[98]Material!$D$64</definedName>
    <definedName name="M_CrushedStoneChipping_132" localSheetId="10">[98]Material!$D$64</definedName>
    <definedName name="M_CrushedStoneChipping_132" localSheetId="15">[98]Material!$D$64</definedName>
    <definedName name="M_CrushedStoneChipping_132" localSheetId="16">[98]Material!$D$64</definedName>
    <definedName name="M_CrushedStoneChipping_132" localSheetId="21">[98]Material!$D$64</definedName>
    <definedName name="M_CrushedStoneChipping_132" localSheetId="1">[98]Material!$D$64</definedName>
    <definedName name="M_CrushedStoneChipping_132" localSheetId="19">[98]Material!$D$64</definedName>
    <definedName name="M_CrushedStoneChipping_132" localSheetId="18">[98]Material!$D$64</definedName>
    <definedName name="M_CrushedStoneChipping_132" localSheetId="20">[98]Material!$D$64</definedName>
    <definedName name="M_CrushedStoneChipping_132" localSheetId="23">[98]Material!$D$64</definedName>
    <definedName name="M_CrushedStoneChipping_132" localSheetId="24">[98]Material!$D$64</definedName>
    <definedName name="M_CrushedStoneChipping_132" localSheetId="5">[99]Material!$D$64</definedName>
    <definedName name="M_CrushedStoneChipping_132">[99]Material!$D$64</definedName>
    <definedName name="M_CrushedStoneChipping_67mm_100Passing_112mm" localSheetId="22">[98]Material!$D$65</definedName>
    <definedName name="M_CrushedStoneChipping_67mm_100Passing_112mm" localSheetId="0">[98]Material!$D$65</definedName>
    <definedName name="M_CrushedStoneChipping_67mm_100Passing_112mm" localSheetId="7">[98]Material!$D$65</definedName>
    <definedName name="M_CrushedStoneChipping_67mm_100Passing_112mm" localSheetId="12">[98]Material!$D$65</definedName>
    <definedName name="M_CrushedStoneChipping_67mm_100Passing_112mm" localSheetId="17">[98]Material!$D$65</definedName>
    <definedName name="M_CrushedStoneChipping_67mm_100Passing_112mm" localSheetId="9">[98]Material!$D$65</definedName>
    <definedName name="M_CrushedStoneChipping_67mm_100Passing_112mm" localSheetId="11">[98]Material!$D$65</definedName>
    <definedName name="M_CrushedStoneChipping_67mm_100Passing_112mm" localSheetId="14">[98]Material!$D$65</definedName>
    <definedName name="M_CrushedStoneChipping_67mm_100Passing_112mm" localSheetId="8">[98]Material!$D$65</definedName>
    <definedName name="M_CrushedStoneChipping_67mm_100Passing_112mm" localSheetId="13">[98]Material!$D$65</definedName>
    <definedName name="M_CrushedStoneChipping_67mm_100Passing_112mm" localSheetId="10">[98]Material!$D$65</definedName>
    <definedName name="M_CrushedStoneChipping_67mm_100Passing_112mm" localSheetId="15">[98]Material!$D$65</definedName>
    <definedName name="M_CrushedStoneChipping_67mm_100Passing_112mm" localSheetId="16">[98]Material!$D$65</definedName>
    <definedName name="M_CrushedStoneChipping_67mm_100Passing_112mm" localSheetId="21">[98]Material!$D$65</definedName>
    <definedName name="M_CrushedStoneChipping_67mm_100Passing_112mm" localSheetId="1">[98]Material!$D$65</definedName>
    <definedName name="M_CrushedStoneChipping_67mm_100Passing_112mm" localSheetId="19">[98]Material!$D$65</definedName>
    <definedName name="M_CrushedStoneChipping_67mm_100Passing_112mm" localSheetId="18">[98]Material!$D$65</definedName>
    <definedName name="M_CrushedStoneChipping_67mm_100Passing_112mm" localSheetId="20">[98]Material!$D$65</definedName>
    <definedName name="M_CrushedStoneChipping_67mm_100Passing_112mm" localSheetId="23">[98]Material!$D$65</definedName>
    <definedName name="M_CrushedStoneChipping_67mm_100Passing_112mm" localSheetId="24">[98]Material!$D$65</definedName>
    <definedName name="M_CrushedStoneChipping_67mm_100Passing_112mm" localSheetId="5">[99]Material!$D$65</definedName>
    <definedName name="M_CrushedStoneChipping_67mm_100Passing_112mm">[99]Material!$D$65</definedName>
    <definedName name="M_CrushedStoneChipping_67mm_100Passing_95mm" localSheetId="22">[98]Material!$D$66</definedName>
    <definedName name="M_CrushedStoneChipping_67mm_100Passing_95mm" localSheetId="0">[98]Material!$D$66</definedName>
    <definedName name="M_CrushedStoneChipping_67mm_100Passing_95mm" localSheetId="7">[98]Material!$D$66</definedName>
    <definedName name="M_CrushedStoneChipping_67mm_100Passing_95mm" localSheetId="12">[98]Material!$D$66</definedName>
    <definedName name="M_CrushedStoneChipping_67mm_100Passing_95mm" localSheetId="17">[98]Material!$D$66</definedName>
    <definedName name="M_CrushedStoneChipping_67mm_100Passing_95mm" localSheetId="9">[98]Material!$D$66</definedName>
    <definedName name="M_CrushedStoneChipping_67mm_100Passing_95mm" localSheetId="11">[98]Material!$D$66</definedName>
    <definedName name="M_CrushedStoneChipping_67mm_100Passing_95mm" localSheetId="14">[98]Material!$D$66</definedName>
    <definedName name="M_CrushedStoneChipping_67mm_100Passing_95mm" localSheetId="8">[98]Material!$D$66</definedName>
    <definedName name="M_CrushedStoneChipping_67mm_100Passing_95mm" localSheetId="13">[98]Material!$D$66</definedName>
    <definedName name="M_CrushedStoneChipping_67mm_100Passing_95mm" localSheetId="10">[98]Material!$D$66</definedName>
    <definedName name="M_CrushedStoneChipping_67mm_100Passing_95mm" localSheetId="15">[98]Material!$D$66</definedName>
    <definedName name="M_CrushedStoneChipping_67mm_100Passing_95mm" localSheetId="16">[98]Material!$D$66</definedName>
    <definedName name="M_CrushedStoneChipping_67mm_100Passing_95mm" localSheetId="21">[98]Material!$D$66</definedName>
    <definedName name="M_CrushedStoneChipping_67mm_100Passing_95mm" localSheetId="1">[98]Material!$D$66</definedName>
    <definedName name="M_CrushedStoneChipping_67mm_100Passing_95mm" localSheetId="19">[98]Material!$D$66</definedName>
    <definedName name="M_CrushedStoneChipping_67mm_100Passing_95mm" localSheetId="18">[98]Material!$D$66</definedName>
    <definedName name="M_CrushedStoneChipping_67mm_100Passing_95mm" localSheetId="20">[98]Material!$D$66</definedName>
    <definedName name="M_CrushedStoneChipping_67mm_100Passing_95mm" localSheetId="23">[98]Material!$D$66</definedName>
    <definedName name="M_CrushedStoneChipping_67mm_100Passing_95mm" localSheetId="24">[98]Material!$D$66</definedName>
    <definedName name="M_CrushedStoneChipping_67mm_100Passing_95mm" localSheetId="5">[99]Material!$D$66</definedName>
    <definedName name="M_CrushedStoneChipping_67mm_100Passing_95mm">[99]Material!$D$66</definedName>
    <definedName name="M_CrushedStoneChipping_95" localSheetId="22">[98]Material!$D$67</definedName>
    <definedName name="M_CrushedStoneChipping_95" localSheetId="0">[98]Material!$D$67</definedName>
    <definedName name="M_CrushedStoneChipping_95" localSheetId="7">[98]Material!$D$67</definedName>
    <definedName name="M_CrushedStoneChipping_95" localSheetId="12">[98]Material!$D$67</definedName>
    <definedName name="M_CrushedStoneChipping_95" localSheetId="17">[98]Material!$D$67</definedName>
    <definedName name="M_CrushedStoneChipping_95" localSheetId="9">[98]Material!$D$67</definedName>
    <definedName name="M_CrushedStoneChipping_95" localSheetId="11">[98]Material!$D$67</definedName>
    <definedName name="M_CrushedStoneChipping_95" localSheetId="14">[98]Material!$D$67</definedName>
    <definedName name="M_CrushedStoneChipping_95" localSheetId="8">[98]Material!$D$67</definedName>
    <definedName name="M_CrushedStoneChipping_95" localSheetId="13">[98]Material!$D$67</definedName>
    <definedName name="M_CrushedStoneChipping_95" localSheetId="10">[98]Material!$D$67</definedName>
    <definedName name="M_CrushedStoneChipping_95" localSheetId="15">[98]Material!$D$67</definedName>
    <definedName name="M_CrushedStoneChipping_95" localSheetId="16">[98]Material!$D$67</definedName>
    <definedName name="M_CrushedStoneChipping_95" localSheetId="21">[98]Material!$D$67</definedName>
    <definedName name="M_CrushedStoneChipping_95" localSheetId="1">[98]Material!$D$67</definedName>
    <definedName name="M_CrushedStoneChipping_95" localSheetId="19">[98]Material!$D$67</definedName>
    <definedName name="M_CrushedStoneChipping_95" localSheetId="18">[98]Material!$D$67</definedName>
    <definedName name="M_CrushedStoneChipping_95" localSheetId="20">[98]Material!$D$67</definedName>
    <definedName name="M_CrushedStoneChipping_95" localSheetId="23">[98]Material!$D$67</definedName>
    <definedName name="M_CrushedStoneChipping_95" localSheetId="24">[98]Material!$D$67</definedName>
    <definedName name="M_CrushedStoneChipping_95" localSheetId="5">[99]Material!$D$67</definedName>
    <definedName name="M_CrushedStoneChipping_95">[99]Material!$D$67</definedName>
    <definedName name="M_CrushedStoneCoarseAggregatePassing_53mm" localSheetId="22">[98]Material!$D$68</definedName>
    <definedName name="M_CrushedStoneCoarseAggregatePassing_53mm" localSheetId="0">[98]Material!$D$68</definedName>
    <definedName name="M_CrushedStoneCoarseAggregatePassing_53mm" localSheetId="7">[98]Material!$D$68</definedName>
    <definedName name="M_CrushedStoneCoarseAggregatePassing_53mm" localSheetId="12">[98]Material!$D$68</definedName>
    <definedName name="M_CrushedStoneCoarseAggregatePassing_53mm" localSheetId="17">[98]Material!$D$68</definedName>
    <definedName name="M_CrushedStoneCoarseAggregatePassing_53mm" localSheetId="9">[98]Material!$D$68</definedName>
    <definedName name="M_CrushedStoneCoarseAggregatePassing_53mm" localSheetId="11">[98]Material!$D$68</definedName>
    <definedName name="M_CrushedStoneCoarseAggregatePassing_53mm" localSheetId="14">[98]Material!$D$68</definedName>
    <definedName name="M_CrushedStoneCoarseAggregatePassing_53mm" localSheetId="8">[98]Material!$D$68</definedName>
    <definedName name="M_CrushedStoneCoarseAggregatePassing_53mm" localSheetId="13">[98]Material!$D$68</definedName>
    <definedName name="M_CrushedStoneCoarseAggregatePassing_53mm" localSheetId="10">[98]Material!$D$68</definedName>
    <definedName name="M_CrushedStoneCoarseAggregatePassing_53mm" localSheetId="15">[98]Material!$D$68</definedName>
    <definedName name="M_CrushedStoneCoarseAggregatePassing_53mm" localSheetId="16">[98]Material!$D$68</definedName>
    <definedName name="M_CrushedStoneCoarseAggregatePassing_53mm" localSheetId="21">[98]Material!$D$68</definedName>
    <definedName name="M_CrushedStoneCoarseAggregatePassing_53mm" localSheetId="1">[98]Material!$D$68</definedName>
    <definedName name="M_CrushedStoneCoarseAggregatePassing_53mm" localSheetId="19">[98]Material!$D$68</definedName>
    <definedName name="M_CrushedStoneCoarseAggregatePassing_53mm" localSheetId="18">[98]Material!$D$68</definedName>
    <definedName name="M_CrushedStoneCoarseAggregatePassing_53mm" localSheetId="20">[98]Material!$D$68</definedName>
    <definedName name="M_CrushedStoneCoarseAggregatePassing_53mm" localSheetId="23">[98]Material!$D$68</definedName>
    <definedName name="M_CrushedStoneCoarseAggregatePassing_53mm" localSheetId="24">[98]Material!$D$68</definedName>
    <definedName name="M_CrushedStoneCoarseAggregatePassing_53mm" localSheetId="5">[99]Material!$D$68</definedName>
    <definedName name="M_CrushedStoneCoarseAggregatePassing_53mm">[99]Material!$D$68</definedName>
    <definedName name="M_CuringCompound">[97]Material!$D$69</definedName>
    <definedName name="M_DebondingStrips">[97]Material!$D$70</definedName>
    <definedName name="M_EdgeStone_450_350_100mm">[100]Material!$D$71</definedName>
    <definedName name="M_EdgeStone_450_350_200mm" localSheetId="22">[98]Material!$D$72</definedName>
    <definedName name="M_EdgeStone_450_350_200mm" localSheetId="0">[98]Material!$D$72</definedName>
    <definedName name="M_EdgeStone_450_350_200mm" localSheetId="7">[98]Material!$D$72</definedName>
    <definedName name="M_EdgeStone_450_350_200mm" localSheetId="12">[98]Material!$D$72</definedName>
    <definedName name="M_EdgeStone_450_350_200mm" localSheetId="17">[98]Material!$D$72</definedName>
    <definedName name="M_EdgeStone_450_350_200mm" localSheetId="9">[98]Material!$D$72</definedName>
    <definedName name="M_EdgeStone_450_350_200mm" localSheetId="11">[98]Material!$D$72</definedName>
    <definedName name="M_EdgeStone_450_350_200mm" localSheetId="14">[98]Material!$D$72</definedName>
    <definedName name="M_EdgeStone_450_350_200mm" localSheetId="8">[98]Material!$D$72</definedName>
    <definedName name="M_EdgeStone_450_350_200mm" localSheetId="13">[98]Material!$D$72</definedName>
    <definedName name="M_EdgeStone_450_350_200mm" localSheetId="10">[98]Material!$D$72</definedName>
    <definedName name="M_EdgeStone_450_350_200mm" localSheetId="15">[98]Material!$D$72</definedName>
    <definedName name="M_EdgeStone_450_350_200mm" localSheetId="16">[98]Material!$D$72</definedName>
    <definedName name="M_EdgeStone_450_350_200mm" localSheetId="21">[98]Material!$D$72</definedName>
    <definedName name="M_EdgeStone_450_350_200mm" localSheetId="1">[98]Material!$D$72</definedName>
    <definedName name="M_EdgeStone_450_350_200mm" localSheetId="19">[98]Material!$D$72</definedName>
    <definedName name="M_EdgeStone_450_350_200mm" localSheetId="18">[98]Material!$D$72</definedName>
    <definedName name="M_EdgeStone_450_350_200mm" localSheetId="20">[98]Material!$D$72</definedName>
    <definedName name="M_EdgeStone_450_350_200mm" localSheetId="23">[98]Material!$D$72</definedName>
    <definedName name="M_EdgeStone_450_350_200mm" localSheetId="24">[98]Material!$D$72</definedName>
    <definedName name="M_EdgeStone_450_350_200mm" localSheetId="5">[99]Material!$D$72</definedName>
    <definedName name="M_EdgeStone_450_350_200mm">[99]Material!$D$72</definedName>
    <definedName name="M_ElastomericBearingAssembly">'[46]51'!$D$73</definedName>
    <definedName name="M_ElectricDetonator">'[46]51'!$D$74</definedName>
    <definedName name="M_EpoxyPaint">[100]Material!$D$75</definedName>
    <definedName name="M_FarmyardManure">'[46]51'!$D$77</definedName>
    <definedName name="M_FevicolAdhesive">'[46]51'!$D$78</definedName>
    <definedName name="M_FilterMedia">'[46]51'!$D$79</definedName>
    <definedName name="M_FineAggregate_CrushedSand" localSheetId="22">[98]Material!$D$80</definedName>
    <definedName name="M_FineAggregate_CrushedSand" localSheetId="0">[98]Material!$D$80</definedName>
    <definedName name="M_FineAggregate_CrushedSand" localSheetId="7">[98]Material!$D$80</definedName>
    <definedName name="M_FineAggregate_CrushedSand" localSheetId="12">[98]Material!$D$80</definedName>
    <definedName name="M_FineAggregate_CrushedSand" localSheetId="17">[98]Material!$D$80</definedName>
    <definedName name="M_FineAggregate_CrushedSand" localSheetId="9">[98]Material!$D$80</definedName>
    <definedName name="M_FineAggregate_CrushedSand" localSheetId="11">[98]Material!$D$80</definedName>
    <definedName name="M_FineAggregate_CrushedSand" localSheetId="14">[98]Material!$D$80</definedName>
    <definedName name="M_FineAggregate_CrushedSand" localSheetId="8">[98]Material!$D$80</definedName>
    <definedName name="M_FineAggregate_CrushedSand" localSheetId="13">[98]Material!$D$80</definedName>
    <definedName name="M_FineAggregate_CrushedSand" localSheetId="10">[98]Material!$D$80</definedName>
    <definedName name="M_FineAggregate_CrushedSand" localSheetId="15">[98]Material!$D$80</definedName>
    <definedName name="M_FineAggregate_CrushedSand" localSheetId="16">[98]Material!$D$80</definedName>
    <definedName name="M_FineAggregate_CrushedSand" localSheetId="21">[98]Material!$D$80</definedName>
    <definedName name="M_FineAggregate_CrushedSand" localSheetId="1">[98]Material!$D$80</definedName>
    <definedName name="M_FineAggregate_CrushedSand" localSheetId="19">[98]Material!$D$80</definedName>
    <definedName name="M_FineAggregate_CrushedSand" localSheetId="18">[98]Material!$D$80</definedName>
    <definedName name="M_FineAggregate_CrushedSand" localSheetId="20">[98]Material!$D$80</definedName>
    <definedName name="M_FineAggregate_CrushedSand" localSheetId="23">[98]Material!$D$80</definedName>
    <definedName name="M_FineAggregate_CrushedSand" localSheetId="24">[98]Material!$D$80</definedName>
    <definedName name="M_FineAggregate_CrushedSand" localSheetId="5">[99]Material!$D$80</definedName>
    <definedName name="M_FineAggregate_CrushedSand">[99]Material!$D$80</definedName>
    <definedName name="M_GalvanisedAngle">'[46]51'!$D$81</definedName>
    <definedName name="M_Gelatine_80">'[46]51'!$D$83</definedName>
    <definedName name="M_GIPipe_100mm">[100]Material!$D$84</definedName>
    <definedName name="M_GIPipe_50mm">'[46]51'!$D$85</definedName>
    <definedName name="M_GIWires">'[46]51'!$D$86</definedName>
    <definedName name="M_GradedStoneAggregate">[100]Material!$D$87</definedName>
    <definedName name="M_GranularMaterial" localSheetId="22">[98]Material!$D$88</definedName>
    <definedName name="M_GranularMaterial" localSheetId="0">[98]Material!$D$88</definedName>
    <definedName name="M_GranularMaterial" localSheetId="7">[98]Material!$D$88</definedName>
    <definedName name="M_GranularMaterial" localSheetId="12">[98]Material!$D$88</definedName>
    <definedName name="M_GranularMaterial" localSheetId="17">[98]Material!$D$88</definedName>
    <definedName name="M_GranularMaterial" localSheetId="9">[98]Material!$D$88</definedName>
    <definedName name="M_GranularMaterial" localSheetId="11">[98]Material!$D$88</definedName>
    <definedName name="M_GranularMaterial" localSheetId="14">[98]Material!$D$88</definedName>
    <definedName name="M_GranularMaterial" localSheetId="8">[98]Material!$D$88</definedName>
    <definedName name="M_GranularMaterial" localSheetId="13">[98]Material!$D$88</definedName>
    <definedName name="M_GranularMaterial" localSheetId="10">[98]Material!$D$88</definedName>
    <definedName name="M_GranularMaterial" localSheetId="15">[98]Material!$D$88</definedName>
    <definedName name="M_GranularMaterial" localSheetId="16">[98]Material!$D$88</definedName>
    <definedName name="M_GranularMaterial" localSheetId="21">[98]Material!$D$88</definedName>
    <definedName name="M_GranularMaterial" localSheetId="1">[98]Material!$D$88</definedName>
    <definedName name="M_GranularMaterial" localSheetId="19">[98]Material!$D$88</definedName>
    <definedName name="M_GranularMaterial" localSheetId="18">[98]Material!$D$88</definedName>
    <definedName name="M_GranularMaterial" localSheetId="20">[98]Material!$D$88</definedName>
    <definedName name="M_GranularMaterial" localSheetId="23">[98]Material!$D$88</definedName>
    <definedName name="M_GranularMaterial" localSheetId="24">[98]Material!$D$88</definedName>
    <definedName name="M_GranularMaterial" localSheetId="5">[99]Material!$D$88</definedName>
    <definedName name="M_GranularMaterial">[99]Material!$D$88</definedName>
    <definedName name="M_HandBrokenMetal_40mm" localSheetId="22">[98]Material!$D$89</definedName>
    <definedName name="M_HandBrokenMetal_40mm" localSheetId="0">[98]Material!$D$89</definedName>
    <definedName name="M_HandBrokenMetal_40mm" localSheetId="7">[98]Material!$D$89</definedName>
    <definedName name="M_HandBrokenMetal_40mm" localSheetId="12">[98]Material!$D$89</definedName>
    <definedName name="M_HandBrokenMetal_40mm" localSheetId="17">[98]Material!$D$89</definedName>
    <definedName name="M_HandBrokenMetal_40mm" localSheetId="9">[98]Material!$D$89</definedName>
    <definedName name="M_HandBrokenMetal_40mm" localSheetId="11">[98]Material!$D$89</definedName>
    <definedName name="M_HandBrokenMetal_40mm" localSheetId="14">[98]Material!$D$89</definedName>
    <definedName name="M_HandBrokenMetal_40mm" localSheetId="8">[98]Material!$D$89</definedName>
    <definedName name="M_HandBrokenMetal_40mm" localSheetId="13">[98]Material!$D$89</definedName>
    <definedName name="M_HandBrokenMetal_40mm" localSheetId="10">[98]Material!$D$89</definedName>
    <definedName name="M_HandBrokenMetal_40mm" localSheetId="15">[98]Material!$D$89</definedName>
    <definedName name="M_HandBrokenMetal_40mm" localSheetId="16">[98]Material!$D$89</definedName>
    <definedName name="M_HandBrokenMetal_40mm" localSheetId="21">[98]Material!$D$89</definedName>
    <definedName name="M_HandBrokenMetal_40mm" localSheetId="1">[98]Material!$D$89</definedName>
    <definedName name="M_HandBrokenMetal_40mm" localSheetId="19">[98]Material!$D$89</definedName>
    <definedName name="M_HandBrokenMetal_40mm" localSheetId="18">[98]Material!$D$89</definedName>
    <definedName name="M_HandBrokenMetal_40mm" localSheetId="20">[98]Material!$D$89</definedName>
    <definedName name="M_HandBrokenMetal_40mm" localSheetId="23">[98]Material!$D$89</definedName>
    <definedName name="M_HandBrokenMetal_40mm" localSheetId="24">[98]Material!$D$89</definedName>
    <definedName name="M_HandBrokenMetal_40mm" localSheetId="5">[99]Material!$D$89</definedName>
    <definedName name="M_HandBrokenMetal_40mm">[99]Material!$D$89</definedName>
    <definedName name="M_Indigo">'[46]51'!$D$90</definedName>
    <definedName name="M_InterlockingBlocks_60mm">'[46]51'!$D$91</definedName>
    <definedName name="M_InterlockingBlocks_80mm">'[46]51'!$D$92</definedName>
    <definedName name="M_JointFillerBoard">[97]Material!$D$93</definedName>
    <definedName name="M_JuteNetting_OpenWeave_25mm">'[46]51'!$D$94</definedName>
    <definedName name="M_JuteRope_12mm">[97]Material!$D$95</definedName>
    <definedName name="M_KeyAggregatesPassing_224mm" localSheetId="22">[98]Material!$D$96</definedName>
    <definedName name="M_KeyAggregatesPassing_224mm" localSheetId="0">[98]Material!$D$96</definedName>
    <definedName name="M_KeyAggregatesPassing_224mm" localSheetId="7">[98]Material!$D$96</definedName>
    <definedName name="M_KeyAggregatesPassing_224mm" localSheetId="12">[98]Material!$D$96</definedName>
    <definedName name="M_KeyAggregatesPassing_224mm" localSheetId="17">[98]Material!$D$96</definedName>
    <definedName name="M_KeyAggregatesPassing_224mm" localSheetId="9">[98]Material!$D$96</definedName>
    <definedName name="M_KeyAggregatesPassing_224mm" localSheetId="11">[98]Material!$D$96</definedName>
    <definedName name="M_KeyAggregatesPassing_224mm" localSheetId="14">[98]Material!$D$96</definedName>
    <definedName name="M_KeyAggregatesPassing_224mm" localSheetId="8">[98]Material!$D$96</definedName>
    <definedName name="M_KeyAggregatesPassing_224mm" localSheetId="13">[98]Material!$D$96</definedName>
    <definedName name="M_KeyAggregatesPassing_224mm" localSheetId="10">[98]Material!$D$96</definedName>
    <definedName name="M_KeyAggregatesPassing_224mm" localSheetId="15">[98]Material!$D$96</definedName>
    <definedName name="M_KeyAggregatesPassing_224mm" localSheetId="16">[98]Material!$D$96</definedName>
    <definedName name="M_KeyAggregatesPassing_224mm" localSheetId="21">[98]Material!$D$96</definedName>
    <definedName name="M_KeyAggregatesPassing_224mm" localSheetId="1">[98]Material!$D$96</definedName>
    <definedName name="M_KeyAggregatesPassing_224mm" localSheetId="19">[98]Material!$D$96</definedName>
    <definedName name="M_KeyAggregatesPassing_224mm" localSheetId="18">[98]Material!$D$96</definedName>
    <definedName name="M_KeyAggregatesPassing_224mm" localSheetId="20">[98]Material!$D$96</definedName>
    <definedName name="M_KeyAggregatesPassing_224mm" localSheetId="23">[98]Material!$D$96</definedName>
    <definedName name="M_KeyAggregatesPassing_224mm" localSheetId="24">[98]Material!$D$96</definedName>
    <definedName name="M_KeyAggregatesPassing_224mm" localSheetId="5">[99]Material!$D$96</definedName>
    <definedName name="M_KeyAggregatesPassing_224mm">[99]Material!$D$96</definedName>
    <definedName name="M_Lime" localSheetId="22">[98]Material!$D$97</definedName>
    <definedName name="M_Lime" localSheetId="0">[98]Material!$D$97</definedName>
    <definedName name="M_Lime" localSheetId="7">[98]Material!$D$97</definedName>
    <definedName name="M_Lime" localSheetId="12">[98]Material!$D$97</definedName>
    <definedName name="M_Lime" localSheetId="17">[98]Material!$D$97</definedName>
    <definedName name="M_Lime" localSheetId="9">[98]Material!$D$97</definedName>
    <definedName name="M_Lime" localSheetId="11">[98]Material!$D$97</definedName>
    <definedName name="M_Lime" localSheetId="14">[98]Material!$D$97</definedName>
    <definedName name="M_Lime" localSheetId="8">[98]Material!$D$97</definedName>
    <definedName name="M_Lime" localSheetId="13">[98]Material!$D$97</definedName>
    <definedName name="M_Lime" localSheetId="10">[98]Material!$D$97</definedName>
    <definedName name="M_Lime" localSheetId="15">[98]Material!$D$97</definedName>
    <definedName name="M_Lime" localSheetId="16">[98]Material!$D$97</definedName>
    <definedName name="M_Lime" localSheetId="21">[98]Material!$D$97</definedName>
    <definedName name="M_Lime" localSheetId="1">[98]Material!$D$97</definedName>
    <definedName name="M_Lime" localSheetId="19">[98]Material!$D$97</definedName>
    <definedName name="M_Lime" localSheetId="18">[98]Material!$D$97</definedName>
    <definedName name="M_Lime" localSheetId="20">[98]Material!$D$97</definedName>
    <definedName name="M_Lime" localSheetId="23">[98]Material!$D$97</definedName>
    <definedName name="M_Lime" localSheetId="24">[98]Material!$D$97</definedName>
    <definedName name="M_Lime" localSheetId="5">[99]Material!$D$97</definedName>
    <definedName name="M_Lime">[99]Material!$D$97</definedName>
    <definedName name="M_LocalWoodPiles_1stClass">'[46]51'!$D$99</definedName>
    <definedName name="M_LocalWoodPiles_1stClass_100_75mm">'[46]51'!$D$100</definedName>
    <definedName name="M_LooseStone">[100]Material!$D$101</definedName>
    <definedName name="M_MS_Sheet_15mm">[100]Material!$D$105</definedName>
    <definedName name="M_MS_Sheet_2mm">[100]Material!$D$106</definedName>
    <definedName name="M_MSClamps">[100]Material!$D$102</definedName>
    <definedName name="M_MSFlat_StructuralSteel">'[46]51'!$D$103</definedName>
    <definedName name="M_MSSheetTube_47_47mm_12_SWG">[100]Material!$D$104</definedName>
    <definedName name="M_Nuts_Bolts_Rivets">'[46]51'!$D$107</definedName>
    <definedName name="M_Paint_SyntheticEnamel">[100]Material!$D$108</definedName>
    <definedName name="M_Plasticizer">[97]Material!$D$109</definedName>
    <definedName name="M_PolytheneSheet_125">[97]Material!$D$110</definedName>
    <definedName name="M_PolytheneSheething">[97]Material!$D$111</definedName>
    <definedName name="M_QuarriedStone_150_200mm">'[46]51'!$D$112</definedName>
    <definedName name="M_RCCPipeNP3_1000mm">[100]Material!$D$114</definedName>
    <definedName name="M_RCCPipeNP3_1200mm">'[46]51'!$D$113</definedName>
    <definedName name="M_RCCPipeNP3_500mm">[100]Material!$D$117</definedName>
    <definedName name="M_RCCPipeNP3_750mm">'[46]51'!$D$115</definedName>
    <definedName name="M_RCCPipeNP4_1000mm">'[46]51'!$D$119</definedName>
    <definedName name="M_RCCPipeNP4_1200mm">'[46]51'!$D$118</definedName>
    <definedName name="M_RCCPipeNP4_500mm">'[46]51'!$D$122</definedName>
    <definedName name="M_RCCPipeNP4_750mm">'[46]51'!$D$120</definedName>
    <definedName name="M_RedOxidePrimer">'[46]51'!$D$123</definedName>
    <definedName name="M_RoadMarkingPaint">'[46]51'!$D$124</definedName>
    <definedName name="M_Sand_Coarse" localSheetId="22">[98]Material!$D$125</definedName>
    <definedName name="M_Sand_Coarse" localSheetId="0">[98]Material!$D$125</definedName>
    <definedName name="M_Sand_Coarse" localSheetId="7">[98]Material!$D$125</definedName>
    <definedName name="M_Sand_Coarse" localSheetId="12">[98]Material!$D$125</definedName>
    <definedName name="M_Sand_Coarse" localSheetId="17">[98]Material!$D$125</definedName>
    <definedName name="M_Sand_Coarse" localSheetId="9">[98]Material!$D$125</definedName>
    <definedName name="M_Sand_Coarse" localSheetId="11">[98]Material!$D$125</definedName>
    <definedName name="M_Sand_Coarse" localSheetId="14">[98]Material!$D$125</definedName>
    <definedName name="M_Sand_Coarse" localSheetId="8">[98]Material!$D$125</definedName>
    <definedName name="M_Sand_Coarse" localSheetId="13">[98]Material!$D$125</definedName>
    <definedName name="M_Sand_Coarse" localSheetId="10">[98]Material!$D$125</definedName>
    <definedName name="M_Sand_Coarse" localSheetId="15">[98]Material!$D$125</definedName>
    <definedName name="M_Sand_Coarse" localSheetId="16">[98]Material!$D$125</definedName>
    <definedName name="M_Sand_Coarse" localSheetId="21">[98]Material!$D$125</definedName>
    <definedName name="M_Sand_Coarse" localSheetId="1">[98]Material!$D$125</definedName>
    <definedName name="M_Sand_Coarse" localSheetId="19">[98]Material!$D$125</definedName>
    <definedName name="M_Sand_Coarse" localSheetId="18">[98]Material!$D$125</definedName>
    <definedName name="M_Sand_Coarse" localSheetId="20">[98]Material!$D$125</definedName>
    <definedName name="M_Sand_Coarse" localSheetId="23">[98]Material!$D$125</definedName>
    <definedName name="M_Sand_Coarse" localSheetId="24">[98]Material!$D$125</definedName>
    <definedName name="M_Sand_Coarse" localSheetId="5">[99]Material!$D$125</definedName>
    <definedName name="M_Sand_Coarse">[99]Material!$D$125</definedName>
    <definedName name="M_Sand_Fine" localSheetId="22">[98]Material!$D$126</definedName>
    <definedName name="M_Sand_Fine" localSheetId="0">[98]Material!$D$126</definedName>
    <definedName name="M_Sand_Fine" localSheetId="7">[98]Material!$D$126</definedName>
    <definedName name="M_Sand_Fine" localSheetId="12">[98]Material!$D$126</definedName>
    <definedName name="M_Sand_Fine" localSheetId="17">[98]Material!$D$126</definedName>
    <definedName name="M_Sand_Fine" localSheetId="9">[98]Material!$D$126</definedName>
    <definedName name="M_Sand_Fine" localSheetId="11">[98]Material!$D$126</definedName>
    <definedName name="M_Sand_Fine" localSheetId="14">[98]Material!$D$126</definedName>
    <definedName name="M_Sand_Fine" localSheetId="8">[98]Material!$D$126</definedName>
    <definedName name="M_Sand_Fine" localSheetId="13">[98]Material!$D$126</definedName>
    <definedName name="M_Sand_Fine" localSheetId="10">[98]Material!$D$126</definedName>
    <definedName name="M_Sand_Fine" localSheetId="15">[98]Material!$D$126</definedName>
    <definedName name="M_Sand_Fine" localSheetId="16">[98]Material!$D$126</definedName>
    <definedName name="M_Sand_Fine" localSheetId="21">[98]Material!$D$126</definedName>
    <definedName name="M_Sand_Fine" localSheetId="1">[98]Material!$D$126</definedName>
    <definedName name="M_Sand_Fine" localSheetId="19">[98]Material!$D$126</definedName>
    <definedName name="M_Sand_Fine" localSheetId="18">[98]Material!$D$126</definedName>
    <definedName name="M_Sand_Fine" localSheetId="20">[98]Material!$D$126</definedName>
    <definedName name="M_Sand_Fine" localSheetId="23">[98]Material!$D$126</definedName>
    <definedName name="M_Sand_Fine" localSheetId="24">[98]Material!$D$126</definedName>
    <definedName name="M_Sand_Fine" localSheetId="5">[99]Material!$D$126</definedName>
    <definedName name="M_Sand_Fine">[99]Material!$D$126</definedName>
    <definedName name="M_Seeds">'[46]51'!$D$127</definedName>
    <definedName name="M_SteelPipe_500mm">[100]Material!$D$128</definedName>
    <definedName name="M_SteelReinforcement_HYSDBars">[113]Material!$D$129</definedName>
    <definedName name="M_SteelReinforcement_MSRoundBars">[97]Material!$D$130</definedName>
    <definedName name="M_SteelReinforcement_TMTBars">'[46]51'!$D$131</definedName>
    <definedName name="M_StoneBoulder_150mm_below">'[46]51'!$D$132</definedName>
    <definedName name="M_StoneChips_12mm" localSheetId="22">[98]Material!$D$133</definedName>
    <definedName name="M_StoneChips_12mm" localSheetId="0">[98]Material!$D$133</definedName>
    <definedName name="M_StoneChips_12mm" localSheetId="7">[98]Material!$D$133</definedName>
    <definedName name="M_StoneChips_12mm" localSheetId="12">[98]Material!$D$133</definedName>
    <definedName name="M_StoneChips_12mm" localSheetId="17">[98]Material!$D$133</definedName>
    <definedName name="M_StoneChips_12mm" localSheetId="9">[98]Material!$D$133</definedName>
    <definedName name="M_StoneChips_12mm" localSheetId="11">[98]Material!$D$133</definedName>
    <definedName name="M_StoneChips_12mm" localSheetId="14">[98]Material!$D$133</definedName>
    <definedName name="M_StoneChips_12mm" localSheetId="8">[98]Material!$D$133</definedName>
    <definedName name="M_StoneChips_12mm" localSheetId="13">[98]Material!$D$133</definedName>
    <definedName name="M_StoneChips_12mm" localSheetId="10">[98]Material!$D$133</definedName>
    <definedName name="M_StoneChips_12mm" localSheetId="15">[98]Material!$D$133</definedName>
    <definedName name="M_StoneChips_12mm" localSheetId="16">[98]Material!$D$133</definedName>
    <definedName name="M_StoneChips_12mm" localSheetId="21">[98]Material!$D$133</definedName>
    <definedName name="M_StoneChips_12mm" localSheetId="1">[98]Material!$D$133</definedName>
    <definedName name="M_StoneChips_12mm" localSheetId="19">[98]Material!$D$133</definedName>
    <definedName name="M_StoneChips_12mm" localSheetId="18">[98]Material!$D$133</definedName>
    <definedName name="M_StoneChips_12mm" localSheetId="20">[98]Material!$D$133</definedName>
    <definedName name="M_StoneChips_12mm" localSheetId="23">[98]Material!$D$133</definedName>
    <definedName name="M_StoneChips_12mm" localSheetId="24">[98]Material!$D$133</definedName>
    <definedName name="M_StoneChips_12mm" localSheetId="5">[99]Material!$D$133</definedName>
    <definedName name="M_StoneChips_12mm">[99]Material!$D$133</definedName>
    <definedName name="M_StoneCrushedAggregate_112_009mm" localSheetId="22">[98]Material!$D$135</definedName>
    <definedName name="M_StoneCrushedAggregate_112_009mm" localSheetId="0">[98]Material!$D$135</definedName>
    <definedName name="M_StoneCrushedAggregate_112_009mm" localSheetId="7">[98]Material!$D$135</definedName>
    <definedName name="M_StoneCrushedAggregate_112_009mm" localSheetId="12">[98]Material!$D$135</definedName>
    <definedName name="M_StoneCrushedAggregate_112_009mm" localSheetId="17">[98]Material!$D$135</definedName>
    <definedName name="M_StoneCrushedAggregate_112_009mm" localSheetId="9">[98]Material!$D$135</definedName>
    <definedName name="M_StoneCrushedAggregate_112_009mm" localSheetId="11">[98]Material!$D$135</definedName>
    <definedName name="M_StoneCrushedAggregate_112_009mm" localSheetId="14">[98]Material!$D$135</definedName>
    <definedName name="M_StoneCrushedAggregate_112_009mm" localSheetId="8">[98]Material!$D$135</definedName>
    <definedName name="M_StoneCrushedAggregate_112_009mm" localSheetId="13">[98]Material!$D$135</definedName>
    <definedName name="M_StoneCrushedAggregate_112_009mm" localSheetId="10">[98]Material!$D$135</definedName>
    <definedName name="M_StoneCrushedAggregate_112_009mm" localSheetId="15">[98]Material!$D$135</definedName>
    <definedName name="M_StoneCrushedAggregate_112_009mm" localSheetId="16">[98]Material!$D$135</definedName>
    <definedName name="M_StoneCrushedAggregate_112_009mm" localSheetId="21">[98]Material!$D$135</definedName>
    <definedName name="M_StoneCrushedAggregate_112_009mm" localSheetId="1">[98]Material!$D$135</definedName>
    <definedName name="M_StoneCrushedAggregate_112_009mm" localSheetId="19">[98]Material!$D$135</definedName>
    <definedName name="M_StoneCrushedAggregate_112_009mm" localSheetId="18">[98]Material!$D$135</definedName>
    <definedName name="M_StoneCrushedAggregate_112_009mm" localSheetId="20">[98]Material!$D$135</definedName>
    <definedName name="M_StoneCrushedAggregate_112_009mm" localSheetId="23">[98]Material!$D$135</definedName>
    <definedName name="M_StoneCrushedAggregate_112_009mm" localSheetId="24">[98]Material!$D$135</definedName>
    <definedName name="M_StoneCrushedAggregate_112_009mm" localSheetId="5">[99]Material!$D$135</definedName>
    <definedName name="M_StoneCrushedAggregate_112_009mm">[99]Material!$D$135</definedName>
    <definedName name="M_StoneForCoarseRubbleMasonry_1stSort">'[46]51'!$D$136</definedName>
    <definedName name="M_StoneForCoarseRubbleMasonry_2ndSort">'[46]51'!$D$137</definedName>
    <definedName name="M_StoneForRandomRubbleMasonry">'[46]51'!$D$138</definedName>
    <definedName name="M_StoneForStoneSetPavement" localSheetId="22">[98]Material!$D$139</definedName>
    <definedName name="M_StoneForStoneSetPavement" localSheetId="0">[98]Material!$D$139</definedName>
    <definedName name="M_StoneForStoneSetPavement" localSheetId="7">[98]Material!$D$139</definedName>
    <definedName name="M_StoneForStoneSetPavement" localSheetId="12">[98]Material!$D$139</definedName>
    <definedName name="M_StoneForStoneSetPavement" localSheetId="17">[98]Material!$D$139</definedName>
    <definedName name="M_StoneForStoneSetPavement" localSheetId="9">[98]Material!$D$139</definedName>
    <definedName name="M_StoneForStoneSetPavement" localSheetId="11">[98]Material!$D$139</definedName>
    <definedName name="M_StoneForStoneSetPavement" localSheetId="14">[98]Material!$D$139</definedName>
    <definedName name="M_StoneForStoneSetPavement" localSheetId="8">[98]Material!$D$139</definedName>
    <definedName name="M_StoneForStoneSetPavement" localSheetId="13">[98]Material!$D$139</definedName>
    <definedName name="M_StoneForStoneSetPavement" localSheetId="10">[98]Material!$D$139</definedName>
    <definedName name="M_StoneForStoneSetPavement" localSheetId="15">[98]Material!$D$139</definedName>
    <definedName name="M_StoneForStoneSetPavement" localSheetId="16">[98]Material!$D$139</definedName>
    <definedName name="M_StoneForStoneSetPavement" localSheetId="21">[98]Material!$D$139</definedName>
    <definedName name="M_StoneForStoneSetPavement" localSheetId="1">[98]Material!$D$139</definedName>
    <definedName name="M_StoneForStoneSetPavement" localSheetId="19">[98]Material!$D$139</definedName>
    <definedName name="M_StoneForStoneSetPavement" localSheetId="18">[98]Material!$D$139</definedName>
    <definedName name="M_StoneForStoneSetPavement" localSheetId="20">[98]Material!$D$139</definedName>
    <definedName name="M_StoneForStoneSetPavement" localSheetId="23">[98]Material!$D$139</definedName>
    <definedName name="M_StoneForStoneSetPavement" localSheetId="24">[98]Material!$D$139</definedName>
    <definedName name="M_StoneForStoneSetPavement" localSheetId="5">[99]Material!$D$139</definedName>
    <definedName name="M_StoneForStoneSetPavement">[99]Material!$D$139</definedName>
    <definedName name="M_StoneScreening_TypeA_132mm_Grade1" localSheetId="22">[98]Material!$D$140</definedName>
    <definedName name="M_StoneScreening_TypeA_132mm_Grade1" localSheetId="0">[98]Material!$D$140</definedName>
    <definedName name="M_StoneScreening_TypeA_132mm_Grade1" localSheetId="7">[98]Material!$D$140</definedName>
    <definedName name="M_StoneScreening_TypeA_132mm_Grade1" localSheetId="12">[98]Material!$D$140</definedName>
    <definedName name="M_StoneScreening_TypeA_132mm_Grade1" localSheetId="17">[98]Material!$D$140</definedName>
    <definedName name="M_StoneScreening_TypeA_132mm_Grade1" localSheetId="9">[98]Material!$D$140</definedName>
    <definedName name="M_StoneScreening_TypeA_132mm_Grade1" localSheetId="11">[98]Material!$D$140</definedName>
    <definedName name="M_StoneScreening_TypeA_132mm_Grade1" localSheetId="14">[98]Material!$D$140</definedName>
    <definedName name="M_StoneScreening_TypeA_132mm_Grade1" localSheetId="8">[98]Material!$D$140</definedName>
    <definedName name="M_StoneScreening_TypeA_132mm_Grade1" localSheetId="13">[98]Material!$D$140</definedName>
    <definedName name="M_StoneScreening_TypeA_132mm_Grade1" localSheetId="10">[98]Material!$D$140</definedName>
    <definedName name="M_StoneScreening_TypeA_132mm_Grade1" localSheetId="15">[98]Material!$D$140</definedName>
    <definedName name="M_StoneScreening_TypeA_132mm_Grade1" localSheetId="16">[98]Material!$D$140</definedName>
    <definedName name="M_StoneScreening_TypeA_132mm_Grade1" localSheetId="21">[98]Material!$D$140</definedName>
    <definedName name="M_StoneScreening_TypeA_132mm_Grade1" localSheetId="1">[98]Material!$D$140</definedName>
    <definedName name="M_StoneScreening_TypeA_132mm_Grade1" localSheetId="19">[98]Material!$D$140</definedName>
    <definedName name="M_StoneScreening_TypeA_132mm_Grade1" localSheetId="18">[98]Material!$D$140</definedName>
    <definedName name="M_StoneScreening_TypeA_132mm_Grade1" localSheetId="20">[98]Material!$D$140</definedName>
    <definedName name="M_StoneScreening_TypeA_132mm_Grade1" localSheetId="23">[98]Material!$D$140</definedName>
    <definedName name="M_StoneScreening_TypeA_132mm_Grade1" localSheetId="24">[98]Material!$D$140</definedName>
    <definedName name="M_StoneScreening_TypeA_132mm_Grade1" localSheetId="5">[99]Material!$D$140</definedName>
    <definedName name="M_StoneScreening_TypeA_132mm_Grade1">[99]Material!$D$140</definedName>
    <definedName name="M_StoneScreening_TypeB_112mm_Grade2" localSheetId="22">[98]Material!$D$142</definedName>
    <definedName name="M_StoneScreening_TypeB_112mm_Grade2" localSheetId="0">[98]Material!$D$142</definedName>
    <definedName name="M_StoneScreening_TypeB_112mm_Grade2" localSheetId="7">[98]Material!$D$142</definedName>
    <definedName name="M_StoneScreening_TypeB_112mm_Grade2" localSheetId="12">[98]Material!$D$142</definedName>
    <definedName name="M_StoneScreening_TypeB_112mm_Grade2" localSheetId="17">[98]Material!$D$142</definedName>
    <definedName name="M_StoneScreening_TypeB_112mm_Grade2" localSheetId="9">[98]Material!$D$142</definedName>
    <definedName name="M_StoneScreening_TypeB_112mm_Grade2" localSheetId="11">[98]Material!$D$142</definedName>
    <definedName name="M_StoneScreening_TypeB_112mm_Grade2" localSheetId="14">[98]Material!$D$142</definedName>
    <definedName name="M_StoneScreening_TypeB_112mm_Grade2" localSheetId="8">[98]Material!$D$142</definedName>
    <definedName name="M_StoneScreening_TypeB_112mm_Grade2" localSheetId="13">[98]Material!$D$142</definedName>
    <definedName name="M_StoneScreening_TypeB_112mm_Grade2" localSheetId="10">[98]Material!$D$142</definedName>
    <definedName name="M_StoneScreening_TypeB_112mm_Grade2" localSheetId="15">[98]Material!$D$142</definedName>
    <definedName name="M_StoneScreening_TypeB_112mm_Grade2" localSheetId="16">[98]Material!$D$142</definedName>
    <definedName name="M_StoneScreening_TypeB_112mm_Grade2" localSheetId="21">[98]Material!$D$142</definedName>
    <definedName name="M_StoneScreening_TypeB_112mm_Grade2" localSheetId="1">[98]Material!$D$142</definedName>
    <definedName name="M_StoneScreening_TypeB_112mm_Grade2" localSheetId="19">[98]Material!$D$142</definedName>
    <definedName name="M_StoneScreening_TypeB_112mm_Grade2" localSheetId="18">[98]Material!$D$142</definedName>
    <definedName name="M_StoneScreening_TypeB_112mm_Grade2" localSheetId="20">[98]Material!$D$142</definedName>
    <definedName name="M_StoneScreening_TypeB_112mm_Grade2" localSheetId="23">[98]Material!$D$142</definedName>
    <definedName name="M_StoneScreening_TypeB_112mm_Grade2" localSheetId="24">[98]Material!$D$142</definedName>
    <definedName name="M_StoneScreening_TypeB_112mm_Grade2" localSheetId="5">[99]Material!$D$142</definedName>
    <definedName name="M_StoneScreening_TypeB_112mm_Grade2">[99]Material!$D$142</definedName>
    <definedName name="M_StoneScreening_TypeB_112mm_Grade3" localSheetId="22">[98]Material!$D$143</definedName>
    <definedName name="M_StoneScreening_TypeB_112mm_Grade3" localSheetId="0">[98]Material!$D$143</definedName>
    <definedName name="M_StoneScreening_TypeB_112mm_Grade3" localSheetId="7">[98]Material!$D$143</definedName>
    <definedName name="M_StoneScreening_TypeB_112mm_Grade3" localSheetId="12">[98]Material!$D$143</definedName>
    <definedName name="M_StoneScreening_TypeB_112mm_Grade3" localSheetId="17">[98]Material!$D$143</definedName>
    <definedName name="M_StoneScreening_TypeB_112mm_Grade3" localSheetId="9">[98]Material!$D$143</definedName>
    <definedName name="M_StoneScreening_TypeB_112mm_Grade3" localSheetId="11">[98]Material!$D$143</definedName>
    <definedName name="M_StoneScreening_TypeB_112mm_Grade3" localSheetId="14">[98]Material!$D$143</definedName>
    <definedName name="M_StoneScreening_TypeB_112mm_Grade3" localSheetId="8">[98]Material!$D$143</definedName>
    <definedName name="M_StoneScreening_TypeB_112mm_Grade3" localSheetId="13">[98]Material!$D$143</definedName>
    <definedName name="M_StoneScreening_TypeB_112mm_Grade3" localSheetId="10">[98]Material!$D$143</definedName>
    <definedName name="M_StoneScreening_TypeB_112mm_Grade3" localSheetId="15">[98]Material!$D$143</definedName>
    <definedName name="M_StoneScreening_TypeB_112mm_Grade3" localSheetId="16">[98]Material!$D$143</definedName>
    <definedName name="M_StoneScreening_TypeB_112mm_Grade3" localSheetId="21">[98]Material!$D$143</definedName>
    <definedName name="M_StoneScreening_TypeB_112mm_Grade3" localSheetId="1">[98]Material!$D$143</definedName>
    <definedName name="M_StoneScreening_TypeB_112mm_Grade3" localSheetId="19">[98]Material!$D$143</definedName>
    <definedName name="M_StoneScreening_TypeB_112mm_Grade3" localSheetId="18">[98]Material!$D$143</definedName>
    <definedName name="M_StoneScreening_TypeB_112mm_Grade3" localSheetId="20">[98]Material!$D$143</definedName>
    <definedName name="M_StoneScreening_TypeB_112mm_Grade3" localSheetId="23">[98]Material!$D$143</definedName>
    <definedName name="M_StoneScreening_TypeB_112mm_Grade3" localSheetId="24">[98]Material!$D$143</definedName>
    <definedName name="M_StoneScreening_TypeB_112mm_Grade3" localSheetId="5">[99]Material!$D$143</definedName>
    <definedName name="M_StoneScreening_TypeB_112mm_Grade3">[99]Material!$D$143</definedName>
    <definedName name="M_StoneSpalls">'[46]51'!$D$144</definedName>
    <definedName name="M_TrafficCones">'[46]51'!$D$145</definedName>
    <definedName name="M_Water" localSheetId="22">[98]Material!$D$146</definedName>
    <definedName name="M_Water" localSheetId="0">[98]Material!$D$146</definedName>
    <definedName name="M_Water" localSheetId="7">[98]Material!$D$146</definedName>
    <definedName name="M_Water" localSheetId="12">[98]Material!$D$146</definedName>
    <definedName name="M_Water" localSheetId="17">[98]Material!$D$146</definedName>
    <definedName name="M_Water" localSheetId="9">[98]Material!$D$146</definedName>
    <definedName name="M_Water" localSheetId="11">[98]Material!$D$146</definedName>
    <definedName name="M_Water" localSheetId="14">[98]Material!$D$146</definedName>
    <definedName name="M_Water" localSheetId="8">[98]Material!$D$146</definedName>
    <definedName name="M_Water" localSheetId="13">[98]Material!$D$146</definedName>
    <definedName name="M_Water" localSheetId="10">[98]Material!$D$146</definedName>
    <definedName name="M_Water" localSheetId="15">[98]Material!$D$146</definedName>
    <definedName name="M_Water" localSheetId="16">[98]Material!$D$146</definedName>
    <definedName name="M_Water" localSheetId="21">[98]Material!$D$146</definedName>
    <definedName name="M_Water" localSheetId="1">[98]Material!$D$146</definedName>
    <definedName name="M_Water" localSheetId="19">[98]Material!$D$146</definedName>
    <definedName name="M_Water" localSheetId="18">[98]Material!$D$146</definedName>
    <definedName name="M_Water" localSheetId="20">[98]Material!$D$146</definedName>
    <definedName name="M_Water" localSheetId="23">[98]Material!$D$146</definedName>
    <definedName name="M_Water" localSheetId="24">[98]Material!$D$146</definedName>
    <definedName name="M_Water" localSheetId="5">[99]Material!$D$146</definedName>
    <definedName name="M_Water">[99]Material!$D$146</definedName>
    <definedName name="M_WellGradedGranularBaseMaterial_GradeA_236mm" localSheetId="22">[98]Material!$D$147</definedName>
    <definedName name="M_WellGradedGranularBaseMaterial_GradeA_236mm" localSheetId="0">[98]Material!$D$147</definedName>
    <definedName name="M_WellGradedGranularBaseMaterial_GradeA_236mm" localSheetId="7">[98]Material!$D$147</definedName>
    <definedName name="M_WellGradedGranularBaseMaterial_GradeA_236mm" localSheetId="12">[98]Material!$D$147</definedName>
    <definedName name="M_WellGradedGranularBaseMaterial_GradeA_236mm" localSheetId="17">[98]Material!$D$147</definedName>
    <definedName name="M_WellGradedGranularBaseMaterial_GradeA_236mm" localSheetId="9">[98]Material!$D$147</definedName>
    <definedName name="M_WellGradedGranularBaseMaterial_GradeA_236mm" localSheetId="11">[98]Material!$D$147</definedName>
    <definedName name="M_WellGradedGranularBaseMaterial_GradeA_236mm" localSheetId="14">[98]Material!$D$147</definedName>
    <definedName name="M_WellGradedGranularBaseMaterial_GradeA_236mm" localSheetId="8">[98]Material!$D$147</definedName>
    <definedName name="M_WellGradedGranularBaseMaterial_GradeA_236mm" localSheetId="13">[98]Material!$D$147</definedName>
    <definedName name="M_WellGradedGranularBaseMaterial_GradeA_236mm" localSheetId="10">[98]Material!$D$147</definedName>
    <definedName name="M_WellGradedGranularBaseMaterial_GradeA_236mm" localSheetId="15">[98]Material!$D$147</definedName>
    <definedName name="M_WellGradedGranularBaseMaterial_GradeA_236mm" localSheetId="16">[98]Material!$D$147</definedName>
    <definedName name="M_WellGradedGranularBaseMaterial_GradeA_236mm" localSheetId="21">[98]Material!$D$147</definedName>
    <definedName name="M_WellGradedGranularBaseMaterial_GradeA_236mm" localSheetId="1">[98]Material!$D$147</definedName>
    <definedName name="M_WellGradedGranularBaseMaterial_GradeA_236mm" localSheetId="19">[98]Material!$D$147</definedName>
    <definedName name="M_WellGradedGranularBaseMaterial_GradeA_236mm" localSheetId="18">[98]Material!$D$147</definedName>
    <definedName name="M_WellGradedGranularBaseMaterial_GradeA_236mm" localSheetId="20">[98]Material!$D$147</definedName>
    <definedName name="M_WellGradedGranularBaseMaterial_GradeA_236mm" localSheetId="23">[98]Material!$D$147</definedName>
    <definedName name="M_WellGradedGranularBaseMaterial_GradeA_236mm" localSheetId="24">[98]Material!$D$147</definedName>
    <definedName name="M_WellGradedGranularBaseMaterial_GradeA_236mm" localSheetId="5">[99]Material!$D$147</definedName>
    <definedName name="M_WellGradedGranularBaseMaterial_GradeA_236mm">[99]Material!$D$147</definedName>
    <definedName name="M_WellGradedGranularBaseMaterial_GradeA_265_475mm" localSheetId="22">[98]Material!$D$148</definedName>
    <definedName name="M_WellGradedGranularBaseMaterial_GradeA_265_475mm" localSheetId="0">[98]Material!$D$148</definedName>
    <definedName name="M_WellGradedGranularBaseMaterial_GradeA_265_475mm" localSheetId="7">[98]Material!$D$148</definedName>
    <definedName name="M_WellGradedGranularBaseMaterial_GradeA_265_475mm" localSheetId="12">[98]Material!$D$148</definedName>
    <definedName name="M_WellGradedGranularBaseMaterial_GradeA_265_475mm" localSheetId="17">[98]Material!$D$148</definedName>
    <definedName name="M_WellGradedGranularBaseMaterial_GradeA_265_475mm" localSheetId="9">[98]Material!$D$148</definedName>
    <definedName name="M_WellGradedGranularBaseMaterial_GradeA_265_475mm" localSheetId="11">[98]Material!$D$148</definedName>
    <definedName name="M_WellGradedGranularBaseMaterial_GradeA_265_475mm" localSheetId="14">[98]Material!$D$148</definedName>
    <definedName name="M_WellGradedGranularBaseMaterial_GradeA_265_475mm" localSheetId="8">[98]Material!$D$148</definedName>
    <definedName name="M_WellGradedGranularBaseMaterial_GradeA_265_475mm" localSheetId="13">[98]Material!$D$148</definedName>
    <definedName name="M_WellGradedGranularBaseMaterial_GradeA_265_475mm" localSheetId="10">[98]Material!$D$148</definedName>
    <definedName name="M_WellGradedGranularBaseMaterial_GradeA_265_475mm" localSheetId="15">[98]Material!$D$148</definedName>
    <definedName name="M_WellGradedGranularBaseMaterial_GradeA_265_475mm" localSheetId="16">[98]Material!$D$148</definedName>
    <definedName name="M_WellGradedGranularBaseMaterial_GradeA_265_475mm" localSheetId="21">[98]Material!$D$148</definedName>
    <definedName name="M_WellGradedGranularBaseMaterial_GradeA_265_475mm" localSheetId="1">[98]Material!$D$148</definedName>
    <definedName name="M_WellGradedGranularBaseMaterial_GradeA_265_475mm" localSheetId="19">[98]Material!$D$148</definedName>
    <definedName name="M_WellGradedGranularBaseMaterial_GradeA_265_475mm" localSheetId="18">[98]Material!$D$148</definedName>
    <definedName name="M_WellGradedGranularBaseMaterial_GradeA_265_475mm" localSheetId="20">[98]Material!$D$148</definedName>
    <definedName name="M_WellGradedGranularBaseMaterial_GradeA_265_475mm" localSheetId="23">[98]Material!$D$148</definedName>
    <definedName name="M_WellGradedGranularBaseMaterial_GradeA_265_475mm" localSheetId="24">[98]Material!$D$148</definedName>
    <definedName name="M_WellGradedGranularBaseMaterial_GradeA_265_475mm" localSheetId="5">[99]Material!$D$148</definedName>
    <definedName name="M_WellGradedGranularBaseMaterial_GradeA_265_475mm">[99]Material!$D$148</definedName>
    <definedName name="M_WellGradedGranularBaseMaterial_GradeA_53_265mm" localSheetId="22">[98]Material!$D$149</definedName>
    <definedName name="M_WellGradedGranularBaseMaterial_GradeA_53_265mm" localSheetId="0">[98]Material!$D$149</definedName>
    <definedName name="M_WellGradedGranularBaseMaterial_GradeA_53_265mm" localSheetId="7">[98]Material!$D$149</definedName>
    <definedName name="M_WellGradedGranularBaseMaterial_GradeA_53_265mm" localSheetId="12">[98]Material!$D$149</definedName>
    <definedName name="M_WellGradedGranularBaseMaterial_GradeA_53_265mm" localSheetId="17">[98]Material!$D$149</definedName>
    <definedName name="M_WellGradedGranularBaseMaterial_GradeA_53_265mm" localSheetId="9">[98]Material!$D$149</definedName>
    <definedName name="M_WellGradedGranularBaseMaterial_GradeA_53_265mm" localSheetId="11">[98]Material!$D$149</definedName>
    <definedName name="M_WellGradedGranularBaseMaterial_GradeA_53_265mm" localSheetId="14">[98]Material!$D$149</definedName>
    <definedName name="M_WellGradedGranularBaseMaterial_GradeA_53_265mm" localSheetId="8">[98]Material!$D$149</definedName>
    <definedName name="M_WellGradedGranularBaseMaterial_GradeA_53_265mm" localSheetId="13">[98]Material!$D$149</definedName>
    <definedName name="M_WellGradedGranularBaseMaterial_GradeA_53_265mm" localSheetId="10">[98]Material!$D$149</definedName>
    <definedName name="M_WellGradedGranularBaseMaterial_GradeA_53_265mm" localSheetId="15">[98]Material!$D$149</definedName>
    <definedName name="M_WellGradedGranularBaseMaterial_GradeA_53_265mm" localSheetId="16">[98]Material!$D$149</definedName>
    <definedName name="M_WellGradedGranularBaseMaterial_GradeA_53_265mm" localSheetId="21">[98]Material!$D$149</definedName>
    <definedName name="M_WellGradedGranularBaseMaterial_GradeA_53_265mm" localSheetId="1">[98]Material!$D$149</definedName>
    <definedName name="M_WellGradedGranularBaseMaterial_GradeA_53_265mm" localSheetId="19">[98]Material!$D$149</definedName>
    <definedName name="M_WellGradedGranularBaseMaterial_GradeA_53_265mm" localSheetId="18">[98]Material!$D$149</definedName>
    <definedName name="M_WellGradedGranularBaseMaterial_GradeA_53_265mm" localSheetId="20">[98]Material!$D$149</definedName>
    <definedName name="M_WellGradedGranularBaseMaterial_GradeA_53_265mm" localSheetId="23">[98]Material!$D$149</definedName>
    <definedName name="M_WellGradedGranularBaseMaterial_GradeA_53_265mm" localSheetId="24">[98]Material!$D$149</definedName>
    <definedName name="M_WellGradedGranularBaseMaterial_GradeA_53_265mm" localSheetId="5">[99]Material!$D$149</definedName>
    <definedName name="M_WellGradedGranularBaseMaterial_GradeA_53_265mm">[99]Material!$D$149</definedName>
    <definedName name="M_WellGradedGranularBaseMaterial_GradeB_236mm_below" localSheetId="22">[98]Material!$D$150</definedName>
    <definedName name="M_WellGradedGranularBaseMaterial_GradeB_236mm_below" localSheetId="0">[98]Material!$D$150</definedName>
    <definedName name="M_WellGradedGranularBaseMaterial_GradeB_236mm_below" localSheetId="7">[98]Material!$D$150</definedName>
    <definedName name="M_WellGradedGranularBaseMaterial_GradeB_236mm_below" localSheetId="12">[98]Material!$D$150</definedName>
    <definedName name="M_WellGradedGranularBaseMaterial_GradeB_236mm_below" localSheetId="17">[98]Material!$D$150</definedName>
    <definedName name="M_WellGradedGranularBaseMaterial_GradeB_236mm_below" localSheetId="9">[98]Material!$D$150</definedName>
    <definedName name="M_WellGradedGranularBaseMaterial_GradeB_236mm_below" localSheetId="11">[98]Material!$D$150</definedName>
    <definedName name="M_WellGradedGranularBaseMaterial_GradeB_236mm_below" localSheetId="14">[98]Material!$D$150</definedName>
    <definedName name="M_WellGradedGranularBaseMaterial_GradeB_236mm_below" localSheetId="8">[98]Material!$D$150</definedName>
    <definedName name="M_WellGradedGranularBaseMaterial_GradeB_236mm_below" localSheetId="13">[98]Material!$D$150</definedName>
    <definedName name="M_WellGradedGranularBaseMaterial_GradeB_236mm_below" localSheetId="10">[98]Material!$D$150</definedName>
    <definedName name="M_WellGradedGranularBaseMaterial_GradeB_236mm_below" localSheetId="15">[98]Material!$D$150</definedName>
    <definedName name="M_WellGradedGranularBaseMaterial_GradeB_236mm_below" localSheetId="16">[98]Material!$D$150</definedName>
    <definedName name="M_WellGradedGranularBaseMaterial_GradeB_236mm_below" localSheetId="21">[98]Material!$D$150</definedName>
    <definedName name="M_WellGradedGranularBaseMaterial_GradeB_236mm_below" localSheetId="1">[98]Material!$D$150</definedName>
    <definedName name="M_WellGradedGranularBaseMaterial_GradeB_236mm_below" localSheetId="19">[98]Material!$D$150</definedName>
    <definedName name="M_WellGradedGranularBaseMaterial_GradeB_236mm_below" localSheetId="18">[98]Material!$D$150</definedName>
    <definedName name="M_WellGradedGranularBaseMaterial_GradeB_236mm_below" localSheetId="20">[98]Material!$D$150</definedName>
    <definedName name="M_WellGradedGranularBaseMaterial_GradeB_236mm_below" localSheetId="23">[98]Material!$D$150</definedName>
    <definedName name="M_WellGradedGranularBaseMaterial_GradeB_236mm_below" localSheetId="24">[98]Material!$D$150</definedName>
    <definedName name="M_WellGradedGranularBaseMaterial_GradeB_236mm_below" localSheetId="5">[99]Material!$D$150</definedName>
    <definedName name="M_WellGradedGranularBaseMaterial_GradeB_236mm_below">[99]Material!$D$150</definedName>
    <definedName name="M_WellGradedGranularBaseMaterial_GradeB_265_475mm" localSheetId="22">[98]Material!$D$151</definedName>
    <definedName name="M_WellGradedGranularBaseMaterial_GradeB_265_475mm" localSheetId="0">[98]Material!$D$151</definedName>
    <definedName name="M_WellGradedGranularBaseMaterial_GradeB_265_475mm" localSheetId="7">[98]Material!$D$151</definedName>
    <definedName name="M_WellGradedGranularBaseMaterial_GradeB_265_475mm" localSheetId="12">[98]Material!$D$151</definedName>
    <definedName name="M_WellGradedGranularBaseMaterial_GradeB_265_475mm" localSheetId="17">[98]Material!$D$151</definedName>
    <definedName name="M_WellGradedGranularBaseMaterial_GradeB_265_475mm" localSheetId="9">[98]Material!$D$151</definedName>
    <definedName name="M_WellGradedGranularBaseMaterial_GradeB_265_475mm" localSheetId="11">[98]Material!$D$151</definedName>
    <definedName name="M_WellGradedGranularBaseMaterial_GradeB_265_475mm" localSheetId="14">[98]Material!$D$151</definedName>
    <definedName name="M_WellGradedGranularBaseMaterial_GradeB_265_475mm" localSheetId="8">[98]Material!$D$151</definedName>
    <definedName name="M_WellGradedGranularBaseMaterial_GradeB_265_475mm" localSheetId="13">[98]Material!$D$151</definedName>
    <definedName name="M_WellGradedGranularBaseMaterial_GradeB_265_475mm" localSheetId="10">[98]Material!$D$151</definedName>
    <definedName name="M_WellGradedGranularBaseMaterial_GradeB_265_475mm" localSheetId="15">[98]Material!$D$151</definedName>
    <definedName name="M_WellGradedGranularBaseMaterial_GradeB_265_475mm" localSheetId="16">[98]Material!$D$151</definedName>
    <definedName name="M_WellGradedGranularBaseMaterial_GradeB_265_475mm" localSheetId="21">[98]Material!$D$151</definedName>
    <definedName name="M_WellGradedGranularBaseMaterial_GradeB_265_475mm" localSheetId="1">[98]Material!$D$151</definedName>
    <definedName name="M_WellGradedGranularBaseMaterial_GradeB_265_475mm" localSheetId="19">[98]Material!$D$151</definedName>
    <definedName name="M_WellGradedGranularBaseMaterial_GradeB_265_475mm" localSheetId="18">[98]Material!$D$151</definedName>
    <definedName name="M_WellGradedGranularBaseMaterial_GradeB_265_475mm" localSheetId="20">[98]Material!$D$151</definedName>
    <definedName name="M_WellGradedGranularBaseMaterial_GradeB_265_475mm" localSheetId="23">[98]Material!$D$151</definedName>
    <definedName name="M_WellGradedGranularBaseMaterial_GradeB_265_475mm" localSheetId="24">[98]Material!$D$151</definedName>
    <definedName name="M_WellGradedGranularBaseMaterial_GradeB_265_475mm" localSheetId="5">[99]Material!$D$151</definedName>
    <definedName name="M_WellGradedGranularBaseMaterial_GradeB_265_475mm">[99]Material!$D$151</definedName>
    <definedName name="M_WellGradedGranularBaseMaterial_GradeC_236mm_below" localSheetId="22">[98]Material!$D$152</definedName>
    <definedName name="M_WellGradedGranularBaseMaterial_GradeC_236mm_below" localSheetId="0">[98]Material!$D$152</definedName>
    <definedName name="M_WellGradedGranularBaseMaterial_GradeC_236mm_below" localSheetId="7">[98]Material!$D$152</definedName>
    <definedName name="M_WellGradedGranularBaseMaterial_GradeC_236mm_below" localSheetId="12">[98]Material!$D$152</definedName>
    <definedName name="M_WellGradedGranularBaseMaterial_GradeC_236mm_below" localSheetId="17">[98]Material!$D$152</definedName>
    <definedName name="M_WellGradedGranularBaseMaterial_GradeC_236mm_below" localSheetId="9">[98]Material!$D$152</definedName>
    <definedName name="M_WellGradedGranularBaseMaterial_GradeC_236mm_below" localSheetId="11">[98]Material!$D$152</definedName>
    <definedName name="M_WellGradedGranularBaseMaterial_GradeC_236mm_below" localSheetId="14">[98]Material!$D$152</definedName>
    <definedName name="M_WellGradedGranularBaseMaterial_GradeC_236mm_below" localSheetId="8">[98]Material!$D$152</definedName>
    <definedName name="M_WellGradedGranularBaseMaterial_GradeC_236mm_below" localSheetId="13">[98]Material!$D$152</definedName>
    <definedName name="M_WellGradedGranularBaseMaterial_GradeC_236mm_below" localSheetId="10">[98]Material!$D$152</definedName>
    <definedName name="M_WellGradedGranularBaseMaterial_GradeC_236mm_below" localSheetId="15">[98]Material!$D$152</definedName>
    <definedName name="M_WellGradedGranularBaseMaterial_GradeC_236mm_below" localSheetId="16">[98]Material!$D$152</definedName>
    <definedName name="M_WellGradedGranularBaseMaterial_GradeC_236mm_below" localSheetId="21">[98]Material!$D$152</definedName>
    <definedName name="M_WellGradedGranularBaseMaterial_GradeC_236mm_below" localSheetId="1">[98]Material!$D$152</definedName>
    <definedName name="M_WellGradedGranularBaseMaterial_GradeC_236mm_below" localSheetId="19">[98]Material!$D$152</definedName>
    <definedName name="M_WellGradedGranularBaseMaterial_GradeC_236mm_below" localSheetId="18">[98]Material!$D$152</definedName>
    <definedName name="M_WellGradedGranularBaseMaterial_GradeC_236mm_below" localSheetId="20">[98]Material!$D$152</definedName>
    <definedName name="M_WellGradedGranularBaseMaterial_GradeC_236mm_below" localSheetId="23">[98]Material!$D$152</definedName>
    <definedName name="M_WellGradedGranularBaseMaterial_GradeC_236mm_below" localSheetId="24">[98]Material!$D$152</definedName>
    <definedName name="M_WellGradedGranularBaseMaterial_GradeC_236mm_below" localSheetId="5">[99]Material!$D$152</definedName>
    <definedName name="M_WellGradedGranularBaseMaterial_GradeC_236mm_below">[99]Material!$D$152</definedName>
    <definedName name="M_WellGradedGranularBaseMaterial_GradeC_95_475mm" localSheetId="22">[98]Material!$D$153</definedName>
    <definedName name="M_WellGradedGranularBaseMaterial_GradeC_95_475mm" localSheetId="0">[98]Material!$D$153</definedName>
    <definedName name="M_WellGradedGranularBaseMaterial_GradeC_95_475mm" localSheetId="7">[98]Material!$D$153</definedName>
    <definedName name="M_WellGradedGranularBaseMaterial_GradeC_95_475mm" localSheetId="12">[98]Material!$D$153</definedName>
    <definedName name="M_WellGradedGranularBaseMaterial_GradeC_95_475mm" localSheetId="17">[98]Material!$D$153</definedName>
    <definedName name="M_WellGradedGranularBaseMaterial_GradeC_95_475mm" localSheetId="9">[98]Material!$D$153</definedName>
    <definedName name="M_WellGradedGranularBaseMaterial_GradeC_95_475mm" localSheetId="11">[98]Material!$D$153</definedName>
    <definedName name="M_WellGradedGranularBaseMaterial_GradeC_95_475mm" localSheetId="14">[98]Material!$D$153</definedName>
    <definedName name="M_WellGradedGranularBaseMaterial_GradeC_95_475mm" localSheetId="8">[98]Material!$D$153</definedName>
    <definedName name="M_WellGradedGranularBaseMaterial_GradeC_95_475mm" localSheetId="13">[98]Material!$D$153</definedName>
    <definedName name="M_WellGradedGranularBaseMaterial_GradeC_95_475mm" localSheetId="10">[98]Material!$D$153</definedName>
    <definedName name="M_WellGradedGranularBaseMaterial_GradeC_95_475mm" localSheetId="15">[98]Material!$D$153</definedName>
    <definedName name="M_WellGradedGranularBaseMaterial_GradeC_95_475mm" localSheetId="16">[98]Material!$D$153</definedName>
    <definedName name="M_WellGradedGranularBaseMaterial_GradeC_95_475mm" localSheetId="21">[98]Material!$D$153</definedName>
    <definedName name="M_WellGradedGranularBaseMaterial_GradeC_95_475mm" localSheetId="1">[98]Material!$D$153</definedName>
    <definedName name="M_WellGradedGranularBaseMaterial_GradeC_95_475mm" localSheetId="19">[98]Material!$D$153</definedName>
    <definedName name="M_WellGradedGranularBaseMaterial_GradeC_95_475mm" localSheetId="18">[98]Material!$D$153</definedName>
    <definedName name="M_WellGradedGranularBaseMaterial_GradeC_95_475mm" localSheetId="20">[98]Material!$D$153</definedName>
    <definedName name="M_WellGradedGranularBaseMaterial_GradeC_95_475mm" localSheetId="23">[98]Material!$D$153</definedName>
    <definedName name="M_WellGradedGranularBaseMaterial_GradeC_95_475mm" localSheetId="24">[98]Material!$D$153</definedName>
    <definedName name="M_WellGradedGranularBaseMaterial_GradeC_95_475mm" localSheetId="5">[99]Material!$D$153</definedName>
    <definedName name="M_WellGradedGranularBaseMaterial_GradeC_95_475mm">[99]Material!$D$153</definedName>
    <definedName name="M_WellGradedMateralForSubbase_GradeI_236mm_below" localSheetId="22">[98]Material!$D$154</definedName>
    <definedName name="M_WellGradedMateralForSubbase_GradeI_236mm_below" localSheetId="0">[98]Material!$D$154</definedName>
    <definedName name="M_WellGradedMateralForSubbase_GradeI_236mm_below" localSheetId="7">[98]Material!$D$154</definedName>
    <definedName name="M_WellGradedMateralForSubbase_GradeI_236mm_below" localSheetId="12">[98]Material!$D$154</definedName>
    <definedName name="M_WellGradedMateralForSubbase_GradeI_236mm_below" localSheetId="17">[98]Material!$D$154</definedName>
    <definedName name="M_WellGradedMateralForSubbase_GradeI_236mm_below" localSheetId="9">[98]Material!$D$154</definedName>
    <definedName name="M_WellGradedMateralForSubbase_GradeI_236mm_below" localSheetId="11">[98]Material!$D$154</definedName>
    <definedName name="M_WellGradedMateralForSubbase_GradeI_236mm_below" localSheetId="14">[98]Material!$D$154</definedName>
    <definedName name="M_WellGradedMateralForSubbase_GradeI_236mm_below" localSheetId="8">[98]Material!$D$154</definedName>
    <definedName name="M_WellGradedMateralForSubbase_GradeI_236mm_below" localSheetId="13">[98]Material!$D$154</definedName>
    <definedName name="M_WellGradedMateralForSubbase_GradeI_236mm_below" localSheetId="10">[98]Material!$D$154</definedName>
    <definedName name="M_WellGradedMateralForSubbase_GradeI_236mm_below" localSheetId="15">[98]Material!$D$154</definedName>
    <definedName name="M_WellGradedMateralForSubbase_GradeI_236mm_below" localSheetId="16">[98]Material!$D$154</definedName>
    <definedName name="M_WellGradedMateralForSubbase_GradeI_236mm_below" localSheetId="21">[98]Material!$D$154</definedName>
    <definedName name="M_WellGradedMateralForSubbase_GradeI_236mm_below" localSheetId="1">[98]Material!$D$154</definedName>
    <definedName name="M_WellGradedMateralForSubbase_GradeI_236mm_below" localSheetId="19">[98]Material!$D$154</definedName>
    <definedName name="M_WellGradedMateralForSubbase_GradeI_236mm_below" localSheetId="18">[98]Material!$D$154</definedName>
    <definedName name="M_WellGradedMateralForSubbase_GradeI_236mm_below" localSheetId="20">[98]Material!$D$154</definedName>
    <definedName name="M_WellGradedMateralForSubbase_GradeI_236mm_below" localSheetId="23">[98]Material!$D$154</definedName>
    <definedName name="M_WellGradedMateralForSubbase_GradeI_236mm_below" localSheetId="24">[98]Material!$D$154</definedName>
    <definedName name="M_WellGradedMateralForSubbase_GradeI_236mm_below" localSheetId="5">[99]Material!$D$154</definedName>
    <definedName name="M_WellGradedMateralForSubbase_GradeI_236mm_below">[99]Material!$D$154</definedName>
    <definedName name="M_WellGradedMateralForSubbase_GradeI_53_95mm" localSheetId="22">[98]Material!$D$155</definedName>
    <definedName name="M_WellGradedMateralForSubbase_GradeI_53_95mm" localSheetId="0">[98]Material!$D$155</definedName>
    <definedName name="M_WellGradedMateralForSubbase_GradeI_53_95mm" localSheetId="7">[98]Material!$D$155</definedName>
    <definedName name="M_WellGradedMateralForSubbase_GradeI_53_95mm" localSheetId="12">[98]Material!$D$155</definedName>
    <definedName name="M_WellGradedMateralForSubbase_GradeI_53_95mm" localSheetId="17">[98]Material!$D$155</definedName>
    <definedName name="M_WellGradedMateralForSubbase_GradeI_53_95mm" localSheetId="9">[98]Material!$D$155</definedName>
    <definedName name="M_WellGradedMateralForSubbase_GradeI_53_95mm" localSheetId="11">[98]Material!$D$155</definedName>
    <definedName name="M_WellGradedMateralForSubbase_GradeI_53_95mm" localSheetId="14">[98]Material!$D$155</definedName>
    <definedName name="M_WellGradedMateralForSubbase_GradeI_53_95mm" localSheetId="8">[98]Material!$D$155</definedName>
    <definedName name="M_WellGradedMateralForSubbase_GradeI_53_95mm" localSheetId="13">[98]Material!$D$155</definedName>
    <definedName name="M_WellGradedMateralForSubbase_GradeI_53_95mm" localSheetId="10">[98]Material!$D$155</definedName>
    <definedName name="M_WellGradedMateralForSubbase_GradeI_53_95mm" localSheetId="15">[98]Material!$D$155</definedName>
    <definedName name="M_WellGradedMateralForSubbase_GradeI_53_95mm" localSheetId="16">[98]Material!$D$155</definedName>
    <definedName name="M_WellGradedMateralForSubbase_GradeI_53_95mm" localSheetId="21">[98]Material!$D$155</definedName>
    <definedName name="M_WellGradedMateralForSubbase_GradeI_53_95mm" localSheetId="1">[98]Material!$D$155</definedName>
    <definedName name="M_WellGradedMateralForSubbase_GradeI_53_95mm" localSheetId="19">[98]Material!$D$155</definedName>
    <definedName name="M_WellGradedMateralForSubbase_GradeI_53_95mm" localSheetId="18">[98]Material!$D$155</definedName>
    <definedName name="M_WellGradedMateralForSubbase_GradeI_53_95mm" localSheetId="20">[98]Material!$D$155</definedName>
    <definedName name="M_WellGradedMateralForSubbase_GradeI_53_95mm" localSheetId="23">[98]Material!$D$155</definedName>
    <definedName name="M_WellGradedMateralForSubbase_GradeI_53_95mm" localSheetId="24">[98]Material!$D$155</definedName>
    <definedName name="M_WellGradedMateralForSubbase_GradeI_53_95mm" localSheetId="5">[99]Material!$D$155</definedName>
    <definedName name="M_WellGradedMateralForSubbase_GradeI_53_95mm">[99]Material!$D$155</definedName>
    <definedName name="M_WellGradedMateralForSubbase_GradeI_95_236mm" localSheetId="22">[98]Material!$D$156</definedName>
    <definedName name="M_WellGradedMateralForSubbase_GradeI_95_236mm" localSheetId="0">[98]Material!$D$156</definedName>
    <definedName name="M_WellGradedMateralForSubbase_GradeI_95_236mm" localSheetId="7">[98]Material!$D$156</definedName>
    <definedName name="M_WellGradedMateralForSubbase_GradeI_95_236mm" localSheetId="12">[98]Material!$D$156</definedName>
    <definedName name="M_WellGradedMateralForSubbase_GradeI_95_236mm" localSheetId="17">[98]Material!$D$156</definedName>
    <definedName name="M_WellGradedMateralForSubbase_GradeI_95_236mm" localSheetId="9">[98]Material!$D$156</definedName>
    <definedName name="M_WellGradedMateralForSubbase_GradeI_95_236mm" localSheetId="11">[98]Material!$D$156</definedName>
    <definedName name="M_WellGradedMateralForSubbase_GradeI_95_236mm" localSheetId="14">[98]Material!$D$156</definedName>
    <definedName name="M_WellGradedMateralForSubbase_GradeI_95_236mm" localSheetId="8">[98]Material!$D$156</definedName>
    <definedName name="M_WellGradedMateralForSubbase_GradeI_95_236mm" localSheetId="13">[98]Material!$D$156</definedName>
    <definedName name="M_WellGradedMateralForSubbase_GradeI_95_236mm" localSheetId="10">[98]Material!$D$156</definedName>
    <definedName name="M_WellGradedMateralForSubbase_GradeI_95_236mm" localSheetId="15">[98]Material!$D$156</definedName>
    <definedName name="M_WellGradedMateralForSubbase_GradeI_95_236mm" localSheetId="16">[98]Material!$D$156</definedName>
    <definedName name="M_WellGradedMateralForSubbase_GradeI_95_236mm" localSheetId="21">[98]Material!$D$156</definedName>
    <definedName name="M_WellGradedMateralForSubbase_GradeI_95_236mm" localSheetId="1">[98]Material!$D$156</definedName>
    <definedName name="M_WellGradedMateralForSubbase_GradeI_95_236mm" localSheetId="19">[98]Material!$D$156</definedName>
    <definedName name="M_WellGradedMateralForSubbase_GradeI_95_236mm" localSheetId="18">[98]Material!$D$156</definedName>
    <definedName name="M_WellGradedMateralForSubbase_GradeI_95_236mm" localSheetId="20">[98]Material!$D$156</definedName>
    <definedName name="M_WellGradedMateralForSubbase_GradeI_95_236mm" localSheetId="23">[98]Material!$D$156</definedName>
    <definedName name="M_WellGradedMateralForSubbase_GradeI_95_236mm" localSheetId="24">[98]Material!$D$156</definedName>
    <definedName name="M_WellGradedMateralForSubbase_GradeI_95_236mm" localSheetId="5">[99]Material!$D$156</definedName>
    <definedName name="M_WellGradedMateralForSubbase_GradeI_95_236mm">[99]Material!$D$156</definedName>
    <definedName name="M_WellGradedMateralForSubbase_GradeII_236mm_below" localSheetId="22">[98]Material!$D$157</definedName>
    <definedName name="M_WellGradedMateralForSubbase_GradeII_236mm_below" localSheetId="0">[98]Material!$D$157</definedName>
    <definedName name="M_WellGradedMateralForSubbase_GradeII_236mm_below" localSheetId="7">[98]Material!$D$157</definedName>
    <definedName name="M_WellGradedMateralForSubbase_GradeII_236mm_below" localSheetId="12">[98]Material!$D$157</definedName>
    <definedName name="M_WellGradedMateralForSubbase_GradeII_236mm_below" localSheetId="17">[98]Material!$D$157</definedName>
    <definedName name="M_WellGradedMateralForSubbase_GradeII_236mm_below" localSheetId="9">[98]Material!$D$157</definedName>
    <definedName name="M_WellGradedMateralForSubbase_GradeII_236mm_below" localSheetId="11">[98]Material!$D$157</definedName>
    <definedName name="M_WellGradedMateralForSubbase_GradeII_236mm_below" localSheetId="14">[98]Material!$D$157</definedName>
    <definedName name="M_WellGradedMateralForSubbase_GradeII_236mm_below" localSheetId="8">[98]Material!$D$157</definedName>
    <definedName name="M_WellGradedMateralForSubbase_GradeII_236mm_below" localSheetId="13">[98]Material!$D$157</definedName>
    <definedName name="M_WellGradedMateralForSubbase_GradeII_236mm_below" localSheetId="10">[98]Material!$D$157</definedName>
    <definedName name="M_WellGradedMateralForSubbase_GradeII_236mm_below" localSheetId="15">[98]Material!$D$157</definedName>
    <definedName name="M_WellGradedMateralForSubbase_GradeII_236mm_below" localSheetId="16">[98]Material!$D$157</definedName>
    <definedName name="M_WellGradedMateralForSubbase_GradeII_236mm_below" localSheetId="21">[98]Material!$D$157</definedName>
    <definedName name="M_WellGradedMateralForSubbase_GradeII_236mm_below" localSheetId="1">[98]Material!$D$157</definedName>
    <definedName name="M_WellGradedMateralForSubbase_GradeII_236mm_below" localSheetId="19">[98]Material!$D$157</definedName>
    <definedName name="M_WellGradedMateralForSubbase_GradeII_236mm_below" localSheetId="18">[98]Material!$D$157</definedName>
    <definedName name="M_WellGradedMateralForSubbase_GradeII_236mm_below" localSheetId="20">[98]Material!$D$157</definedName>
    <definedName name="M_WellGradedMateralForSubbase_GradeII_236mm_below" localSheetId="23">[98]Material!$D$157</definedName>
    <definedName name="M_WellGradedMateralForSubbase_GradeII_236mm_below" localSheetId="24">[98]Material!$D$157</definedName>
    <definedName name="M_WellGradedMateralForSubbase_GradeII_236mm_below" localSheetId="5">[99]Material!$D$157</definedName>
    <definedName name="M_WellGradedMateralForSubbase_GradeII_236mm_below">[99]Material!$D$157</definedName>
    <definedName name="M_WellGradedMateralForSubbase_GradeII_265_95mm" localSheetId="22">[98]Material!$D$158</definedName>
    <definedName name="M_WellGradedMateralForSubbase_GradeII_265_95mm" localSheetId="0">[98]Material!$D$158</definedName>
    <definedName name="M_WellGradedMateralForSubbase_GradeII_265_95mm" localSheetId="7">[98]Material!$D$158</definedName>
    <definedName name="M_WellGradedMateralForSubbase_GradeII_265_95mm" localSheetId="12">[98]Material!$D$158</definedName>
    <definedName name="M_WellGradedMateralForSubbase_GradeII_265_95mm" localSheetId="17">[98]Material!$D$158</definedName>
    <definedName name="M_WellGradedMateralForSubbase_GradeII_265_95mm" localSheetId="9">[98]Material!$D$158</definedName>
    <definedName name="M_WellGradedMateralForSubbase_GradeII_265_95mm" localSheetId="11">[98]Material!$D$158</definedName>
    <definedName name="M_WellGradedMateralForSubbase_GradeII_265_95mm" localSheetId="14">[98]Material!$D$158</definedName>
    <definedName name="M_WellGradedMateralForSubbase_GradeII_265_95mm" localSheetId="8">[98]Material!$D$158</definedName>
    <definedName name="M_WellGradedMateralForSubbase_GradeII_265_95mm" localSheetId="13">[98]Material!$D$158</definedName>
    <definedName name="M_WellGradedMateralForSubbase_GradeII_265_95mm" localSheetId="10">[98]Material!$D$158</definedName>
    <definedName name="M_WellGradedMateralForSubbase_GradeII_265_95mm" localSheetId="15">[98]Material!$D$158</definedName>
    <definedName name="M_WellGradedMateralForSubbase_GradeII_265_95mm" localSheetId="16">[98]Material!$D$158</definedName>
    <definedName name="M_WellGradedMateralForSubbase_GradeII_265_95mm" localSheetId="21">[98]Material!$D$158</definedName>
    <definedName name="M_WellGradedMateralForSubbase_GradeII_265_95mm" localSheetId="1">[98]Material!$D$158</definedName>
    <definedName name="M_WellGradedMateralForSubbase_GradeII_265_95mm" localSheetId="19">[98]Material!$D$158</definedName>
    <definedName name="M_WellGradedMateralForSubbase_GradeII_265_95mm" localSheetId="18">[98]Material!$D$158</definedName>
    <definedName name="M_WellGradedMateralForSubbase_GradeII_265_95mm" localSheetId="20">[98]Material!$D$158</definedName>
    <definedName name="M_WellGradedMateralForSubbase_GradeII_265_95mm" localSheetId="23">[98]Material!$D$158</definedName>
    <definedName name="M_WellGradedMateralForSubbase_GradeII_265_95mm" localSheetId="24">[98]Material!$D$158</definedName>
    <definedName name="M_WellGradedMateralForSubbase_GradeII_265_95mm" localSheetId="5">[99]Material!$D$158</definedName>
    <definedName name="M_WellGradedMateralForSubbase_GradeII_265_95mm">[99]Material!$D$158</definedName>
    <definedName name="M_WellGradedMateralForSubbase_GradeII_95_236mm" localSheetId="22">[98]Material!$D$159</definedName>
    <definedName name="M_WellGradedMateralForSubbase_GradeII_95_236mm" localSheetId="0">[98]Material!$D$159</definedName>
    <definedName name="M_WellGradedMateralForSubbase_GradeII_95_236mm" localSheetId="7">[98]Material!$D$159</definedName>
    <definedName name="M_WellGradedMateralForSubbase_GradeII_95_236mm" localSheetId="12">[98]Material!$D$159</definedName>
    <definedName name="M_WellGradedMateralForSubbase_GradeII_95_236mm" localSheetId="17">[98]Material!$D$159</definedName>
    <definedName name="M_WellGradedMateralForSubbase_GradeII_95_236mm" localSheetId="9">[98]Material!$D$159</definedName>
    <definedName name="M_WellGradedMateralForSubbase_GradeII_95_236mm" localSheetId="11">[98]Material!$D$159</definedName>
    <definedName name="M_WellGradedMateralForSubbase_GradeII_95_236mm" localSheetId="14">[98]Material!$D$159</definedName>
    <definedName name="M_WellGradedMateralForSubbase_GradeII_95_236mm" localSheetId="8">[98]Material!$D$159</definedName>
    <definedName name="M_WellGradedMateralForSubbase_GradeII_95_236mm" localSheetId="13">[98]Material!$D$159</definedName>
    <definedName name="M_WellGradedMateralForSubbase_GradeII_95_236mm" localSheetId="10">[98]Material!$D$159</definedName>
    <definedName name="M_WellGradedMateralForSubbase_GradeII_95_236mm" localSheetId="15">[98]Material!$D$159</definedName>
    <definedName name="M_WellGradedMateralForSubbase_GradeII_95_236mm" localSheetId="16">[98]Material!$D$159</definedName>
    <definedName name="M_WellGradedMateralForSubbase_GradeII_95_236mm" localSheetId="21">[98]Material!$D$159</definedName>
    <definedName name="M_WellGradedMateralForSubbase_GradeII_95_236mm" localSheetId="1">[98]Material!$D$159</definedName>
    <definedName name="M_WellGradedMateralForSubbase_GradeII_95_236mm" localSheetId="19">[98]Material!$D$159</definedName>
    <definedName name="M_WellGradedMateralForSubbase_GradeII_95_236mm" localSheetId="18">[98]Material!$D$159</definedName>
    <definedName name="M_WellGradedMateralForSubbase_GradeII_95_236mm" localSheetId="20">[98]Material!$D$159</definedName>
    <definedName name="M_WellGradedMateralForSubbase_GradeII_95_236mm" localSheetId="23">[98]Material!$D$159</definedName>
    <definedName name="M_WellGradedMateralForSubbase_GradeII_95_236mm" localSheetId="24">[98]Material!$D$159</definedName>
    <definedName name="M_WellGradedMateralForSubbase_GradeII_95_236mm" localSheetId="5">[99]Material!$D$159</definedName>
    <definedName name="M_WellGradedMateralForSubbase_GradeII_95_236mm">[99]Material!$D$159</definedName>
    <definedName name="M_WellGradedMateralForSubbase_GradeIII_236mm_below" localSheetId="22">[98]Material!$D$160</definedName>
    <definedName name="M_WellGradedMateralForSubbase_GradeIII_236mm_below" localSheetId="0">[98]Material!$D$160</definedName>
    <definedName name="M_WellGradedMateralForSubbase_GradeIII_236mm_below" localSheetId="7">[98]Material!$D$160</definedName>
    <definedName name="M_WellGradedMateralForSubbase_GradeIII_236mm_below" localSheetId="12">[98]Material!$D$160</definedName>
    <definedName name="M_WellGradedMateralForSubbase_GradeIII_236mm_below" localSheetId="17">[98]Material!$D$160</definedName>
    <definedName name="M_WellGradedMateralForSubbase_GradeIII_236mm_below" localSheetId="9">[98]Material!$D$160</definedName>
    <definedName name="M_WellGradedMateralForSubbase_GradeIII_236mm_below" localSheetId="11">[98]Material!$D$160</definedName>
    <definedName name="M_WellGradedMateralForSubbase_GradeIII_236mm_below" localSheetId="14">[98]Material!$D$160</definedName>
    <definedName name="M_WellGradedMateralForSubbase_GradeIII_236mm_below" localSheetId="8">[98]Material!$D$160</definedName>
    <definedName name="M_WellGradedMateralForSubbase_GradeIII_236mm_below" localSheetId="13">[98]Material!$D$160</definedName>
    <definedName name="M_WellGradedMateralForSubbase_GradeIII_236mm_below" localSheetId="10">[98]Material!$D$160</definedName>
    <definedName name="M_WellGradedMateralForSubbase_GradeIII_236mm_below" localSheetId="15">[98]Material!$D$160</definedName>
    <definedName name="M_WellGradedMateralForSubbase_GradeIII_236mm_below" localSheetId="16">[98]Material!$D$160</definedName>
    <definedName name="M_WellGradedMateralForSubbase_GradeIII_236mm_below" localSheetId="21">[98]Material!$D$160</definedName>
    <definedName name="M_WellGradedMateralForSubbase_GradeIII_236mm_below" localSheetId="1">[98]Material!$D$160</definedName>
    <definedName name="M_WellGradedMateralForSubbase_GradeIII_236mm_below" localSheetId="19">[98]Material!$D$160</definedName>
    <definedName name="M_WellGradedMateralForSubbase_GradeIII_236mm_below" localSheetId="18">[98]Material!$D$160</definedName>
    <definedName name="M_WellGradedMateralForSubbase_GradeIII_236mm_below" localSheetId="20">[98]Material!$D$160</definedName>
    <definedName name="M_WellGradedMateralForSubbase_GradeIII_236mm_below" localSheetId="23">[98]Material!$D$160</definedName>
    <definedName name="M_WellGradedMateralForSubbase_GradeIII_236mm_below" localSheetId="24">[98]Material!$D$160</definedName>
    <definedName name="M_WellGradedMateralForSubbase_GradeIII_236mm_below" localSheetId="5">[99]Material!$D$160</definedName>
    <definedName name="M_WellGradedMateralForSubbase_GradeIII_236mm_below">[99]Material!$D$160</definedName>
    <definedName name="M_WellGradedMateralForSubbase_GradeIII_475_236mm" localSheetId="22">[98]Material!$D$161</definedName>
    <definedName name="M_WellGradedMateralForSubbase_GradeIII_475_236mm" localSheetId="0">[98]Material!$D$161</definedName>
    <definedName name="M_WellGradedMateralForSubbase_GradeIII_475_236mm" localSheetId="7">[98]Material!$D$161</definedName>
    <definedName name="M_WellGradedMateralForSubbase_GradeIII_475_236mm" localSheetId="12">[98]Material!$D$161</definedName>
    <definedName name="M_WellGradedMateralForSubbase_GradeIII_475_236mm" localSheetId="17">[98]Material!$D$161</definedName>
    <definedName name="M_WellGradedMateralForSubbase_GradeIII_475_236mm" localSheetId="9">[98]Material!$D$161</definedName>
    <definedName name="M_WellGradedMateralForSubbase_GradeIII_475_236mm" localSheetId="11">[98]Material!$D$161</definedName>
    <definedName name="M_WellGradedMateralForSubbase_GradeIII_475_236mm" localSheetId="14">[98]Material!$D$161</definedName>
    <definedName name="M_WellGradedMateralForSubbase_GradeIII_475_236mm" localSheetId="8">[98]Material!$D$161</definedName>
    <definedName name="M_WellGradedMateralForSubbase_GradeIII_475_236mm" localSheetId="13">[98]Material!$D$161</definedName>
    <definedName name="M_WellGradedMateralForSubbase_GradeIII_475_236mm" localSheetId="10">[98]Material!$D$161</definedName>
    <definedName name="M_WellGradedMateralForSubbase_GradeIII_475_236mm" localSheetId="15">[98]Material!$D$161</definedName>
    <definedName name="M_WellGradedMateralForSubbase_GradeIII_475_236mm" localSheetId="16">[98]Material!$D$161</definedName>
    <definedName name="M_WellGradedMateralForSubbase_GradeIII_475_236mm" localSheetId="21">[98]Material!$D$161</definedName>
    <definedName name="M_WellGradedMateralForSubbase_GradeIII_475_236mm" localSheetId="1">[98]Material!$D$161</definedName>
    <definedName name="M_WellGradedMateralForSubbase_GradeIII_475_236mm" localSheetId="19">[98]Material!$D$161</definedName>
    <definedName name="M_WellGradedMateralForSubbase_GradeIII_475_236mm" localSheetId="18">[98]Material!$D$161</definedName>
    <definedName name="M_WellGradedMateralForSubbase_GradeIII_475_236mm" localSheetId="20">[98]Material!$D$161</definedName>
    <definedName name="M_WellGradedMateralForSubbase_GradeIII_475_236mm" localSheetId="23">[98]Material!$D$161</definedName>
    <definedName name="M_WellGradedMateralForSubbase_GradeIII_475_236mm" localSheetId="24">[98]Material!$D$161</definedName>
    <definedName name="M_WellGradedMateralForSubbase_GradeIII_475_236mm" localSheetId="5">[99]Material!$D$161</definedName>
    <definedName name="M_WellGradedMateralForSubbase_GradeIII_475_236mm">[99]Material!$D$161</definedName>
    <definedName name="M_WellGradedMateralForSubbase_GradeIII_95_475mm" localSheetId="22">[98]Material!$D$162</definedName>
    <definedName name="M_WellGradedMateralForSubbase_GradeIII_95_475mm" localSheetId="0">[98]Material!$D$162</definedName>
    <definedName name="M_WellGradedMateralForSubbase_GradeIII_95_475mm" localSheetId="7">[98]Material!$D$162</definedName>
    <definedName name="M_WellGradedMateralForSubbase_GradeIII_95_475mm" localSheetId="12">[98]Material!$D$162</definedName>
    <definedName name="M_WellGradedMateralForSubbase_GradeIII_95_475mm" localSheetId="17">[98]Material!$D$162</definedName>
    <definedName name="M_WellGradedMateralForSubbase_GradeIII_95_475mm" localSheetId="9">[98]Material!$D$162</definedName>
    <definedName name="M_WellGradedMateralForSubbase_GradeIII_95_475mm" localSheetId="11">[98]Material!$D$162</definedName>
    <definedName name="M_WellGradedMateralForSubbase_GradeIII_95_475mm" localSheetId="14">[98]Material!$D$162</definedName>
    <definedName name="M_WellGradedMateralForSubbase_GradeIII_95_475mm" localSheetId="8">[98]Material!$D$162</definedName>
    <definedName name="M_WellGradedMateralForSubbase_GradeIII_95_475mm" localSheetId="13">[98]Material!$D$162</definedName>
    <definedName name="M_WellGradedMateralForSubbase_GradeIII_95_475mm" localSheetId="10">[98]Material!$D$162</definedName>
    <definedName name="M_WellGradedMateralForSubbase_GradeIII_95_475mm" localSheetId="15">[98]Material!$D$162</definedName>
    <definedName name="M_WellGradedMateralForSubbase_GradeIII_95_475mm" localSheetId="16">[98]Material!$D$162</definedName>
    <definedName name="M_WellGradedMateralForSubbase_GradeIII_95_475mm" localSheetId="21">[98]Material!$D$162</definedName>
    <definedName name="M_WellGradedMateralForSubbase_GradeIII_95_475mm" localSheetId="1">[98]Material!$D$162</definedName>
    <definedName name="M_WellGradedMateralForSubbase_GradeIII_95_475mm" localSheetId="19">[98]Material!$D$162</definedName>
    <definedName name="M_WellGradedMateralForSubbase_GradeIII_95_475mm" localSheetId="18">[98]Material!$D$162</definedName>
    <definedName name="M_WellGradedMateralForSubbase_GradeIII_95_475mm" localSheetId="20">[98]Material!$D$162</definedName>
    <definedName name="M_WellGradedMateralForSubbase_GradeIII_95_475mm" localSheetId="23">[98]Material!$D$162</definedName>
    <definedName name="M_WellGradedMateralForSubbase_GradeIII_95_475mm" localSheetId="24">[98]Material!$D$162</definedName>
    <definedName name="M_WellGradedMateralForSubbase_GradeIII_95_475mm" localSheetId="5">[99]Material!$D$162</definedName>
    <definedName name="M_WellGradedMateralForSubbase_GradeIII_95_475mm">[99]Material!$D$162</definedName>
    <definedName name="M_WoodenSleepers">'[46]51'!$D$163</definedName>
    <definedName name="m15levelling" localSheetId="55">#REF!</definedName>
    <definedName name="m15levelling" localSheetId="58">#REF!</definedName>
    <definedName name="m15levelling" localSheetId="59">#REF!</definedName>
    <definedName name="m15levelling" localSheetId="60">#REF!</definedName>
    <definedName name="m15levelling" localSheetId="61">#REF!</definedName>
    <definedName name="m15levelling" localSheetId="62">#REF!</definedName>
    <definedName name="m15levelling" localSheetId="70">#REF!</definedName>
    <definedName name="m15levelling" localSheetId="65">#REF!</definedName>
    <definedName name="m15levelling" localSheetId="34">#REF!</definedName>
    <definedName name="m15levelling" localSheetId="35">#REF!</definedName>
    <definedName name="m15levelling" localSheetId="37">#REF!</definedName>
    <definedName name="m15levelling" localSheetId="38">#REF!</definedName>
    <definedName name="m15levelling" localSheetId="74">#REF!</definedName>
    <definedName name="m15levelling" localSheetId="69">#REF!</definedName>
    <definedName name="m15levelling" localSheetId="73">#REF!</definedName>
    <definedName name="m15levelling" localSheetId="68">#REF!</definedName>
    <definedName name="m15levelling" localSheetId="72">#REF!</definedName>
    <definedName name="m15levelling" localSheetId="67">#REF!</definedName>
    <definedName name="m15levelling" localSheetId="71">#REF!</definedName>
    <definedName name="m15levelling" localSheetId="66">#REF!</definedName>
    <definedName name="m15levelling" localSheetId="22">#REF!</definedName>
    <definedName name="m15levelling" localSheetId="0">#REF!</definedName>
    <definedName name="m15levelling" localSheetId="9">#REF!</definedName>
    <definedName name="m15levelling" localSheetId="14">#REF!</definedName>
    <definedName name="m15levelling" localSheetId="16">#REF!</definedName>
    <definedName name="m15levelling" localSheetId="21">#REF!</definedName>
    <definedName name="m15levelling" localSheetId="1">#REF!</definedName>
    <definedName name="m15levelling" localSheetId="5">#REF!</definedName>
    <definedName name="m15levelling">#REF!</definedName>
    <definedName name="M1x" localSheetId="70">[45]INTROD!#REF!</definedName>
    <definedName name="M1x" localSheetId="65">[45]INTROD!#REF!</definedName>
    <definedName name="M1x" localSheetId="34">[45]INTROD!#REF!</definedName>
    <definedName name="M1x" localSheetId="35">[45]INTROD!#REF!</definedName>
    <definedName name="M1x" localSheetId="37">[45]INTROD!#REF!</definedName>
    <definedName name="M1x" localSheetId="38">[45]INTROD!#REF!</definedName>
    <definedName name="M1x" localSheetId="74">[45]INTROD!#REF!</definedName>
    <definedName name="M1x" localSheetId="69">[45]INTROD!#REF!</definedName>
    <definedName name="M1x" localSheetId="73">[45]INTROD!#REF!</definedName>
    <definedName name="M1x" localSheetId="68">[45]INTROD!#REF!</definedName>
    <definedName name="M1x" localSheetId="72">[45]INTROD!#REF!</definedName>
    <definedName name="M1x" localSheetId="67">[45]INTROD!#REF!</definedName>
    <definedName name="M1x" localSheetId="71">[45]INTROD!#REF!</definedName>
    <definedName name="M1x" localSheetId="66">[45]INTROD!#REF!</definedName>
    <definedName name="M1x" localSheetId="22">[45]INTROD!#REF!</definedName>
    <definedName name="M1x" localSheetId="0">[45]INTROD!#REF!</definedName>
    <definedName name="M1x" localSheetId="9">[45]INTROD!#REF!</definedName>
    <definedName name="M1x" localSheetId="14">[45]INTROD!#REF!</definedName>
    <definedName name="M1x" localSheetId="16">[45]INTROD!#REF!</definedName>
    <definedName name="M1x" localSheetId="21">[45]INTROD!#REF!</definedName>
    <definedName name="M1x" localSheetId="1">[45]INTROD!#REF!</definedName>
    <definedName name="M1x" localSheetId="5">[45]INTROD!#REF!</definedName>
    <definedName name="M1x">[45]INTROD!#REF!</definedName>
    <definedName name="M1y" localSheetId="70">[45]INTROD!#REF!</definedName>
    <definedName name="M1y" localSheetId="65">[45]INTROD!#REF!</definedName>
    <definedName name="M1y" localSheetId="34">[45]INTROD!#REF!</definedName>
    <definedName name="M1y" localSheetId="35">[45]INTROD!#REF!</definedName>
    <definedName name="M1y" localSheetId="37">[45]INTROD!#REF!</definedName>
    <definedName name="M1y" localSheetId="38">[45]INTROD!#REF!</definedName>
    <definedName name="M1y" localSheetId="74">[45]INTROD!#REF!</definedName>
    <definedName name="M1y" localSheetId="69">[45]INTROD!#REF!</definedName>
    <definedName name="M1y" localSheetId="73">[45]INTROD!#REF!</definedName>
    <definedName name="M1y" localSheetId="68">[45]INTROD!#REF!</definedName>
    <definedName name="M1y" localSheetId="72">[45]INTROD!#REF!</definedName>
    <definedName name="M1y" localSheetId="67">[45]INTROD!#REF!</definedName>
    <definedName name="M1y" localSheetId="71">[45]INTROD!#REF!</definedName>
    <definedName name="M1y" localSheetId="66">[45]INTROD!#REF!</definedName>
    <definedName name="M1y" localSheetId="22">[45]INTROD!#REF!</definedName>
    <definedName name="M1y" localSheetId="0">[45]INTROD!#REF!</definedName>
    <definedName name="M1y" localSheetId="9">[45]INTROD!#REF!</definedName>
    <definedName name="M1y" localSheetId="16">[45]INTROD!#REF!</definedName>
    <definedName name="M1y" localSheetId="21">[45]INTROD!#REF!</definedName>
    <definedName name="M1y" localSheetId="1">[45]INTROD!#REF!</definedName>
    <definedName name="M1y" localSheetId="5">[45]INTROD!#REF!</definedName>
    <definedName name="M1y">[45]INTROD!#REF!</definedName>
    <definedName name="M2x" localSheetId="34">[45]INTROD!#REF!</definedName>
    <definedName name="M2x" localSheetId="35">[45]INTROD!#REF!</definedName>
    <definedName name="M2x" localSheetId="37">[45]INTROD!#REF!</definedName>
    <definedName name="M2x" localSheetId="38">[45]INTROD!#REF!</definedName>
    <definedName name="M2x" localSheetId="22">[45]INTROD!#REF!</definedName>
    <definedName name="M2x" localSheetId="9">[45]INTROD!#REF!</definedName>
    <definedName name="M2x" localSheetId="16">[45]INTROD!#REF!</definedName>
    <definedName name="M2x" localSheetId="21">[45]INTROD!#REF!</definedName>
    <definedName name="M2x">[45]INTROD!#REF!</definedName>
    <definedName name="M2y" localSheetId="34">[45]INTROD!#REF!</definedName>
    <definedName name="M2y" localSheetId="35">[45]INTROD!#REF!</definedName>
    <definedName name="M2y" localSheetId="37">[45]INTROD!#REF!</definedName>
    <definedName name="M2y" localSheetId="38">[45]INTROD!#REF!</definedName>
    <definedName name="M2y" localSheetId="22">[45]INTROD!#REF!</definedName>
    <definedName name="M2y" localSheetId="9">[45]INTROD!#REF!</definedName>
    <definedName name="M2y" localSheetId="16">[45]INTROD!#REF!</definedName>
    <definedName name="M2y" localSheetId="21">[45]INTROD!#REF!</definedName>
    <definedName name="M2y">[45]INTROD!#REF!</definedName>
    <definedName name="Magstripe300" localSheetId="22">[61]CCTV_EST1!#REF!</definedName>
    <definedName name="Magstripe300" localSheetId="9">[61]CCTV_EST1!#REF!</definedName>
    <definedName name="Magstripe300" localSheetId="16">[61]CCTV_EST1!#REF!</definedName>
    <definedName name="Magstripe300" localSheetId="21">[61]CCTV_EST1!#REF!</definedName>
    <definedName name="Magstripe300">[61]CCTV_EST1!#REF!</definedName>
    <definedName name="mainte_staff" localSheetId="55">#REF!</definedName>
    <definedName name="mainte_staff" localSheetId="58">#REF!</definedName>
    <definedName name="mainte_staff" localSheetId="59">#REF!</definedName>
    <definedName name="mainte_staff" localSheetId="60">#REF!</definedName>
    <definedName name="mainte_staff" localSheetId="61">#REF!</definedName>
    <definedName name="mainte_staff" localSheetId="62">#REF!</definedName>
    <definedName name="mainte_staff" localSheetId="70">#REF!</definedName>
    <definedName name="mainte_staff" localSheetId="65">#REF!</definedName>
    <definedName name="mainte_staff" localSheetId="34">#REF!</definedName>
    <definedName name="mainte_staff" localSheetId="35">#REF!</definedName>
    <definedName name="mainte_staff" localSheetId="37">#REF!</definedName>
    <definedName name="mainte_staff" localSheetId="38">#REF!</definedName>
    <definedName name="mainte_staff" localSheetId="74">#REF!</definedName>
    <definedName name="mainte_staff" localSheetId="69">#REF!</definedName>
    <definedName name="mainte_staff" localSheetId="73">#REF!</definedName>
    <definedName name="mainte_staff" localSheetId="68">#REF!</definedName>
    <definedName name="mainte_staff" localSheetId="72">#REF!</definedName>
    <definedName name="mainte_staff" localSheetId="67">#REF!</definedName>
    <definedName name="mainte_staff" localSheetId="71">#REF!</definedName>
    <definedName name="mainte_staff" localSheetId="66">#REF!</definedName>
    <definedName name="mainte_staff" localSheetId="22">#REF!</definedName>
    <definedName name="mainte_staff" localSheetId="0">#REF!</definedName>
    <definedName name="mainte_staff" localSheetId="9">#REF!</definedName>
    <definedName name="mainte_staff" localSheetId="14">#REF!</definedName>
    <definedName name="mainte_staff" localSheetId="16">#REF!</definedName>
    <definedName name="mainte_staff" localSheetId="21">#REF!</definedName>
    <definedName name="mainte_staff" localSheetId="1">#REF!</definedName>
    <definedName name="mainte_staff" localSheetId="5">#REF!</definedName>
    <definedName name="mainte_staff">#REF!</definedName>
    <definedName name="manta" localSheetId="22">'[28]B-W 25.0 (1-10)'!$B$52</definedName>
    <definedName name="manta" localSheetId="0">'[28]B-W 25.0 (1-10)'!$B$52</definedName>
    <definedName name="manta" localSheetId="7">'[28]B-W 25.0 (1-10)'!$B$52</definedName>
    <definedName name="manta" localSheetId="12">'[28]B-W 25.0 (1-10)'!$B$52</definedName>
    <definedName name="manta" localSheetId="17">'[28]B-W 25.0 (1-10)'!$B$52</definedName>
    <definedName name="manta" localSheetId="9">'[28]B-W 25.0 (1-10)'!$B$52</definedName>
    <definedName name="manta" localSheetId="11">'[28]B-W 25.0 (1-10)'!$B$52</definedName>
    <definedName name="manta" localSheetId="14">'[28]B-W 25.0 (1-10)'!$B$52</definedName>
    <definedName name="manta" localSheetId="8">'[28]B-W 25.0 (1-10)'!$B$52</definedName>
    <definedName name="manta" localSheetId="13">'[28]B-W 25.0 (1-10)'!$B$52</definedName>
    <definedName name="manta" localSheetId="10">'[28]B-W 25.0 (1-10)'!$B$52</definedName>
    <definedName name="manta" localSheetId="15">'[28]B-W 25.0 (1-10)'!$B$52</definedName>
    <definedName name="manta" localSheetId="16">'[28]B-W 25.0 (1-10)'!$B$52</definedName>
    <definedName name="manta" localSheetId="21">'[28]B-W 25.0 (1-10)'!$B$52</definedName>
    <definedName name="manta" localSheetId="1">'[28]B-W 25.0 (1-10)'!$B$52</definedName>
    <definedName name="manta" localSheetId="19">'[28]B-W 25.0 (1-10)'!$B$52</definedName>
    <definedName name="manta" localSheetId="18">'[28]B-W 25.0 (1-10)'!$B$52</definedName>
    <definedName name="manta" localSheetId="20">'[28]B-W 25.0 (1-10)'!$B$52</definedName>
    <definedName name="manta" localSheetId="23">'[28]B-W 25.0 (1-10)'!$B$52</definedName>
    <definedName name="manta" localSheetId="24">'[28]B-W 25.0 (1-10)'!$B$52</definedName>
    <definedName name="manta">'[28]B-W 25.0 (1-10)'!$B$52</definedName>
    <definedName name="mar" localSheetId="55">#REF!</definedName>
    <definedName name="mar" localSheetId="58">#REF!</definedName>
    <definedName name="mar" localSheetId="59">#REF!</definedName>
    <definedName name="mar" localSheetId="60">#REF!</definedName>
    <definedName name="mar" localSheetId="61">#REF!</definedName>
    <definedName name="mar" localSheetId="62">#REF!</definedName>
    <definedName name="mar" localSheetId="70">#REF!</definedName>
    <definedName name="mar" localSheetId="65">#REF!</definedName>
    <definedName name="mar" localSheetId="34">#REF!</definedName>
    <definedName name="mar" localSheetId="35">#REF!</definedName>
    <definedName name="mar" localSheetId="37">#REF!</definedName>
    <definedName name="mar" localSheetId="38">#REF!</definedName>
    <definedName name="mar" localSheetId="74">#REF!</definedName>
    <definedName name="mar" localSheetId="69">#REF!</definedName>
    <definedName name="mar" localSheetId="73">#REF!</definedName>
    <definedName name="mar" localSheetId="68">#REF!</definedName>
    <definedName name="mar" localSheetId="72">#REF!</definedName>
    <definedName name="mar" localSheetId="67">#REF!</definedName>
    <definedName name="mar" localSheetId="71">#REF!</definedName>
    <definedName name="mar" localSheetId="66">#REF!</definedName>
    <definedName name="mar" localSheetId="22">#REF!</definedName>
    <definedName name="mar" localSheetId="0">#REF!</definedName>
    <definedName name="mar" localSheetId="9">#REF!</definedName>
    <definedName name="mar" localSheetId="14">#REF!</definedName>
    <definedName name="mar" localSheetId="16">#REF!</definedName>
    <definedName name="mar" localSheetId="21">#REF!</definedName>
    <definedName name="mar" localSheetId="1">#REF!</definedName>
    <definedName name="mar" localSheetId="5">#REF!</definedName>
    <definedName name="mar">#REF!</definedName>
    <definedName name="march_qty" localSheetId="55">#REF!</definedName>
    <definedName name="march_qty" localSheetId="58">#REF!</definedName>
    <definedName name="march_qty" localSheetId="59">#REF!</definedName>
    <definedName name="march_qty" localSheetId="60">#REF!</definedName>
    <definedName name="march_qty" localSheetId="61">#REF!</definedName>
    <definedName name="march_qty" localSheetId="62">#REF!</definedName>
    <definedName name="march_qty" localSheetId="70">#REF!</definedName>
    <definedName name="march_qty" localSheetId="65">#REF!</definedName>
    <definedName name="march_qty" localSheetId="34">#REF!</definedName>
    <definedName name="march_qty" localSheetId="35">#REF!</definedName>
    <definedName name="march_qty" localSheetId="37">#REF!</definedName>
    <definedName name="march_qty" localSheetId="38">#REF!</definedName>
    <definedName name="march_qty" localSheetId="74">#REF!</definedName>
    <definedName name="march_qty" localSheetId="69">#REF!</definedName>
    <definedName name="march_qty" localSheetId="73">#REF!</definedName>
    <definedName name="march_qty" localSheetId="68">#REF!</definedName>
    <definedName name="march_qty" localSheetId="72">#REF!</definedName>
    <definedName name="march_qty" localSheetId="67">#REF!</definedName>
    <definedName name="march_qty" localSheetId="71">#REF!</definedName>
    <definedName name="march_qty" localSheetId="66">#REF!</definedName>
    <definedName name="march_qty" localSheetId="22">#REF!</definedName>
    <definedName name="march_qty" localSheetId="0">#REF!</definedName>
    <definedName name="march_qty" localSheetId="9">#REF!</definedName>
    <definedName name="march_qty" localSheetId="16">#REF!</definedName>
    <definedName name="march_qty" localSheetId="21">#REF!</definedName>
    <definedName name="march_qty" localSheetId="1">#REF!</definedName>
    <definedName name="march_qty" localSheetId="5">#REF!</definedName>
    <definedName name="march_qty">#REF!</definedName>
    <definedName name="Markup" localSheetId="22">#REF!</definedName>
    <definedName name="Markup" localSheetId="0">#REF!</definedName>
    <definedName name="Markup" localSheetId="9">#REF!</definedName>
    <definedName name="Markup" localSheetId="16">#REF!</definedName>
    <definedName name="Markup" localSheetId="21">#REF!</definedName>
    <definedName name="Markup" localSheetId="1">#REF!</definedName>
    <definedName name="Markup" localSheetId="5">#REF!</definedName>
    <definedName name="Markup">#REF!</definedName>
    <definedName name="markup1" localSheetId="22">#REF!</definedName>
    <definedName name="markup1" localSheetId="9">#REF!</definedName>
    <definedName name="markup1" localSheetId="16">#REF!</definedName>
    <definedName name="markup1" localSheetId="21">#REF!</definedName>
    <definedName name="markup1" localSheetId="5">#REF!</definedName>
    <definedName name="markup1">#REF!</definedName>
    <definedName name="mason" localSheetId="55">#REF!</definedName>
    <definedName name="mason" localSheetId="58">#REF!</definedName>
    <definedName name="mason" localSheetId="59">#REF!</definedName>
    <definedName name="mason" localSheetId="60">#REF!</definedName>
    <definedName name="mason" localSheetId="61">#REF!</definedName>
    <definedName name="mason" localSheetId="62">#REF!</definedName>
    <definedName name="mason" localSheetId="70">#REF!</definedName>
    <definedName name="mason" localSheetId="65">#REF!</definedName>
    <definedName name="mason" localSheetId="34">#REF!</definedName>
    <definedName name="mason" localSheetId="35">#REF!</definedName>
    <definedName name="mason" localSheetId="37">#REF!</definedName>
    <definedName name="mason" localSheetId="38">#REF!</definedName>
    <definedName name="mason" localSheetId="74">#REF!</definedName>
    <definedName name="mason" localSheetId="69">#REF!</definedName>
    <definedName name="mason" localSheetId="73">#REF!</definedName>
    <definedName name="mason" localSheetId="68">#REF!</definedName>
    <definedName name="mason" localSheetId="72">#REF!</definedName>
    <definedName name="mason" localSheetId="67">#REF!</definedName>
    <definedName name="mason" localSheetId="71">#REF!</definedName>
    <definedName name="mason" localSheetId="66">#REF!</definedName>
    <definedName name="mason" localSheetId="22">#REF!</definedName>
    <definedName name="mason" localSheetId="9">#REF!</definedName>
    <definedName name="mason" localSheetId="16">#REF!</definedName>
    <definedName name="mason" localSheetId="21">#REF!</definedName>
    <definedName name="mason" localSheetId="5">#REF!</definedName>
    <definedName name="mason">#REF!</definedName>
    <definedName name="mason1">'[23]Labour &amp; Plant'!$C$14</definedName>
    <definedName name="mason2">'[23]Labour &amp; Plant'!$C$15</definedName>
    <definedName name="masonhelper" localSheetId="55">#REF!</definedName>
    <definedName name="masonhelper" localSheetId="58">#REF!</definedName>
    <definedName name="masonhelper" localSheetId="59">#REF!</definedName>
    <definedName name="masonhelper" localSheetId="60">#REF!</definedName>
    <definedName name="masonhelper" localSheetId="61">#REF!</definedName>
    <definedName name="masonhelper" localSheetId="62">#REF!</definedName>
    <definedName name="masonhelper" localSheetId="70">#REF!</definedName>
    <definedName name="masonhelper" localSheetId="65">#REF!</definedName>
    <definedName name="masonhelper" localSheetId="34">#REF!</definedName>
    <definedName name="masonhelper" localSheetId="35">#REF!</definedName>
    <definedName name="masonhelper" localSheetId="37">#REF!</definedName>
    <definedName name="masonhelper" localSheetId="38">#REF!</definedName>
    <definedName name="masonhelper" localSheetId="74">#REF!</definedName>
    <definedName name="masonhelper" localSheetId="69">#REF!</definedName>
    <definedName name="masonhelper" localSheetId="73">#REF!</definedName>
    <definedName name="masonhelper" localSheetId="68">#REF!</definedName>
    <definedName name="masonhelper" localSheetId="72">#REF!</definedName>
    <definedName name="masonhelper" localSheetId="67">#REF!</definedName>
    <definedName name="masonhelper" localSheetId="71">#REF!</definedName>
    <definedName name="masonhelper" localSheetId="66">#REF!</definedName>
    <definedName name="masonhelper" localSheetId="22">#REF!</definedName>
    <definedName name="masonhelper" localSheetId="0">#REF!</definedName>
    <definedName name="masonhelper" localSheetId="9">#REF!</definedName>
    <definedName name="masonhelper" localSheetId="14">#REF!</definedName>
    <definedName name="masonhelper" localSheetId="16">#REF!</definedName>
    <definedName name="masonhelper" localSheetId="21">#REF!</definedName>
    <definedName name="masonhelper" localSheetId="1">#REF!</definedName>
    <definedName name="masonhelper" localSheetId="5">#REF!</definedName>
    <definedName name="masonhelper">#REF!</definedName>
    <definedName name="Mat_UP">[67]Preferences!$C$17</definedName>
    <definedName name="MATCAT" localSheetId="55">#REF!</definedName>
    <definedName name="MATCAT" localSheetId="58">#REF!</definedName>
    <definedName name="MATCAT" localSheetId="59">#REF!</definedName>
    <definedName name="MATCAT" localSheetId="60">#REF!</definedName>
    <definedName name="MATCAT" localSheetId="61">#REF!</definedName>
    <definedName name="MATCAT" localSheetId="62">#REF!</definedName>
    <definedName name="MATCAT" localSheetId="70">#REF!</definedName>
    <definedName name="MATCAT" localSheetId="65">#REF!</definedName>
    <definedName name="MATCAT" localSheetId="34">#REF!</definedName>
    <definedName name="MATCAT" localSheetId="35">#REF!</definedName>
    <definedName name="MATCAT" localSheetId="37">#REF!</definedName>
    <definedName name="MATCAT" localSheetId="38">#REF!</definedName>
    <definedName name="MATCAT" localSheetId="74">#REF!</definedName>
    <definedName name="MATCAT" localSheetId="69">#REF!</definedName>
    <definedName name="MATCAT" localSheetId="73">#REF!</definedName>
    <definedName name="MATCAT" localSheetId="68">#REF!</definedName>
    <definedName name="MATCAT" localSheetId="72">#REF!</definedName>
    <definedName name="MATCAT" localSheetId="67">#REF!</definedName>
    <definedName name="MATCAT" localSheetId="71">#REF!</definedName>
    <definedName name="MATCAT" localSheetId="66">#REF!</definedName>
    <definedName name="MATCAT" localSheetId="22">#REF!</definedName>
    <definedName name="MATCAT" localSheetId="0">#REF!</definedName>
    <definedName name="MATCAT" localSheetId="9">#REF!</definedName>
    <definedName name="MATCAT" localSheetId="14">#REF!</definedName>
    <definedName name="MATCAT" localSheetId="16">#REF!</definedName>
    <definedName name="MATCAT" localSheetId="21">#REF!</definedName>
    <definedName name="MATCAT" localSheetId="1">#REF!</definedName>
    <definedName name="MATCAT" localSheetId="5">#REF!</definedName>
    <definedName name="MATCAT">#REF!</definedName>
    <definedName name="Mate" localSheetId="55">#REF!</definedName>
    <definedName name="Mate" localSheetId="58">#REF!</definedName>
    <definedName name="Mate" localSheetId="59">#REF!</definedName>
    <definedName name="Mate" localSheetId="60">#REF!</definedName>
    <definedName name="Mate" localSheetId="61">#REF!</definedName>
    <definedName name="Mate" localSheetId="62">#REF!</definedName>
    <definedName name="Mate" localSheetId="70">#REF!</definedName>
    <definedName name="Mate" localSheetId="65">#REF!</definedName>
    <definedName name="Mate" localSheetId="34">#REF!</definedName>
    <definedName name="Mate" localSheetId="35">#REF!</definedName>
    <definedName name="Mate" localSheetId="37">#REF!</definedName>
    <definedName name="Mate" localSheetId="38">#REF!</definedName>
    <definedName name="Mate" localSheetId="74">#REF!</definedName>
    <definedName name="Mate" localSheetId="69">#REF!</definedName>
    <definedName name="Mate" localSheetId="73">#REF!</definedName>
    <definedName name="Mate" localSheetId="68">#REF!</definedName>
    <definedName name="Mate" localSheetId="72">#REF!</definedName>
    <definedName name="Mate" localSheetId="67">#REF!</definedName>
    <definedName name="Mate" localSheetId="71">#REF!</definedName>
    <definedName name="Mate" localSheetId="66">#REF!</definedName>
    <definedName name="Mate" localSheetId="22">#REF!</definedName>
    <definedName name="Mate" localSheetId="0">#REF!</definedName>
    <definedName name="Mate" localSheetId="9">#REF!</definedName>
    <definedName name="Mate" localSheetId="16">#REF!</definedName>
    <definedName name="Mate" localSheetId="21">#REF!</definedName>
    <definedName name="Mate" localSheetId="1">#REF!</definedName>
    <definedName name="Mate" localSheetId="5">#REF!</definedName>
    <definedName name="Mate">#REF!</definedName>
    <definedName name="material" localSheetId="55">#REF!</definedName>
    <definedName name="material" localSheetId="58">#REF!</definedName>
    <definedName name="material" localSheetId="59">#REF!</definedName>
    <definedName name="material" localSheetId="60">#REF!</definedName>
    <definedName name="material" localSheetId="61">#REF!</definedName>
    <definedName name="material" localSheetId="62">#REF!</definedName>
    <definedName name="material" localSheetId="70">#REF!</definedName>
    <definedName name="material" localSheetId="65">#REF!</definedName>
    <definedName name="material" localSheetId="34">#REF!</definedName>
    <definedName name="material" localSheetId="35">#REF!</definedName>
    <definedName name="material" localSheetId="37">#REF!</definedName>
    <definedName name="material" localSheetId="38">#REF!</definedName>
    <definedName name="material" localSheetId="74">#REF!</definedName>
    <definedName name="material" localSheetId="69">#REF!</definedName>
    <definedName name="material" localSheetId="73">#REF!</definedName>
    <definedName name="material" localSheetId="68">#REF!</definedName>
    <definedName name="material" localSheetId="72">#REF!</definedName>
    <definedName name="material" localSheetId="67">#REF!</definedName>
    <definedName name="material" localSheetId="71">#REF!</definedName>
    <definedName name="material" localSheetId="66">#REF!</definedName>
    <definedName name="material" localSheetId="22">#REF!</definedName>
    <definedName name="material" localSheetId="0">#REF!</definedName>
    <definedName name="material" localSheetId="9">#REF!</definedName>
    <definedName name="material" localSheetId="16">#REF!</definedName>
    <definedName name="material" localSheetId="21">#REF!</definedName>
    <definedName name="material" localSheetId="1">#REF!</definedName>
    <definedName name="material" localSheetId="5">#REF!</definedName>
    <definedName name="material">#REF!</definedName>
    <definedName name="Mazdoor" localSheetId="55">#REF!</definedName>
    <definedName name="Mazdoor" localSheetId="58">#REF!</definedName>
    <definedName name="Mazdoor" localSheetId="59">#REF!</definedName>
    <definedName name="Mazdoor" localSheetId="60">#REF!</definedName>
    <definedName name="Mazdoor" localSheetId="61">#REF!</definedName>
    <definedName name="Mazdoor" localSheetId="62">#REF!</definedName>
    <definedName name="Mazdoor" localSheetId="70">#REF!</definedName>
    <definedName name="Mazdoor" localSheetId="65">#REF!</definedName>
    <definedName name="Mazdoor" localSheetId="34">#REF!</definedName>
    <definedName name="Mazdoor" localSheetId="35">#REF!</definedName>
    <definedName name="Mazdoor" localSheetId="37">#REF!</definedName>
    <definedName name="Mazdoor" localSheetId="38">#REF!</definedName>
    <definedName name="Mazdoor" localSheetId="74">#REF!</definedName>
    <definedName name="Mazdoor" localSheetId="69">#REF!</definedName>
    <definedName name="Mazdoor" localSheetId="73">#REF!</definedName>
    <definedName name="Mazdoor" localSheetId="68">#REF!</definedName>
    <definedName name="Mazdoor" localSheetId="72">#REF!</definedName>
    <definedName name="Mazdoor" localSheetId="67">#REF!</definedName>
    <definedName name="Mazdoor" localSheetId="71">#REF!</definedName>
    <definedName name="Mazdoor" localSheetId="66">#REF!</definedName>
    <definedName name="Mazdoor" localSheetId="22">#REF!</definedName>
    <definedName name="Mazdoor" localSheetId="9">#REF!</definedName>
    <definedName name="Mazdoor" localSheetId="16">#REF!</definedName>
    <definedName name="Mazdoor" localSheetId="21">#REF!</definedName>
    <definedName name="Mazdoor" localSheetId="5">#REF!</definedName>
    <definedName name="Mazdoor">#REF!</definedName>
    <definedName name="mbpt" localSheetId="55">#REF!</definedName>
    <definedName name="mbpt" localSheetId="58">#REF!</definedName>
    <definedName name="mbpt" localSheetId="59">#REF!</definedName>
    <definedName name="mbpt" localSheetId="60">#REF!</definedName>
    <definedName name="mbpt" localSheetId="61">#REF!</definedName>
    <definedName name="mbpt" localSheetId="62">#REF!</definedName>
    <definedName name="mbpt" localSheetId="70">#REF!</definedName>
    <definedName name="mbpt" localSheetId="65">#REF!</definedName>
    <definedName name="mbpt" localSheetId="34">#REF!</definedName>
    <definedName name="mbpt" localSheetId="35">#REF!</definedName>
    <definedName name="mbpt" localSheetId="37">#REF!</definedName>
    <definedName name="mbpt" localSheetId="38">#REF!</definedName>
    <definedName name="mbpt" localSheetId="74">#REF!</definedName>
    <definedName name="mbpt" localSheetId="69">#REF!</definedName>
    <definedName name="mbpt" localSheetId="73">#REF!</definedName>
    <definedName name="mbpt" localSheetId="68">#REF!</definedName>
    <definedName name="mbpt" localSheetId="72">#REF!</definedName>
    <definedName name="mbpt" localSheetId="67">#REF!</definedName>
    <definedName name="mbpt" localSheetId="71">#REF!</definedName>
    <definedName name="mbpt" localSheetId="66">#REF!</definedName>
    <definedName name="mbpt" localSheetId="22">#REF!</definedName>
    <definedName name="mbpt" localSheetId="9">#REF!</definedName>
    <definedName name="mbpt" localSheetId="16">#REF!</definedName>
    <definedName name="mbpt" localSheetId="21">#REF!</definedName>
    <definedName name="mbpt" localSheetId="5">#REF!</definedName>
    <definedName name="mbpt">#REF!</definedName>
    <definedName name="me" localSheetId="22">[114]Rates!$H$78</definedName>
    <definedName name="me" localSheetId="0">[114]Rates!$H$78</definedName>
    <definedName name="me" localSheetId="7">[114]Rates!$H$78</definedName>
    <definedName name="me" localSheetId="12">[114]Rates!$H$78</definedName>
    <definedName name="me" localSheetId="17">[114]Rates!$H$78</definedName>
    <definedName name="me" localSheetId="9">[114]Rates!$H$78</definedName>
    <definedName name="me" localSheetId="11">[114]Rates!$H$78</definedName>
    <definedName name="me" localSheetId="14">[114]Rates!$H$78</definedName>
    <definedName name="me" localSheetId="8">[114]Rates!$H$78</definedName>
    <definedName name="me" localSheetId="13">[114]Rates!$H$78</definedName>
    <definedName name="me" localSheetId="10">[114]Rates!$H$78</definedName>
    <definedName name="me" localSheetId="15">[114]Rates!$H$78</definedName>
    <definedName name="me" localSheetId="16">[114]Rates!$H$78</definedName>
    <definedName name="me" localSheetId="21">[114]Rates!$H$78</definedName>
    <definedName name="me" localSheetId="1">[114]Rates!$H$78</definedName>
    <definedName name="me" localSheetId="19">[114]Rates!$H$78</definedName>
    <definedName name="me" localSheetId="18">[114]Rates!$H$78</definedName>
    <definedName name="me" localSheetId="20">[114]Rates!$H$78</definedName>
    <definedName name="me" localSheetId="23">[114]Rates!$H$78</definedName>
    <definedName name="me" localSheetId="24">[114]Rates!$H$78</definedName>
    <definedName name="me" localSheetId="5">[115]Rates!$H$78</definedName>
    <definedName name="me">[115]Rates!$H$78</definedName>
    <definedName name="Mech_Mhr">[67]Preferences!$C$10</definedName>
    <definedName name="Median" localSheetId="55">#REF!</definedName>
    <definedName name="Median" localSheetId="58">#REF!</definedName>
    <definedName name="Median" localSheetId="59">#REF!</definedName>
    <definedName name="Median" localSheetId="60">#REF!</definedName>
    <definedName name="Median" localSheetId="61">#REF!</definedName>
    <definedName name="Median" localSheetId="62">#REF!</definedName>
    <definedName name="Median" localSheetId="70">#REF!</definedName>
    <definedName name="Median" localSheetId="65">#REF!</definedName>
    <definedName name="Median" localSheetId="34">#REF!</definedName>
    <definedName name="Median" localSheetId="35">#REF!</definedName>
    <definedName name="Median" localSheetId="37">#REF!</definedName>
    <definedName name="Median" localSheetId="38">#REF!</definedName>
    <definedName name="Median" localSheetId="74">#REF!</definedName>
    <definedName name="Median" localSheetId="69">#REF!</definedName>
    <definedName name="Median" localSheetId="73">#REF!</definedName>
    <definedName name="Median" localSheetId="68">#REF!</definedName>
    <definedName name="Median" localSheetId="72">#REF!</definedName>
    <definedName name="Median" localSheetId="67">#REF!</definedName>
    <definedName name="Median" localSheetId="71">#REF!</definedName>
    <definedName name="Median" localSheetId="66">#REF!</definedName>
    <definedName name="Median" localSheetId="22">#REF!</definedName>
    <definedName name="Median" localSheetId="0">#REF!</definedName>
    <definedName name="Median" localSheetId="9">#REF!</definedName>
    <definedName name="Median" localSheetId="14">#REF!</definedName>
    <definedName name="Median" localSheetId="16">#REF!</definedName>
    <definedName name="Median" localSheetId="21">#REF!</definedName>
    <definedName name="Median" localSheetId="1">#REF!</definedName>
    <definedName name="Median" localSheetId="5">#REF!</definedName>
    <definedName name="Median">#REF!</definedName>
    <definedName name="MENU" localSheetId="55">#REF!</definedName>
    <definedName name="MENU" localSheetId="58">#REF!</definedName>
    <definedName name="MENU" localSheetId="59">#REF!</definedName>
    <definedName name="MENU" localSheetId="60">#REF!</definedName>
    <definedName name="MENU" localSheetId="61">#REF!</definedName>
    <definedName name="MENU" localSheetId="62">#REF!</definedName>
    <definedName name="MENU" localSheetId="70">#REF!</definedName>
    <definedName name="MENU" localSheetId="65">#REF!</definedName>
    <definedName name="MENU" localSheetId="34">#REF!</definedName>
    <definedName name="MENU" localSheetId="35">#REF!</definedName>
    <definedName name="MENU" localSheetId="37">#REF!</definedName>
    <definedName name="MENU" localSheetId="38">#REF!</definedName>
    <definedName name="MENU" localSheetId="74">#REF!</definedName>
    <definedName name="MENU" localSheetId="69">#REF!</definedName>
    <definedName name="MENU" localSheetId="73">#REF!</definedName>
    <definedName name="MENU" localSheetId="68">#REF!</definedName>
    <definedName name="MENU" localSheetId="72">#REF!</definedName>
    <definedName name="MENU" localSheetId="67">#REF!</definedName>
    <definedName name="MENU" localSheetId="71">#REF!</definedName>
    <definedName name="MENU" localSheetId="66">#REF!</definedName>
    <definedName name="MENU" localSheetId="22">#REF!</definedName>
    <definedName name="MENU" localSheetId="0">#REF!</definedName>
    <definedName name="MENU" localSheetId="9">#REF!</definedName>
    <definedName name="MENU" localSheetId="16">#REF!</definedName>
    <definedName name="MENU" localSheetId="21">#REF!</definedName>
    <definedName name="MENU" localSheetId="1">#REF!</definedName>
    <definedName name="MENU" localSheetId="5">#REF!</definedName>
    <definedName name="MENU">#REF!</definedName>
    <definedName name="Mera" localSheetId="55">#REF!</definedName>
    <definedName name="Mera" localSheetId="58">#REF!</definedName>
    <definedName name="Mera" localSheetId="59">#REF!</definedName>
    <definedName name="Mera" localSheetId="60">#REF!</definedName>
    <definedName name="Mera" localSheetId="61">#REF!</definedName>
    <definedName name="Mera" localSheetId="62">#REF!</definedName>
    <definedName name="Mera" localSheetId="70">#REF!</definedName>
    <definedName name="Mera" localSheetId="65">#REF!</definedName>
    <definedName name="Mera" localSheetId="34">#REF!</definedName>
    <definedName name="Mera" localSheetId="35">#REF!</definedName>
    <definedName name="Mera" localSheetId="37">#REF!</definedName>
    <definedName name="Mera" localSheetId="38">#REF!</definedName>
    <definedName name="Mera" localSheetId="74">#REF!</definedName>
    <definedName name="Mera" localSheetId="69">#REF!</definedName>
    <definedName name="Mera" localSheetId="73">#REF!</definedName>
    <definedName name="Mera" localSheetId="68">#REF!</definedName>
    <definedName name="Mera" localSheetId="72">#REF!</definedName>
    <definedName name="Mera" localSheetId="67">#REF!</definedName>
    <definedName name="Mera" localSheetId="71">#REF!</definedName>
    <definedName name="Mera" localSheetId="66">#REF!</definedName>
    <definedName name="Mera" localSheetId="22">#REF!</definedName>
    <definedName name="Mera" localSheetId="0">#REF!</definedName>
    <definedName name="Mera" localSheetId="9">#REF!</definedName>
    <definedName name="Mera" localSheetId="16">#REF!</definedName>
    <definedName name="Mera" localSheetId="21">#REF!</definedName>
    <definedName name="Mera" localSheetId="1">#REF!</definedName>
    <definedName name="Mera" localSheetId="5">#REF!</definedName>
    <definedName name="Mera">#REF!</definedName>
    <definedName name="mhjj" localSheetId="22" hidden="1">{"'Bill No. 7'!$A$1:$G$32"}</definedName>
    <definedName name="mhjj" localSheetId="0" hidden="1">{"'Bill No. 7'!$A$1:$G$32"}</definedName>
    <definedName name="mhjj" localSheetId="7" hidden="1">{"'Bill No. 7'!$A$1:$G$32"}</definedName>
    <definedName name="mhjj" localSheetId="12" hidden="1">{"'Bill No. 7'!$A$1:$G$32"}</definedName>
    <definedName name="mhjj" localSheetId="17" hidden="1">{"'Bill No. 7'!$A$1:$G$32"}</definedName>
    <definedName name="mhjj" localSheetId="9" hidden="1">{"'Bill No. 7'!$A$1:$G$32"}</definedName>
    <definedName name="mhjj" localSheetId="11" hidden="1">{"'Bill No. 7'!$A$1:$G$32"}</definedName>
    <definedName name="mhjj" localSheetId="14" hidden="1">{"'Bill No. 7'!$A$1:$G$32"}</definedName>
    <definedName name="mhjj" localSheetId="8" hidden="1">{"'Bill No. 7'!$A$1:$G$32"}</definedName>
    <definedName name="mhjj" localSheetId="13" hidden="1">{"'Bill No. 7'!$A$1:$G$32"}</definedName>
    <definedName name="mhjj" localSheetId="10" hidden="1">{"'Bill No. 7'!$A$1:$G$32"}</definedName>
    <definedName name="mhjj" localSheetId="15" hidden="1">{"'Bill No. 7'!$A$1:$G$32"}</definedName>
    <definedName name="mhjj" localSheetId="16" hidden="1">{"'Bill No. 7'!$A$1:$G$32"}</definedName>
    <definedName name="mhjj" localSheetId="21" hidden="1">{"'Bill No. 7'!$A$1:$G$32"}</definedName>
    <definedName name="mhjj" localSheetId="1" hidden="1">{"'Bill No. 7'!$A$1:$G$32"}</definedName>
    <definedName name="mhjj" localSheetId="19" hidden="1">{"'Bill No. 7'!$A$1:$G$32"}</definedName>
    <definedName name="mhjj" localSheetId="18" hidden="1">{"'Bill No. 7'!$A$1:$G$32"}</definedName>
    <definedName name="mhjj" localSheetId="20" hidden="1">{"'Bill No. 7'!$A$1:$G$32"}</definedName>
    <definedName name="mhjj" localSheetId="23" hidden="1">{"'Bill No. 7'!$A$1:$G$32"}</definedName>
    <definedName name="mhjj" localSheetId="24" hidden="1">{"'Bill No. 7'!$A$1:$G$32"}</definedName>
    <definedName name="mhjj" localSheetId="5" hidden="1">{"'Bill No. 7'!$A$1:$G$32"}</definedName>
    <definedName name="mhjj" hidden="1">{"'Bill No. 7'!$A$1:$G$32"}</definedName>
    <definedName name="MHR_" localSheetId="55">'[67]PIPING-Estimate-Form'!#REF!</definedName>
    <definedName name="MHR_" localSheetId="58">'[67]PIPING-Estimate-Form'!#REF!</definedName>
    <definedName name="MHR_" localSheetId="59">'[67]PIPING-Estimate-Form'!#REF!</definedName>
    <definedName name="MHR_" localSheetId="60">'[67]PIPING-Estimate-Form'!#REF!</definedName>
    <definedName name="MHR_" localSheetId="61">'[67]PIPING-Estimate-Form'!#REF!</definedName>
    <definedName name="MHR_" localSheetId="62">'[67]PIPING-Estimate-Form'!#REF!</definedName>
    <definedName name="MHR_" localSheetId="70">'[67]PIPING-Estimate-Form'!#REF!</definedName>
    <definedName name="MHR_" localSheetId="65">'[67]PIPING-Estimate-Form'!#REF!</definedName>
    <definedName name="MHR_" localSheetId="34">'[67]PIPING-Estimate-Form'!#REF!</definedName>
    <definedName name="MHR_" localSheetId="35">'[67]PIPING-Estimate-Form'!#REF!</definedName>
    <definedName name="MHR_" localSheetId="37">'[67]PIPING-Estimate-Form'!#REF!</definedName>
    <definedName name="MHR_" localSheetId="38">'[67]PIPING-Estimate-Form'!#REF!</definedName>
    <definedName name="MHR_" localSheetId="74">'[67]PIPING-Estimate-Form'!#REF!</definedName>
    <definedName name="MHR_" localSheetId="69">'[67]PIPING-Estimate-Form'!#REF!</definedName>
    <definedName name="MHR_" localSheetId="73">'[67]PIPING-Estimate-Form'!#REF!</definedName>
    <definedName name="MHR_" localSheetId="68">'[67]PIPING-Estimate-Form'!#REF!</definedName>
    <definedName name="MHR_" localSheetId="72">'[67]PIPING-Estimate-Form'!#REF!</definedName>
    <definedName name="MHR_" localSheetId="67">'[67]PIPING-Estimate-Form'!#REF!</definedName>
    <definedName name="MHR_" localSheetId="71">'[67]PIPING-Estimate-Form'!#REF!</definedName>
    <definedName name="MHR_" localSheetId="66">'[67]PIPING-Estimate-Form'!#REF!</definedName>
    <definedName name="MHR_" localSheetId="22">'[67]PIPING-Estimate-Form'!#REF!</definedName>
    <definedName name="MHR_" localSheetId="9">'[67]PIPING-Estimate-Form'!#REF!</definedName>
    <definedName name="MHR_" localSheetId="16">'[67]PIPING-Estimate-Form'!#REF!</definedName>
    <definedName name="MHR_" localSheetId="21">'[67]PIPING-Estimate-Form'!#REF!</definedName>
    <definedName name="MHR_" localSheetId="5">'[67]PIPING-Estimate-Form'!#REF!</definedName>
    <definedName name="MHR_">'[67]PIPING-Estimate-Form'!#REF!</definedName>
    <definedName name="mixer" localSheetId="55">#REF!</definedName>
    <definedName name="mixer" localSheetId="58">#REF!</definedName>
    <definedName name="mixer" localSheetId="59">#REF!</definedName>
    <definedName name="mixer" localSheetId="60">#REF!</definedName>
    <definedName name="mixer" localSheetId="61">#REF!</definedName>
    <definedName name="mixer" localSheetId="62">#REF!</definedName>
    <definedName name="mixer" localSheetId="70">#REF!</definedName>
    <definedName name="mixer" localSheetId="65">#REF!</definedName>
    <definedName name="mixer" localSheetId="34">#REF!</definedName>
    <definedName name="mixer" localSheetId="35">#REF!</definedName>
    <definedName name="mixer" localSheetId="37">#REF!</definedName>
    <definedName name="mixer" localSheetId="38">#REF!</definedName>
    <definedName name="mixer" localSheetId="74">#REF!</definedName>
    <definedName name="mixer" localSheetId="69">#REF!</definedName>
    <definedName name="mixer" localSheetId="73">#REF!</definedName>
    <definedName name="mixer" localSheetId="68">#REF!</definedName>
    <definedName name="mixer" localSheetId="72">#REF!</definedName>
    <definedName name="mixer" localSheetId="67">#REF!</definedName>
    <definedName name="mixer" localSheetId="71">#REF!</definedName>
    <definedName name="mixer" localSheetId="66">#REF!</definedName>
    <definedName name="mixer" localSheetId="22">#REF!</definedName>
    <definedName name="mixer" localSheetId="0">#REF!</definedName>
    <definedName name="mixer" localSheetId="9">#REF!</definedName>
    <definedName name="mixer" localSheetId="14">#REF!</definedName>
    <definedName name="mixer" localSheetId="16">#REF!</definedName>
    <definedName name="mixer" localSheetId="21">#REF!</definedName>
    <definedName name="mixer" localSheetId="1">#REF!</definedName>
    <definedName name="mixer" localSheetId="5">#REF!</definedName>
    <definedName name="mixer">#REF!</definedName>
    <definedName name="mm" localSheetId="55">#REF!</definedName>
    <definedName name="mm" localSheetId="58">#REF!</definedName>
    <definedName name="mm" localSheetId="59">#REF!</definedName>
    <definedName name="mm" localSheetId="60">#REF!</definedName>
    <definedName name="mm" localSheetId="61">#REF!</definedName>
    <definedName name="mm" localSheetId="62">#REF!</definedName>
    <definedName name="mm" localSheetId="70">#REF!</definedName>
    <definedName name="mm" localSheetId="65">#REF!</definedName>
    <definedName name="mm" localSheetId="34">#REF!</definedName>
    <definedName name="mm" localSheetId="35">#REF!</definedName>
    <definedName name="mm" localSheetId="37">#REF!</definedName>
    <definedName name="mm" localSheetId="38">#REF!</definedName>
    <definedName name="mm" localSheetId="74">#REF!</definedName>
    <definedName name="mm" localSheetId="69">#REF!</definedName>
    <definedName name="mm" localSheetId="73">#REF!</definedName>
    <definedName name="mm" localSheetId="68">#REF!</definedName>
    <definedName name="mm" localSheetId="72">#REF!</definedName>
    <definedName name="mm" localSheetId="67">#REF!</definedName>
    <definedName name="mm" localSheetId="71">#REF!</definedName>
    <definedName name="mm" localSheetId="66">#REF!</definedName>
    <definedName name="mm" localSheetId="22">#REF!</definedName>
    <definedName name="mm" localSheetId="0">#REF!</definedName>
    <definedName name="mm" localSheetId="9">#REF!</definedName>
    <definedName name="mm" localSheetId="16">#REF!</definedName>
    <definedName name="mm" localSheetId="21">#REF!</definedName>
    <definedName name="mm" localSheetId="1">#REF!</definedName>
    <definedName name="mm" localSheetId="5">#REF!</definedName>
    <definedName name="mm">#REF!</definedName>
    <definedName name="modifiedbitumen" localSheetId="55">#REF!</definedName>
    <definedName name="modifiedbitumen" localSheetId="58">#REF!</definedName>
    <definedName name="modifiedbitumen" localSheetId="59">#REF!</definedName>
    <definedName name="modifiedbitumen" localSheetId="60">#REF!</definedName>
    <definedName name="modifiedbitumen" localSheetId="61">#REF!</definedName>
    <definedName name="modifiedbitumen" localSheetId="62">#REF!</definedName>
    <definedName name="modifiedbitumen" localSheetId="70">#REF!</definedName>
    <definedName name="modifiedbitumen" localSheetId="65">#REF!</definedName>
    <definedName name="modifiedbitumen" localSheetId="34">#REF!</definedName>
    <definedName name="modifiedbitumen" localSheetId="35">#REF!</definedName>
    <definedName name="modifiedbitumen" localSheetId="37">#REF!</definedName>
    <definedName name="modifiedbitumen" localSheetId="38">#REF!</definedName>
    <definedName name="modifiedbitumen" localSheetId="74">#REF!</definedName>
    <definedName name="modifiedbitumen" localSheetId="69">#REF!</definedName>
    <definedName name="modifiedbitumen" localSheetId="73">#REF!</definedName>
    <definedName name="modifiedbitumen" localSheetId="68">#REF!</definedName>
    <definedName name="modifiedbitumen" localSheetId="72">#REF!</definedName>
    <definedName name="modifiedbitumen" localSheetId="67">#REF!</definedName>
    <definedName name="modifiedbitumen" localSheetId="71">#REF!</definedName>
    <definedName name="modifiedbitumen" localSheetId="66">#REF!</definedName>
    <definedName name="modifiedbitumen" localSheetId="22">#REF!</definedName>
    <definedName name="modifiedbitumen" localSheetId="0">#REF!</definedName>
    <definedName name="modifiedbitumen" localSheetId="9">#REF!</definedName>
    <definedName name="modifiedbitumen" localSheetId="16">#REF!</definedName>
    <definedName name="modifiedbitumen" localSheetId="21">#REF!</definedName>
    <definedName name="modifiedbitumen" localSheetId="1">#REF!</definedName>
    <definedName name="modifiedbitumen" localSheetId="5">#REF!</definedName>
    <definedName name="modifiedbitumen">#REF!</definedName>
    <definedName name="Motor_data">'[116]Motor Data'!$B$18:$F$45</definedName>
    <definedName name="ms" localSheetId="55">#REF!</definedName>
    <definedName name="ms" localSheetId="58">#REF!</definedName>
    <definedName name="ms" localSheetId="59">#REF!</definedName>
    <definedName name="ms" localSheetId="60">#REF!</definedName>
    <definedName name="ms" localSheetId="61">#REF!</definedName>
    <definedName name="ms" localSheetId="62">#REF!</definedName>
    <definedName name="ms" localSheetId="70">#REF!</definedName>
    <definedName name="ms" localSheetId="65">#REF!</definedName>
    <definedName name="ms" localSheetId="34">#REF!</definedName>
    <definedName name="ms" localSheetId="35">#REF!</definedName>
    <definedName name="ms" localSheetId="37">#REF!</definedName>
    <definedName name="ms" localSheetId="38">#REF!</definedName>
    <definedName name="ms" localSheetId="74">#REF!</definedName>
    <definedName name="ms" localSheetId="69">#REF!</definedName>
    <definedName name="ms" localSheetId="73">#REF!</definedName>
    <definedName name="ms" localSheetId="68">#REF!</definedName>
    <definedName name="ms" localSheetId="72">#REF!</definedName>
    <definedName name="ms" localSheetId="67">#REF!</definedName>
    <definedName name="ms" localSheetId="71">#REF!</definedName>
    <definedName name="ms" localSheetId="66">#REF!</definedName>
    <definedName name="ms" localSheetId="22">#REF!</definedName>
    <definedName name="ms" localSheetId="0">#REF!</definedName>
    <definedName name="ms" localSheetId="9">#REF!</definedName>
    <definedName name="ms" localSheetId="14">#REF!</definedName>
    <definedName name="ms" localSheetId="16">#REF!</definedName>
    <definedName name="ms" localSheetId="21">#REF!</definedName>
    <definedName name="ms" localSheetId="1">#REF!</definedName>
    <definedName name="ms" localSheetId="5">#REF!</definedName>
    <definedName name="ms">#REF!</definedName>
    <definedName name="ms_gate" localSheetId="55">#REF!</definedName>
    <definedName name="ms_gate" localSheetId="58">#REF!</definedName>
    <definedName name="ms_gate" localSheetId="59">#REF!</definedName>
    <definedName name="ms_gate" localSheetId="60">#REF!</definedName>
    <definedName name="ms_gate" localSheetId="61">#REF!</definedName>
    <definedName name="ms_gate" localSheetId="62">#REF!</definedName>
    <definedName name="ms_gate" localSheetId="70">#REF!</definedName>
    <definedName name="ms_gate" localSheetId="65">#REF!</definedName>
    <definedName name="ms_gate" localSheetId="34">#REF!</definedName>
    <definedName name="ms_gate" localSheetId="35">#REF!</definedName>
    <definedName name="ms_gate" localSheetId="37">#REF!</definedName>
    <definedName name="ms_gate" localSheetId="38">#REF!</definedName>
    <definedName name="ms_gate" localSheetId="74">#REF!</definedName>
    <definedName name="ms_gate" localSheetId="69">#REF!</definedName>
    <definedName name="ms_gate" localSheetId="73">#REF!</definedName>
    <definedName name="ms_gate" localSheetId="68">#REF!</definedName>
    <definedName name="ms_gate" localSheetId="72">#REF!</definedName>
    <definedName name="ms_gate" localSheetId="67">#REF!</definedName>
    <definedName name="ms_gate" localSheetId="71">#REF!</definedName>
    <definedName name="ms_gate" localSheetId="66">#REF!</definedName>
    <definedName name="ms_gate" localSheetId="22">#REF!</definedName>
    <definedName name="ms_gate" localSheetId="0">#REF!</definedName>
    <definedName name="ms_gate" localSheetId="9">#REF!</definedName>
    <definedName name="ms_gate" localSheetId="16">#REF!</definedName>
    <definedName name="ms_gate" localSheetId="21">#REF!</definedName>
    <definedName name="ms_gate" localSheetId="1">#REF!</definedName>
    <definedName name="ms_gate" localSheetId="5">#REF!</definedName>
    <definedName name="ms_gate">#REF!</definedName>
    <definedName name="MS200202rev2" localSheetId="55">#REF!</definedName>
    <definedName name="MS200202rev2" localSheetId="58">#REF!</definedName>
    <definedName name="MS200202rev2" localSheetId="59">#REF!</definedName>
    <definedName name="MS200202rev2" localSheetId="60">#REF!</definedName>
    <definedName name="MS200202rev2" localSheetId="61">#REF!</definedName>
    <definedName name="MS200202rev2" localSheetId="62">#REF!</definedName>
    <definedName name="MS200202rev2" localSheetId="70">#REF!</definedName>
    <definedName name="MS200202rev2" localSheetId="65">#REF!</definedName>
    <definedName name="MS200202rev2" localSheetId="34">#REF!</definedName>
    <definedName name="MS200202rev2" localSheetId="35">#REF!</definedName>
    <definedName name="MS200202rev2" localSheetId="37">#REF!</definedName>
    <definedName name="MS200202rev2" localSheetId="38">#REF!</definedName>
    <definedName name="MS200202rev2" localSheetId="74">#REF!</definedName>
    <definedName name="MS200202rev2" localSheetId="69">#REF!</definedName>
    <definedName name="MS200202rev2" localSheetId="73">#REF!</definedName>
    <definedName name="MS200202rev2" localSheetId="68">#REF!</definedName>
    <definedName name="MS200202rev2" localSheetId="72">#REF!</definedName>
    <definedName name="MS200202rev2" localSheetId="67">#REF!</definedName>
    <definedName name="MS200202rev2" localSheetId="71">#REF!</definedName>
    <definedName name="MS200202rev2" localSheetId="66">#REF!</definedName>
    <definedName name="MS200202rev2" localSheetId="22">#REF!</definedName>
    <definedName name="MS200202rev2" localSheetId="0">#REF!</definedName>
    <definedName name="MS200202rev2" localSheetId="9">#REF!</definedName>
    <definedName name="MS200202rev2" localSheetId="16">#REF!</definedName>
    <definedName name="MS200202rev2" localSheetId="21">#REF!</definedName>
    <definedName name="MS200202rev2" localSheetId="1">#REF!</definedName>
    <definedName name="MS200202rev2" localSheetId="5">#REF!</definedName>
    <definedName name="MS200202rev2">#REF!</definedName>
    <definedName name="ms2002may1706" localSheetId="55">#REF!</definedName>
    <definedName name="ms2002may1706" localSheetId="58">#REF!</definedName>
    <definedName name="ms2002may1706" localSheetId="59">#REF!</definedName>
    <definedName name="ms2002may1706" localSheetId="60">#REF!</definedName>
    <definedName name="ms2002may1706" localSheetId="61">#REF!</definedName>
    <definedName name="ms2002may1706" localSheetId="62">#REF!</definedName>
    <definedName name="ms2002may1706" localSheetId="70">#REF!</definedName>
    <definedName name="ms2002may1706" localSheetId="65">#REF!</definedName>
    <definedName name="ms2002may1706" localSheetId="34">#REF!</definedName>
    <definedName name="ms2002may1706" localSheetId="35">#REF!</definedName>
    <definedName name="ms2002may1706" localSheetId="37">#REF!</definedName>
    <definedName name="ms2002may1706" localSheetId="38">#REF!</definedName>
    <definedName name="ms2002may1706" localSheetId="74">#REF!</definedName>
    <definedName name="ms2002may1706" localSheetId="69">#REF!</definedName>
    <definedName name="ms2002may1706" localSheetId="73">#REF!</definedName>
    <definedName name="ms2002may1706" localSheetId="68">#REF!</definedName>
    <definedName name="ms2002may1706" localSheetId="72">#REF!</definedName>
    <definedName name="ms2002may1706" localSheetId="67">#REF!</definedName>
    <definedName name="ms2002may1706" localSheetId="71">#REF!</definedName>
    <definedName name="ms2002may1706" localSheetId="66">#REF!</definedName>
    <definedName name="ms2002may1706" localSheetId="22">#REF!</definedName>
    <definedName name="ms2002may1706" localSheetId="9">#REF!</definedName>
    <definedName name="ms2002may1706" localSheetId="16">#REF!</definedName>
    <definedName name="ms2002may1706" localSheetId="21">#REF!</definedName>
    <definedName name="ms2002may1706" localSheetId="5">#REF!</definedName>
    <definedName name="ms2002may1706">#REF!</definedName>
    <definedName name="msbars" localSheetId="55">#REF!</definedName>
    <definedName name="msbars" localSheetId="58">#REF!</definedName>
    <definedName name="msbars" localSheetId="59">#REF!</definedName>
    <definedName name="msbars" localSheetId="60">#REF!</definedName>
    <definedName name="msbars" localSheetId="61">#REF!</definedName>
    <definedName name="msbars" localSheetId="62">#REF!</definedName>
    <definedName name="msbars" localSheetId="70">#REF!</definedName>
    <definedName name="msbars" localSheetId="65">#REF!</definedName>
    <definedName name="msbars" localSheetId="34">#REF!</definedName>
    <definedName name="msbars" localSheetId="35">#REF!</definedName>
    <definedName name="msbars" localSheetId="37">#REF!</definedName>
    <definedName name="msbars" localSheetId="38">#REF!</definedName>
    <definedName name="msbars" localSheetId="74">#REF!</definedName>
    <definedName name="msbars" localSheetId="69">#REF!</definedName>
    <definedName name="msbars" localSheetId="73">#REF!</definedName>
    <definedName name="msbars" localSheetId="68">#REF!</definedName>
    <definedName name="msbars" localSheetId="72">#REF!</definedName>
    <definedName name="msbars" localSheetId="67">#REF!</definedName>
    <definedName name="msbars" localSheetId="71">#REF!</definedName>
    <definedName name="msbars" localSheetId="66">#REF!</definedName>
    <definedName name="msbars" localSheetId="22">#REF!</definedName>
    <definedName name="msbars" localSheetId="9">#REF!</definedName>
    <definedName name="msbars" localSheetId="16">#REF!</definedName>
    <definedName name="msbars" localSheetId="21">#REF!</definedName>
    <definedName name="msbars" localSheetId="5">#REF!</definedName>
    <definedName name="msbars">#REF!</definedName>
    <definedName name="msjune1807" localSheetId="55">#REF!</definedName>
    <definedName name="msjune1807" localSheetId="58">#REF!</definedName>
    <definedName name="msjune1807" localSheetId="59">#REF!</definedName>
    <definedName name="msjune1807" localSheetId="60">#REF!</definedName>
    <definedName name="msjune1807" localSheetId="61">#REF!</definedName>
    <definedName name="msjune1807" localSheetId="62">#REF!</definedName>
    <definedName name="msjune1807" localSheetId="70">#REF!</definedName>
    <definedName name="msjune1807" localSheetId="65">#REF!</definedName>
    <definedName name="msjune1807" localSheetId="34">#REF!</definedName>
    <definedName name="msjune1807" localSheetId="35">#REF!</definedName>
    <definedName name="msjune1807" localSheetId="37">#REF!</definedName>
    <definedName name="msjune1807" localSheetId="38">#REF!</definedName>
    <definedName name="msjune1807" localSheetId="74">#REF!</definedName>
    <definedName name="msjune1807" localSheetId="69">#REF!</definedName>
    <definedName name="msjune1807" localSheetId="73">#REF!</definedName>
    <definedName name="msjune1807" localSheetId="68">#REF!</definedName>
    <definedName name="msjune1807" localSheetId="72">#REF!</definedName>
    <definedName name="msjune1807" localSheetId="67">#REF!</definedName>
    <definedName name="msjune1807" localSheetId="71">#REF!</definedName>
    <definedName name="msjune1807" localSheetId="66">#REF!</definedName>
    <definedName name="msjune1807" localSheetId="22">#REF!</definedName>
    <definedName name="msjune1807" localSheetId="9">#REF!</definedName>
    <definedName name="msjune1807" localSheetId="16">#REF!</definedName>
    <definedName name="msjune1807" localSheetId="21">#REF!</definedName>
    <definedName name="msjune1807" localSheetId="5">#REF!</definedName>
    <definedName name="msjune1807">#REF!</definedName>
    <definedName name="mts_briddlepath" localSheetId="55">#REF!</definedName>
    <definedName name="mts_briddlepath" localSheetId="58">#REF!</definedName>
    <definedName name="mts_briddlepath" localSheetId="59">#REF!</definedName>
    <definedName name="mts_briddlepath" localSheetId="60">#REF!</definedName>
    <definedName name="mts_briddlepath" localSheetId="61">#REF!</definedName>
    <definedName name="mts_briddlepath" localSheetId="62">#REF!</definedName>
    <definedName name="mts_briddlepath" localSheetId="70">#REF!</definedName>
    <definedName name="mts_briddlepath" localSheetId="65">#REF!</definedName>
    <definedName name="mts_briddlepath" localSheetId="34">#REF!</definedName>
    <definedName name="mts_briddlepath" localSheetId="35">#REF!</definedName>
    <definedName name="mts_briddlepath" localSheetId="37">#REF!</definedName>
    <definedName name="mts_briddlepath" localSheetId="38">#REF!</definedName>
    <definedName name="mts_briddlepath" localSheetId="74">#REF!</definedName>
    <definedName name="mts_briddlepath" localSheetId="69">#REF!</definedName>
    <definedName name="mts_briddlepath" localSheetId="73">#REF!</definedName>
    <definedName name="mts_briddlepath" localSheetId="68">#REF!</definedName>
    <definedName name="mts_briddlepath" localSheetId="72">#REF!</definedName>
    <definedName name="mts_briddlepath" localSheetId="67">#REF!</definedName>
    <definedName name="mts_briddlepath" localSheetId="71">#REF!</definedName>
    <definedName name="mts_briddlepath" localSheetId="66">#REF!</definedName>
    <definedName name="mts_briddlepath" localSheetId="22">#REF!</definedName>
    <definedName name="mts_briddlepath" localSheetId="9">#REF!</definedName>
    <definedName name="mts_briddlepath" localSheetId="16">#REF!</definedName>
    <definedName name="mts_briddlepath" localSheetId="21">#REF!</definedName>
    <definedName name="mts_briddlepath" localSheetId="5">#REF!</definedName>
    <definedName name="mts_briddlepath">#REF!</definedName>
    <definedName name="mts_chlorinating" localSheetId="55">#REF!</definedName>
    <definedName name="mts_chlorinating" localSheetId="58">#REF!</definedName>
    <definedName name="mts_chlorinating" localSheetId="59">#REF!</definedName>
    <definedName name="mts_chlorinating" localSheetId="60">#REF!</definedName>
    <definedName name="mts_chlorinating" localSheetId="61">#REF!</definedName>
    <definedName name="mts_chlorinating" localSheetId="62">#REF!</definedName>
    <definedName name="mts_chlorinating" localSheetId="70">#REF!</definedName>
    <definedName name="mts_chlorinating" localSheetId="65">#REF!</definedName>
    <definedName name="mts_chlorinating" localSheetId="34">#REF!</definedName>
    <definedName name="mts_chlorinating" localSheetId="35">#REF!</definedName>
    <definedName name="mts_chlorinating" localSheetId="37">#REF!</definedName>
    <definedName name="mts_chlorinating" localSheetId="38">#REF!</definedName>
    <definedName name="mts_chlorinating" localSheetId="74">#REF!</definedName>
    <definedName name="mts_chlorinating" localSheetId="69">#REF!</definedName>
    <definedName name="mts_chlorinating" localSheetId="73">#REF!</definedName>
    <definedName name="mts_chlorinating" localSheetId="68">#REF!</definedName>
    <definedName name="mts_chlorinating" localSheetId="72">#REF!</definedName>
    <definedName name="mts_chlorinating" localSheetId="67">#REF!</definedName>
    <definedName name="mts_chlorinating" localSheetId="71">#REF!</definedName>
    <definedName name="mts_chlorinating" localSheetId="66">#REF!</definedName>
    <definedName name="mts_chlorinating" localSheetId="22">#REF!</definedName>
    <definedName name="mts_chlorinating" localSheetId="9">#REF!</definedName>
    <definedName name="mts_chlorinating" localSheetId="16">#REF!</definedName>
    <definedName name="mts_chlorinating" localSheetId="21">#REF!</definedName>
    <definedName name="mts_chlorinating" localSheetId="5">#REF!</definedName>
    <definedName name="mts_chlorinating">#REF!</definedName>
    <definedName name="mts_cwrising" localSheetId="55">#REF!</definedName>
    <definedName name="mts_cwrising" localSheetId="58">#REF!</definedName>
    <definedName name="mts_cwrising" localSheetId="59">#REF!</definedName>
    <definedName name="mts_cwrising" localSheetId="60">#REF!</definedName>
    <definedName name="mts_cwrising" localSheetId="61">#REF!</definedName>
    <definedName name="mts_cwrising" localSheetId="62">#REF!</definedName>
    <definedName name="mts_cwrising" localSheetId="70">#REF!</definedName>
    <definedName name="mts_cwrising" localSheetId="65">#REF!</definedName>
    <definedName name="mts_cwrising" localSheetId="34">#REF!</definedName>
    <definedName name="mts_cwrising" localSheetId="35">#REF!</definedName>
    <definedName name="mts_cwrising" localSheetId="37">#REF!</definedName>
    <definedName name="mts_cwrising" localSheetId="38">#REF!</definedName>
    <definedName name="mts_cwrising" localSheetId="74">#REF!</definedName>
    <definedName name="mts_cwrising" localSheetId="69">#REF!</definedName>
    <definedName name="mts_cwrising" localSheetId="73">#REF!</definedName>
    <definedName name="mts_cwrising" localSheetId="68">#REF!</definedName>
    <definedName name="mts_cwrising" localSheetId="72">#REF!</definedName>
    <definedName name="mts_cwrising" localSheetId="67">#REF!</definedName>
    <definedName name="mts_cwrising" localSheetId="71">#REF!</definedName>
    <definedName name="mts_cwrising" localSheetId="66">#REF!</definedName>
    <definedName name="mts_cwrising" localSheetId="22">#REF!</definedName>
    <definedName name="mts_cwrising" localSheetId="9">#REF!</definedName>
    <definedName name="mts_cwrising" localSheetId="16">#REF!</definedName>
    <definedName name="mts_cwrising" localSheetId="21">#REF!</definedName>
    <definedName name="mts_cwrising" localSheetId="5">#REF!</definedName>
    <definedName name="mts_cwrising">#REF!</definedName>
    <definedName name="mts_distribution" localSheetId="55">#REF!</definedName>
    <definedName name="mts_distribution" localSheetId="58">#REF!</definedName>
    <definedName name="mts_distribution" localSheetId="59">#REF!</definedName>
    <definedName name="mts_distribution" localSheetId="60">#REF!</definedName>
    <definedName name="mts_distribution" localSheetId="61">#REF!</definedName>
    <definedName name="mts_distribution" localSheetId="62">#REF!</definedName>
    <definedName name="mts_distribution" localSheetId="70">#REF!</definedName>
    <definedName name="mts_distribution" localSheetId="65">#REF!</definedName>
    <definedName name="mts_distribution" localSheetId="34">#REF!</definedName>
    <definedName name="mts_distribution" localSheetId="35">#REF!</definedName>
    <definedName name="mts_distribution" localSheetId="37">#REF!</definedName>
    <definedName name="mts_distribution" localSheetId="38">#REF!</definedName>
    <definedName name="mts_distribution" localSheetId="74">#REF!</definedName>
    <definedName name="mts_distribution" localSheetId="69">#REF!</definedName>
    <definedName name="mts_distribution" localSheetId="73">#REF!</definedName>
    <definedName name="mts_distribution" localSheetId="68">#REF!</definedName>
    <definedName name="mts_distribution" localSheetId="72">#REF!</definedName>
    <definedName name="mts_distribution" localSheetId="67">#REF!</definedName>
    <definedName name="mts_distribution" localSheetId="71">#REF!</definedName>
    <definedName name="mts_distribution" localSheetId="66">#REF!</definedName>
    <definedName name="mts_distribution" localSheetId="22">#REF!</definedName>
    <definedName name="mts_distribution" localSheetId="9">#REF!</definedName>
    <definedName name="mts_distribution" localSheetId="16">#REF!</definedName>
    <definedName name="mts_distribution" localSheetId="21">#REF!</definedName>
    <definedName name="mts_distribution" localSheetId="5">#REF!</definedName>
    <definedName name="mts_distribution">#REF!</definedName>
    <definedName name="mts_feeder" localSheetId="55">#REF!</definedName>
    <definedName name="mts_feeder" localSheetId="58">#REF!</definedName>
    <definedName name="mts_feeder" localSheetId="59">#REF!</definedName>
    <definedName name="mts_feeder" localSheetId="60">#REF!</definedName>
    <definedName name="mts_feeder" localSheetId="61">#REF!</definedName>
    <definedName name="mts_feeder" localSheetId="62">#REF!</definedName>
    <definedName name="mts_feeder" localSheetId="70">#REF!</definedName>
    <definedName name="mts_feeder" localSheetId="65">#REF!</definedName>
    <definedName name="mts_feeder" localSheetId="34">#REF!</definedName>
    <definedName name="mts_feeder" localSheetId="35">#REF!</definedName>
    <definedName name="mts_feeder" localSheetId="37">#REF!</definedName>
    <definedName name="mts_feeder" localSheetId="38">#REF!</definedName>
    <definedName name="mts_feeder" localSheetId="74">#REF!</definedName>
    <definedName name="mts_feeder" localSheetId="69">#REF!</definedName>
    <definedName name="mts_feeder" localSheetId="73">#REF!</definedName>
    <definedName name="mts_feeder" localSheetId="68">#REF!</definedName>
    <definedName name="mts_feeder" localSheetId="72">#REF!</definedName>
    <definedName name="mts_feeder" localSheetId="67">#REF!</definedName>
    <definedName name="mts_feeder" localSheetId="71">#REF!</definedName>
    <definedName name="mts_feeder" localSheetId="66">#REF!</definedName>
    <definedName name="mts_feeder" localSheetId="22">#REF!</definedName>
    <definedName name="mts_feeder" localSheetId="9">#REF!</definedName>
    <definedName name="mts_feeder" localSheetId="16">#REF!</definedName>
    <definedName name="mts_feeder" localSheetId="21">#REF!</definedName>
    <definedName name="mts_feeder" localSheetId="5">#REF!</definedName>
    <definedName name="mts_feeder">#REF!</definedName>
    <definedName name="mts_gate_fencing" localSheetId="55">#REF!</definedName>
    <definedName name="mts_gate_fencing" localSheetId="58">#REF!</definedName>
    <definedName name="mts_gate_fencing" localSheetId="59">#REF!</definedName>
    <definedName name="mts_gate_fencing" localSheetId="60">#REF!</definedName>
    <definedName name="mts_gate_fencing" localSheetId="61">#REF!</definedName>
    <definedName name="mts_gate_fencing" localSheetId="62">#REF!</definedName>
    <definedName name="mts_gate_fencing" localSheetId="70">#REF!</definedName>
    <definedName name="mts_gate_fencing" localSheetId="65">#REF!</definedName>
    <definedName name="mts_gate_fencing" localSheetId="34">#REF!</definedName>
    <definedName name="mts_gate_fencing" localSheetId="35">#REF!</definedName>
    <definedName name="mts_gate_fencing" localSheetId="37">#REF!</definedName>
    <definedName name="mts_gate_fencing" localSheetId="38">#REF!</definedName>
    <definedName name="mts_gate_fencing" localSheetId="74">#REF!</definedName>
    <definedName name="mts_gate_fencing" localSheetId="69">#REF!</definedName>
    <definedName name="mts_gate_fencing" localSheetId="73">#REF!</definedName>
    <definedName name="mts_gate_fencing" localSheetId="68">#REF!</definedName>
    <definedName name="mts_gate_fencing" localSheetId="72">#REF!</definedName>
    <definedName name="mts_gate_fencing" localSheetId="67">#REF!</definedName>
    <definedName name="mts_gate_fencing" localSheetId="71">#REF!</definedName>
    <definedName name="mts_gate_fencing" localSheetId="66">#REF!</definedName>
    <definedName name="mts_gate_fencing" localSheetId="22">#REF!</definedName>
    <definedName name="mts_gate_fencing" localSheetId="9">#REF!</definedName>
    <definedName name="mts_gate_fencing" localSheetId="16">#REF!</definedName>
    <definedName name="mts_gate_fencing" localSheetId="21">#REF!</definedName>
    <definedName name="mts_gate_fencing" localSheetId="5">#REF!</definedName>
    <definedName name="mts_gate_fencing">#REF!</definedName>
    <definedName name="mts_godown" localSheetId="55">#REF!</definedName>
    <definedName name="mts_godown" localSheetId="58">#REF!</definedName>
    <definedName name="mts_godown" localSheetId="59">#REF!</definedName>
    <definedName name="mts_godown" localSheetId="60">#REF!</definedName>
    <definedName name="mts_godown" localSheetId="61">#REF!</definedName>
    <definedName name="mts_godown" localSheetId="62">#REF!</definedName>
    <definedName name="mts_godown" localSheetId="70">#REF!</definedName>
    <definedName name="mts_godown" localSheetId="65">#REF!</definedName>
    <definedName name="mts_godown" localSheetId="34">#REF!</definedName>
    <definedName name="mts_godown" localSheetId="35">#REF!</definedName>
    <definedName name="mts_godown" localSheetId="37">#REF!</definedName>
    <definedName name="mts_godown" localSheetId="38">#REF!</definedName>
    <definedName name="mts_godown" localSheetId="74">#REF!</definedName>
    <definedName name="mts_godown" localSheetId="69">#REF!</definedName>
    <definedName name="mts_godown" localSheetId="73">#REF!</definedName>
    <definedName name="mts_godown" localSheetId="68">#REF!</definedName>
    <definedName name="mts_godown" localSheetId="72">#REF!</definedName>
    <definedName name="mts_godown" localSheetId="67">#REF!</definedName>
    <definedName name="mts_godown" localSheetId="71">#REF!</definedName>
    <definedName name="mts_godown" localSheetId="66">#REF!</definedName>
    <definedName name="mts_godown" localSheetId="22">#REF!</definedName>
    <definedName name="mts_godown" localSheetId="9">#REF!</definedName>
    <definedName name="mts_godown" localSheetId="16">#REF!</definedName>
    <definedName name="mts_godown" localSheetId="21">#REF!</definedName>
    <definedName name="mts_godown" localSheetId="5">#REF!</definedName>
    <definedName name="mts_godown">#REF!</definedName>
    <definedName name="mts_intake" localSheetId="55">#REF!</definedName>
    <definedName name="mts_intake" localSheetId="58">#REF!</definedName>
    <definedName name="mts_intake" localSheetId="59">#REF!</definedName>
    <definedName name="mts_intake" localSheetId="60">#REF!</definedName>
    <definedName name="mts_intake" localSheetId="61">#REF!</definedName>
    <definedName name="mts_intake" localSheetId="62">#REF!</definedName>
    <definedName name="mts_intake" localSheetId="70">#REF!</definedName>
    <definedName name="mts_intake" localSheetId="65">#REF!</definedName>
    <definedName name="mts_intake" localSheetId="34">#REF!</definedName>
    <definedName name="mts_intake" localSheetId="35">#REF!</definedName>
    <definedName name="mts_intake" localSheetId="37">#REF!</definedName>
    <definedName name="mts_intake" localSheetId="38">#REF!</definedName>
    <definedName name="mts_intake" localSheetId="74">#REF!</definedName>
    <definedName name="mts_intake" localSheetId="69">#REF!</definedName>
    <definedName name="mts_intake" localSheetId="73">#REF!</definedName>
    <definedName name="mts_intake" localSheetId="68">#REF!</definedName>
    <definedName name="mts_intake" localSheetId="72">#REF!</definedName>
    <definedName name="mts_intake" localSheetId="67">#REF!</definedName>
    <definedName name="mts_intake" localSheetId="71">#REF!</definedName>
    <definedName name="mts_intake" localSheetId="66">#REF!</definedName>
    <definedName name="mts_intake" localSheetId="22">#REF!</definedName>
    <definedName name="mts_intake" localSheetId="9">#REF!</definedName>
    <definedName name="mts_intake" localSheetId="16">#REF!</definedName>
    <definedName name="mts_intake" localSheetId="21">#REF!</definedName>
    <definedName name="mts_intake" localSheetId="5">#REF!</definedName>
    <definedName name="mts_intake">#REF!</definedName>
    <definedName name="mts_land_acquisa" localSheetId="55">#REF!</definedName>
    <definedName name="mts_land_acquisa" localSheetId="58">#REF!</definedName>
    <definedName name="mts_land_acquisa" localSheetId="59">#REF!</definedName>
    <definedName name="mts_land_acquisa" localSheetId="60">#REF!</definedName>
    <definedName name="mts_land_acquisa" localSheetId="61">#REF!</definedName>
    <definedName name="mts_land_acquisa" localSheetId="62">#REF!</definedName>
    <definedName name="mts_land_acquisa" localSheetId="70">#REF!</definedName>
    <definedName name="mts_land_acquisa" localSheetId="65">#REF!</definedName>
    <definedName name="mts_land_acquisa" localSheetId="34">#REF!</definedName>
    <definedName name="mts_land_acquisa" localSheetId="35">#REF!</definedName>
    <definedName name="mts_land_acquisa" localSheetId="37">#REF!</definedName>
    <definedName name="mts_land_acquisa" localSheetId="38">#REF!</definedName>
    <definedName name="mts_land_acquisa" localSheetId="74">#REF!</definedName>
    <definedName name="mts_land_acquisa" localSheetId="69">#REF!</definedName>
    <definedName name="mts_land_acquisa" localSheetId="73">#REF!</definedName>
    <definedName name="mts_land_acquisa" localSheetId="68">#REF!</definedName>
    <definedName name="mts_land_acquisa" localSheetId="72">#REF!</definedName>
    <definedName name="mts_land_acquisa" localSheetId="67">#REF!</definedName>
    <definedName name="mts_land_acquisa" localSheetId="71">#REF!</definedName>
    <definedName name="mts_land_acquisa" localSheetId="66">#REF!</definedName>
    <definedName name="mts_land_acquisa" localSheetId="22">#REF!</definedName>
    <definedName name="mts_land_acquisa" localSheetId="9">#REF!</definedName>
    <definedName name="mts_land_acquisa" localSheetId="16">#REF!</definedName>
    <definedName name="mts_land_acquisa" localSheetId="21">#REF!</definedName>
    <definedName name="mts_land_acquisa" localSheetId="5">#REF!</definedName>
    <definedName name="mts_land_acquisa">#REF!</definedName>
    <definedName name="mts_ph" localSheetId="55">#REF!</definedName>
    <definedName name="mts_ph" localSheetId="58">#REF!</definedName>
    <definedName name="mts_ph" localSheetId="59">#REF!</definedName>
    <definedName name="mts_ph" localSheetId="60">#REF!</definedName>
    <definedName name="mts_ph" localSheetId="61">#REF!</definedName>
    <definedName name="mts_ph" localSheetId="62">#REF!</definedName>
    <definedName name="mts_ph" localSheetId="70">#REF!</definedName>
    <definedName name="mts_ph" localSheetId="65">#REF!</definedName>
    <definedName name="mts_ph" localSheetId="34">#REF!</definedName>
    <definedName name="mts_ph" localSheetId="35">#REF!</definedName>
    <definedName name="mts_ph" localSheetId="37">#REF!</definedName>
    <definedName name="mts_ph" localSheetId="38">#REF!</definedName>
    <definedName name="mts_ph" localSheetId="74">#REF!</definedName>
    <definedName name="mts_ph" localSheetId="69">#REF!</definedName>
    <definedName name="mts_ph" localSheetId="73">#REF!</definedName>
    <definedName name="mts_ph" localSheetId="68">#REF!</definedName>
    <definedName name="mts_ph" localSheetId="72">#REF!</definedName>
    <definedName name="mts_ph" localSheetId="67">#REF!</definedName>
    <definedName name="mts_ph" localSheetId="71">#REF!</definedName>
    <definedName name="mts_ph" localSheetId="66">#REF!</definedName>
    <definedName name="mts_ph" localSheetId="22">#REF!</definedName>
    <definedName name="mts_ph" localSheetId="9">#REF!</definedName>
    <definedName name="mts_ph" localSheetId="16">#REF!</definedName>
    <definedName name="mts_ph" localSheetId="21">#REF!</definedName>
    <definedName name="mts_ph" localSheetId="5">#REF!</definedName>
    <definedName name="mts_ph">#REF!</definedName>
    <definedName name="mts_raw_rising" localSheetId="55">#REF!</definedName>
    <definedName name="mts_raw_rising" localSheetId="58">#REF!</definedName>
    <definedName name="mts_raw_rising" localSheetId="59">#REF!</definedName>
    <definedName name="mts_raw_rising" localSheetId="60">#REF!</definedName>
    <definedName name="mts_raw_rising" localSheetId="61">#REF!</definedName>
    <definedName name="mts_raw_rising" localSheetId="62">#REF!</definedName>
    <definedName name="mts_raw_rising" localSheetId="70">#REF!</definedName>
    <definedName name="mts_raw_rising" localSheetId="65">#REF!</definedName>
    <definedName name="mts_raw_rising" localSheetId="34">#REF!</definedName>
    <definedName name="mts_raw_rising" localSheetId="35">#REF!</definedName>
    <definedName name="mts_raw_rising" localSheetId="37">#REF!</definedName>
    <definedName name="mts_raw_rising" localSheetId="38">#REF!</definedName>
    <definedName name="mts_raw_rising" localSheetId="74">#REF!</definedName>
    <definedName name="mts_raw_rising" localSheetId="69">#REF!</definedName>
    <definedName name="mts_raw_rising" localSheetId="73">#REF!</definedName>
    <definedName name="mts_raw_rising" localSheetId="68">#REF!</definedName>
    <definedName name="mts_raw_rising" localSheetId="72">#REF!</definedName>
    <definedName name="mts_raw_rising" localSheetId="67">#REF!</definedName>
    <definedName name="mts_raw_rising" localSheetId="71">#REF!</definedName>
    <definedName name="mts_raw_rising" localSheetId="66">#REF!</definedName>
    <definedName name="mts_raw_rising" localSheetId="22">#REF!</definedName>
    <definedName name="mts_raw_rising" localSheetId="9">#REF!</definedName>
    <definedName name="mts_raw_rising" localSheetId="16">#REF!</definedName>
    <definedName name="mts_raw_rising" localSheetId="21">#REF!</definedName>
    <definedName name="mts_raw_rising" localSheetId="5">#REF!</definedName>
    <definedName name="mts_raw_rising">#REF!</definedName>
    <definedName name="mts_staffquarter" localSheetId="55">#REF!</definedName>
    <definedName name="mts_staffquarter" localSheetId="58">#REF!</definedName>
    <definedName name="mts_staffquarter" localSheetId="59">#REF!</definedName>
    <definedName name="mts_staffquarter" localSheetId="60">#REF!</definedName>
    <definedName name="mts_staffquarter" localSheetId="61">#REF!</definedName>
    <definedName name="mts_staffquarter" localSheetId="62">#REF!</definedName>
    <definedName name="mts_staffquarter" localSheetId="70">#REF!</definedName>
    <definedName name="mts_staffquarter" localSheetId="65">#REF!</definedName>
    <definedName name="mts_staffquarter" localSheetId="34">#REF!</definedName>
    <definedName name="mts_staffquarter" localSheetId="35">#REF!</definedName>
    <definedName name="mts_staffquarter" localSheetId="37">#REF!</definedName>
    <definedName name="mts_staffquarter" localSheetId="38">#REF!</definedName>
    <definedName name="mts_staffquarter" localSheetId="74">#REF!</definedName>
    <definedName name="mts_staffquarter" localSheetId="69">#REF!</definedName>
    <definedName name="mts_staffquarter" localSheetId="73">#REF!</definedName>
    <definedName name="mts_staffquarter" localSheetId="68">#REF!</definedName>
    <definedName name="mts_staffquarter" localSheetId="72">#REF!</definedName>
    <definedName name="mts_staffquarter" localSheetId="67">#REF!</definedName>
    <definedName name="mts_staffquarter" localSheetId="71">#REF!</definedName>
    <definedName name="mts_staffquarter" localSheetId="66">#REF!</definedName>
    <definedName name="mts_staffquarter" localSheetId="22">#REF!</definedName>
    <definedName name="mts_staffquarter" localSheetId="9">#REF!</definedName>
    <definedName name="mts_staffquarter" localSheetId="16">#REF!</definedName>
    <definedName name="mts_staffquarter" localSheetId="21">#REF!</definedName>
    <definedName name="mts_staffquarter" localSheetId="5">#REF!</definedName>
    <definedName name="mts_staffquarter">#REF!</definedName>
    <definedName name="mts_sump_cwr" localSheetId="55">#REF!</definedName>
    <definedName name="mts_sump_cwr" localSheetId="58">#REF!</definedName>
    <definedName name="mts_sump_cwr" localSheetId="59">#REF!</definedName>
    <definedName name="mts_sump_cwr" localSheetId="60">#REF!</definedName>
    <definedName name="mts_sump_cwr" localSheetId="61">#REF!</definedName>
    <definedName name="mts_sump_cwr" localSheetId="62">#REF!</definedName>
    <definedName name="mts_sump_cwr" localSheetId="70">#REF!</definedName>
    <definedName name="mts_sump_cwr" localSheetId="65">#REF!</definedName>
    <definedName name="mts_sump_cwr" localSheetId="34">#REF!</definedName>
    <definedName name="mts_sump_cwr" localSheetId="35">#REF!</definedName>
    <definedName name="mts_sump_cwr" localSheetId="37">#REF!</definedName>
    <definedName name="mts_sump_cwr" localSheetId="38">#REF!</definedName>
    <definedName name="mts_sump_cwr" localSheetId="74">#REF!</definedName>
    <definedName name="mts_sump_cwr" localSheetId="69">#REF!</definedName>
    <definedName name="mts_sump_cwr" localSheetId="73">#REF!</definedName>
    <definedName name="mts_sump_cwr" localSheetId="68">#REF!</definedName>
    <definedName name="mts_sump_cwr" localSheetId="72">#REF!</definedName>
    <definedName name="mts_sump_cwr" localSheetId="67">#REF!</definedName>
    <definedName name="mts_sump_cwr" localSheetId="71">#REF!</definedName>
    <definedName name="mts_sump_cwr" localSheetId="66">#REF!</definedName>
    <definedName name="mts_sump_cwr" localSheetId="22">#REF!</definedName>
    <definedName name="mts_sump_cwr" localSheetId="9">#REF!</definedName>
    <definedName name="mts_sump_cwr" localSheetId="16">#REF!</definedName>
    <definedName name="mts_sump_cwr" localSheetId="21">#REF!</definedName>
    <definedName name="mts_sump_cwr" localSheetId="5">#REF!</definedName>
    <definedName name="mts_sump_cwr">#REF!</definedName>
    <definedName name="mts_treatment" localSheetId="55">#REF!</definedName>
    <definedName name="mts_treatment" localSheetId="58">#REF!</definedName>
    <definedName name="mts_treatment" localSheetId="59">#REF!</definedName>
    <definedName name="mts_treatment" localSheetId="60">#REF!</definedName>
    <definedName name="mts_treatment" localSheetId="61">#REF!</definedName>
    <definedName name="mts_treatment" localSheetId="62">#REF!</definedName>
    <definedName name="mts_treatment" localSheetId="70">#REF!</definedName>
    <definedName name="mts_treatment" localSheetId="65">#REF!</definedName>
    <definedName name="mts_treatment" localSheetId="34">#REF!</definedName>
    <definedName name="mts_treatment" localSheetId="35">#REF!</definedName>
    <definedName name="mts_treatment" localSheetId="37">#REF!</definedName>
    <definedName name="mts_treatment" localSheetId="38">#REF!</definedName>
    <definedName name="mts_treatment" localSheetId="74">#REF!</definedName>
    <definedName name="mts_treatment" localSheetId="69">#REF!</definedName>
    <definedName name="mts_treatment" localSheetId="73">#REF!</definedName>
    <definedName name="mts_treatment" localSheetId="68">#REF!</definedName>
    <definedName name="mts_treatment" localSheetId="72">#REF!</definedName>
    <definedName name="mts_treatment" localSheetId="67">#REF!</definedName>
    <definedName name="mts_treatment" localSheetId="71">#REF!</definedName>
    <definedName name="mts_treatment" localSheetId="66">#REF!</definedName>
    <definedName name="mts_treatment" localSheetId="22">#REF!</definedName>
    <definedName name="mts_treatment" localSheetId="9">#REF!</definedName>
    <definedName name="mts_treatment" localSheetId="16">#REF!</definedName>
    <definedName name="mts_treatment" localSheetId="21">#REF!</definedName>
    <definedName name="mts_treatment" localSheetId="5">#REF!</definedName>
    <definedName name="mts_treatment">#REF!</definedName>
    <definedName name="mu" localSheetId="90">#REF!</definedName>
    <definedName name="mu" localSheetId="55">#REF!</definedName>
    <definedName name="mu" localSheetId="58">#REF!</definedName>
    <definedName name="mu" localSheetId="59">#REF!</definedName>
    <definedName name="mu" localSheetId="60">#REF!</definedName>
    <definedName name="mu" localSheetId="61">#REF!</definedName>
    <definedName name="mu" localSheetId="31">#REF!</definedName>
    <definedName name="mu" localSheetId="62">#REF!</definedName>
    <definedName name="mu" localSheetId="70">#REF!</definedName>
    <definedName name="mu" localSheetId="65">#REF!</definedName>
    <definedName name="mu" localSheetId="82">#REF!</definedName>
    <definedName name="mu" localSheetId="34">#REF!</definedName>
    <definedName name="mu" localSheetId="35">#REF!</definedName>
    <definedName name="mu" localSheetId="37">#REF!</definedName>
    <definedName name="mu" localSheetId="38">#REF!</definedName>
    <definedName name="mu" localSheetId="74">#REF!</definedName>
    <definedName name="mu" localSheetId="69">#REF!</definedName>
    <definedName name="mu" localSheetId="73">#REF!</definedName>
    <definedName name="mu" localSheetId="68">#REF!</definedName>
    <definedName name="mu" localSheetId="72">#REF!</definedName>
    <definedName name="mu" localSheetId="67">#REF!</definedName>
    <definedName name="mu" localSheetId="71">#REF!</definedName>
    <definedName name="mu" localSheetId="66">#REF!</definedName>
    <definedName name="mu" localSheetId="22">#REF!</definedName>
    <definedName name="mu" localSheetId="9">#REF!</definedName>
    <definedName name="mu" localSheetId="16">#REF!</definedName>
    <definedName name="mu" localSheetId="21">#REF!</definedName>
    <definedName name="mu" localSheetId="83">#REF!</definedName>
    <definedName name="mu" localSheetId="5">#REF!</definedName>
    <definedName name="mu">#REF!</definedName>
    <definedName name="Mugaliyahat" localSheetId="55">#REF!</definedName>
    <definedName name="Mugaliyahat" localSheetId="58">#REF!</definedName>
    <definedName name="Mugaliyahat" localSheetId="59">#REF!</definedName>
    <definedName name="Mugaliyahat" localSheetId="60">#REF!</definedName>
    <definedName name="Mugaliyahat" localSheetId="61">#REF!</definedName>
    <definedName name="Mugaliyahat" localSheetId="62">#REF!</definedName>
    <definedName name="Mugaliyahat" localSheetId="70">#REF!</definedName>
    <definedName name="Mugaliyahat" localSheetId="65">#REF!</definedName>
    <definedName name="Mugaliyahat" localSheetId="34">#REF!</definedName>
    <definedName name="Mugaliyahat" localSheetId="35">#REF!</definedName>
    <definedName name="Mugaliyahat" localSheetId="37">#REF!</definedName>
    <definedName name="Mugaliyahat" localSheetId="38">#REF!</definedName>
    <definedName name="Mugaliyahat" localSheetId="74">#REF!</definedName>
    <definedName name="Mugaliyahat" localSheetId="69">#REF!</definedName>
    <definedName name="Mugaliyahat" localSheetId="73">#REF!</definedName>
    <definedName name="Mugaliyahat" localSheetId="68">#REF!</definedName>
    <definedName name="Mugaliyahat" localSheetId="72">#REF!</definedName>
    <definedName name="Mugaliyahat" localSheetId="67">#REF!</definedName>
    <definedName name="Mugaliyahat" localSheetId="71">#REF!</definedName>
    <definedName name="Mugaliyahat" localSheetId="66">#REF!</definedName>
    <definedName name="Mugaliyahat" localSheetId="22">#REF!</definedName>
    <definedName name="Mugaliyahat" localSheetId="9">#REF!</definedName>
    <definedName name="Mugaliyahat" localSheetId="16">#REF!</definedName>
    <definedName name="Mugaliyahat" localSheetId="21">#REF!</definedName>
    <definedName name="Mugaliyahat" localSheetId="5">#REF!</definedName>
    <definedName name="Mugaliyahat">#REF!</definedName>
    <definedName name="Multinodes" localSheetId="22">[61]CCTV_EST1!#REF!</definedName>
    <definedName name="Multinodes" localSheetId="9">[61]CCTV_EST1!#REF!</definedName>
    <definedName name="Multinodes" localSheetId="16">[61]CCTV_EST1!#REF!</definedName>
    <definedName name="Multinodes" localSheetId="21">[61]CCTV_EST1!#REF!</definedName>
    <definedName name="Multinodes">[61]CCTV_EST1!#REF!</definedName>
    <definedName name="Muram" localSheetId="55">#REF!</definedName>
    <definedName name="Muram" localSheetId="58">#REF!</definedName>
    <definedName name="Muram" localSheetId="59">#REF!</definedName>
    <definedName name="Muram" localSheetId="60">#REF!</definedName>
    <definedName name="Muram" localSheetId="61">#REF!</definedName>
    <definedName name="Muram" localSheetId="62">#REF!</definedName>
    <definedName name="Muram" localSheetId="70">#REF!</definedName>
    <definedName name="Muram" localSheetId="65">#REF!</definedName>
    <definedName name="Muram" localSheetId="34">#REF!</definedName>
    <definedName name="Muram" localSheetId="35">#REF!</definedName>
    <definedName name="Muram" localSheetId="37">#REF!</definedName>
    <definedName name="Muram" localSheetId="38">#REF!</definedName>
    <definedName name="Muram" localSheetId="74">#REF!</definedName>
    <definedName name="Muram" localSheetId="69">#REF!</definedName>
    <definedName name="Muram" localSheetId="73">#REF!</definedName>
    <definedName name="Muram" localSheetId="68">#REF!</definedName>
    <definedName name="Muram" localSheetId="72">#REF!</definedName>
    <definedName name="Muram" localSheetId="67">#REF!</definedName>
    <definedName name="Muram" localSheetId="71">#REF!</definedName>
    <definedName name="Muram" localSheetId="66">#REF!</definedName>
    <definedName name="Muram" localSheetId="22">#REF!</definedName>
    <definedName name="Muram" localSheetId="0">#REF!</definedName>
    <definedName name="Muram" localSheetId="9">#REF!</definedName>
    <definedName name="Muram" localSheetId="14">#REF!</definedName>
    <definedName name="Muram" localSheetId="16">#REF!</definedName>
    <definedName name="Muram" localSheetId="21">#REF!</definedName>
    <definedName name="Muram" localSheetId="1">#REF!</definedName>
    <definedName name="Muram" localSheetId="5">#REF!</definedName>
    <definedName name="Muram">#REF!</definedName>
    <definedName name="N" localSheetId="55">#REF!</definedName>
    <definedName name="N" localSheetId="58">#REF!</definedName>
    <definedName name="N" localSheetId="59">#REF!</definedName>
    <definedName name="N" localSheetId="60">#REF!</definedName>
    <definedName name="N" localSheetId="61">#REF!</definedName>
    <definedName name="N" localSheetId="62">#REF!</definedName>
    <definedName name="N" localSheetId="70">#REF!</definedName>
    <definedName name="N" localSheetId="65">#REF!</definedName>
    <definedName name="N" localSheetId="34">#REF!</definedName>
    <definedName name="N" localSheetId="35">#REF!</definedName>
    <definedName name="N" localSheetId="37">#REF!</definedName>
    <definedName name="N" localSheetId="38">#REF!</definedName>
    <definedName name="N" localSheetId="74">#REF!</definedName>
    <definedName name="N" localSheetId="69">#REF!</definedName>
    <definedName name="N" localSheetId="73">#REF!</definedName>
    <definedName name="N" localSheetId="68">#REF!</definedName>
    <definedName name="N" localSheetId="72">#REF!</definedName>
    <definedName name="N" localSheetId="67">#REF!</definedName>
    <definedName name="N" localSheetId="71">#REF!</definedName>
    <definedName name="N" localSheetId="66">#REF!</definedName>
    <definedName name="N" localSheetId="22">#REF!</definedName>
    <definedName name="N" localSheetId="0">#REF!</definedName>
    <definedName name="N" localSheetId="9">#REF!</definedName>
    <definedName name="N" localSheetId="16">#REF!</definedName>
    <definedName name="N" localSheetId="21">#REF!</definedName>
    <definedName name="N" localSheetId="1">#REF!</definedName>
    <definedName name="N" localSheetId="5">#REF!</definedName>
    <definedName name="N">#REF!</definedName>
    <definedName name="N_PI" localSheetId="55">#REF!</definedName>
    <definedName name="N_PI" localSheetId="58">#REF!</definedName>
    <definedName name="N_PI" localSheetId="59">#REF!</definedName>
    <definedName name="N_PI" localSheetId="60">#REF!</definedName>
    <definedName name="N_PI" localSheetId="61">#REF!</definedName>
    <definedName name="N_PI" localSheetId="62">#REF!</definedName>
    <definedName name="N_PI" localSheetId="70">#REF!</definedName>
    <definedName name="N_PI" localSheetId="65">#REF!</definedName>
    <definedName name="N_PI" localSheetId="34">#REF!</definedName>
    <definedName name="N_PI" localSheetId="35">#REF!</definedName>
    <definedName name="N_PI" localSheetId="37">#REF!</definedName>
    <definedName name="N_PI" localSheetId="38">#REF!</definedName>
    <definedName name="N_PI" localSheetId="74">#REF!</definedName>
    <definedName name="N_PI" localSheetId="69">#REF!</definedName>
    <definedName name="N_PI" localSheetId="73">#REF!</definedName>
    <definedName name="N_PI" localSheetId="68">#REF!</definedName>
    <definedName name="N_PI" localSheetId="72">#REF!</definedName>
    <definedName name="N_PI" localSheetId="67">#REF!</definedName>
    <definedName name="N_PI" localSheetId="71">#REF!</definedName>
    <definedName name="N_PI" localSheetId="66">#REF!</definedName>
    <definedName name="N_PI" localSheetId="22">#REF!</definedName>
    <definedName name="N_PI" localSheetId="0">#REF!</definedName>
    <definedName name="N_PI" localSheetId="9">#REF!</definedName>
    <definedName name="N_PI" localSheetId="16">#REF!</definedName>
    <definedName name="N_PI" localSheetId="21">#REF!</definedName>
    <definedName name="N_PI" localSheetId="1">#REF!</definedName>
    <definedName name="N_PI" localSheetId="5">#REF!</definedName>
    <definedName name="N_PI">#REF!</definedName>
    <definedName name="Nalkheda" localSheetId="55">#REF!</definedName>
    <definedName name="Nalkheda" localSheetId="58">#REF!</definedName>
    <definedName name="Nalkheda" localSheetId="59">#REF!</definedName>
    <definedName name="Nalkheda" localSheetId="60">#REF!</definedName>
    <definedName name="Nalkheda" localSheetId="61">#REF!</definedName>
    <definedName name="Nalkheda" localSheetId="62">#REF!</definedName>
    <definedName name="Nalkheda" localSheetId="70">#REF!</definedName>
    <definedName name="Nalkheda" localSheetId="65">#REF!</definedName>
    <definedName name="Nalkheda" localSheetId="34">#REF!</definedName>
    <definedName name="Nalkheda" localSheetId="35">#REF!</definedName>
    <definedName name="Nalkheda" localSheetId="37">#REF!</definedName>
    <definedName name="Nalkheda" localSheetId="38">#REF!</definedName>
    <definedName name="Nalkheda" localSheetId="74">#REF!</definedName>
    <definedName name="Nalkheda" localSheetId="69">#REF!</definedName>
    <definedName name="Nalkheda" localSheetId="73">#REF!</definedName>
    <definedName name="Nalkheda" localSheetId="68">#REF!</definedName>
    <definedName name="Nalkheda" localSheetId="72">#REF!</definedName>
    <definedName name="Nalkheda" localSheetId="67">#REF!</definedName>
    <definedName name="Nalkheda" localSheetId="71">#REF!</definedName>
    <definedName name="Nalkheda" localSheetId="66">#REF!</definedName>
    <definedName name="Nalkheda" localSheetId="22">#REF!</definedName>
    <definedName name="Nalkheda" localSheetId="9">#REF!</definedName>
    <definedName name="Nalkheda" localSheetId="16">#REF!</definedName>
    <definedName name="Nalkheda" localSheetId="21">#REF!</definedName>
    <definedName name="Nalkheda" localSheetId="5">#REF!</definedName>
    <definedName name="Nalkheda">#REF!</definedName>
    <definedName name="ncrtovn_abs" localSheetId="90">#REF!</definedName>
    <definedName name="ncrtovn_abs" localSheetId="55">#REF!</definedName>
    <definedName name="ncrtovn_abs" localSheetId="58">#REF!</definedName>
    <definedName name="ncrtovn_abs" localSheetId="59">#REF!</definedName>
    <definedName name="ncrtovn_abs" localSheetId="60">#REF!</definedName>
    <definedName name="ncrtovn_abs" localSheetId="61">#REF!</definedName>
    <definedName name="ncrtovn_abs" localSheetId="62">#REF!</definedName>
    <definedName name="ncrtovn_abs" localSheetId="70">#REF!</definedName>
    <definedName name="ncrtovn_abs" localSheetId="65">#REF!</definedName>
    <definedName name="ncrtovn_abs" localSheetId="34">#REF!</definedName>
    <definedName name="ncrtovn_abs" localSheetId="35">#REF!</definedName>
    <definedName name="ncrtovn_abs" localSheetId="37">#REF!</definedName>
    <definedName name="ncrtovn_abs" localSheetId="38">#REF!</definedName>
    <definedName name="ncrtovn_abs" localSheetId="74">#REF!</definedName>
    <definedName name="ncrtovn_abs" localSheetId="69">#REF!</definedName>
    <definedName name="ncrtovn_abs" localSheetId="73">#REF!</definedName>
    <definedName name="ncrtovn_abs" localSheetId="68">#REF!</definedName>
    <definedName name="ncrtovn_abs" localSheetId="72">#REF!</definedName>
    <definedName name="ncrtovn_abs" localSheetId="67">#REF!</definedName>
    <definedName name="ncrtovn_abs" localSheetId="71">#REF!</definedName>
    <definedName name="ncrtovn_abs" localSheetId="66">#REF!</definedName>
    <definedName name="ncrtovn_abs" localSheetId="22">#REF!</definedName>
    <definedName name="ncrtovn_abs" localSheetId="9">#REF!</definedName>
    <definedName name="ncrtovn_abs" localSheetId="16">#REF!</definedName>
    <definedName name="ncrtovn_abs" localSheetId="21">#REF!</definedName>
    <definedName name="ncrtovn_abs" localSheetId="5">#REF!</definedName>
    <definedName name="ncrtovn_abs">#REF!</definedName>
    <definedName name="ncrtovn_meas" localSheetId="90">#REF!</definedName>
    <definedName name="ncrtovn_meas" localSheetId="55">#REF!</definedName>
    <definedName name="ncrtovn_meas" localSheetId="58">#REF!</definedName>
    <definedName name="ncrtovn_meas" localSheetId="59">#REF!</definedName>
    <definedName name="ncrtovn_meas" localSheetId="60">#REF!</definedName>
    <definedName name="ncrtovn_meas" localSheetId="61">#REF!</definedName>
    <definedName name="ncrtovn_meas" localSheetId="62">#REF!</definedName>
    <definedName name="ncrtovn_meas" localSheetId="70">#REF!</definedName>
    <definedName name="ncrtovn_meas" localSheetId="65">#REF!</definedName>
    <definedName name="ncrtovn_meas" localSheetId="34">#REF!</definedName>
    <definedName name="ncrtovn_meas" localSheetId="35">#REF!</definedName>
    <definedName name="ncrtovn_meas" localSheetId="37">#REF!</definedName>
    <definedName name="ncrtovn_meas" localSheetId="38">#REF!</definedName>
    <definedName name="ncrtovn_meas" localSheetId="74">#REF!</definedName>
    <definedName name="ncrtovn_meas" localSheetId="69">#REF!</definedName>
    <definedName name="ncrtovn_meas" localSheetId="73">#REF!</definedName>
    <definedName name="ncrtovn_meas" localSheetId="68">#REF!</definedName>
    <definedName name="ncrtovn_meas" localSheetId="72">#REF!</definedName>
    <definedName name="ncrtovn_meas" localSheetId="67">#REF!</definedName>
    <definedName name="ncrtovn_meas" localSheetId="71">#REF!</definedName>
    <definedName name="ncrtovn_meas" localSheetId="66">#REF!</definedName>
    <definedName name="ncrtovn_meas" localSheetId="22">#REF!</definedName>
    <definedName name="ncrtovn_meas" localSheetId="9">#REF!</definedName>
    <definedName name="ncrtovn_meas" localSheetId="16">#REF!</definedName>
    <definedName name="ncrtovn_meas" localSheetId="21">#REF!</definedName>
    <definedName name="ncrtovn_meas" localSheetId="5">#REF!</definedName>
    <definedName name="ncrtovn_meas">#REF!</definedName>
    <definedName name="NCTC1LC" localSheetId="34">[70]CT!#REF!</definedName>
    <definedName name="NCTC1LC" localSheetId="35">[70]CT!#REF!</definedName>
    <definedName name="NCTC1LC" localSheetId="37">[70]CT!#REF!</definedName>
    <definedName name="NCTC1LC" localSheetId="38">[70]CT!#REF!</definedName>
    <definedName name="NCTC1LC" localSheetId="22">[70]CT!#REF!</definedName>
    <definedName name="NCTC1LC" localSheetId="9">[70]CT!#REF!</definedName>
    <definedName name="NCTC1LC" localSheetId="16">[70]CT!#REF!</definedName>
    <definedName name="NCTC1LC" localSheetId="21">[70]CT!#REF!</definedName>
    <definedName name="NCTC1LC">[70]CT!#REF!</definedName>
    <definedName name="NCTC1LR" localSheetId="34">[70]CT!#REF!</definedName>
    <definedName name="NCTC1LR" localSheetId="35">[70]CT!#REF!</definedName>
    <definedName name="NCTC1LR" localSheetId="37">[70]CT!#REF!</definedName>
    <definedName name="NCTC1LR" localSheetId="38">[70]CT!#REF!</definedName>
    <definedName name="NCTC1LR" localSheetId="22">[70]CT!#REF!</definedName>
    <definedName name="NCTC1LR" localSheetId="9">[70]CT!#REF!</definedName>
    <definedName name="NCTC1LR" localSheetId="16">[70]CT!#REF!</definedName>
    <definedName name="NCTC1LR" localSheetId="21">[70]CT!#REF!</definedName>
    <definedName name="NCTC1LR">[70]CT!#REF!</definedName>
    <definedName name="NCTC1RLOOP" localSheetId="34">[70]CT!#REF!</definedName>
    <definedName name="NCTC1RLOOP" localSheetId="35">[70]CT!#REF!</definedName>
    <definedName name="NCTC1RLOOP" localSheetId="37">[70]CT!#REF!</definedName>
    <definedName name="NCTC1RLOOP" localSheetId="38">[70]CT!#REF!</definedName>
    <definedName name="NCTC1RLOOP" localSheetId="22">[70]CT!#REF!</definedName>
    <definedName name="NCTC1RLOOP" localSheetId="9">[70]CT!#REF!</definedName>
    <definedName name="NCTC1RLOOP" localSheetId="16">[70]CT!#REF!</definedName>
    <definedName name="NCTC1RLOOP" localSheetId="21">[70]CT!#REF!</definedName>
    <definedName name="NCTC1RLOOP">[70]CT!#REF!</definedName>
    <definedName name="NCTC1VAC" localSheetId="34">[70]CT!#REF!</definedName>
    <definedName name="NCTC1VAC" localSheetId="35">[70]CT!#REF!</definedName>
    <definedName name="NCTC1VAC" localSheetId="37">[70]CT!#REF!</definedName>
    <definedName name="NCTC1VAC" localSheetId="38">[70]CT!#REF!</definedName>
    <definedName name="NCTC1VAC" localSheetId="22">[70]CT!#REF!</definedName>
    <definedName name="NCTC1VAC" localSheetId="9">[70]CT!#REF!</definedName>
    <definedName name="NCTC1VAC" localSheetId="16">[70]CT!#REF!</definedName>
    <definedName name="NCTC1VAC" localSheetId="21">[70]CT!#REF!</definedName>
    <definedName name="NCTC1VAC">[70]CT!#REF!</definedName>
    <definedName name="NCTC1VAM" localSheetId="34">[70]CT!#REF!</definedName>
    <definedName name="NCTC1VAM" localSheetId="35">[70]CT!#REF!</definedName>
    <definedName name="NCTC1VAM" localSheetId="37">[70]CT!#REF!</definedName>
    <definedName name="NCTC1VAM" localSheetId="38">[70]CT!#REF!</definedName>
    <definedName name="NCTC1VAM" localSheetId="22">[70]CT!#REF!</definedName>
    <definedName name="NCTC1VAM" localSheetId="9">[70]CT!#REF!</definedName>
    <definedName name="NCTC1VAM" localSheetId="16">[70]CT!#REF!</definedName>
    <definedName name="NCTC1VAM" localSheetId="21">[70]CT!#REF!</definedName>
    <definedName name="NCTC1VAM">[70]CT!#REF!</definedName>
    <definedName name="NCTC2IF" localSheetId="34">[70]CT!#REF!</definedName>
    <definedName name="NCTC2IF" localSheetId="35">[70]CT!#REF!</definedName>
    <definedName name="NCTC2IF" localSheetId="37">[70]CT!#REF!</definedName>
    <definedName name="NCTC2IF" localSheetId="38">[70]CT!#REF!</definedName>
    <definedName name="NCTC2IF" localSheetId="22">[70]CT!#REF!</definedName>
    <definedName name="NCTC2IF" localSheetId="9">[70]CT!#REF!</definedName>
    <definedName name="NCTC2IF" localSheetId="16">[70]CT!#REF!</definedName>
    <definedName name="NCTC2IF" localSheetId="21">[70]CT!#REF!</definedName>
    <definedName name="NCTC2IF">[70]CT!#REF!</definedName>
    <definedName name="NCTC2IFL" localSheetId="34">[70]CT!#REF!</definedName>
    <definedName name="NCTC2IFL" localSheetId="35">[70]CT!#REF!</definedName>
    <definedName name="NCTC2IFL" localSheetId="37">[70]CT!#REF!</definedName>
    <definedName name="NCTC2IFL" localSheetId="38">[70]CT!#REF!</definedName>
    <definedName name="NCTC2IFL" localSheetId="22">[70]CT!#REF!</definedName>
    <definedName name="NCTC2IFL" localSheetId="9">[70]CT!#REF!</definedName>
    <definedName name="NCTC2IFL" localSheetId="16">[70]CT!#REF!</definedName>
    <definedName name="NCTC2IFL" localSheetId="21">[70]CT!#REF!</definedName>
    <definedName name="NCTC2IFL">[70]CT!#REF!</definedName>
    <definedName name="NCTC2LENGTH" localSheetId="34">[70]CT!#REF!</definedName>
    <definedName name="NCTC2LENGTH" localSheetId="35">[70]CT!#REF!</definedName>
    <definedName name="NCTC2LENGTH" localSheetId="37">[70]CT!#REF!</definedName>
    <definedName name="NCTC2LENGTH" localSheetId="38">[70]CT!#REF!</definedName>
    <definedName name="NCTC2LENGTH" localSheetId="22">[70]CT!#REF!</definedName>
    <definedName name="NCTC2LENGTH" localSheetId="9">[70]CT!#REF!</definedName>
    <definedName name="NCTC2LENGTH" localSheetId="16">[70]CT!#REF!</definedName>
    <definedName name="NCTC2LENGTH" localSheetId="21">[70]CT!#REF!</definedName>
    <definedName name="NCTC2LENGTH">[70]CT!#REF!</definedName>
    <definedName name="NCTC2MAX.FAULT.CURRENT" localSheetId="34">[70]CT!#REF!</definedName>
    <definedName name="NCTC2MAX.FAULT.CURRENT" localSheetId="35">[70]CT!#REF!</definedName>
    <definedName name="NCTC2MAX.FAULT.CURRENT" localSheetId="37">[70]CT!#REF!</definedName>
    <definedName name="NCTC2MAX.FAULT.CURRENT" localSheetId="38">[70]CT!#REF!</definedName>
    <definedName name="NCTC2MAX.FAULT.CURRENT" localSheetId="22">[70]CT!#REF!</definedName>
    <definedName name="NCTC2MAX.FAULT.CURRENT" localSheetId="9">[70]CT!#REF!</definedName>
    <definedName name="NCTC2MAX.FAULT.CURRENT" localSheetId="16">[70]CT!#REF!</definedName>
    <definedName name="NCTC2MAX.FAULT.CURRENT" localSheetId="21">[70]CT!#REF!</definedName>
    <definedName name="NCTC2MAX.FAULT.CURRENT">[70]CT!#REF!</definedName>
    <definedName name="NCTC2RCT" localSheetId="34">[70]CT!#REF!</definedName>
    <definedName name="NCTC2RCT" localSheetId="35">[70]CT!#REF!</definedName>
    <definedName name="NCTC2RCT" localSheetId="37">[70]CT!#REF!</definedName>
    <definedName name="NCTC2RCT" localSheetId="38">[70]CT!#REF!</definedName>
    <definedName name="NCTC2RCT" localSheetId="22">[70]CT!#REF!</definedName>
    <definedName name="NCTC2RCT" localSheetId="9">[70]CT!#REF!</definedName>
    <definedName name="NCTC2RCT" localSheetId="16">[70]CT!#REF!</definedName>
    <definedName name="NCTC2RCT" localSheetId="21">[70]CT!#REF!</definedName>
    <definedName name="NCTC2RCT">[70]CT!#REF!</definedName>
    <definedName name="NCTC2RL" localSheetId="34">[70]CT!#REF!</definedName>
    <definedName name="NCTC2RL" localSheetId="35">[70]CT!#REF!</definedName>
    <definedName name="NCTC2RL" localSheetId="37">[70]CT!#REF!</definedName>
    <definedName name="NCTC2RL" localSheetId="38">[70]CT!#REF!</definedName>
    <definedName name="NCTC2RL" localSheetId="22">[70]CT!#REF!</definedName>
    <definedName name="NCTC2RL" localSheetId="9">[70]CT!#REF!</definedName>
    <definedName name="NCTC2RL" localSheetId="16">[70]CT!#REF!</definedName>
    <definedName name="NCTC2RL" localSheetId="21">[70]CT!#REF!</definedName>
    <definedName name="NCTC2RL">[70]CT!#REF!</definedName>
    <definedName name="neoprene" localSheetId="55">#REF!</definedName>
    <definedName name="neoprene" localSheetId="58">#REF!</definedName>
    <definedName name="neoprene" localSheetId="59">#REF!</definedName>
    <definedName name="neoprene" localSheetId="60">#REF!</definedName>
    <definedName name="neoprene" localSheetId="61">#REF!</definedName>
    <definedName name="neoprene" localSheetId="62">#REF!</definedName>
    <definedName name="neoprene" localSheetId="70">#REF!</definedName>
    <definedName name="neoprene" localSheetId="65">#REF!</definedName>
    <definedName name="neoprene" localSheetId="34">#REF!</definedName>
    <definedName name="neoprene" localSheetId="35">#REF!</definedName>
    <definedName name="neoprene" localSheetId="37">#REF!</definedName>
    <definedName name="neoprene" localSheetId="38">#REF!</definedName>
    <definedName name="neoprene" localSheetId="74">#REF!</definedName>
    <definedName name="neoprene" localSheetId="69">#REF!</definedName>
    <definedName name="neoprene" localSheetId="73">#REF!</definedName>
    <definedName name="neoprene" localSheetId="68">#REF!</definedName>
    <definedName name="neoprene" localSheetId="72">#REF!</definedName>
    <definedName name="neoprene" localSheetId="67">#REF!</definedName>
    <definedName name="neoprene" localSheetId="71">#REF!</definedName>
    <definedName name="neoprene" localSheetId="66">#REF!</definedName>
    <definedName name="neoprene" localSheetId="22">#REF!</definedName>
    <definedName name="neoprene" localSheetId="0">#REF!</definedName>
    <definedName name="neoprene" localSheetId="9">#REF!</definedName>
    <definedName name="neoprene" localSheetId="14">#REF!</definedName>
    <definedName name="neoprene" localSheetId="16">#REF!</definedName>
    <definedName name="neoprene" localSheetId="21">#REF!</definedName>
    <definedName name="neoprene" localSheetId="1">#REF!</definedName>
    <definedName name="neoprene" localSheetId="5">#REF!</definedName>
    <definedName name="neoprene">#REF!</definedName>
    <definedName name="neoprinbearing" localSheetId="55">#REF!</definedName>
    <definedName name="neoprinbearing" localSheetId="58">#REF!</definedName>
    <definedName name="neoprinbearing" localSheetId="59">#REF!</definedName>
    <definedName name="neoprinbearing" localSheetId="60">#REF!</definedName>
    <definedName name="neoprinbearing" localSheetId="61">#REF!</definedName>
    <definedName name="neoprinbearing" localSheetId="62">#REF!</definedName>
    <definedName name="neoprinbearing" localSheetId="70">#REF!</definedName>
    <definedName name="neoprinbearing" localSheetId="65">#REF!</definedName>
    <definedName name="neoprinbearing" localSheetId="34">#REF!</definedName>
    <definedName name="neoprinbearing" localSheetId="35">#REF!</definedName>
    <definedName name="neoprinbearing" localSheetId="37">#REF!</definedName>
    <definedName name="neoprinbearing" localSheetId="38">#REF!</definedName>
    <definedName name="neoprinbearing" localSheetId="74">#REF!</definedName>
    <definedName name="neoprinbearing" localSheetId="69">#REF!</definedName>
    <definedName name="neoprinbearing" localSheetId="73">#REF!</definedName>
    <definedName name="neoprinbearing" localSheetId="68">#REF!</definedName>
    <definedName name="neoprinbearing" localSheetId="72">#REF!</definedName>
    <definedName name="neoprinbearing" localSheetId="67">#REF!</definedName>
    <definedName name="neoprinbearing" localSheetId="71">#REF!</definedName>
    <definedName name="neoprinbearing" localSheetId="66">#REF!</definedName>
    <definedName name="neoprinbearing" localSheetId="22">#REF!</definedName>
    <definedName name="neoprinbearing" localSheetId="0">#REF!</definedName>
    <definedName name="neoprinbearing" localSheetId="9">#REF!</definedName>
    <definedName name="neoprinbearing" localSheetId="16">#REF!</definedName>
    <definedName name="neoprinbearing" localSheetId="21">#REF!</definedName>
    <definedName name="neoprinbearing" localSheetId="1">#REF!</definedName>
    <definedName name="neoprinbearing" localSheetId="5">#REF!</definedName>
    <definedName name="neoprinbearing">#REF!</definedName>
    <definedName name="ngfng" localSheetId="22" hidden="1">{#N/A,#N/A,FALSE,"Aging Summary";#N/A,#N/A,FALSE,"Ratio Analysis";#N/A,#N/A,FALSE,"Test 120 Day Accts";#N/A,#N/A,FALSE,"Tickmarks"}</definedName>
    <definedName name="ngfng" localSheetId="0" hidden="1">{#N/A,#N/A,FALSE,"Aging Summary";#N/A,#N/A,FALSE,"Ratio Analysis";#N/A,#N/A,FALSE,"Test 120 Day Accts";#N/A,#N/A,FALSE,"Tickmarks"}</definedName>
    <definedName name="ngfng" localSheetId="7" hidden="1">{#N/A,#N/A,FALSE,"Aging Summary";#N/A,#N/A,FALSE,"Ratio Analysis";#N/A,#N/A,FALSE,"Test 120 Day Accts";#N/A,#N/A,FALSE,"Tickmarks"}</definedName>
    <definedName name="ngfng" localSheetId="12" hidden="1">{#N/A,#N/A,FALSE,"Aging Summary";#N/A,#N/A,FALSE,"Ratio Analysis";#N/A,#N/A,FALSE,"Test 120 Day Accts";#N/A,#N/A,FALSE,"Tickmarks"}</definedName>
    <definedName name="ngfng" localSheetId="17" hidden="1">{#N/A,#N/A,FALSE,"Aging Summary";#N/A,#N/A,FALSE,"Ratio Analysis";#N/A,#N/A,FALSE,"Test 120 Day Accts";#N/A,#N/A,FALSE,"Tickmarks"}</definedName>
    <definedName name="ngfng" localSheetId="9" hidden="1">{#N/A,#N/A,FALSE,"Aging Summary";#N/A,#N/A,FALSE,"Ratio Analysis";#N/A,#N/A,FALSE,"Test 120 Day Accts";#N/A,#N/A,FALSE,"Tickmarks"}</definedName>
    <definedName name="ngfng" localSheetId="11" hidden="1">{#N/A,#N/A,FALSE,"Aging Summary";#N/A,#N/A,FALSE,"Ratio Analysis";#N/A,#N/A,FALSE,"Test 120 Day Accts";#N/A,#N/A,FALSE,"Tickmarks"}</definedName>
    <definedName name="ngfng" localSheetId="14" hidden="1">{#N/A,#N/A,FALSE,"Aging Summary";#N/A,#N/A,FALSE,"Ratio Analysis";#N/A,#N/A,FALSE,"Test 120 Day Accts";#N/A,#N/A,FALSE,"Tickmarks"}</definedName>
    <definedName name="ngfng" localSheetId="8" hidden="1">{#N/A,#N/A,FALSE,"Aging Summary";#N/A,#N/A,FALSE,"Ratio Analysis";#N/A,#N/A,FALSE,"Test 120 Day Accts";#N/A,#N/A,FALSE,"Tickmarks"}</definedName>
    <definedName name="ngfng" localSheetId="13" hidden="1">{#N/A,#N/A,FALSE,"Aging Summary";#N/A,#N/A,FALSE,"Ratio Analysis";#N/A,#N/A,FALSE,"Test 120 Day Accts";#N/A,#N/A,FALSE,"Tickmarks"}</definedName>
    <definedName name="ngfng" localSheetId="10" hidden="1">{#N/A,#N/A,FALSE,"Aging Summary";#N/A,#N/A,FALSE,"Ratio Analysis";#N/A,#N/A,FALSE,"Test 120 Day Accts";#N/A,#N/A,FALSE,"Tickmarks"}</definedName>
    <definedName name="ngfng" localSheetId="15" hidden="1">{#N/A,#N/A,FALSE,"Aging Summary";#N/A,#N/A,FALSE,"Ratio Analysis";#N/A,#N/A,FALSE,"Test 120 Day Accts";#N/A,#N/A,FALSE,"Tickmarks"}</definedName>
    <definedName name="ngfng" localSheetId="16" hidden="1">{#N/A,#N/A,FALSE,"Aging Summary";#N/A,#N/A,FALSE,"Ratio Analysis";#N/A,#N/A,FALSE,"Test 120 Day Accts";#N/A,#N/A,FALSE,"Tickmarks"}</definedName>
    <definedName name="ngfng" localSheetId="21" hidden="1">{#N/A,#N/A,FALSE,"Aging Summary";#N/A,#N/A,FALSE,"Ratio Analysis";#N/A,#N/A,FALSE,"Test 120 Day Accts";#N/A,#N/A,FALSE,"Tickmarks"}</definedName>
    <definedName name="ngfng" localSheetId="1" hidden="1">{#N/A,#N/A,FALSE,"Aging Summary";#N/A,#N/A,FALSE,"Ratio Analysis";#N/A,#N/A,FALSE,"Test 120 Day Accts";#N/A,#N/A,FALSE,"Tickmarks"}</definedName>
    <definedName name="ngfng" localSheetId="19" hidden="1">{#N/A,#N/A,FALSE,"Aging Summary";#N/A,#N/A,FALSE,"Ratio Analysis";#N/A,#N/A,FALSE,"Test 120 Day Accts";#N/A,#N/A,FALSE,"Tickmarks"}</definedName>
    <definedName name="ngfng" localSheetId="18" hidden="1">{#N/A,#N/A,FALSE,"Aging Summary";#N/A,#N/A,FALSE,"Ratio Analysis";#N/A,#N/A,FALSE,"Test 120 Day Accts";#N/A,#N/A,FALSE,"Tickmarks"}</definedName>
    <definedName name="ngfng" localSheetId="20" hidden="1">{#N/A,#N/A,FALSE,"Aging Summary";#N/A,#N/A,FALSE,"Ratio Analysis";#N/A,#N/A,FALSE,"Test 120 Day Accts";#N/A,#N/A,FALSE,"Tickmarks"}</definedName>
    <definedName name="ngfng" localSheetId="23" hidden="1">{#N/A,#N/A,FALSE,"Aging Summary";#N/A,#N/A,FALSE,"Ratio Analysis";#N/A,#N/A,FALSE,"Test 120 Day Accts";#N/A,#N/A,FALSE,"Tickmarks"}</definedName>
    <definedName name="ngfng" localSheetId="24" hidden="1">{#N/A,#N/A,FALSE,"Aging Summary";#N/A,#N/A,FALSE,"Ratio Analysis";#N/A,#N/A,FALSE,"Test 120 Day Accts";#N/A,#N/A,FALSE,"Tickmarks"}</definedName>
    <definedName name="ngfng" localSheetId="5" hidden="1">{#N/A,#N/A,FALSE,"Aging Summary";#N/A,#N/A,FALSE,"Ratio Analysis";#N/A,#N/A,FALSE,"Test 120 Day Accts";#N/A,#N/A,FALSE,"Tickmarks"}</definedName>
    <definedName name="ngfng" hidden="1">{#N/A,#N/A,FALSE,"Aging Summary";#N/A,#N/A,FALSE,"Ratio Analysis";#N/A,#N/A,FALSE,"Test 120 Day Accts";#N/A,#N/A,FALSE,"Tickmarks"}</definedName>
    <definedName name="NH4Rückläufekg">[56]BALAN1!$E$19</definedName>
    <definedName name="NH4vorklkg">[56]BALAN1!$F$19</definedName>
    <definedName name="NH4vorklmg">[56]BALAN1!$F$20</definedName>
    <definedName name="nk" localSheetId="55">#REF!</definedName>
    <definedName name="nk" localSheetId="58">#REF!</definedName>
    <definedName name="nk" localSheetId="59">#REF!</definedName>
    <definedName name="nk" localSheetId="60">#REF!</definedName>
    <definedName name="nk" localSheetId="61">#REF!</definedName>
    <definedName name="nk" localSheetId="62">#REF!</definedName>
    <definedName name="nk" localSheetId="70">#REF!</definedName>
    <definedName name="nk" localSheetId="65">#REF!</definedName>
    <definedName name="nk" localSheetId="34">#REF!</definedName>
    <definedName name="nk" localSheetId="35">#REF!</definedName>
    <definedName name="nk" localSheetId="37">#REF!</definedName>
    <definedName name="nk" localSheetId="38">#REF!</definedName>
    <definedName name="nk" localSheetId="74">#REF!</definedName>
    <definedName name="nk" localSheetId="69">#REF!</definedName>
    <definedName name="nk" localSheetId="73">#REF!</definedName>
    <definedName name="nk" localSheetId="68">#REF!</definedName>
    <definedName name="nk" localSheetId="72">#REF!</definedName>
    <definedName name="nk" localSheetId="67">#REF!</definedName>
    <definedName name="nk" localSheetId="71">#REF!</definedName>
    <definedName name="nk" localSheetId="66">#REF!</definedName>
    <definedName name="nk" localSheetId="22">#REF!</definedName>
    <definedName name="nk" localSheetId="0">#REF!</definedName>
    <definedName name="nk" localSheetId="9">#REF!</definedName>
    <definedName name="nk" localSheetId="14">#REF!</definedName>
    <definedName name="nk" localSheetId="16">#REF!</definedName>
    <definedName name="nk" localSheetId="21">#REF!</definedName>
    <definedName name="nk" localSheetId="1">#REF!</definedName>
    <definedName name="nk" localSheetId="5">#REF!</definedName>
    <definedName name="nk">#REF!</definedName>
    <definedName name="nn" localSheetId="55">#REF!</definedName>
    <definedName name="nn" localSheetId="58">#REF!</definedName>
    <definedName name="nn" localSheetId="59">#REF!</definedName>
    <definedName name="nn" localSheetId="60">#REF!</definedName>
    <definedName name="nn" localSheetId="61">#REF!</definedName>
    <definedName name="nn" localSheetId="62">#REF!</definedName>
    <definedName name="nn" localSheetId="70">#REF!</definedName>
    <definedName name="nn" localSheetId="65">#REF!</definedName>
    <definedName name="nn" localSheetId="34">#REF!</definedName>
    <definedName name="nn" localSheetId="35">#REF!</definedName>
    <definedName name="nn" localSheetId="37">#REF!</definedName>
    <definedName name="nn" localSheetId="38">#REF!</definedName>
    <definedName name="nn" localSheetId="74">#REF!</definedName>
    <definedName name="nn" localSheetId="69">#REF!</definedName>
    <definedName name="nn" localSheetId="73">#REF!</definedName>
    <definedName name="nn" localSheetId="68">#REF!</definedName>
    <definedName name="nn" localSheetId="72">#REF!</definedName>
    <definedName name="nn" localSheetId="67">#REF!</definedName>
    <definedName name="nn" localSheetId="71">#REF!</definedName>
    <definedName name="nn" localSheetId="66">#REF!</definedName>
    <definedName name="nn" localSheetId="22">#REF!</definedName>
    <definedName name="nn" localSheetId="0">#REF!</definedName>
    <definedName name="nn" localSheetId="9">#REF!</definedName>
    <definedName name="nn" localSheetId="16">#REF!</definedName>
    <definedName name="nn" localSheetId="21">#REF!</definedName>
    <definedName name="nn" localSheetId="1">#REF!</definedName>
    <definedName name="nn" localSheetId="5">#REF!</definedName>
    <definedName name="nn">#REF!</definedName>
    <definedName name="NO3vorklkg">[56]BALAN1!$F$21</definedName>
    <definedName name="NO3vorklmg">[56]BALAN1!$F$22</definedName>
    <definedName name="NoDays" localSheetId="55">#REF!</definedName>
    <definedName name="NoDays" localSheetId="58">#REF!</definedName>
    <definedName name="NoDays" localSheetId="59">#REF!</definedName>
    <definedName name="NoDays" localSheetId="60">#REF!</definedName>
    <definedName name="NoDays" localSheetId="61">#REF!</definedName>
    <definedName name="NoDays" localSheetId="62">#REF!</definedName>
    <definedName name="NoDays" localSheetId="70">#REF!</definedName>
    <definedName name="NoDays" localSheetId="65">#REF!</definedName>
    <definedName name="NoDays" localSheetId="34">#REF!</definedName>
    <definedName name="NoDays" localSheetId="35">#REF!</definedName>
    <definedName name="NoDays" localSheetId="37">#REF!</definedName>
    <definedName name="NoDays" localSheetId="38">#REF!</definedName>
    <definedName name="NoDays" localSheetId="74">#REF!</definedName>
    <definedName name="NoDays" localSheetId="69">#REF!</definedName>
    <definedName name="NoDays" localSheetId="73">#REF!</definedName>
    <definedName name="NoDays" localSheetId="68">#REF!</definedName>
    <definedName name="NoDays" localSheetId="72">#REF!</definedName>
    <definedName name="NoDays" localSheetId="67">#REF!</definedName>
    <definedName name="NoDays" localSheetId="71">#REF!</definedName>
    <definedName name="NoDays" localSheetId="66">#REF!</definedName>
    <definedName name="NoDays" localSheetId="22">#REF!</definedName>
    <definedName name="NoDays" localSheetId="0">#REF!</definedName>
    <definedName name="NoDays" localSheetId="9">#REF!</definedName>
    <definedName name="NoDays" localSheetId="14">#REF!</definedName>
    <definedName name="NoDays" localSheetId="16">#REF!</definedName>
    <definedName name="NoDays" localSheetId="21">#REF!</definedName>
    <definedName name="NoDays" localSheetId="1">#REF!</definedName>
    <definedName name="NoDays" localSheetId="5">#REF!</definedName>
    <definedName name="NoDays">#REF!</definedName>
    <definedName name="nothing" localSheetId="55">#REF!</definedName>
    <definedName name="nothing" localSheetId="58">#REF!</definedName>
    <definedName name="nothing" localSheetId="59">#REF!</definedName>
    <definedName name="nothing" localSheetId="60">#REF!</definedName>
    <definedName name="nothing" localSheetId="61">#REF!</definedName>
    <definedName name="nothing" localSheetId="62">#REF!</definedName>
    <definedName name="nothing" localSheetId="70">#REF!</definedName>
    <definedName name="nothing" localSheetId="65">#REF!</definedName>
    <definedName name="nothing" localSheetId="34">#REF!</definedName>
    <definedName name="nothing" localSheetId="35">#REF!</definedName>
    <definedName name="nothing" localSheetId="37">#REF!</definedName>
    <definedName name="nothing" localSheetId="38">#REF!</definedName>
    <definedName name="nothing" localSheetId="74">#REF!</definedName>
    <definedName name="nothing" localSheetId="69">#REF!</definedName>
    <definedName name="nothing" localSheetId="73">#REF!</definedName>
    <definedName name="nothing" localSheetId="68">#REF!</definedName>
    <definedName name="nothing" localSheetId="72">#REF!</definedName>
    <definedName name="nothing" localSheetId="67">#REF!</definedName>
    <definedName name="nothing" localSheetId="71">#REF!</definedName>
    <definedName name="nothing" localSheetId="66">#REF!</definedName>
    <definedName name="nothing" localSheetId="22">#REF!</definedName>
    <definedName name="nothing" localSheetId="0">#REF!</definedName>
    <definedName name="nothing" localSheetId="9">#REF!</definedName>
    <definedName name="nothing" localSheetId="16">#REF!</definedName>
    <definedName name="nothing" localSheetId="21">#REF!</definedName>
    <definedName name="nothing" localSheetId="1">#REF!</definedName>
    <definedName name="nothing" localSheetId="5">#REF!</definedName>
    <definedName name="nothing">#REF!</definedName>
    <definedName name="NP3HP450" localSheetId="55">#REF!</definedName>
    <definedName name="NP3HP450" localSheetId="58">#REF!</definedName>
    <definedName name="NP3HP450" localSheetId="59">#REF!</definedName>
    <definedName name="NP3HP450" localSheetId="60">#REF!</definedName>
    <definedName name="NP3HP450" localSheetId="61">#REF!</definedName>
    <definedName name="NP3HP450" localSheetId="62">#REF!</definedName>
    <definedName name="NP3HP450" localSheetId="70">#REF!</definedName>
    <definedName name="NP3HP450" localSheetId="65">#REF!</definedName>
    <definedName name="NP3HP450" localSheetId="34">#REF!</definedName>
    <definedName name="NP3HP450" localSheetId="35">#REF!</definedName>
    <definedName name="NP3HP450" localSheetId="37">#REF!</definedName>
    <definedName name="NP3HP450" localSheetId="38">#REF!</definedName>
    <definedName name="NP3HP450" localSheetId="74">#REF!</definedName>
    <definedName name="NP3HP450" localSheetId="69">#REF!</definedName>
    <definedName name="NP3HP450" localSheetId="73">#REF!</definedName>
    <definedName name="NP3HP450" localSheetId="68">#REF!</definedName>
    <definedName name="NP3HP450" localSheetId="72">#REF!</definedName>
    <definedName name="NP3HP450" localSheetId="67">#REF!</definedName>
    <definedName name="NP3HP450" localSheetId="71">#REF!</definedName>
    <definedName name="NP3HP450" localSheetId="66">#REF!</definedName>
    <definedName name="NP3HP450" localSheetId="22">#REF!</definedName>
    <definedName name="NP3HP450" localSheetId="0">#REF!</definedName>
    <definedName name="NP3HP450" localSheetId="9">#REF!</definedName>
    <definedName name="NP3HP450" localSheetId="16">#REF!</definedName>
    <definedName name="NP3HP450" localSheetId="21">#REF!</definedName>
    <definedName name="NP3HP450" localSheetId="1">#REF!</definedName>
    <definedName name="NP3HP450" localSheetId="5">#REF!</definedName>
    <definedName name="NP3HP450">#REF!</definedName>
    <definedName name="NP3HP600" localSheetId="55">#REF!</definedName>
    <definedName name="NP3HP600" localSheetId="58">#REF!</definedName>
    <definedName name="NP3HP600" localSheetId="59">#REF!</definedName>
    <definedName name="NP3HP600" localSheetId="60">#REF!</definedName>
    <definedName name="NP3HP600" localSheetId="61">#REF!</definedName>
    <definedName name="NP3HP600" localSheetId="62">#REF!</definedName>
    <definedName name="NP3HP600" localSheetId="70">#REF!</definedName>
    <definedName name="NP3HP600" localSheetId="65">#REF!</definedName>
    <definedName name="NP3HP600" localSheetId="34">#REF!</definedName>
    <definedName name="NP3HP600" localSheetId="35">#REF!</definedName>
    <definedName name="NP3HP600" localSheetId="37">#REF!</definedName>
    <definedName name="NP3HP600" localSheetId="38">#REF!</definedName>
    <definedName name="NP3HP600" localSheetId="74">#REF!</definedName>
    <definedName name="NP3HP600" localSheetId="69">#REF!</definedName>
    <definedName name="NP3HP600" localSheetId="73">#REF!</definedName>
    <definedName name="NP3HP600" localSheetId="68">#REF!</definedName>
    <definedName name="NP3HP600" localSheetId="72">#REF!</definedName>
    <definedName name="NP3HP600" localSheetId="67">#REF!</definedName>
    <definedName name="NP3HP600" localSheetId="71">#REF!</definedName>
    <definedName name="NP3HP600" localSheetId="66">#REF!</definedName>
    <definedName name="NP3HP600" localSheetId="22">#REF!</definedName>
    <definedName name="NP3HP600" localSheetId="9">#REF!</definedName>
    <definedName name="NP3HP600" localSheetId="16">#REF!</definedName>
    <definedName name="NP3HP600" localSheetId="21">#REF!</definedName>
    <definedName name="NP3HP600" localSheetId="5">#REF!</definedName>
    <definedName name="NP3HP600">#REF!</definedName>
    <definedName name="NP3HP750" localSheetId="55">#REF!</definedName>
    <definedName name="NP3HP750" localSheetId="58">#REF!</definedName>
    <definedName name="NP3HP750" localSheetId="59">#REF!</definedName>
    <definedName name="NP3HP750" localSheetId="60">#REF!</definedName>
    <definedName name="NP3HP750" localSheetId="61">#REF!</definedName>
    <definedName name="NP3HP750" localSheetId="62">#REF!</definedName>
    <definedName name="NP3HP750" localSheetId="70">#REF!</definedName>
    <definedName name="NP3HP750" localSheetId="65">#REF!</definedName>
    <definedName name="NP3HP750" localSheetId="34">#REF!</definedName>
    <definedName name="NP3HP750" localSheetId="35">#REF!</definedName>
    <definedName name="NP3HP750" localSheetId="37">#REF!</definedName>
    <definedName name="NP3HP750" localSheetId="38">#REF!</definedName>
    <definedName name="NP3HP750" localSheetId="74">#REF!</definedName>
    <definedName name="NP3HP750" localSheetId="69">#REF!</definedName>
    <definedName name="NP3HP750" localSheetId="73">#REF!</definedName>
    <definedName name="NP3HP750" localSheetId="68">#REF!</definedName>
    <definedName name="NP3HP750" localSheetId="72">#REF!</definedName>
    <definedName name="NP3HP750" localSheetId="67">#REF!</definedName>
    <definedName name="NP3HP750" localSheetId="71">#REF!</definedName>
    <definedName name="NP3HP750" localSheetId="66">#REF!</definedName>
    <definedName name="NP3HP750" localSheetId="22">#REF!</definedName>
    <definedName name="NP3HP750" localSheetId="9">#REF!</definedName>
    <definedName name="NP3HP750" localSheetId="16">#REF!</definedName>
    <definedName name="NP3HP750" localSheetId="21">#REF!</definedName>
    <definedName name="NP3HP750" localSheetId="5">#REF!</definedName>
    <definedName name="NP3HP750">#REF!</definedName>
    <definedName name="np3humepipe600" localSheetId="55">#REF!</definedName>
    <definedName name="np3humepipe600" localSheetId="58">#REF!</definedName>
    <definedName name="np3humepipe600" localSheetId="59">#REF!</definedName>
    <definedName name="np3humepipe600" localSheetId="60">#REF!</definedName>
    <definedName name="np3humepipe600" localSheetId="61">#REF!</definedName>
    <definedName name="np3humepipe600" localSheetId="62">#REF!</definedName>
    <definedName name="np3humepipe600" localSheetId="70">#REF!</definedName>
    <definedName name="np3humepipe600" localSheetId="65">#REF!</definedName>
    <definedName name="np3humepipe600" localSheetId="34">#REF!</definedName>
    <definedName name="np3humepipe600" localSheetId="35">#REF!</definedName>
    <definedName name="np3humepipe600" localSheetId="37">#REF!</definedName>
    <definedName name="np3humepipe600" localSheetId="38">#REF!</definedName>
    <definedName name="np3humepipe600" localSheetId="74">#REF!</definedName>
    <definedName name="np3humepipe600" localSheetId="69">#REF!</definedName>
    <definedName name="np3humepipe600" localSheetId="73">#REF!</definedName>
    <definedName name="np3humepipe600" localSheetId="68">#REF!</definedName>
    <definedName name="np3humepipe600" localSheetId="72">#REF!</definedName>
    <definedName name="np3humepipe600" localSheetId="67">#REF!</definedName>
    <definedName name="np3humepipe600" localSheetId="71">#REF!</definedName>
    <definedName name="np3humepipe600" localSheetId="66">#REF!</definedName>
    <definedName name="np3humepipe600" localSheetId="22">#REF!</definedName>
    <definedName name="np3humepipe600" localSheetId="9">#REF!</definedName>
    <definedName name="np3humepipe600" localSheetId="16">#REF!</definedName>
    <definedName name="np3humepipe600" localSheetId="21">#REF!</definedName>
    <definedName name="np3humepipe600" localSheetId="5">#REF!</definedName>
    <definedName name="np3humepipe600">#REF!</definedName>
    <definedName name="np3humepipe750" localSheetId="55">#REF!</definedName>
    <definedName name="np3humepipe750" localSheetId="58">#REF!</definedName>
    <definedName name="np3humepipe750" localSheetId="59">#REF!</definedName>
    <definedName name="np3humepipe750" localSheetId="60">#REF!</definedName>
    <definedName name="np3humepipe750" localSheetId="61">#REF!</definedName>
    <definedName name="np3humepipe750" localSheetId="62">#REF!</definedName>
    <definedName name="np3humepipe750" localSheetId="70">#REF!</definedName>
    <definedName name="np3humepipe750" localSheetId="65">#REF!</definedName>
    <definedName name="np3humepipe750" localSheetId="34">#REF!</definedName>
    <definedName name="np3humepipe750" localSheetId="35">#REF!</definedName>
    <definedName name="np3humepipe750" localSheetId="37">#REF!</definedName>
    <definedName name="np3humepipe750" localSheetId="38">#REF!</definedName>
    <definedName name="np3humepipe750" localSheetId="74">#REF!</definedName>
    <definedName name="np3humepipe750" localSheetId="69">#REF!</definedName>
    <definedName name="np3humepipe750" localSheetId="73">#REF!</definedName>
    <definedName name="np3humepipe750" localSheetId="68">#REF!</definedName>
    <definedName name="np3humepipe750" localSheetId="72">#REF!</definedName>
    <definedName name="np3humepipe750" localSheetId="67">#REF!</definedName>
    <definedName name="np3humepipe750" localSheetId="71">#REF!</definedName>
    <definedName name="np3humepipe750" localSheetId="66">#REF!</definedName>
    <definedName name="np3humepipe750" localSheetId="22">#REF!</definedName>
    <definedName name="np3humepipe750" localSheetId="9">#REF!</definedName>
    <definedName name="np3humepipe750" localSheetId="16">#REF!</definedName>
    <definedName name="np3humepipe750" localSheetId="21">#REF!</definedName>
    <definedName name="np3humepipe750" localSheetId="5">#REF!</definedName>
    <definedName name="np3humepipe750">#REF!</definedName>
    <definedName name="NP4Hume1.2" localSheetId="55">#REF!</definedName>
    <definedName name="NP4Hume1.2" localSheetId="58">#REF!</definedName>
    <definedName name="NP4Hume1.2" localSheetId="59">#REF!</definedName>
    <definedName name="NP4Hume1.2" localSheetId="60">#REF!</definedName>
    <definedName name="NP4Hume1.2" localSheetId="61">#REF!</definedName>
    <definedName name="NP4Hume1.2" localSheetId="62">#REF!</definedName>
    <definedName name="NP4Hume1.2" localSheetId="70">#REF!</definedName>
    <definedName name="NP4Hume1.2" localSheetId="65">#REF!</definedName>
    <definedName name="NP4Hume1.2" localSheetId="34">#REF!</definedName>
    <definedName name="NP4Hume1.2" localSheetId="35">#REF!</definedName>
    <definedName name="NP4Hume1.2" localSheetId="37">#REF!</definedName>
    <definedName name="NP4Hume1.2" localSheetId="38">#REF!</definedName>
    <definedName name="NP4Hume1.2" localSheetId="74">#REF!</definedName>
    <definedName name="NP4Hume1.2" localSheetId="69">#REF!</definedName>
    <definedName name="NP4Hume1.2" localSheetId="73">#REF!</definedName>
    <definedName name="NP4Hume1.2" localSheetId="68">#REF!</definedName>
    <definedName name="NP4Hume1.2" localSheetId="72">#REF!</definedName>
    <definedName name="NP4Hume1.2" localSheetId="67">#REF!</definedName>
    <definedName name="NP4Hume1.2" localSheetId="71">#REF!</definedName>
    <definedName name="NP4Hume1.2" localSheetId="66">#REF!</definedName>
    <definedName name="NP4Hume1.2" localSheetId="22">#REF!</definedName>
    <definedName name="NP4Hume1.2" localSheetId="9">#REF!</definedName>
    <definedName name="NP4Hume1.2" localSheetId="16">#REF!</definedName>
    <definedName name="NP4Hume1.2" localSheetId="21">#REF!</definedName>
    <definedName name="NP4Hume1.2" localSheetId="5">#REF!</definedName>
    <definedName name="NP4Hume1.2">#REF!</definedName>
    <definedName name="NP4Hume1000" localSheetId="55">#REF!</definedName>
    <definedName name="NP4Hume1000" localSheetId="58">#REF!</definedName>
    <definedName name="NP4Hume1000" localSheetId="59">#REF!</definedName>
    <definedName name="NP4Hume1000" localSheetId="60">#REF!</definedName>
    <definedName name="NP4Hume1000" localSheetId="61">#REF!</definedName>
    <definedName name="NP4Hume1000" localSheetId="62">#REF!</definedName>
    <definedName name="NP4Hume1000" localSheetId="70">#REF!</definedName>
    <definedName name="NP4Hume1000" localSheetId="65">#REF!</definedName>
    <definedName name="NP4Hume1000" localSheetId="34">#REF!</definedName>
    <definedName name="NP4Hume1000" localSheetId="35">#REF!</definedName>
    <definedName name="NP4Hume1000" localSheetId="37">#REF!</definedName>
    <definedName name="NP4Hume1000" localSheetId="38">#REF!</definedName>
    <definedName name="NP4Hume1000" localSheetId="74">#REF!</definedName>
    <definedName name="NP4Hume1000" localSheetId="69">#REF!</definedName>
    <definedName name="NP4Hume1000" localSheetId="73">#REF!</definedName>
    <definedName name="NP4Hume1000" localSheetId="68">#REF!</definedName>
    <definedName name="NP4Hume1000" localSheetId="72">#REF!</definedName>
    <definedName name="NP4Hume1000" localSheetId="67">#REF!</definedName>
    <definedName name="NP4Hume1000" localSheetId="71">#REF!</definedName>
    <definedName name="NP4Hume1000" localSheetId="66">#REF!</definedName>
    <definedName name="NP4Hume1000" localSheetId="22">#REF!</definedName>
    <definedName name="NP4Hume1000" localSheetId="9">#REF!</definedName>
    <definedName name="NP4Hume1000" localSheetId="16">#REF!</definedName>
    <definedName name="NP4Hume1000" localSheetId="21">#REF!</definedName>
    <definedName name="NP4Hume1000" localSheetId="5">#REF!</definedName>
    <definedName name="NP4Hume1000">#REF!</definedName>
    <definedName name="NP4Hume1200" localSheetId="55">#REF!</definedName>
    <definedName name="NP4Hume1200" localSheetId="58">#REF!</definedName>
    <definedName name="NP4Hume1200" localSheetId="59">#REF!</definedName>
    <definedName name="NP4Hume1200" localSheetId="60">#REF!</definedName>
    <definedName name="NP4Hume1200" localSheetId="61">#REF!</definedName>
    <definedName name="NP4Hume1200" localSheetId="62">#REF!</definedName>
    <definedName name="NP4Hume1200" localSheetId="70">#REF!</definedName>
    <definedName name="NP4Hume1200" localSheetId="65">#REF!</definedName>
    <definedName name="NP4Hume1200" localSheetId="34">#REF!</definedName>
    <definedName name="NP4Hume1200" localSheetId="35">#REF!</definedName>
    <definedName name="NP4Hume1200" localSheetId="37">#REF!</definedName>
    <definedName name="NP4Hume1200" localSheetId="38">#REF!</definedName>
    <definedName name="NP4Hume1200" localSheetId="74">#REF!</definedName>
    <definedName name="NP4Hume1200" localSheetId="69">#REF!</definedName>
    <definedName name="NP4Hume1200" localSheetId="73">#REF!</definedName>
    <definedName name="NP4Hume1200" localSheetId="68">#REF!</definedName>
    <definedName name="NP4Hume1200" localSheetId="72">#REF!</definedName>
    <definedName name="NP4Hume1200" localSheetId="67">#REF!</definedName>
    <definedName name="NP4Hume1200" localSheetId="71">#REF!</definedName>
    <definedName name="NP4Hume1200" localSheetId="66">#REF!</definedName>
    <definedName name="NP4Hume1200" localSheetId="22">#REF!</definedName>
    <definedName name="NP4Hume1200" localSheetId="9">#REF!</definedName>
    <definedName name="NP4Hume1200" localSheetId="16">#REF!</definedName>
    <definedName name="NP4Hume1200" localSheetId="21">#REF!</definedName>
    <definedName name="NP4Hume1200" localSheetId="5">#REF!</definedName>
    <definedName name="NP4Hume1200">#REF!</definedName>
    <definedName name="NP4Hume600" localSheetId="55">#REF!</definedName>
    <definedName name="NP4Hume600" localSheetId="58">#REF!</definedName>
    <definedName name="NP4Hume600" localSheetId="59">#REF!</definedName>
    <definedName name="NP4Hume600" localSheetId="60">#REF!</definedName>
    <definedName name="NP4Hume600" localSheetId="61">#REF!</definedName>
    <definedName name="NP4Hume600" localSheetId="62">#REF!</definedName>
    <definedName name="NP4Hume600" localSheetId="70">#REF!</definedName>
    <definedName name="NP4Hume600" localSheetId="65">#REF!</definedName>
    <definedName name="NP4Hume600" localSheetId="34">#REF!</definedName>
    <definedName name="NP4Hume600" localSheetId="35">#REF!</definedName>
    <definedName name="NP4Hume600" localSheetId="37">#REF!</definedName>
    <definedName name="NP4Hume600" localSheetId="38">#REF!</definedName>
    <definedName name="NP4Hume600" localSheetId="74">#REF!</definedName>
    <definedName name="NP4Hume600" localSheetId="69">#REF!</definedName>
    <definedName name="NP4Hume600" localSheetId="73">#REF!</definedName>
    <definedName name="NP4Hume600" localSheetId="68">#REF!</definedName>
    <definedName name="NP4Hume600" localSheetId="72">#REF!</definedName>
    <definedName name="NP4Hume600" localSheetId="67">#REF!</definedName>
    <definedName name="NP4Hume600" localSheetId="71">#REF!</definedName>
    <definedName name="NP4Hume600" localSheetId="66">#REF!</definedName>
    <definedName name="NP4Hume600" localSheetId="22">#REF!</definedName>
    <definedName name="NP4Hume600" localSheetId="9">#REF!</definedName>
    <definedName name="NP4Hume600" localSheetId="16">#REF!</definedName>
    <definedName name="NP4Hume600" localSheetId="21">#REF!</definedName>
    <definedName name="NP4Hume600" localSheetId="5">#REF!</definedName>
    <definedName name="NP4Hume600">#REF!</definedName>
    <definedName name="NP4Hume900" localSheetId="55">#REF!</definedName>
    <definedName name="NP4Hume900" localSheetId="58">#REF!</definedName>
    <definedName name="NP4Hume900" localSheetId="59">#REF!</definedName>
    <definedName name="NP4Hume900" localSheetId="60">#REF!</definedName>
    <definedName name="NP4Hume900" localSheetId="61">#REF!</definedName>
    <definedName name="NP4Hume900" localSheetId="62">#REF!</definedName>
    <definedName name="NP4Hume900" localSheetId="70">#REF!</definedName>
    <definedName name="NP4Hume900" localSheetId="65">#REF!</definedName>
    <definedName name="NP4Hume900" localSheetId="34">#REF!</definedName>
    <definedName name="NP4Hume900" localSheetId="35">#REF!</definedName>
    <definedName name="NP4Hume900" localSheetId="37">#REF!</definedName>
    <definedName name="NP4Hume900" localSheetId="38">#REF!</definedName>
    <definedName name="NP4Hume900" localSheetId="74">#REF!</definedName>
    <definedName name="NP4Hume900" localSheetId="69">#REF!</definedName>
    <definedName name="NP4Hume900" localSheetId="73">#REF!</definedName>
    <definedName name="NP4Hume900" localSheetId="68">#REF!</definedName>
    <definedName name="NP4Hume900" localSheetId="72">#REF!</definedName>
    <definedName name="NP4Hume900" localSheetId="67">#REF!</definedName>
    <definedName name="NP4Hume900" localSheetId="71">#REF!</definedName>
    <definedName name="NP4Hume900" localSheetId="66">#REF!</definedName>
    <definedName name="NP4Hume900" localSheetId="22">#REF!</definedName>
    <definedName name="NP4Hume900" localSheetId="9">#REF!</definedName>
    <definedName name="NP4Hume900" localSheetId="16">#REF!</definedName>
    <definedName name="NP4Hume900" localSheetId="21">#REF!</definedName>
    <definedName name="NP4Hume900" localSheetId="5">#REF!</definedName>
    <definedName name="NP4Hume900">#REF!</definedName>
    <definedName name="NR" localSheetId="55">#REF!</definedName>
    <definedName name="NR" localSheetId="58">#REF!</definedName>
    <definedName name="NR" localSheetId="59">#REF!</definedName>
    <definedName name="NR" localSheetId="60">#REF!</definedName>
    <definedName name="NR" localSheetId="61">#REF!</definedName>
    <definedName name="NR" localSheetId="62">#REF!</definedName>
    <definedName name="NR" localSheetId="70">#REF!</definedName>
    <definedName name="NR" localSheetId="65">#REF!</definedName>
    <definedName name="NR" localSheetId="34">#REF!</definedName>
    <definedName name="NR" localSheetId="35">#REF!</definedName>
    <definedName name="NR" localSheetId="37">#REF!</definedName>
    <definedName name="NR" localSheetId="38">#REF!</definedName>
    <definedName name="NR" localSheetId="74">#REF!</definedName>
    <definedName name="NR" localSheetId="69">#REF!</definedName>
    <definedName name="NR" localSheetId="73">#REF!</definedName>
    <definedName name="NR" localSheetId="68">#REF!</definedName>
    <definedName name="NR" localSheetId="72">#REF!</definedName>
    <definedName name="NR" localSheetId="67">#REF!</definedName>
    <definedName name="NR" localSheetId="71">#REF!</definedName>
    <definedName name="NR" localSheetId="66">#REF!</definedName>
    <definedName name="NR" localSheetId="22">#REF!</definedName>
    <definedName name="NR" localSheetId="9">#REF!</definedName>
    <definedName name="NR" localSheetId="16">#REF!</definedName>
    <definedName name="NR" localSheetId="21">#REF!</definedName>
    <definedName name="NR" localSheetId="5">#REF!</definedName>
    <definedName name="NR">#REF!</definedName>
    <definedName name="NSSR1" localSheetId="90">#REF!</definedName>
    <definedName name="NSSR1" localSheetId="55">#REF!</definedName>
    <definedName name="NSSR1" localSheetId="58">#REF!</definedName>
    <definedName name="NSSR1" localSheetId="59">#REF!</definedName>
    <definedName name="NSSR1" localSheetId="60">#REF!</definedName>
    <definedName name="NSSR1" localSheetId="61">#REF!</definedName>
    <definedName name="NSSR1" localSheetId="62">#REF!</definedName>
    <definedName name="NSSR1" localSheetId="70">#REF!</definedName>
    <definedName name="NSSR1" localSheetId="65">#REF!</definedName>
    <definedName name="NSSR1" localSheetId="34">#REF!</definedName>
    <definedName name="NSSR1" localSheetId="35">#REF!</definedName>
    <definedName name="NSSR1" localSheetId="37">#REF!</definedName>
    <definedName name="NSSR1" localSheetId="38">#REF!</definedName>
    <definedName name="NSSR1" localSheetId="74">#REF!</definedName>
    <definedName name="NSSR1" localSheetId="69">#REF!</definedName>
    <definedName name="NSSR1" localSheetId="73">#REF!</definedName>
    <definedName name="NSSR1" localSheetId="68">#REF!</definedName>
    <definedName name="NSSR1" localSheetId="72">#REF!</definedName>
    <definedName name="NSSR1" localSheetId="67">#REF!</definedName>
    <definedName name="NSSR1" localSheetId="71">#REF!</definedName>
    <definedName name="NSSR1" localSheetId="66">#REF!</definedName>
    <definedName name="NSSR1" localSheetId="22">#REF!</definedName>
    <definedName name="NSSR1" localSheetId="9">#REF!</definedName>
    <definedName name="NSSR1" localSheetId="16">#REF!</definedName>
    <definedName name="NSSR1" localSheetId="21">#REF!</definedName>
    <definedName name="NSSR1" localSheetId="5">#REF!</definedName>
    <definedName name="NSSR1">#REF!</definedName>
    <definedName name="NSSR10" localSheetId="90">#REF!</definedName>
    <definedName name="NSSR10" localSheetId="55">#REF!</definedName>
    <definedName name="NSSR10" localSheetId="58">#REF!</definedName>
    <definedName name="NSSR10" localSheetId="59">#REF!</definedName>
    <definedName name="NSSR10" localSheetId="60">#REF!</definedName>
    <definedName name="NSSR10" localSheetId="61">#REF!</definedName>
    <definedName name="NSSR10" localSheetId="62">#REF!</definedName>
    <definedName name="NSSR10" localSheetId="70">#REF!</definedName>
    <definedName name="NSSR10" localSheetId="65">#REF!</definedName>
    <definedName name="NSSR10" localSheetId="34">#REF!</definedName>
    <definedName name="NSSR10" localSheetId="35">#REF!</definedName>
    <definedName name="NSSR10" localSheetId="37">#REF!</definedName>
    <definedName name="NSSR10" localSheetId="38">#REF!</definedName>
    <definedName name="NSSR10" localSheetId="74">#REF!</definedName>
    <definedName name="NSSR10" localSheetId="69">#REF!</definedName>
    <definedName name="NSSR10" localSheetId="73">#REF!</definedName>
    <definedName name="NSSR10" localSheetId="68">#REF!</definedName>
    <definedName name="NSSR10" localSheetId="72">#REF!</definedName>
    <definedName name="NSSR10" localSheetId="67">#REF!</definedName>
    <definedName name="NSSR10" localSheetId="71">#REF!</definedName>
    <definedName name="NSSR10" localSheetId="66">#REF!</definedName>
    <definedName name="NSSR10" localSheetId="22">#REF!</definedName>
    <definedName name="NSSR10" localSheetId="9">#REF!</definedName>
    <definedName name="NSSR10" localSheetId="16">#REF!</definedName>
    <definedName name="NSSR10" localSheetId="21">#REF!</definedName>
    <definedName name="NSSR10" localSheetId="5">#REF!</definedName>
    <definedName name="NSSR10">#REF!</definedName>
    <definedName name="NSSR100" localSheetId="90">#REF!</definedName>
    <definedName name="NSSR100" localSheetId="55">#REF!</definedName>
    <definedName name="NSSR100" localSheetId="58">#REF!</definedName>
    <definedName name="NSSR100" localSheetId="59">#REF!</definedName>
    <definedName name="NSSR100" localSheetId="60">#REF!</definedName>
    <definedName name="NSSR100" localSheetId="61">#REF!</definedName>
    <definedName name="NSSR100" localSheetId="62">#REF!</definedName>
    <definedName name="NSSR100" localSheetId="70">#REF!</definedName>
    <definedName name="NSSR100" localSheetId="65">#REF!</definedName>
    <definedName name="NSSR100" localSheetId="34">#REF!</definedName>
    <definedName name="NSSR100" localSheetId="35">#REF!</definedName>
    <definedName name="NSSR100" localSheetId="37">#REF!</definedName>
    <definedName name="NSSR100" localSheetId="38">#REF!</definedName>
    <definedName name="NSSR100" localSheetId="74">#REF!</definedName>
    <definedName name="NSSR100" localSheetId="69">#REF!</definedName>
    <definedName name="NSSR100" localSheetId="73">#REF!</definedName>
    <definedName name="NSSR100" localSheetId="68">#REF!</definedName>
    <definedName name="NSSR100" localSheetId="72">#REF!</definedName>
    <definedName name="NSSR100" localSheetId="67">#REF!</definedName>
    <definedName name="NSSR100" localSheetId="71">#REF!</definedName>
    <definedName name="NSSR100" localSheetId="66">#REF!</definedName>
    <definedName name="NSSR100" localSheetId="22">#REF!</definedName>
    <definedName name="NSSR100" localSheetId="9">#REF!</definedName>
    <definedName name="NSSR100" localSheetId="16">#REF!</definedName>
    <definedName name="NSSR100" localSheetId="21">#REF!</definedName>
    <definedName name="NSSR100" localSheetId="5">#REF!</definedName>
    <definedName name="NSSR100">#REF!</definedName>
    <definedName name="NSSR101" localSheetId="90">#REF!</definedName>
    <definedName name="NSSR101" localSheetId="55">#REF!</definedName>
    <definedName name="NSSR101" localSheetId="58">#REF!</definedName>
    <definedName name="NSSR101" localSheetId="59">#REF!</definedName>
    <definedName name="NSSR101" localSheetId="60">#REF!</definedName>
    <definedName name="NSSR101" localSheetId="61">#REF!</definedName>
    <definedName name="NSSR101" localSheetId="62">#REF!</definedName>
    <definedName name="NSSR101" localSheetId="70">#REF!</definedName>
    <definedName name="NSSR101" localSheetId="65">#REF!</definedName>
    <definedName name="NSSR101" localSheetId="34">#REF!</definedName>
    <definedName name="NSSR101" localSheetId="35">#REF!</definedName>
    <definedName name="NSSR101" localSheetId="37">#REF!</definedName>
    <definedName name="NSSR101" localSheetId="38">#REF!</definedName>
    <definedName name="NSSR101" localSheetId="74">#REF!</definedName>
    <definedName name="NSSR101" localSheetId="69">#REF!</definedName>
    <definedName name="NSSR101" localSheetId="73">#REF!</definedName>
    <definedName name="NSSR101" localSheetId="68">#REF!</definedName>
    <definedName name="NSSR101" localSheetId="72">#REF!</definedName>
    <definedName name="NSSR101" localSheetId="67">#REF!</definedName>
    <definedName name="NSSR101" localSheetId="71">#REF!</definedName>
    <definedName name="NSSR101" localSheetId="66">#REF!</definedName>
    <definedName name="NSSR101" localSheetId="22">#REF!</definedName>
    <definedName name="NSSR101" localSheetId="9">#REF!</definedName>
    <definedName name="NSSR101" localSheetId="16">#REF!</definedName>
    <definedName name="NSSR101" localSheetId="21">#REF!</definedName>
    <definedName name="NSSR101" localSheetId="5">#REF!</definedName>
    <definedName name="NSSR101">#REF!</definedName>
    <definedName name="NSSR102" localSheetId="90">#REF!</definedName>
    <definedName name="NSSR102" localSheetId="55">#REF!</definedName>
    <definedName name="NSSR102" localSheetId="58">#REF!</definedName>
    <definedName name="NSSR102" localSheetId="59">#REF!</definedName>
    <definedName name="NSSR102" localSheetId="60">#REF!</definedName>
    <definedName name="NSSR102" localSheetId="61">#REF!</definedName>
    <definedName name="NSSR102" localSheetId="62">#REF!</definedName>
    <definedName name="NSSR102" localSheetId="70">#REF!</definedName>
    <definedName name="NSSR102" localSheetId="65">#REF!</definedName>
    <definedName name="NSSR102" localSheetId="34">#REF!</definedName>
    <definedName name="NSSR102" localSheetId="35">#REF!</definedName>
    <definedName name="NSSR102" localSheetId="37">#REF!</definedName>
    <definedName name="NSSR102" localSheetId="38">#REF!</definedName>
    <definedName name="NSSR102" localSheetId="74">#REF!</definedName>
    <definedName name="NSSR102" localSheetId="69">#REF!</definedName>
    <definedName name="NSSR102" localSheetId="73">#REF!</definedName>
    <definedName name="NSSR102" localSheetId="68">#REF!</definedName>
    <definedName name="NSSR102" localSheetId="72">#REF!</definedName>
    <definedName name="NSSR102" localSheetId="67">#REF!</definedName>
    <definedName name="NSSR102" localSheetId="71">#REF!</definedName>
    <definedName name="NSSR102" localSheetId="66">#REF!</definedName>
    <definedName name="NSSR102" localSheetId="22">#REF!</definedName>
    <definedName name="NSSR102" localSheetId="9">#REF!</definedName>
    <definedName name="NSSR102" localSheetId="16">#REF!</definedName>
    <definedName name="NSSR102" localSheetId="21">#REF!</definedName>
    <definedName name="NSSR102" localSheetId="5">#REF!</definedName>
    <definedName name="NSSR102">#REF!</definedName>
    <definedName name="NSSR103" localSheetId="90">#REF!</definedName>
    <definedName name="NSSR103" localSheetId="55">#REF!</definedName>
    <definedName name="NSSR103" localSheetId="58">#REF!</definedName>
    <definedName name="NSSR103" localSheetId="59">#REF!</definedName>
    <definedName name="NSSR103" localSheetId="60">#REF!</definedName>
    <definedName name="NSSR103" localSheetId="61">#REF!</definedName>
    <definedName name="NSSR103" localSheetId="62">#REF!</definedName>
    <definedName name="NSSR103" localSheetId="70">#REF!</definedName>
    <definedName name="NSSR103" localSheetId="65">#REF!</definedName>
    <definedName name="NSSR103" localSheetId="34">#REF!</definedName>
    <definedName name="NSSR103" localSheetId="35">#REF!</definedName>
    <definedName name="NSSR103" localSheetId="37">#REF!</definedName>
    <definedName name="NSSR103" localSheetId="38">#REF!</definedName>
    <definedName name="NSSR103" localSheetId="74">#REF!</definedName>
    <definedName name="NSSR103" localSheetId="69">#REF!</definedName>
    <definedName name="NSSR103" localSheetId="73">#REF!</definedName>
    <definedName name="NSSR103" localSheetId="68">#REF!</definedName>
    <definedName name="NSSR103" localSheetId="72">#REF!</definedName>
    <definedName name="NSSR103" localSheetId="67">#REF!</definedName>
    <definedName name="NSSR103" localSheetId="71">#REF!</definedName>
    <definedName name="NSSR103" localSheetId="66">#REF!</definedName>
    <definedName name="NSSR103" localSheetId="22">#REF!</definedName>
    <definedName name="NSSR103" localSheetId="9">#REF!</definedName>
    <definedName name="NSSR103" localSheetId="16">#REF!</definedName>
    <definedName name="NSSR103" localSheetId="21">#REF!</definedName>
    <definedName name="NSSR103" localSheetId="5">#REF!</definedName>
    <definedName name="NSSR103">#REF!</definedName>
    <definedName name="NSSR104" localSheetId="90">#REF!</definedName>
    <definedName name="NSSR104" localSheetId="55">#REF!</definedName>
    <definedName name="NSSR104" localSheetId="58">#REF!</definedName>
    <definedName name="NSSR104" localSheetId="59">#REF!</definedName>
    <definedName name="NSSR104" localSheetId="60">#REF!</definedName>
    <definedName name="NSSR104" localSheetId="61">#REF!</definedName>
    <definedName name="NSSR104" localSheetId="62">#REF!</definedName>
    <definedName name="NSSR104" localSheetId="70">#REF!</definedName>
    <definedName name="NSSR104" localSheetId="65">#REF!</definedName>
    <definedName name="NSSR104" localSheetId="34">#REF!</definedName>
    <definedName name="NSSR104" localSheetId="35">#REF!</definedName>
    <definedName name="NSSR104" localSheetId="37">#REF!</definedName>
    <definedName name="NSSR104" localSheetId="38">#REF!</definedName>
    <definedName name="NSSR104" localSheetId="74">#REF!</definedName>
    <definedName name="NSSR104" localSheetId="69">#REF!</definedName>
    <definedName name="NSSR104" localSheetId="73">#REF!</definedName>
    <definedName name="NSSR104" localSheetId="68">#REF!</definedName>
    <definedName name="NSSR104" localSheetId="72">#REF!</definedName>
    <definedName name="NSSR104" localSheetId="67">#REF!</definedName>
    <definedName name="NSSR104" localSheetId="71">#REF!</definedName>
    <definedName name="NSSR104" localSheetId="66">#REF!</definedName>
    <definedName name="NSSR104" localSheetId="22">#REF!</definedName>
    <definedName name="NSSR104" localSheetId="9">#REF!</definedName>
    <definedName name="NSSR104" localSheetId="16">#REF!</definedName>
    <definedName name="NSSR104" localSheetId="21">#REF!</definedName>
    <definedName name="NSSR104" localSheetId="5">#REF!</definedName>
    <definedName name="NSSR104">#REF!</definedName>
    <definedName name="NSSR105" localSheetId="90">#REF!</definedName>
    <definedName name="NSSR105" localSheetId="55">#REF!</definedName>
    <definedName name="NSSR105" localSheetId="58">#REF!</definedName>
    <definedName name="NSSR105" localSheetId="59">#REF!</definedName>
    <definedName name="NSSR105" localSheetId="60">#REF!</definedName>
    <definedName name="NSSR105" localSheetId="61">#REF!</definedName>
    <definedName name="NSSR105" localSheetId="62">#REF!</definedName>
    <definedName name="NSSR105" localSheetId="70">#REF!</definedName>
    <definedName name="NSSR105" localSheetId="65">#REF!</definedName>
    <definedName name="NSSR105" localSheetId="34">#REF!</definedName>
    <definedName name="NSSR105" localSheetId="35">#REF!</definedName>
    <definedName name="NSSR105" localSheetId="37">#REF!</definedName>
    <definedName name="NSSR105" localSheetId="38">#REF!</definedName>
    <definedName name="NSSR105" localSheetId="74">#REF!</definedName>
    <definedName name="NSSR105" localSheetId="69">#REF!</definedName>
    <definedName name="NSSR105" localSheetId="73">#REF!</definedName>
    <definedName name="NSSR105" localSheetId="68">#REF!</definedName>
    <definedName name="NSSR105" localSheetId="72">#REF!</definedName>
    <definedName name="NSSR105" localSheetId="67">#REF!</definedName>
    <definedName name="NSSR105" localSheetId="71">#REF!</definedName>
    <definedName name="NSSR105" localSheetId="66">#REF!</definedName>
    <definedName name="NSSR105" localSheetId="22">#REF!</definedName>
    <definedName name="NSSR105" localSheetId="9">#REF!</definedName>
    <definedName name="NSSR105" localSheetId="16">#REF!</definedName>
    <definedName name="NSSR105" localSheetId="21">#REF!</definedName>
    <definedName name="NSSR105" localSheetId="5">#REF!</definedName>
    <definedName name="NSSR105">#REF!</definedName>
    <definedName name="NSSR106" localSheetId="90">#REF!</definedName>
    <definedName name="NSSR106" localSheetId="55">#REF!</definedName>
    <definedName name="NSSR106" localSheetId="58">#REF!</definedName>
    <definedName name="NSSR106" localSheetId="59">#REF!</definedName>
    <definedName name="NSSR106" localSheetId="60">#REF!</definedName>
    <definedName name="NSSR106" localSheetId="61">#REF!</definedName>
    <definedName name="NSSR106" localSheetId="62">#REF!</definedName>
    <definedName name="NSSR106" localSheetId="70">#REF!</definedName>
    <definedName name="NSSR106" localSheetId="65">#REF!</definedName>
    <definedName name="NSSR106" localSheetId="34">#REF!</definedName>
    <definedName name="NSSR106" localSheetId="35">#REF!</definedName>
    <definedName name="NSSR106" localSheetId="37">#REF!</definedName>
    <definedName name="NSSR106" localSheetId="38">#REF!</definedName>
    <definedName name="NSSR106" localSheetId="74">#REF!</definedName>
    <definedName name="NSSR106" localSheetId="69">#REF!</definedName>
    <definedName name="NSSR106" localSheetId="73">#REF!</definedName>
    <definedName name="NSSR106" localSheetId="68">#REF!</definedName>
    <definedName name="NSSR106" localSheetId="72">#REF!</definedName>
    <definedName name="NSSR106" localSheetId="67">#REF!</definedName>
    <definedName name="NSSR106" localSheetId="71">#REF!</definedName>
    <definedName name="NSSR106" localSheetId="66">#REF!</definedName>
    <definedName name="NSSR106" localSheetId="22">#REF!</definedName>
    <definedName name="NSSR106" localSheetId="9">#REF!</definedName>
    <definedName name="NSSR106" localSheetId="16">#REF!</definedName>
    <definedName name="NSSR106" localSheetId="21">#REF!</definedName>
    <definedName name="NSSR106" localSheetId="5">#REF!</definedName>
    <definedName name="NSSR106">#REF!</definedName>
    <definedName name="NSSR107" localSheetId="90">#REF!</definedName>
    <definedName name="NSSR107" localSheetId="55">#REF!</definedName>
    <definedName name="NSSR107" localSheetId="58">#REF!</definedName>
    <definedName name="NSSR107" localSheetId="59">#REF!</definedName>
    <definedName name="NSSR107" localSheetId="60">#REF!</definedName>
    <definedName name="NSSR107" localSheetId="61">#REF!</definedName>
    <definedName name="NSSR107" localSheetId="62">#REF!</definedName>
    <definedName name="NSSR107" localSheetId="70">#REF!</definedName>
    <definedName name="NSSR107" localSheetId="65">#REF!</definedName>
    <definedName name="NSSR107" localSheetId="34">#REF!</definedName>
    <definedName name="NSSR107" localSheetId="35">#REF!</definedName>
    <definedName name="NSSR107" localSheetId="37">#REF!</definedName>
    <definedName name="NSSR107" localSheetId="38">#REF!</definedName>
    <definedName name="NSSR107" localSheetId="74">#REF!</definedName>
    <definedName name="NSSR107" localSheetId="69">#REF!</definedName>
    <definedName name="NSSR107" localSheetId="73">#REF!</definedName>
    <definedName name="NSSR107" localSheetId="68">#REF!</definedName>
    <definedName name="NSSR107" localSheetId="72">#REF!</definedName>
    <definedName name="NSSR107" localSheetId="67">#REF!</definedName>
    <definedName name="NSSR107" localSheetId="71">#REF!</definedName>
    <definedName name="NSSR107" localSheetId="66">#REF!</definedName>
    <definedName name="NSSR107" localSheetId="22">#REF!</definedName>
    <definedName name="NSSR107" localSheetId="9">#REF!</definedName>
    <definedName name="NSSR107" localSheetId="16">#REF!</definedName>
    <definedName name="NSSR107" localSheetId="21">#REF!</definedName>
    <definedName name="NSSR107" localSheetId="5">#REF!</definedName>
    <definedName name="NSSR107">#REF!</definedName>
    <definedName name="NSSR108" localSheetId="90">#REF!</definedName>
    <definedName name="NSSR108" localSheetId="55">#REF!</definedName>
    <definedName name="NSSR108" localSheetId="58">#REF!</definedName>
    <definedName name="NSSR108" localSheetId="59">#REF!</definedName>
    <definedName name="NSSR108" localSheetId="60">#REF!</definedName>
    <definedName name="NSSR108" localSheetId="61">#REF!</definedName>
    <definedName name="NSSR108" localSheetId="62">#REF!</definedName>
    <definedName name="NSSR108" localSheetId="70">#REF!</definedName>
    <definedName name="NSSR108" localSheetId="65">#REF!</definedName>
    <definedName name="NSSR108" localSheetId="34">#REF!</definedName>
    <definedName name="NSSR108" localSheetId="35">#REF!</definedName>
    <definedName name="NSSR108" localSheetId="37">#REF!</definedName>
    <definedName name="NSSR108" localSheetId="38">#REF!</definedName>
    <definedName name="NSSR108" localSheetId="74">#REF!</definedName>
    <definedName name="NSSR108" localSheetId="69">#REF!</definedName>
    <definedName name="NSSR108" localSheetId="73">#REF!</definedName>
    <definedName name="NSSR108" localSheetId="68">#REF!</definedName>
    <definedName name="NSSR108" localSheetId="72">#REF!</definedName>
    <definedName name="NSSR108" localSheetId="67">#REF!</definedName>
    <definedName name="NSSR108" localSheetId="71">#REF!</definedName>
    <definedName name="NSSR108" localSheetId="66">#REF!</definedName>
    <definedName name="NSSR108" localSheetId="22">#REF!</definedName>
    <definedName name="NSSR108" localSheetId="9">#REF!</definedName>
    <definedName name="NSSR108" localSheetId="16">#REF!</definedName>
    <definedName name="NSSR108" localSheetId="21">#REF!</definedName>
    <definedName name="NSSR108" localSheetId="5">#REF!</definedName>
    <definedName name="NSSR108">#REF!</definedName>
    <definedName name="NSSR109" localSheetId="90">#REF!</definedName>
    <definedName name="NSSR109" localSheetId="55">#REF!</definedName>
    <definedName name="NSSR109" localSheetId="58">#REF!</definedName>
    <definedName name="NSSR109" localSheetId="59">#REF!</definedName>
    <definedName name="NSSR109" localSheetId="60">#REF!</definedName>
    <definedName name="NSSR109" localSheetId="61">#REF!</definedName>
    <definedName name="NSSR109" localSheetId="62">#REF!</definedName>
    <definedName name="NSSR109" localSheetId="70">#REF!</definedName>
    <definedName name="NSSR109" localSheetId="65">#REF!</definedName>
    <definedName name="NSSR109" localSheetId="34">#REF!</definedName>
    <definedName name="NSSR109" localSheetId="35">#REF!</definedName>
    <definedName name="NSSR109" localSheetId="37">#REF!</definedName>
    <definedName name="NSSR109" localSheetId="38">#REF!</definedName>
    <definedName name="NSSR109" localSheetId="74">#REF!</definedName>
    <definedName name="NSSR109" localSheetId="69">#REF!</definedName>
    <definedName name="NSSR109" localSheetId="73">#REF!</definedName>
    <definedName name="NSSR109" localSheetId="68">#REF!</definedName>
    <definedName name="NSSR109" localSheetId="72">#REF!</definedName>
    <definedName name="NSSR109" localSheetId="67">#REF!</definedName>
    <definedName name="NSSR109" localSheetId="71">#REF!</definedName>
    <definedName name="NSSR109" localSheetId="66">#REF!</definedName>
    <definedName name="NSSR109" localSheetId="22">#REF!</definedName>
    <definedName name="NSSR109" localSheetId="9">#REF!</definedName>
    <definedName name="NSSR109" localSheetId="16">#REF!</definedName>
    <definedName name="NSSR109" localSheetId="21">#REF!</definedName>
    <definedName name="NSSR109" localSheetId="5">#REF!</definedName>
    <definedName name="NSSR109">#REF!</definedName>
    <definedName name="NSSR11" localSheetId="90">#REF!</definedName>
    <definedName name="NSSR11" localSheetId="55">#REF!</definedName>
    <definedName name="NSSR11" localSheetId="58">#REF!</definedName>
    <definedName name="NSSR11" localSheetId="59">#REF!</definedName>
    <definedName name="NSSR11" localSheetId="60">#REF!</definedName>
    <definedName name="NSSR11" localSheetId="61">#REF!</definedName>
    <definedName name="NSSR11" localSheetId="62">#REF!</definedName>
    <definedName name="NSSR11" localSheetId="70">#REF!</definedName>
    <definedName name="NSSR11" localSheetId="65">#REF!</definedName>
    <definedName name="NSSR11" localSheetId="34">#REF!</definedName>
    <definedName name="NSSR11" localSheetId="35">#REF!</definedName>
    <definedName name="NSSR11" localSheetId="37">#REF!</definedName>
    <definedName name="NSSR11" localSheetId="38">#REF!</definedName>
    <definedName name="NSSR11" localSheetId="74">#REF!</definedName>
    <definedName name="NSSR11" localSheetId="69">#REF!</definedName>
    <definedName name="NSSR11" localSheetId="73">#REF!</definedName>
    <definedName name="NSSR11" localSheetId="68">#REF!</definedName>
    <definedName name="NSSR11" localSheetId="72">#REF!</definedName>
    <definedName name="NSSR11" localSheetId="67">#REF!</definedName>
    <definedName name="NSSR11" localSheetId="71">#REF!</definedName>
    <definedName name="NSSR11" localSheetId="66">#REF!</definedName>
    <definedName name="NSSR11" localSheetId="22">#REF!</definedName>
    <definedName name="NSSR11" localSheetId="9">#REF!</definedName>
    <definedName name="NSSR11" localSheetId="16">#REF!</definedName>
    <definedName name="NSSR11" localSheetId="21">#REF!</definedName>
    <definedName name="NSSR11" localSheetId="5">#REF!</definedName>
    <definedName name="NSSR11">#REF!</definedName>
    <definedName name="NSSR110" localSheetId="90">#REF!</definedName>
    <definedName name="NSSR110" localSheetId="55">#REF!</definedName>
    <definedName name="NSSR110" localSheetId="58">#REF!</definedName>
    <definedName name="NSSR110" localSheetId="59">#REF!</definedName>
    <definedName name="NSSR110" localSheetId="60">#REF!</definedName>
    <definedName name="NSSR110" localSheetId="61">#REF!</definedName>
    <definedName name="NSSR110" localSheetId="62">#REF!</definedName>
    <definedName name="NSSR110" localSheetId="70">#REF!</definedName>
    <definedName name="NSSR110" localSheetId="65">#REF!</definedName>
    <definedName name="NSSR110" localSheetId="34">#REF!</definedName>
    <definedName name="NSSR110" localSheetId="35">#REF!</definedName>
    <definedName name="NSSR110" localSheetId="37">#REF!</definedName>
    <definedName name="NSSR110" localSheetId="38">#REF!</definedName>
    <definedName name="NSSR110" localSheetId="74">#REF!</definedName>
    <definedName name="NSSR110" localSheetId="69">#REF!</definedName>
    <definedName name="NSSR110" localSheetId="73">#REF!</definedName>
    <definedName name="NSSR110" localSheetId="68">#REF!</definedName>
    <definedName name="NSSR110" localSheetId="72">#REF!</definedName>
    <definedName name="NSSR110" localSheetId="67">#REF!</definedName>
    <definedName name="NSSR110" localSheetId="71">#REF!</definedName>
    <definedName name="NSSR110" localSheetId="66">#REF!</definedName>
    <definedName name="NSSR110" localSheetId="22">#REF!</definedName>
    <definedName name="NSSR110" localSheetId="9">#REF!</definedName>
    <definedName name="NSSR110" localSheetId="16">#REF!</definedName>
    <definedName name="NSSR110" localSheetId="21">#REF!</definedName>
    <definedName name="NSSR110" localSheetId="5">#REF!</definedName>
    <definedName name="NSSR110">#REF!</definedName>
    <definedName name="NSSR111" localSheetId="90">#REF!</definedName>
    <definedName name="NSSR111" localSheetId="55">#REF!</definedName>
    <definedName name="NSSR111" localSheetId="58">#REF!</definedName>
    <definedName name="NSSR111" localSheetId="59">#REF!</definedName>
    <definedName name="NSSR111" localSheetId="60">#REF!</definedName>
    <definedName name="NSSR111" localSheetId="61">#REF!</definedName>
    <definedName name="NSSR111" localSheetId="62">#REF!</definedName>
    <definedName name="NSSR111" localSheetId="70">#REF!</definedName>
    <definedName name="NSSR111" localSheetId="65">#REF!</definedName>
    <definedName name="NSSR111" localSheetId="34">#REF!</definedName>
    <definedName name="NSSR111" localSheetId="35">#REF!</definedName>
    <definedName name="NSSR111" localSheetId="37">#REF!</definedName>
    <definedName name="NSSR111" localSheetId="38">#REF!</definedName>
    <definedName name="NSSR111" localSheetId="74">#REF!</definedName>
    <definedName name="NSSR111" localSheetId="69">#REF!</definedName>
    <definedName name="NSSR111" localSheetId="73">#REF!</definedName>
    <definedName name="NSSR111" localSheetId="68">#REF!</definedName>
    <definedName name="NSSR111" localSheetId="72">#REF!</definedName>
    <definedName name="NSSR111" localSheetId="67">#REF!</definedName>
    <definedName name="NSSR111" localSheetId="71">#REF!</definedName>
    <definedName name="NSSR111" localSheetId="66">#REF!</definedName>
    <definedName name="NSSR111" localSheetId="22">#REF!</definedName>
    <definedName name="NSSR111" localSheetId="9">#REF!</definedName>
    <definedName name="NSSR111" localSheetId="16">#REF!</definedName>
    <definedName name="NSSR111" localSheetId="21">#REF!</definedName>
    <definedName name="NSSR111" localSheetId="5">#REF!</definedName>
    <definedName name="NSSR111">#REF!</definedName>
    <definedName name="NSSR112" localSheetId="90">#REF!</definedName>
    <definedName name="NSSR112" localSheetId="55">#REF!</definedName>
    <definedName name="NSSR112" localSheetId="58">#REF!</definedName>
    <definedName name="NSSR112" localSheetId="59">#REF!</definedName>
    <definedName name="NSSR112" localSheetId="60">#REF!</definedName>
    <definedName name="NSSR112" localSheetId="61">#REF!</definedName>
    <definedName name="NSSR112" localSheetId="62">#REF!</definedName>
    <definedName name="NSSR112" localSheetId="70">#REF!</definedName>
    <definedName name="NSSR112" localSheetId="65">#REF!</definedName>
    <definedName name="NSSR112" localSheetId="34">#REF!</definedName>
    <definedName name="NSSR112" localSheetId="35">#REF!</definedName>
    <definedName name="NSSR112" localSheetId="37">#REF!</definedName>
    <definedName name="NSSR112" localSheetId="38">#REF!</definedName>
    <definedName name="NSSR112" localSheetId="74">#REF!</definedName>
    <definedName name="NSSR112" localSheetId="69">#REF!</definedName>
    <definedName name="NSSR112" localSheetId="73">#REF!</definedName>
    <definedName name="NSSR112" localSheetId="68">#REF!</definedName>
    <definedName name="NSSR112" localSheetId="72">#REF!</definedName>
    <definedName name="NSSR112" localSheetId="67">#REF!</definedName>
    <definedName name="NSSR112" localSheetId="71">#REF!</definedName>
    <definedName name="NSSR112" localSheetId="66">#REF!</definedName>
    <definedName name="NSSR112" localSheetId="22">#REF!</definedName>
    <definedName name="NSSR112" localSheetId="9">#REF!</definedName>
    <definedName name="NSSR112" localSheetId="16">#REF!</definedName>
    <definedName name="NSSR112" localSheetId="21">#REF!</definedName>
    <definedName name="NSSR112" localSheetId="5">#REF!</definedName>
    <definedName name="NSSR112">#REF!</definedName>
    <definedName name="NSSR113" localSheetId="90">#REF!</definedName>
    <definedName name="NSSR113" localSheetId="55">#REF!</definedName>
    <definedName name="NSSR113" localSheetId="58">#REF!</definedName>
    <definedName name="NSSR113" localSheetId="59">#REF!</definedName>
    <definedName name="NSSR113" localSheetId="60">#REF!</definedName>
    <definedName name="NSSR113" localSheetId="61">#REF!</definedName>
    <definedName name="NSSR113" localSheetId="62">#REF!</definedName>
    <definedName name="NSSR113" localSheetId="70">#REF!</definedName>
    <definedName name="NSSR113" localSheetId="65">#REF!</definedName>
    <definedName name="NSSR113" localSheetId="34">#REF!</definedName>
    <definedName name="NSSR113" localSheetId="35">#REF!</definedName>
    <definedName name="NSSR113" localSheetId="37">#REF!</definedName>
    <definedName name="NSSR113" localSheetId="38">#REF!</definedName>
    <definedName name="NSSR113" localSheetId="74">#REF!</definedName>
    <definedName name="NSSR113" localSheetId="69">#REF!</definedName>
    <definedName name="NSSR113" localSheetId="73">#REF!</definedName>
    <definedName name="NSSR113" localSheetId="68">#REF!</definedName>
    <definedName name="NSSR113" localSheetId="72">#REF!</definedName>
    <definedName name="NSSR113" localSheetId="67">#REF!</definedName>
    <definedName name="NSSR113" localSheetId="71">#REF!</definedName>
    <definedName name="NSSR113" localSheetId="66">#REF!</definedName>
    <definedName name="NSSR113" localSheetId="22">#REF!</definedName>
    <definedName name="NSSR113" localSheetId="9">#REF!</definedName>
    <definedName name="NSSR113" localSheetId="16">#REF!</definedName>
    <definedName name="NSSR113" localSheetId="21">#REF!</definedName>
    <definedName name="NSSR113" localSheetId="5">#REF!</definedName>
    <definedName name="NSSR113">#REF!</definedName>
    <definedName name="NSSR114" localSheetId="90">#REF!</definedName>
    <definedName name="NSSR114" localSheetId="55">#REF!</definedName>
    <definedName name="NSSR114" localSheetId="58">#REF!</definedName>
    <definedName name="NSSR114" localSheetId="59">#REF!</definedName>
    <definedName name="NSSR114" localSheetId="60">#REF!</definedName>
    <definedName name="NSSR114" localSheetId="61">#REF!</definedName>
    <definedName name="NSSR114" localSheetId="62">#REF!</definedName>
    <definedName name="NSSR114" localSheetId="70">#REF!</definedName>
    <definedName name="NSSR114" localSheetId="65">#REF!</definedName>
    <definedName name="NSSR114" localSheetId="34">#REF!</definedName>
    <definedName name="NSSR114" localSheetId="35">#REF!</definedName>
    <definedName name="NSSR114" localSheetId="37">#REF!</definedName>
    <definedName name="NSSR114" localSheetId="38">#REF!</definedName>
    <definedName name="NSSR114" localSheetId="74">#REF!</definedName>
    <definedName name="NSSR114" localSheetId="69">#REF!</definedName>
    <definedName name="NSSR114" localSheetId="73">#REF!</definedName>
    <definedName name="NSSR114" localSheetId="68">#REF!</definedName>
    <definedName name="NSSR114" localSheetId="72">#REF!</definedName>
    <definedName name="NSSR114" localSheetId="67">#REF!</definedName>
    <definedName name="NSSR114" localSheetId="71">#REF!</definedName>
    <definedName name="NSSR114" localSheetId="66">#REF!</definedName>
    <definedName name="NSSR114" localSheetId="22">#REF!</definedName>
    <definedName name="NSSR114" localSheetId="9">#REF!</definedName>
    <definedName name="NSSR114" localSheetId="16">#REF!</definedName>
    <definedName name="NSSR114" localSheetId="21">#REF!</definedName>
    <definedName name="NSSR114" localSheetId="5">#REF!</definedName>
    <definedName name="NSSR114">#REF!</definedName>
    <definedName name="NSSR115" localSheetId="90">#REF!</definedName>
    <definedName name="NSSR115" localSheetId="55">#REF!</definedName>
    <definedName name="NSSR115" localSheetId="58">#REF!</definedName>
    <definedName name="NSSR115" localSheetId="59">#REF!</definedName>
    <definedName name="NSSR115" localSheetId="60">#REF!</definedName>
    <definedName name="NSSR115" localSheetId="61">#REF!</definedName>
    <definedName name="NSSR115" localSheetId="62">#REF!</definedName>
    <definedName name="NSSR115" localSheetId="70">#REF!</definedName>
    <definedName name="NSSR115" localSheetId="65">#REF!</definedName>
    <definedName name="NSSR115" localSheetId="34">#REF!</definedName>
    <definedName name="NSSR115" localSheetId="35">#REF!</definedName>
    <definedName name="NSSR115" localSheetId="37">#REF!</definedName>
    <definedName name="NSSR115" localSheetId="38">#REF!</definedName>
    <definedName name="NSSR115" localSheetId="74">#REF!</definedName>
    <definedName name="NSSR115" localSheetId="69">#REF!</definedName>
    <definedName name="NSSR115" localSheetId="73">#REF!</definedName>
    <definedName name="NSSR115" localSheetId="68">#REF!</definedName>
    <definedName name="NSSR115" localSheetId="72">#REF!</definedName>
    <definedName name="NSSR115" localSheetId="67">#REF!</definedName>
    <definedName name="NSSR115" localSheetId="71">#REF!</definedName>
    <definedName name="NSSR115" localSheetId="66">#REF!</definedName>
    <definedName name="NSSR115" localSheetId="22">#REF!</definedName>
    <definedName name="NSSR115" localSheetId="9">#REF!</definedName>
    <definedName name="NSSR115" localSheetId="16">#REF!</definedName>
    <definedName name="NSSR115" localSheetId="21">#REF!</definedName>
    <definedName name="NSSR115" localSheetId="5">#REF!</definedName>
    <definedName name="NSSR115">#REF!</definedName>
    <definedName name="NSSR116" localSheetId="90">#REF!</definedName>
    <definedName name="NSSR116" localSheetId="55">#REF!</definedName>
    <definedName name="NSSR116" localSheetId="58">#REF!</definedName>
    <definedName name="NSSR116" localSheetId="59">#REF!</definedName>
    <definedName name="NSSR116" localSheetId="60">#REF!</definedName>
    <definedName name="NSSR116" localSheetId="61">#REF!</definedName>
    <definedName name="NSSR116" localSheetId="62">#REF!</definedName>
    <definedName name="NSSR116" localSheetId="70">#REF!</definedName>
    <definedName name="NSSR116" localSheetId="65">#REF!</definedName>
    <definedName name="NSSR116" localSheetId="34">#REF!</definedName>
    <definedName name="NSSR116" localSheetId="35">#REF!</definedName>
    <definedName name="NSSR116" localSheetId="37">#REF!</definedName>
    <definedName name="NSSR116" localSheetId="38">#REF!</definedName>
    <definedName name="NSSR116" localSheetId="74">#REF!</definedName>
    <definedName name="NSSR116" localSheetId="69">#REF!</definedName>
    <definedName name="NSSR116" localSheetId="73">#REF!</definedName>
    <definedName name="NSSR116" localSheetId="68">#REF!</definedName>
    <definedName name="NSSR116" localSheetId="72">#REF!</definedName>
    <definedName name="NSSR116" localSheetId="67">#REF!</definedName>
    <definedName name="NSSR116" localSheetId="71">#REF!</definedName>
    <definedName name="NSSR116" localSheetId="66">#REF!</definedName>
    <definedName name="NSSR116" localSheetId="22">#REF!</definedName>
    <definedName name="NSSR116" localSheetId="9">#REF!</definedName>
    <definedName name="NSSR116" localSheetId="16">#REF!</definedName>
    <definedName name="NSSR116" localSheetId="21">#REF!</definedName>
    <definedName name="NSSR116" localSheetId="5">#REF!</definedName>
    <definedName name="NSSR116">#REF!</definedName>
    <definedName name="NSSR117" localSheetId="90">#REF!</definedName>
    <definedName name="NSSR117" localSheetId="55">#REF!</definedName>
    <definedName name="NSSR117" localSheetId="58">#REF!</definedName>
    <definedName name="NSSR117" localSheetId="59">#REF!</definedName>
    <definedName name="NSSR117" localSheetId="60">#REF!</definedName>
    <definedName name="NSSR117" localSheetId="61">#REF!</definedName>
    <definedName name="NSSR117" localSheetId="62">#REF!</definedName>
    <definedName name="NSSR117" localSheetId="70">#REF!</definedName>
    <definedName name="NSSR117" localSheetId="65">#REF!</definedName>
    <definedName name="NSSR117" localSheetId="34">#REF!</definedName>
    <definedName name="NSSR117" localSheetId="35">#REF!</definedName>
    <definedName name="NSSR117" localSheetId="37">#REF!</definedName>
    <definedName name="NSSR117" localSheetId="38">#REF!</definedName>
    <definedName name="NSSR117" localSheetId="74">#REF!</definedName>
    <definedName name="NSSR117" localSheetId="69">#REF!</definedName>
    <definedName name="NSSR117" localSheetId="73">#REF!</definedName>
    <definedName name="NSSR117" localSheetId="68">#REF!</definedName>
    <definedName name="NSSR117" localSheetId="72">#REF!</definedName>
    <definedName name="NSSR117" localSheetId="67">#REF!</definedName>
    <definedName name="NSSR117" localSheetId="71">#REF!</definedName>
    <definedName name="NSSR117" localSheetId="66">#REF!</definedName>
    <definedName name="NSSR117" localSheetId="22">#REF!</definedName>
    <definedName name="NSSR117" localSheetId="9">#REF!</definedName>
    <definedName name="NSSR117" localSheetId="16">#REF!</definedName>
    <definedName name="NSSR117" localSheetId="21">#REF!</definedName>
    <definedName name="NSSR117" localSheetId="5">#REF!</definedName>
    <definedName name="NSSR117">#REF!</definedName>
    <definedName name="NSSR118" localSheetId="90">#REF!</definedName>
    <definedName name="NSSR118" localSheetId="55">#REF!</definedName>
    <definedName name="NSSR118" localSheetId="58">#REF!</definedName>
    <definedName name="NSSR118" localSheetId="59">#REF!</definedName>
    <definedName name="NSSR118" localSheetId="60">#REF!</definedName>
    <definedName name="NSSR118" localSheetId="61">#REF!</definedName>
    <definedName name="NSSR118" localSheetId="62">#REF!</definedName>
    <definedName name="NSSR118" localSheetId="70">#REF!</definedName>
    <definedName name="NSSR118" localSheetId="65">#REF!</definedName>
    <definedName name="NSSR118" localSheetId="34">#REF!</definedName>
    <definedName name="NSSR118" localSheetId="35">#REF!</definedName>
    <definedName name="NSSR118" localSheetId="37">#REF!</definedName>
    <definedName name="NSSR118" localSheetId="38">#REF!</definedName>
    <definedName name="NSSR118" localSheetId="74">#REF!</definedName>
    <definedName name="NSSR118" localSheetId="69">#REF!</definedName>
    <definedName name="NSSR118" localSheetId="73">#REF!</definedName>
    <definedName name="NSSR118" localSheetId="68">#REF!</definedName>
    <definedName name="NSSR118" localSheetId="72">#REF!</definedName>
    <definedName name="NSSR118" localSheetId="67">#REF!</definedName>
    <definedName name="NSSR118" localSheetId="71">#REF!</definedName>
    <definedName name="NSSR118" localSheetId="66">#REF!</definedName>
    <definedName name="NSSR118" localSheetId="22">#REF!</definedName>
    <definedName name="NSSR118" localSheetId="9">#REF!</definedName>
    <definedName name="NSSR118" localSheetId="16">#REF!</definedName>
    <definedName name="NSSR118" localSheetId="21">#REF!</definedName>
    <definedName name="NSSR118" localSheetId="5">#REF!</definedName>
    <definedName name="NSSR118">#REF!</definedName>
    <definedName name="NSSR119" localSheetId="90">#REF!</definedName>
    <definedName name="NSSR119" localSheetId="55">#REF!</definedName>
    <definedName name="NSSR119" localSheetId="58">#REF!</definedName>
    <definedName name="NSSR119" localSheetId="59">#REF!</definedName>
    <definedName name="NSSR119" localSheetId="60">#REF!</definedName>
    <definedName name="NSSR119" localSheetId="61">#REF!</definedName>
    <definedName name="NSSR119" localSheetId="62">#REF!</definedName>
    <definedName name="NSSR119" localSheetId="70">#REF!</definedName>
    <definedName name="NSSR119" localSheetId="65">#REF!</definedName>
    <definedName name="NSSR119" localSheetId="34">#REF!</definedName>
    <definedName name="NSSR119" localSheetId="35">#REF!</definedName>
    <definedName name="NSSR119" localSheetId="37">#REF!</definedName>
    <definedName name="NSSR119" localSheetId="38">#REF!</definedName>
    <definedName name="NSSR119" localSheetId="74">#REF!</definedName>
    <definedName name="NSSR119" localSheetId="69">#REF!</definedName>
    <definedName name="NSSR119" localSheetId="73">#REF!</definedName>
    <definedName name="NSSR119" localSheetId="68">#REF!</definedName>
    <definedName name="NSSR119" localSheetId="72">#REF!</definedName>
    <definedName name="NSSR119" localSheetId="67">#REF!</definedName>
    <definedName name="NSSR119" localSheetId="71">#REF!</definedName>
    <definedName name="NSSR119" localSheetId="66">#REF!</definedName>
    <definedName name="NSSR119" localSheetId="22">#REF!</definedName>
    <definedName name="NSSR119" localSheetId="9">#REF!</definedName>
    <definedName name="NSSR119" localSheetId="16">#REF!</definedName>
    <definedName name="NSSR119" localSheetId="21">#REF!</definedName>
    <definedName name="NSSR119" localSheetId="5">#REF!</definedName>
    <definedName name="NSSR119">#REF!</definedName>
    <definedName name="NSSR12" localSheetId="90">#REF!</definedName>
    <definedName name="NSSR12" localSheetId="55">#REF!</definedName>
    <definedName name="NSSR12" localSheetId="58">#REF!</definedName>
    <definedName name="NSSR12" localSheetId="59">#REF!</definedName>
    <definedName name="NSSR12" localSheetId="60">#REF!</definedName>
    <definedName name="NSSR12" localSheetId="61">#REF!</definedName>
    <definedName name="NSSR12" localSheetId="62">#REF!</definedName>
    <definedName name="NSSR12" localSheetId="70">#REF!</definedName>
    <definedName name="NSSR12" localSheetId="65">#REF!</definedName>
    <definedName name="NSSR12" localSheetId="34">#REF!</definedName>
    <definedName name="NSSR12" localSheetId="35">#REF!</definedName>
    <definedName name="NSSR12" localSheetId="37">#REF!</definedName>
    <definedName name="NSSR12" localSheetId="38">#REF!</definedName>
    <definedName name="NSSR12" localSheetId="74">#REF!</definedName>
    <definedName name="NSSR12" localSheetId="69">#REF!</definedName>
    <definedName name="NSSR12" localSheetId="73">#REF!</definedName>
    <definedName name="NSSR12" localSheetId="68">#REF!</definedName>
    <definedName name="NSSR12" localSheetId="72">#REF!</definedName>
    <definedName name="NSSR12" localSheetId="67">#REF!</definedName>
    <definedName name="NSSR12" localSheetId="71">#REF!</definedName>
    <definedName name="NSSR12" localSheetId="66">#REF!</definedName>
    <definedName name="NSSR12" localSheetId="22">#REF!</definedName>
    <definedName name="NSSR12" localSheetId="9">#REF!</definedName>
    <definedName name="NSSR12" localSheetId="16">#REF!</definedName>
    <definedName name="NSSR12" localSheetId="21">#REF!</definedName>
    <definedName name="NSSR12" localSheetId="5">#REF!</definedName>
    <definedName name="NSSR12">#REF!</definedName>
    <definedName name="NSSR120" localSheetId="90">#REF!</definedName>
    <definedName name="NSSR120" localSheetId="55">#REF!</definedName>
    <definedName name="NSSR120" localSheetId="58">#REF!</definedName>
    <definedName name="NSSR120" localSheetId="59">#REF!</definedName>
    <definedName name="NSSR120" localSheetId="60">#REF!</definedName>
    <definedName name="NSSR120" localSheetId="61">#REF!</definedName>
    <definedName name="NSSR120" localSheetId="62">#REF!</definedName>
    <definedName name="NSSR120" localSheetId="70">#REF!</definedName>
    <definedName name="NSSR120" localSheetId="65">#REF!</definedName>
    <definedName name="NSSR120" localSheetId="34">#REF!</definedName>
    <definedName name="NSSR120" localSheetId="35">#REF!</definedName>
    <definedName name="NSSR120" localSheetId="37">#REF!</definedName>
    <definedName name="NSSR120" localSheetId="38">#REF!</definedName>
    <definedName name="NSSR120" localSheetId="74">#REF!</definedName>
    <definedName name="NSSR120" localSheetId="69">#REF!</definedName>
    <definedName name="NSSR120" localSheetId="73">#REF!</definedName>
    <definedName name="NSSR120" localSheetId="68">#REF!</definedName>
    <definedName name="NSSR120" localSheetId="72">#REF!</definedName>
    <definedName name="NSSR120" localSheetId="67">#REF!</definedName>
    <definedName name="NSSR120" localSheetId="71">#REF!</definedName>
    <definedName name="NSSR120" localSheetId="66">#REF!</definedName>
    <definedName name="NSSR120" localSheetId="22">#REF!</definedName>
    <definedName name="NSSR120" localSheetId="9">#REF!</definedName>
    <definedName name="NSSR120" localSheetId="16">#REF!</definedName>
    <definedName name="NSSR120" localSheetId="21">#REF!</definedName>
    <definedName name="NSSR120" localSheetId="5">#REF!</definedName>
    <definedName name="NSSR120">#REF!</definedName>
    <definedName name="NSSR121" localSheetId="90">#REF!</definedName>
    <definedName name="NSSR121" localSheetId="55">#REF!</definedName>
    <definedName name="NSSR121" localSheetId="58">#REF!</definedName>
    <definedName name="NSSR121" localSheetId="59">#REF!</definedName>
    <definedName name="NSSR121" localSheetId="60">#REF!</definedName>
    <definedName name="NSSR121" localSheetId="61">#REF!</definedName>
    <definedName name="NSSR121" localSheetId="62">#REF!</definedName>
    <definedName name="NSSR121" localSheetId="70">#REF!</definedName>
    <definedName name="NSSR121" localSheetId="65">#REF!</definedName>
    <definedName name="NSSR121" localSheetId="34">#REF!</definedName>
    <definedName name="NSSR121" localSheetId="35">#REF!</definedName>
    <definedName name="NSSR121" localSheetId="37">#REF!</definedName>
    <definedName name="NSSR121" localSheetId="38">#REF!</definedName>
    <definedName name="NSSR121" localSheetId="74">#REF!</definedName>
    <definedName name="NSSR121" localSheetId="69">#REF!</definedName>
    <definedName name="NSSR121" localSheetId="73">#REF!</definedName>
    <definedName name="NSSR121" localSheetId="68">#REF!</definedName>
    <definedName name="NSSR121" localSheetId="72">#REF!</definedName>
    <definedName name="NSSR121" localSheetId="67">#REF!</definedName>
    <definedName name="NSSR121" localSheetId="71">#REF!</definedName>
    <definedName name="NSSR121" localSheetId="66">#REF!</definedName>
    <definedName name="NSSR121" localSheetId="22">#REF!</definedName>
    <definedName name="NSSR121" localSheetId="9">#REF!</definedName>
    <definedName name="NSSR121" localSheetId="16">#REF!</definedName>
    <definedName name="NSSR121" localSheetId="21">#REF!</definedName>
    <definedName name="NSSR121" localSheetId="5">#REF!</definedName>
    <definedName name="NSSR121">#REF!</definedName>
    <definedName name="NSSR122" localSheetId="90">#REF!</definedName>
    <definedName name="NSSR122" localSheetId="55">#REF!</definedName>
    <definedName name="NSSR122" localSheetId="58">#REF!</definedName>
    <definedName name="NSSR122" localSheetId="59">#REF!</definedName>
    <definedName name="NSSR122" localSheetId="60">#REF!</definedName>
    <definedName name="NSSR122" localSheetId="61">#REF!</definedName>
    <definedName name="NSSR122" localSheetId="62">#REF!</definedName>
    <definedName name="NSSR122" localSheetId="70">#REF!</definedName>
    <definedName name="NSSR122" localSheetId="65">#REF!</definedName>
    <definedName name="NSSR122" localSheetId="34">#REF!</definedName>
    <definedName name="NSSR122" localSheetId="35">#REF!</definedName>
    <definedName name="NSSR122" localSheetId="37">#REF!</definedName>
    <definedName name="NSSR122" localSheetId="38">#REF!</definedName>
    <definedName name="NSSR122" localSheetId="74">#REF!</definedName>
    <definedName name="NSSR122" localSheetId="69">#REF!</definedName>
    <definedName name="NSSR122" localSheetId="73">#REF!</definedName>
    <definedName name="NSSR122" localSheetId="68">#REF!</definedName>
    <definedName name="NSSR122" localSheetId="72">#REF!</definedName>
    <definedName name="NSSR122" localSheetId="67">#REF!</definedName>
    <definedName name="NSSR122" localSheetId="71">#REF!</definedName>
    <definedName name="NSSR122" localSheetId="66">#REF!</definedName>
    <definedName name="NSSR122" localSheetId="22">#REF!</definedName>
    <definedName name="NSSR122" localSheetId="9">#REF!</definedName>
    <definedName name="NSSR122" localSheetId="16">#REF!</definedName>
    <definedName name="NSSR122" localSheetId="21">#REF!</definedName>
    <definedName name="NSSR122" localSheetId="5">#REF!</definedName>
    <definedName name="NSSR122">#REF!</definedName>
    <definedName name="NSSR123" localSheetId="90">#REF!</definedName>
    <definedName name="NSSR123" localSheetId="55">#REF!</definedName>
    <definedName name="NSSR123" localSheetId="58">#REF!</definedName>
    <definedName name="NSSR123" localSheetId="59">#REF!</definedName>
    <definedName name="NSSR123" localSheetId="60">#REF!</definedName>
    <definedName name="NSSR123" localSheetId="61">#REF!</definedName>
    <definedName name="NSSR123" localSheetId="62">#REF!</definedName>
    <definedName name="NSSR123" localSheetId="70">#REF!</definedName>
    <definedName name="NSSR123" localSheetId="65">#REF!</definedName>
    <definedName name="NSSR123" localSheetId="34">#REF!</definedName>
    <definedName name="NSSR123" localSheetId="35">#REF!</definedName>
    <definedName name="NSSR123" localSheetId="37">#REF!</definedName>
    <definedName name="NSSR123" localSheetId="38">#REF!</definedName>
    <definedName name="NSSR123" localSheetId="74">#REF!</definedName>
    <definedName name="NSSR123" localSheetId="69">#REF!</definedName>
    <definedName name="NSSR123" localSheetId="73">#REF!</definedName>
    <definedName name="NSSR123" localSheetId="68">#REF!</definedName>
    <definedName name="NSSR123" localSheetId="72">#REF!</definedName>
    <definedName name="NSSR123" localSheetId="67">#REF!</definedName>
    <definedName name="NSSR123" localSheetId="71">#REF!</definedName>
    <definedName name="NSSR123" localSheetId="66">#REF!</definedName>
    <definedName name="NSSR123" localSheetId="22">#REF!</definedName>
    <definedName name="NSSR123" localSheetId="9">#REF!</definedName>
    <definedName name="NSSR123" localSheetId="16">#REF!</definedName>
    <definedName name="NSSR123" localSheetId="21">#REF!</definedName>
    <definedName name="NSSR123" localSheetId="5">#REF!</definedName>
    <definedName name="NSSR123">#REF!</definedName>
    <definedName name="NSSR124" localSheetId="90">#REF!</definedName>
    <definedName name="NSSR124" localSheetId="55">#REF!</definedName>
    <definedName name="NSSR124" localSheetId="58">#REF!</definedName>
    <definedName name="NSSR124" localSheetId="59">#REF!</definedName>
    <definedName name="NSSR124" localSheetId="60">#REF!</definedName>
    <definedName name="NSSR124" localSheetId="61">#REF!</definedName>
    <definedName name="NSSR124" localSheetId="62">#REF!</definedName>
    <definedName name="NSSR124" localSheetId="70">#REF!</definedName>
    <definedName name="NSSR124" localSheetId="65">#REF!</definedName>
    <definedName name="NSSR124" localSheetId="34">#REF!</definedName>
    <definedName name="NSSR124" localSheetId="35">#REF!</definedName>
    <definedName name="NSSR124" localSheetId="37">#REF!</definedName>
    <definedName name="NSSR124" localSheetId="38">#REF!</definedName>
    <definedName name="NSSR124" localSheetId="74">#REF!</definedName>
    <definedName name="NSSR124" localSheetId="69">#REF!</definedName>
    <definedName name="NSSR124" localSheetId="73">#REF!</definedName>
    <definedName name="NSSR124" localSheetId="68">#REF!</definedName>
    <definedName name="NSSR124" localSheetId="72">#REF!</definedName>
    <definedName name="NSSR124" localSheetId="67">#REF!</definedName>
    <definedName name="NSSR124" localSheetId="71">#REF!</definedName>
    <definedName name="NSSR124" localSheetId="66">#REF!</definedName>
    <definedName name="NSSR124" localSheetId="22">#REF!</definedName>
    <definedName name="NSSR124" localSheetId="9">#REF!</definedName>
    <definedName name="NSSR124" localSheetId="16">#REF!</definedName>
    <definedName name="NSSR124" localSheetId="21">#REF!</definedName>
    <definedName name="NSSR124" localSheetId="5">#REF!</definedName>
    <definedName name="NSSR124">#REF!</definedName>
    <definedName name="NSSR125" localSheetId="90">#REF!</definedName>
    <definedName name="NSSR125" localSheetId="55">#REF!</definedName>
    <definedName name="NSSR125" localSheetId="58">#REF!</definedName>
    <definedName name="NSSR125" localSheetId="59">#REF!</definedName>
    <definedName name="NSSR125" localSheetId="60">#REF!</definedName>
    <definedName name="NSSR125" localSheetId="61">#REF!</definedName>
    <definedName name="NSSR125" localSheetId="62">#REF!</definedName>
    <definedName name="NSSR125" localSheetId="70">#REF!</definedName>
    <definedName name="NSSR125" localSheetId="65">#REF!</definedName>
    <definedName name="NSSR125" localSheetId="34">#REF!</definedName>
    <definedName name="NSSR125" localSheetId="35">#REF!</definedName>
    <definedName name="NSSR125" localSheetId="37">#REF!</definedName>
    <definedName name="NSSR125" localSheetId="38">#REF!</definedName>
    <definedName name="NSSR125" localSheetId="74">#REF!</definedName>
    <definedName name="NSSR125" localSheetId="69">#REF!</definedName>
    <definedName name="NSSR125" localSheetId="73">#REF!</definedName>
    <definedName name="NSSR125" localSheetId="68">#REF!</definedName>
    <definedName name="NSSR125" localSheetId="72">#REF!</definedName>
    <definedName name="NSSR125" localSheetId="67">#REF!</definedName>
    <definedName name="NSSR125" localSheetId="71">#REF!</definedName>
    <definedName name="NSSR125" localSheetId="66">#REF!</definedName>
    <definedName name="NSSR125" localSheetId="22">#REF!</definedName>
    <definedName name="NSSR125" localSheetId="9">#REF!</definedName>
    <definedName name="NSSR125" localSheetId="16">#REF!</definedName>
    <definedName name="NSSR125" localSheetId="21">#REF!</definedName>
    <definedName name="NSSR125" localSheetId="5">#REF!</definedName>
    <definedName name="NSSR125">#REF!</definedName>
    <definedName name="NSSR126" localSheetId="90">#REF!</definedName>
    <definedName name="NSSR126" localSheetId="55">#REF!</definedName>
    <definedName name="NSSR126" localSheetId="58">#REF!</definedName>
    <definedName name="NSSR126" localSheetId="59">#REF!</definedName>
    <definedName name="NSSR126" localSheetId="60">#REF!</definedName>
    <definedName name="NSSR126" localSheetId="61">#REF!</definedName>
    <definedName name="NSSR126" localSheetId="62">#REF!</definedName>
    <definedName name="NSSR126" localSheetId="70">#REF!</definedName>
    <definedName name="NSSR126" localSheetId="65">#REF!</definedName>
    <definedName name="NSSR126" localSheetId="34">#REF!</definedName>
    <definedName name="NSSR126" localSheetId="35">#REF!</definedName>
    <definedName name="NSSR126" localSheetId="37">#REF!</definedName>
    <definedName name="NSSR126" localSheetId="38">#REF!</definedName>
    <definedName name="NSSR126" localSheetId="74">#REF!</definedName>
    <definedName name="NSSR126" localSheetId="69">#REF!</definedName>
    <definedName name="NSSR126" localSheetId="73">#REF!</definedName>
    <definedName name="NSSR126" localSheetId="68">#REF!</definedName>
    <definedName name="NSSR126" localSheetId="72">#REF!</definedName>
    <definedName name="NSSR126" localSheetId="67">#REF!</definedName>
    <definedName name="NSSR126" localSheetId="71">#REF!</definedName>
    <definedName name="NSSR126" localSheetId="66">#REF!</definedName>
    <definedName name="NSSR126" localSheetId="22">#REF!</definedName>
    <definedName name="NSSR126" localSheetId="9">#REF!</definedName>
    <definedName name="NSSR126" localSheetId="16">#REF!</definedName>
    <definedName name="NSSR126" localSheetId="21">#REF!</definedName>
    <definedName name="NSSR126" localSheetId="5">#REF!</definedName>
    <definedName name="NSSR126">#REF!</definedName>
    <definedName name="NSSR127" localSheetId="90">#REF!</definedName>
    <definedName name="NSSR127" localSheetId="55">#REF!</definedName>
    <definedName name="NSSR127" localSheetId="58">#REF!</definedName>
    <definedName name="NSSR127" localSheetId="59">#REF!</definedName>
    <definedName name="NSSR127" localSheetId="60">#REF!</definedName>
    <definedName name="NSSR127" localSheetId="61">#REF!</definedName>
    <definedName name="NSSR127" localSheetId="62">#REF!</definedName>
    <definedName name="NSSR127" localSheetId="70">#REF!</definedName>
    <definedName name="NSSR127" localSheetId="65">#REF!</definedName>
    <definedName name="NSSR127" localSheetId="34">#REF!</definedName>
    <definedName name="NSSR127" localSheetId="35">#REF!</definedName>
    <definedName name="NSSR127" localSheetId="37">#REF!</definedName>
    <definedName name="NSSR127" localSheetId="38">#REF!</definedName>
    <definedName name="NSSR127" localSheetId="74">#REF!</definedName>
    <definedName name="NSSR127" localSheetId="69">#REF!</definedName>
    <definedName name="NSSR127" localSheetId="73">#REF!</definedName>
    <definedName name="NSSR127" localSheetId="68">#REF!</definedName>
    <definedName name="NSSR127" localSheetId="72">#REF!</definedName>
    <definedName name="NSSR127" localSheetId="67">#REF!</definedName>
    <definedName name="NSSR127" localSheetId="71">#REF!</definedName>
    <definedName name="NSSR127" localSheetId="66">#REF!</definedName>
    <definedName name="NSSR127" localSheetId="22">#REF!</definedName>
    <definedName name="NSSR127" localSheetId="9">#REF!</definedName>
    <definedName name="NSSR127" localSheetId="16">#REF!</definedName>
    <definedName name="NSSR127" localSheetId="21">#REF!</definedName>
    <definedName name="NSSR127" localSheetId="5">#REF!</definedName>
    <definedName name="NSSR127">#REF!</definedName>
    <definedName name="NSSR128" localSheetId="90">#REF!</definedName>
    <definedName name="NSSR128" localSheetId="55">#REF!</definedName>
    <definedName name="NSSR128" localSheetId="58">#REF!</definedName>
    <definedName name="NSSR128" localSheetId="59">#REF!</definedName>
    <definedName name="NSSR128" localSheetId="60">#REF!</definedName>
    <definedName name="NSSR128" localSheetId="61">#REF!</definedName>
    <definedName name="NSSR128" localSheetId="62">#REF!</definedName>
    <definedName name="NSSR128" localSheetId="70">#REF!</definedName>
    <definedName name="NSSR128" localSheetId="65">#REF!</definedName>
    <definedName name="NSSR128" localSheetId="34">#REF!</definedName>
    <definedName name="NSSR128" localSheetId="35">#REF!</definedName>
    <definedName name="NSSR128" localSheetId="37">#REF!</definedName>
    <definedName name="NSSR128" localSheetId="38">#REF!</definedName>
    <definedName name="NSSR128" localSheetId="74">#REF!</definedName>
    <definedName name="NSSR128" localSheetId="69">#REF!</definedName>
    <definedName name="NSSR128" localSheetId="73">#REF!</definedName>
    <definedName name="NSSR128" localSheetId="68">#REF!</definedName>
    <definedName name="NSSR128" localSheetId="72">#REF!</definedName>
    <definedName name="NSSR128" localSheetId="67">#REF!</definedName>
    <definedName name="NSSR128" localSheetId="71">#REF!</definedName>
    <definedName name="NSSR128" localSheetId="66">#REF!</definedName>
    <definedName name="NSSR128" localSheetId="22">#REF!</definedName>
    <definedName name="NSSR128" localSheetId="9">#REF!</definedName>
    <definedName name="NSSR128" localSheetId="16">#REF!</definedName>
    <definedName name="NSSR128" localSheetId="21">#REF!</definedName>
    <definedName name="NSSR128" localSheetId="5">#REF!</definedName>
    <definedName name="NSSR128">#REF!</definedName>
    <definedName name="NSSR129" localSheetId="90">#REF!</definedName>
    <definedName name="NSSR129" localSheetId="55">#REF!</definedName>
    <definedName name="NSSR129" localSheetId="58">#REF!</definedName>
    <definedName name="NSSR129" localSheetId="59">#REF!</definedName>
    <definedName name="NSSR129" localSheetId="60">#REF!</definedName>
    <definedName name="NSSR129" localSheetId="61">#REF!</definedName>
    <definedName name="NSSR129" localSheetId="62">#REF!</definedName>
    <definedName name="NSSR129" localSheetId="70">#REF!</definedName>
    <definedName name="NSSR129" localSheetId="65">#REF!</definedName>
    <definedName name="NSSR129" localSheetId="34">#REF!</definedName>
    <definedName name="NSSR129" localSheetId="35">#REF!</definedName>
    <definedName name="NSSR129" localSheetId="37">#REF!</definedName>
    <definedName name="NSSR129" localSheetId="38">#REF!</definedName>
    <definedName name="NSSR129" localSheetId="74">#REF!</definedName>
    <definedName name="NSSR129" localSheetId="69">#REF!</definedName>
    <definedName name="NSSR129" localSheetId="73">#REF!</definedName>
    <definedName name="NSSR129" localSheetId="68">#REF!</definedName>
    <definedName name="NSSR129" localSheetId="72">#REF!</definedName>
    <definedName name="NSSR129" localSheetId="67">#REF!</definedName>
    <definedName name="NSSR129" localSheetId="71">#REF!</definedName>
    <definedName name="NSSR129" localSheetId="66">#REF!</definedName>
    <definedName name="NSSR129" localSheetId="22">#REF!</definedName>
    <definedName name="NSSR129" localSheetId="9">#REF!</definedName>
    <definedName name="NSSR129" localSheetId="16">#REF!</definedName>
    <definedName name="NSSR129" localSheetId="21">#REF!</definedName>
    <definedName name="NSSR129" localSheetId="5">#REF!</definedName>
    <definedName name="NSSR129">#REF!</definedName>
    <definedName name="NSSR13" localSheetId="90">#REF!</definedName>
    <definedName name="NSSR13" localSheetId="55">#REF!</definedName>
    <definedName name="NSSR13" localSheetId="58">#REF!</definedName>
    <definedName name="NSSR13" localSheetId="59">#REF!</definedName>
    <definedName name="NSSR13" localSheetId="60">#REF!</definedName>
    <definedName name="NSSR13" localSheetId="61">#REF!</definedName>
    <definedName name="NSSR13" localSheetId="62">#REF!</definedName>
    <definedName name="NSSR13" localSheetId="70">#REF!</definedName>
    <definedName name="NSSR13" localSheetId="65">#REF!</definedName>
    <definedName name="NSSR13" localSheetId="34">#REF!</definedName>
    <definedName name="NSSR13" localSheetId="35">#REF!</definedName>
    <definedName name="NSSR13" localSheetId="37">#REF!</definedName>
    <definedName name="NSSR13" localSheetId="38">#REF!</definedName>
    <definedName name="NSSR13" localSheetId="74">#REF!</definedName>
    <definedName name="NSSR13" localSheetId="69">#REF!</definedName>
    <definedName name="NSSR13" localSheetId="73">#REF!</definedName>
    <definedName name="NSSR13" localSheetId="68">#REF!</definedName>
    <definedName name="NSSR13" localSheetId="72">#REF!</definedName>
    <definedName name="NSSR13" localSheetId="67">#REF!</definedName>
    <definedName name="NSSR13" localSheetId="71">#REF!</definedName>
    <definedName name="NSSR13" localSheetId="66">#REF!</definedName>
    <definedName name="NSSR13" localSheetId="22">#REF!</definedName>
    <definedName name="NSSR13" localSheetId="9">#REF!</definedName>
    <definedName name="NSSR13" localSheetId="16">#REF!</definedName>
    <definedName name="NSSR13" localSheetId="21">#REF!</definedName>
    <definedName name="NSSR13" localSheetId="5">#REF!</definedName>
    <definedName name="NSSR13">#REF!</definedName>
    <definedName name="NSSR130" localSheetId="90">#REF!</definedName>
    <definedName name="NSSR130" localSheetId="55">#REF!</definedName>
    <definedName name="NSSR130" localSheetId="58">#REF!</definedName>
    <definedName name="NSSR130" localSheetId="59">#REF!</definedName>
    <definedName name="NSSR130" localSheetId="60">#REF!</definedName>
    <definedName name="NSSR130" localSheetId="61">#REF!</definedName>
    <definedName name="NSSR130" localSheetId="62">#REF!</definedName>
    <definedName name="NSSR130" localSheetId="70">#REF!</definedName>
    <definedName name="NSSR130" localSheetId="65">#REF!</definedName>
    <definedName name="NSSR130" localSheetId="34">#REF!</definedName>
    <definedName name="NSSR130" localSheetId="35">#REF!</definedName>
    <definedName name="NSSR130" localSheetId="37">#REF!</definedName>
    <definedName name="NSSR130" localSheetId="38">#REF!</definedName>
    <definedName name="NSSR130" localSheetId="74">#REF!</definedName>
    <definedName name="NSSR130" localSheetId="69">#REF!</definedName>
    <definedName name="NSSR130" localSheetId="73">#REF!</definedName>
    <definedName name="NSSR130" localSheetId="68">#REF!</definedName>
    <definedName name="NSSR130" localSheetId="72">#REF!</definedName>
    <definedName name="NSSR130" localSheetId="67">#REF!</definedName>
    <definedName name="NSSR130" localSheetId="71">#REF!</definedName>
    <definedName name="NSSR130" localSheetId="66">#REF!</definedName>
    <definedName name="NSSR130" localSheetId="22">#REF!</definedName>
    <definedName name="NSSR130" localSheetId="9">#REF!</definedName>
    <definedName name="NSSR130" localSheetId="16">#REF!</definedName>
    <definedName name="NSSR130" localSheetId="21">#REF!</definedName>
    <definedName name="NSSR130" localSheetId="5">#REF!</definedName>
    <definedName name="NSSR130">#REF!</definedName>
    <definedName name="NSSR131" localSheetId="90">#REF!</definedName>
    <definedName name="NSSR131" localSheetId="55">#REF!</definedName>
    <definedName name="NSSR131" localSheetId="58">#REF!</definedName>
    <definedName name="NSSR131" localSheetId="59">#REF!</definedName>
    <definedName name="NSSR131" localSheetId="60">#REF!</definedName>
    <definedName name="NSSR131" localSheetId="61">#REF!</definedName>
    <definedName name="NSSR131" localSheetId="62">#REF!</definedName>
    <definedName name="NSSR131" localSheetId="70">#REF!</definedName>
    <definedName name="NSSR131" localSheetId="65">#REF!</definedName>
    <definedName name="NSSR131" localSheetId="34">#REF!</definedName>
    <definedName name="NSSR131" localSheetId="35">#REF!</definedName>
    <definedName name="NSSR131" localSheetId="37">#REF!</definedName>
    <definedName name="NSSR131" localSheetId="38">#REF!</definedName>
    <definedName name="NSSR131" localSheetId="74">#REF!</definedName>
    <definedName name="NSSR131" localSheetId="69">#REF!</definedName>
    <definedName name="NSSR131" localSheetId="73">#REF!</definedName>
    <definedName name="NSSR131" localSheetId="68">#REF!</definedName>
    <definedName name="NSSR131" localSheetId="72">#REF!</definedName>
    <definedName name="NSSR131" localSheetId="67">#REF!</definedName>
    <definedName name="NSSR131" localSheetId="71">#REF!</definedName>
    <definedName name="NSSR131" localSheetId="66">#REF!</definedName>
    <definedName name="NSSR131" localSheetId="22">#REF!</definedName>
    <definedName name="NSSR131" localSheetId="9">#REF!</definedName>
    <definedName name="NSSR131" localSheetId="16">#REF!</definedName>
    <definedName name="NSSR131" localSheetId="21">#REF!</definedName>
    <definedName name="NSSR131" localSheetId="5">#REF!</definedName>
    <definedName name="NSSR131">#REF!</definedName>
    <definedName name="NSSR132" localSheetId="90">#REF!</definedName>
    <definedName name="NSSR132" localSheetId="55">#REF!</definedName>
    <definedName name="NSSR132" localSheetId="58">#REF!</definedName>
    <definedName name="NSSR132" localSheetId="59">#REF!</definedName>
    <definedName name="NSSR132" localSheetId="60">#REF!</definedName>
    <definedName name="NSSR132" localSheetId="61">#REF!</definedName>
    <definedName name="NSSR132" localSheetId="62">#REF!</definedName>
    <definedName name="NSSR132" localSheetId="70">#REF!</definedName>
    <definedName name="NSSR132" localSheetId="65">#REF!</definedName>
    <definedName name="NSSR132" localSheetId="34">#REF!</definedName>
    <definedName name="NSSR132" localSheetId="35">#REF!</definedName>
    <definedName name="NSSR132" localSheetId="37">#REF!</definedName>
    <definedName name="NSSR132" localSheetId="38">#REF!</definedName>
    <definedName name="NSSR132" localSheetId="74">#REF!</definedName>
    <definedName name="NSSR132" localSheetId="69">#REF!</definedName>
    <definedName name="NSSR132" localSheetId="73">#REF!</definedName>
    <definedName name="NSSR132" localSheetId="68">#REF!</definedName>
    <definedName name="NSSR132" localSheetId="72">#REF!</definedName>
    <definedName name="NSSR132" localSheetId="67">#REF!</definedName>
    <definedName name="NSSR132" localSheetId="71">#REF!</definedName>
    <definedName name="NSSR132" localSheetId="66">#REF!</definedName>
    <definedName name="NSSR132" localSheetId="22">#REF!</definedName>
    <definedName name="NSSR132" localSheetId="9">#REF!</definedName>
    <definedName name="NSSR132" localSheetId="16">#REF!</definedName>
    <definedName name="NSSR132" localSheetId="21">#REF!</definedName>
    <definedName name="NSSR132" localSheetId="5">#REF!</definedName>
    <definedName name="NSSR132">#REF!</definedName>
    <definedName name="NSSR133" localSheetId="90">#REF!</definedName>
    <definedName name="NSSR133" localSheetId="55">#REF!</definedName>
    <definedName name="NSSR133" localSheetId="58">#REF!</definedName>
    <definedName name="NSSR133" localSheetId="59">#REF!</definedName>
    <definedName name="NSSR133" localSheetId="60">#REF!</definedName>
    <definedName name="NSSR133" localSheetId="61">#REF!</definedName>
    <definedName name="NSSR133" localSheetId="62">#REF!</definedName>
    <definedName name="NSSR133" localSheetId="70">#REF!</definedName>
    <definedName name="NSSR133" localSheetId="65">#REF!</definedName>
    <definedName name="NSSR133" localSheetId="34">#REF!</definedName>
    <definedName name="NSSR133" localSheetId="35">#REF!</definedName>
    <definedName name="NSSR133" localSheetId="37">#REF!</definedName>
    <definedName name="NSSR133" localSheetId="38">#REF!</definedName>
    <definedName name="NSSR133" localSheetId="74">#REF!</definedName>
    <definedName name="NSSR133" localSheetId="69">#REF!</definedName>
    <definedName name="NSSR133" localSheetId="73">#REF!</definedName>
    <definedName name="NSSR133" localSheetId="68">#REF!</definedName>
    <definedName name="NSSR133" localSheetId="72">#REF!</definedName>
    <definedName name="NSSR133" localSheetId="67">#REF!</definedName>
    <definedName name="NSSR133" localSheetId="71">#REF!</definedName>
    <definedName name="NSSR133" localSheetId="66">#REF!</definedName>
    <definedName name="NSSR133" localSheetId="22">#REF!</definedName>
    <definedName name="NSSR133" localSheetId="9">#REF!</definedName>
    <definedName name="NSSR133" localSheetId="16">#REF!</definedName>
    <definedName name="NSSR133" localSheetId="21">#REF!</definedName>
    <definedName name="NSSR133" localSheetId="5">#REF!</definedName>
    <definedName name="NSSR133">#REF!</definedName>
    <definedName name="NSSR134" localSheetId="90">#REF!</definedName>
    <definedName name="NSSR134" localSheetId="55">#REF!</definedName>
    <definedName name="NSSR134" localSheetId="58">#REF!</definedName>
    <definedName name="NSSR134" localSheetId="59">#REF!</definedName>
    <definedName name="NSSR134" localSheetId="60">#REF!</definedName>
    <definedName name="NSSR134" localSheetId="61">#REF!</definedName>
    <definedName name="NSSR134" localSheetId="62">#REF!</definedName>
    <definedName name="NSSR134" localSheetId="70">#REF!</definedName>
    <definedName name="NSSR134" localSheetId="65">#REF!</definedName>
    <definedName name="NSSR134" localSheetId="34">#REF!</definedName>
    <definedName name="NSSR134" localSheetId="35">#REF!</definedName>
    <definedName name="NSSR134" localSheetId="37">#REF!</definedName>
    <definedName name="NSSR134" localSheetId="38">#REF!</definedName>
    <definedName name="NSSR134" localSheetId="74">#REF!</definedName>
    <definedName name="NSSR134" localSheetId="69">#REF!</definedName>
    <definedName name="NSSR134" localSheetId="73">#REF!</definedName>
    <definedName name="NSSR134" localSheetId="68">#REF!</definedName>
    <definedName name="NSSR134" localSheetId="72">#REF!</definedName>
    <definedName name="NSSR134" localSheetId="67">#REF!</definedName>
    <definedName name="NSSR134" localSheetId="71">#REF!</definedName>
    <definedName name="NSSR134" localSheetId="66">#REF!</definedName>
    <definedName name="NSSR134" localSheetId="22">#REF!</definedName>
    <definedName name="NSSR134" localSheetId="9">#REF!</definedName>
    <definedName name="NSSR134" localSheetId="16">#REF!</definedName>
    <definedName name="NSSR134" localSheetId="21">#REF!</definedName>
    <definedName name="NSSR134" localSheetId="5">#REF!</definedName>
    <definedName name="NSSR134">#REF!</definedName>
    <definedName name="NSSR135" localSheetId="90">#REF!</definedName>
    <definedName name="NSSR135" localSheetId="55">#REF!</definedName>
    <definedName name="NSSR135" localSheetId="58">#REF!</definedName>
    <definedName name="NSSR135" localSheetId="59">#REF!</definedName>
    <definedName name="NSSR135" localSheetId="60">#REF!</definedName>
    <definedName name="NSSR135" localSheetId="61">#REF!</definedName>
    <definedName name="NSSR135" localSheetId="62">#REF!</definedName>
    <definedName name="NSSR135" localSheetId="70">#REF!</definedName>
    <definedName name="NSSR135" localSheetId="65">#REF!</definedName>
    <definedName name="NSSR135" localSheetId="34">#REF!</definedName>
    <definedName name="NSSR135" localSheetId="35">#REF!</definedName>
    <definedName name="NSSR135" localSheetId="37">#REF!</definedName>
    <definedName name="NSSR135" localSheetId="38">#REF!</definedName>
    <definedName name="NSSR135" localSheetId="74">#REF!</definedName>
    <definedName name="NSSR135" localSheetId="69">#REF!</definedName>
    <definedName name="NSSR135" localSheetId="73">#REF!</definedName>
    <definedName name="NSSR135" localSheetId="68">#REF!</definedName>
    <definedName name="NSSR135" localSheetId="72">#REF!</definedName>
    <definedName name="NSSR135" localSheetId="67">#REF!</definedName>
    <definedName name="NSSR135" localSheetId="71">#REF!</definedName>
    <definedName name="NSSR135" localSheetId="66">#REF!</definedName>
    <definedName name="NSSR135" localSheetId="22">#REF!</definedName>
    <definedName name="NSSR135" localSheetId="9">#REF!</definedName>
    <definedName name="NSSR135" localSheetId="16">#REF!</definedName>
    <definedName name="NSSR135" localSheetId="21">#REF!</definedName>
    <definedName name="NSSR135" localSheetId="5">#REF!</definedName>
    <definedName name="NSSR135">#REF!</definedName>
    <definedName name="NSSR136" localSheetId="90">#REF!</definedName>
    <definedName name="NSSR136" localSheetId="55">#REF!</definedName>
    <definedName name="NSSR136" localSheetId="58">#REF!</definedName>
    <definedName name="NSSR136" localSheetId="59">#REF!</definedName>
    <definedName name="NSSR136" localSheetId="60">#REF!</definedName>
    <definedName name="NSSR136" localSheetId="61">#REF!</definedName>
    <definedName name="NSSR136" localSheetId="62">#REF!</definedName>
    <definedName name="NSSR136" localSheetId="70">#REF!</definedName>
    <definedName name="NSSR136" localSheetId="65">#REF!</definedName>
    <definedName name="NSSR136" localSheetId="34">#REF!</definedName>
    <definedName name="NSSR136" localSheetId="35">#REF!</definedName>
    <definedName name="NSSR136" localSheetId="37">#REF!</definedName>
    <definedName name="NSSR136" localSheetId="38">#REF!</definedName>
    <definedName name="NSSR136" localSheetId="74">#REF!</definedName>
    <definedName name="NSSR136" localSheetId="69">#REF!</definedName>
    <definedName name="NSSR136" localSheetId="73">#REF!</definedName>
    <definedName name="NSSR136" localSheetId="68">#REF!</definedName>
    <definedName name="NSSR136" localSheetId="72">#REF!</definedName>
    <definedName name="NSSR136" localSheetId="67">#REF!</definedName>
    <definedName name="NSSR136" localSheetId="71">#REF!</definedName>
    <definedName name="NSSR136" localSheetId="66">#REF!</definedName>
    <definedName name="NSSR136" localSheetId="22">#REF!</definedName>
    <definedName name="NSSR136" localSheetId="9">#REF!</definedName>
    <definedName name="NSSR136" localSheetId="16">#REF!</definedName>
    <definedName name="NSSR136" localSheetId="21">#REF!</definedName>
    <definedName name="NSSR136" localSheetId="5">#REF!</definedName>
    <definedName name="NSSR136">#REF!</definedName>
    <definedName name="NSSR137" localSheetId="90">#REF!</definedName>
    <definedName name="NSSR137" localSheetId="55">#REF!</definedName>
    <definedName name="NSSR137" localSheetId="58">#REF!</definedName>
    <definedName name="NSSR137" localSheetId="59">#REF!</definedName>
    <definedName name="NSSR137" localSheetId="60">#REF!</definedName>
    <definedName name="NSSR137" localSheetId="61">#REF!</definedName>
    <definedName name="NSSR137" localSheetId="62">#REF!</definedName>
    <definedName name="NSSR137" localSheetId="70">#REF!</definedName>
    <definedName name="NSSR137" localSheetId="65">#REF!</definedName>
    <definedName name="NSSR137" localSheetId="34">#REF!</definedName>
    <definedName name="NSSR137" localSheetId="35">#REF!</definedName>
    <definedName name="NSSR137" localSheetId="37">#REF!</definedName>
    <definedName name="NSSR137" localSheetId="38">#REF!</definedName>
    <definedName name="NSSR137" localSheetId="74">#REF!</definedName>
    <definedName name="NSSR137" localSheetId="69">#REF!</definedName>
    <definedName name="NSSR137" localSheetId="73">#REF!</definedName>
    <definedName name="NSSR137" localSheetId="68">#REF!</definedName>
    <definedName name="NSSR137" localSheetId="72">#REF!</definedName>
    <definedName name="NSSR137" localSheetId="67">#REF!</definedName>
    <definedName name="NSSR137" localSheetId="71">#REF!</definedName>
    <definedName name="NSSR137" localSheetId="66">#REF!</definedName>
    <definedName name="NSSR137" localSheetId="22">#REF!</definedName>
    <definedName name="NSSR137" localSheetId="9">#REF!</definedName>
    <definedName name="NSSR137" localSheetId="16">#REF!</definedName>
    <definedName name="NSSR137" localSheetId="21">#REF!</definedName>
    <definedName name="NSSR137" localSheetId="5">#REF!</definedName>
    <definedName name="NSSR137">#REF!</definedName>
    <definedName name="NSSR138" localSheetId="90">#REF!</definedName>
    <definedName name="NSSR138" localSheetId="55">#REF!</definedName>
    <definedName name="NSSR138" localSheetId="58">#REF!</definedName>
    <definedName name="NSSR138" localSheetId="59">#REF!</definedName>
    <definedName name="NSSR138" localSheetId="60">#REF!</definedName>
    <definedName name="NSSR138" localSheetId="61">#REF!</definedName>
    <definedName name="NSSR138" localSheetId="62">#REF!</definedName>
    <definedName name="NSSR138" localSheetId="70">#REF!</definedName>
    <definedName name="NSSR138" localSheetId="65">#REF!</definedName>
    <definedName name="NSSR138" localSheetId="34">#REF!</definedName>
    <definedName name="NSSR138" localSheetId="35">#REF!</definedName>
    <definedName name="NSSR138" localSheetId="37">#REF!</definedName>
    <definedName name="NSSR138" localSheetId="38">#REF!</definedName>
    <definedName name="NSSR138" localSheetId="74">#REF!</definedName>
    <definedName name="NSSR138" localSheetId="69">#REF!</definedName>
    <definedName name="NSSR138" localSheetId="73">#REF!</definedName>
    <definedName name="NSSR138" localSheetId="68">#REF!</definedName>
    <definedName name="NSSR138" localSheetId="72">#REF!</definedName>
    <definedName name="NSSR138" localSheetId="67">#REF!</definedName>
    <definedName name="NSSR138" localSheetId="71">#REF!</definedName>
    <definedName name="NSSR138" localSheetId="66">#REF!</definedName>
    <definedName name="NSSR138" localSheetId="22">#REF!</definedName>
    <definedName name="NSSR138" localSheetId="9">#REF!</definedName>
    <definedName name="NSSR138" localSheetId="16">#REF!</definedName>
    <definedName name="NSSR138" localSheetId="21">#REF!</definedName>
    <definedName name="NSSR138" localSheetId="5">#REF!</definedName>
    <definedName name="NSSR138">#REF!</definedName>
    <definedName name="NSSR139" localSheetId="90">#REF!</definedName>
    <definedName name="NSSR139" localSheetId="55">#REF!</definedName>
    <definedName name="NSSR139" localSheetId="58">#REF!</definedName>
    <definedName name="NSSR139" localSheetId="59">#REF!</definedName>
    <definedName name="NSSR139" localSheetId="60">#REF!</definedName>
    <definedName name="NSSR139" localSheetId="61">#REF!</definedName>
    <definedName name="NSSR139" localSheetId="62">#REF!</definedName>
    <definedName name="NSSR139" localSheetId="70">#REF!</definedName>
    <definedName name="NSSR139" localSheetId="65">#REF!</definedName>
    <definedName name="NSSR139" localSheetId="34">#REF!</definedName>
    <definedName name="NSSR139" localSheetId="35">#REF!</definedName>
    <definedName name="NSSR139" localSheetId="37">#REF!</definedName>
    <definedName name="NSSR139" localSheetId="38">#REF!</definedName>
    <definedName name="NSSR139" localSheetId="74">#REF!</definedName>
    <definedName name="NSSR139" localSheetId="69">#REF!</definedName>
    <definedName name="NSSR139" localSheetId="73">#REF!</definedName>
    <definedName name="NSSR139" localSheetId="68">#REF!</definedName>
    <definedName name="NSSR139" localSheetId="72">#REF!</definedName>
    <definedName name="NSSR139" localSheetId="67">#REF!</definedName>
    <definedName name="NSSR139" localSheetId="71">#REF!</definedName>
    <definedName name="NSSR139" localSheetId="66">#REF!</definedName>
    <definedName name="NSSR139" localSheetId="22">#REF!</definedName>
    <definedName name="NSSR139" localSheetId="9">#REF!</definedName>
    <definedName name="NSSR139" localSheetId="16">#REF!</definedName>
    <definedName name="NSSR139" localSheetId="21">#REF!</definedName>
    <definedName name="NSSR139" localSheetId="5">#REF!</definedName>
    <definedName name="NSSR139">#REF!</definedName>
    <definedName name="NSSR14" localSheetId="90">#REF!</definedName>
    <definedName name="NSSR14" localSheetId="55">#REF!</definedName>
    <definedName name="NSSR14" localSheetId="58">#REF!</definedName>
    <definedName name="NSSR14" localSheetId="59">#REF!</definedName>
    <definedName name="NSSR14" localSheetId="60">#REF!</definedName>
    <definedName name="NSSR14" localSheetId="61">#REF!</definedName>
    <definedName name="NSSR14" localSheetId="62">#REF!</definedName>
    <definedName name="NSSR14" localSheetId="70">#REF!</definedName>
    <definedName name="NSSR14" localSheetId="65">#REF!</definedName>
    <definedName name="NSSR14" localSheetId="34">#REF!</definedName>
    <definedName name="NSSR14" localSheetId="35">#REF!</definedName>
    <definedName name="NSSR14" localSheetId="37">#REF!</definedName>
    <definedName name="NSSR14" localSheetId="38">#REF!</definedName>
    <definedName name="NSSR14" localSheetId="74">#REF!</definedName>
    <definedName name="NSSR14" localSheetId="69">#REF!</definedName>
    <definedName name="NSSR14" localSheetId="73">#REF!</definedName>
    <definedName name="NSSR14" localSheetId="68">#REF!</definedName>
    <definedName name="NSSR14" localSheetId="72">#REF!</definedName>
    <definedName name="NSSR14" localSheetId="67">#REF!</definedName>
    <definedName name="NSSR14" localSheetId="71">#REF!</definedName>
    <definedName name="NSSR14" localSheetId="66">#REF!</definedName>
    <definedName name="NSSR14" localSheetId="22">#REF!</definedName>
    <definedName name="NSSR14" localSheetId="9">#REF!</definedName>
    <definedName name="NSSR14" localSheetId="16">#REF!</definedName>
    <definedName name="NSSR14" localSheetId="21">#REF!</definedName>
    <definedName name="NSSR14" localSheetId="5">#REF!</definedName>
    <definedName name="NSSR14">#REF!</definedName>
    <definedName name="NSSR140" localSheetId="90">#REF!</definedName>
    <definedName name="NSSR140" localSheetId="55">#REF!</definedName>
    <definedName name="NSSR140" localSheetId="58">#REF!</definedName>
    <definedName name="NSSR140" localSheetId="59">#REF!</definedName>
    <definedName name="NSSR140" localSheetId="60">#REF!</definedName>
    <definedName name="NSSR140" localSheetId="61">#REF!</definedName>
    <definedName name="NSSR140" localSheetId="62">#REF!</definedName>
    <definedName name="NSSR140" localSheetId="70">#REF!</definedName>
    <definedName name="NSSR140" localSheetId="65">#REF!</definedName>
    <definedName name="NSSR140" localSheetId="34">#REF!</definedName>
    <definedName name="NSSR140" localSheetId="35">#REF!</definedName>
    <definedName name="NSSR140" localSheetId="37">#REF!</definedName>
    <definedName name="NSSR140" localSheetId="38">#REF!</definedName>
    <definedName name="NSSR140" localSheetId="74">#REF!</definedName>
    <definedName name="NSSR140" localSheetId="69">#REF!</definedName>
    <definedName name="NSSR140" localSheetId="73">#REF!</definedName>
    <definedName name="NSSR140" localSheetId="68">#REF!</definedName>
    <definedName name="NSSR140" localSheetId="72">#REF!</definedName>
    <definedName name="NSSR140" localSheetId="67">#REF!</definedName>
    <definedName name="NSSR140" localSheetId="71">#REF!</definedName>
    <definedName name="NSSR140" localSheetId="66">#REF!</definedName>
    <definedName name="NSSR140" localSheetId="22">#REF!</definedName>
    <definedName name="NSSR140" localSheetId="9">#REF!</definedName>
    <definedName name="NSSR140" localSheetId="16">#REF!</definedName>
    <definedName name="NSSR140" localSheetId="21">#REF!</definedName>
    <definedName name="NSSR140" localSheetId="5">#REF!</definedName>
    <definedName name="NSSR140">#REF!</definedName>
    <definedName name="NSSR141" localSheetId="90">#REF!</definedName>
    <definedName name="NSSR141" localSheetId="55">#REF!</definedName>
    <definedName name="NSSR141" localSheetId="58">#REF!</definedName>
    <definedName name="NSSR141" localSheetId="59">#REF!</definedName>
    <definedName name="NSSR141" localSheetId="60">#REF!</definedName>
    <definedName name="NSSR141" localSheetId="61">#REF!</definedName>
    <definedName name="NSSR141" localSheetId="62">#REF!</definedName>
    <definedName name="NSSR141" localSheetId="70">#REF!</definedName>
    <definedName name="NSSR141" localSheetId="65">#REF!</definedName>
    <definedName name="NSSR141" localSheetId="34">#REF!</definedName>
    <definedName name="NSSR141" localSheetId="35">#REF!</definedName>
    <definedName name="NSSR141" localSheetId="37">#REF!</definedName>
    <definedName name="NSSR141" localSheetId="38">#REF!</definedName>
    <definedName name="NSSR141" localSheetId="74">#REF!</definedName>
    <definedName name="NSSR141" localSheetId="69">#REF!</definedName>
    <definedName name="NSSR141" localSheetId="73">#REF!</definedName>
    <definedName name="NSSR141" localSheetId="68">#REF!</definedName>
    <definedName name="NSSR141" localSheetId="72">#REF!</definedName>
    <definedName name="NSSR141" localSheetId="67">#REF!</definedName>
    <definedName name="NSSR141" localSheetId="71">#REF!</definedName>
    <definedName name="NSSR141" localSheetId="66">#REF!</definedName>
    <definedName name="NSSR141" localSheetId="22">#REF!</definedName>
    <definedName name="NSSR141" localSheetId="9">#REF!</definedName>
    <definedName name="NSSR141" localSheetId="16">#REF!</definedName>
    <definedName name="NSSR141" localSheetId="21">#REF!</definedName>
    <definedName name="NSSR141" localSheetId="5">#REF!</definedName>
    <definedName name="NSSR141">#REF!</definedName>
    <definedName name="NSSR142" localSheetId="90">#REF!</definedName>
    <definedName name="NSSR142" localSheetId="55">#REF!</definedName>
    <definedName name="NSSR142" localSheetId="58">#REF!</definedName>
    <definedName name="NSSR142" localSheetId="59">#REF!</definedName>
    <definedName name="NSSR142" localSheetId="60">#REF!</definedName>
    <definedName name="NSSR142" localSheetId="61">#REF!</definedName>
    <definedName name="NSSR142" localSheetId="62">#REF!</definedName>
    <definedName name="NSSR142" localSheetId="70">#REF!</definedName>
    <definedName name="NSSR142" localSheetId="65">#REF!</definedName>
    <definedName name="NSSR142" localSheetId="34">#REF!</definedName>
    <definedName name="NSSR142" localSheetId="35">#REF!</definedName>
    <definedName name="NSSR142" localSheetId="37">#REF!</definedName>
    <definedName name="NSSR142" localSheetId="38">#REF!</definedName>
    <definedName name="NSSR142" localSheetId="74">#REF!</definedName>
    <definedName name="NSSR142" localSheetId="69">#REF!</definedName>
    <definedName name="NSSR142" localSheetId="73">#REF!</definedName>
    <definedName name="NSSR142" localSheetId="68">#REF!</definedName>
    <definedName name="NSSR142" localSheetId="72">#REF!</definedName>
    <definedName name="NSSR142" localSheetId="67">#REF!</definedName>
    <definedName name="NSSR142" localSheetId="71">#REF!</definedName>
    <definedName name="NSSR142" localSheetId="66">#REF!</definedName>
    <definedName name="NSSR142" localSheetId="22">#REF!</definedName>
    <definedName name="NSSR142" localSheetId="9">#REF!</definedName>
    <definedName name="NSSR142" localSheetId="16">#REF!</definedName>
    <definedName name="NSSR142" localSheetId="21">#REF!</definedName>
    <definedName name="NSSR142" localSheetId="5">#REF!</definedName>
    <definedName name="NSSR142">#REF!</definedName>
    <definedName name="NSSR143" localSheetId="90">#REF!</definedName>
    <definedName name="NSSR143" localSheetId="55">#REF!</definedName>
    <definedName name="NSSR143" localSheetId="58">#REF!</definedName>
    <definedName name="NSSR143" localSheetId="59">#REF!</definedName>
    <definedName name="NSSR143" localSheetId="60">#REF!</definedName>
    <definedName name="NSSR143" localSheetId="61">#REF!</definedName>
    <definedName name="NSSR143" localSheetId="62">#REF!</definedName>
    <definedName name="NSSR143" localSheetId="70">#REF!</definedName>
    <definedName name="NSSR143" localSheetId="65">#REF!</definedName>
    <definedName name="NSSR143" localSheetId="34">#REF!</definedName>
    <definedName name="NSSR143" localSheetId="35">#REF!</definedName>
    <definedName name="NSSR143" localSheetId="37">#REF!</definedName>
    <definedName name="NSSR143" localSheetId="38">#REF!</definedName>
    <definedName name="NSSR143" localSheetId="74">#REF!</definedName>
    <definedName name="NSSR143" localSheetId="69">#REF!</definedName>
    <definedName name="NSSR143" localSheetId="73">#REF!</definedName>
    <definedName name="NSSR143" localSheetId="68">#REF!</definedName>
    <definedName name="NSSR143" localSheetId="72">#REF!</definedName>
    <definedName name="NSSR143" localSheetId="67">#REF!</definedName>
    <definedName name="NSSR143" localSheetId="71">#REF!</definedName>
    <definedName name="NSSR143" localSheetId="66">#REF!</definedName>
    <definedName name="NSSR143" localSheetId="22">#REF!</definedName>
    <definedName name="NSSR143" localSheetId="9">#REF!</definedName>
    <definedName name="NSSR143" localSheetId="16">#REF!</definedName>
    <definedName name="NSSR143" localSheetId="21">#REF!</definedName>
    <definedName name="NSSR143" localSheetId="5">#REF!</definedName>
    <definedName name="NSSR143">#REF!</definedName>
    <definedName name="NSSR144" localSheetId="90">#REF!</definedName>
    <definedName name="NSSR144" localSheetId="55">#REF!</definedName>
    <definedName name="NSSR144" localSheetId="58">#REF!</definedName>
    <definedName name="NSSR144" localSheetId="59">#REF!</definedName>
    <definedName name="NSSR144" localSheetId="60">#REF!</definedName>
    <definedName name="NSSR144" localSheetId="61">#REF!</definedName>
    <definedName name="NSSR144" localSheetId="62">#REF!</definedName>
    <definedName name="NSSR144" localSheetId="70">#REF!</definedName>
    <definedName name="NSSR144" localSheetId="65">#REF!</definedName>
    <definedName name="NSSR144" localSheetId="34">#REF!</definedName>
    <definedName name="NSSR144" localSheetId="35">#REF!</definedName>
    <definedName name="NSSR144" localSheetId="37">#REF!</definedName>
    <definedName name="NSSR144" localSheetId="38">#REF!</definedName>
    <definedName name="NSSR144" localSheetId="74">#REF!</definedName>
    <definedName name="NSSR144" localSheetId="69">#REF!</definedName>
    <definedName name="NSSR144" localSheetId="73">#REF!</definedName>
    <definedName name="NSSR144" localSheetId="68">#REF!</definedName>
    <definedName name="NSSR144" localSheetId="72">#REF!</definedName>
    <definedName name="NSSR144" localSheetId="67">#REF!</definedName>
    <definedName name="NSSR144" localSheetId="71">#REF!</definedName>
    <definedName name="NSSR144" localSheetId="66">#REF!</definedName>
    <definedName name="NSSR144" localSheetId="22">#REF!</definedName>
    <definedName name="NSSR144" localSheetId="9">#REF!</definedName>
    <definedName name="NSSR144" localSheetId="16">#REF!</definedName>
    <definedName name="NSSR144" localSheetId="21">#REF!</definedName>
    <definedName name="NSSR144" localSheetId="5">#REF!</definedName>
    <definedName name="NSSR144">#REF!</definedName>
    <definedName name="NSSR145" localSheetId="90">#REF!</definedName>
    <definedName name="NSSR145" localSheetId="55">#REF!</definedName>
    <definedName name="NSSR145" localSheetId="58">#REF!</definedName>
    <definedName name="NSSR145" localSheetId="59">#REF!</definedName>
    <definedName name="NSSR145" localSheetId="60">#REF!</definedName>
    <definedName name="NSSR145" localSheetId="61">#REF!</definedName>
    <definedName name="NSSR145" localSheetId="62">#REF!</definedName>
    <definedName name="NSSR145" localSheetId="70">#REF!</definedName>
    <definedName name="NSSR145" localSheetId="65">#REF!</definedName>
    <definedName name="NSSR145" localSheetId="34">#REF!</definedName>
    <definedName name="NSSR145" localSheetId="35">#REF!</definedName>
    <definedName name="NSSR145" localSheetId="37">#REF!</definedName>
    <definedName name="NSSR145" localSheetId="38">#REF!</definedName>
    <definedName name="NSSR145" localSheetId="74">#REF!</definedName>
    <definedName name="NSSR145" localSheetId="69">#REF!</definedName>
    <definedName name="NSSR145" localSheetId="73">#REF!</definedName>
    <definedName name="NSSR145" localSheetId="68">#REF!</definedName>
    <definedName name="NSSR145" localSheetId="72">#REF!</definedName>
    <definedName name="NSSR145" localSheetId="67">#REF!</definedName>
    <definedName name="NSSR145" localSheetId="71">#REF!</definedName>
    <definedName name="NSSR145" localSheetId="66">#REF!</definedName>
    <definedName name="NSSR145" localSheetId="22">#REF!</definedName>
    <definedName name="NSSR145" localSheetId="9">#REF!</definedName>
    <definedName name="NSSR145" localSheetId="16">#REF!</definedName>
    <definedName name="NSSR145" localSheetId="21">#REF!</definedName>
    <definedName name="NSSR145" localSheetId="5">#REF!</definedName>
    <definedName name="NSSR145">#REF!</definedName>
    <definedName name="NSSR146" localSheetId="90">#REF!</definedName>
    <definedName name="NSSR146" localSheetId="55">#REF!</definedName>
    <definedName name="NSSR146" localSheetId="58">#REF!</definedName>
    <definedName name="NSSR146" localSheetId="59">#REF!</definedName>
    <definedName name="NSSR146" localSheetId="60">#REF!</definedName>
    <definedName name="NSSR146" localSheetId="61">#REF!</definedName>
    <definedName name="NSSR146" localSheetId="62">#REF!</definedName>
    <definedName name="NSSR146" localSheetId="70">#REF!</definedName>
    <definedName name="NSSR146" localSheetId="65">#REF!</definedName>
    <definedName name="NSSR146" localSheetId="34">#REF!</definedName>
    <definedName name="NSSR146" localSheetId="35">#REF!</definedName>
    <definedName name="NSSR146" localSheetId="37">#REF!</definedName>
    <definedName name="NSSR146" localSheetId="38">#REF!</definedName>
    <definedName name="NSSR146" localSheetId="74">#REF!</definedName>
    <definedName name="NSSR146" localSheetId="69">#REF!</definedName>
    <definedName name="NSSR146" localSheetId="73">#REF!</definedName>
    <definedName name="NSSR146" localSheetId="68">#REF!</definedName>
    <definedName name="NSSR146" localSheetId="72">#REF!</definedName>
    <definedName name="NSSR146" localSheetId="67">#REF!</definedName>
    <definedName name="NSSR146" localSheetId="71">#REF!</definedName>
    <definedName name="NSSR146" localSheetId="66">#REF!</definedName>
    <definedName name="NSSR146" localSheetId="22">#REF!</definedName>
    <definedName name="NSSR146" localSheetId="9">#REF!</definedName>
    <definedName name="NSSR146" localSheetId="16">#REF!</definedName>
    <definedName name="NSSR146" localSheetId="21">#REF!</definedName>
    <definedName name="NSSR146" localSheetId="5">#REF!</definedName>
    <definedName name="NSSR146">#REF!</definedName>
    <definedName name="NSSR147" localSheetId="90">#REF!</definedName>
    <definedName name="NSSR147" localSheetId="55">#REF!</definedName>
    <definedName name="NSSR147" localSheetId="58">#REF!</definedName>
    <definedName name="NSSR147" localSheetId="59">#REF!</definedName>
    <definedName name="NSSR147" localSheetId="60">#REF!</definedName>
    <definedName name="NSSR147" localSheetId="61">#REF!</definedName>
    <definedName name="NSSR147" localSheetId="62">#REF!</definedName>
    <definedName name="NSSR147" localSheetId="70">#REF!</definedName>
    <definedName name="NSSR147" localSheetId="65">#REF!</definedName>
    <definedName name="NSSR147" localSheetId="34">#REF!</definedName>
    <definedName name="NSSR147" localSheetId="35">#REF!</definedName>
    <definedName name="NSSR147" localSheetId="37">#REF!</definedName>
    <definedName name="NSSR147" localSheetId="38">#REF!</definedName>
    <definedName name="NSSR147" localSheetId="74">#REF!</definedName>
    <definedName name="NSSR147" localSheetId="69">#REF!</definedName>
    <definedName name="NSSR147" localSheetId="73">#REF!</definedName>
    <definedName name="NSSR147" localSheetId="68">#REF!</definedName>
    <definedName name="NSSR147" localSheetId="72">#REF!</definedName>
    <definedName name="NSSR147" localSheetId="67">#REF!</definedName>
    <definedName name="NSSR147" localSheetId="71">#REF!</definedName>
    <definedName name="NSSR147" localSheetId="66">#REF!</definedName>
    <definedName name="NSSR147" localSheetId="22">#REF!</definedName>
    <definedName name="NSSR147" localSheetId="9">#REF!</definedName>
    <definedName name="NSSR147" localSheetId="16">#REF!</definedName>
    <definedName name="NSSR147" localSheetId="21">#REF!</definedName>
    <definedName name="NSSR147" localSheetId="5">#REF!</definedName>
    <definedName name="NSSR147">#REF!</definedName>
    <definedName name="NSSR148" localSheetId="90">#REF!</definedName>
    <definedName name="NSSR148" localSheetId="55">#REF!</definedName>
    <definedName name="NSSR148" localSheetId="58">#REF!</definedName>
    <definedName name="NSSR148" localSheetId="59">#REF!</definedName>
    <definedName name="NSSR148" localSheetId="60">#REF!</definedName>
    <definedName name="NSSR148" localSheetId="61">#REF!</definedName>
    <definedName name="NSSR148" localSheetId="62">#REF!</definedName>
    <definedName name="NSSR148" localSheetId="70">#REF!</definedName>
    <definedName name="NSSR148" localSheetId="65">#REF!</definedName>
    <definedName name="NSSR148" localSheetId="34">#REF!</definedName>
    <definedName name="NSSR148" localSheetId="35">#REF!</definedName>
    <definedName name="NSSR148" localSheetId="37">#REF!</definedName>
    <definedName name="NSSR148" localSheetId="38">#REF!</definedName>
    <definedName name="NSSR148" localSheetId="74">#REF!</definedName>
    <definedName name="NSSR148" localSheetId="69">#REF!</definedName>
    <definedName name="NSSR148" localSheetId="73">#REF!</definedName>
    <definedName name="NSSR148" localSheetId="68">#REF!</definedName>
    <definedName name="NSSR148" localSheetId="72">#REF!</definedName>
    <definedName name="NSSR148" localSheetId="67">#REF!</definedName>
    <definedName name="NSSR148" localSheetId="71">#REF!</definedName>
    <definedName name="NSSR148" localSheetId="66">#REF!</definedName>
    <definedName name="NSSR148" localSheetId="22">#REF!</definedName>
    <definedName name="NSSR148" localSheetId="9">#REF!</definedName>
    <definedName name="NSSR148" localSheetId="16">#REF!</definedName>
    <definedName name="NSSR148" localSheetId="21">#REF!</definedName>
    <definedName name="NSSR148" localSheetId="5">#REF!</definedName>
    <definedName name="NSSR148">#REF!</definedName>
    <definedName name="NSSR149" localSheetId="90">#REF!</definedName>
    <definedName name="NSSR149" localSheetId="55">#REF!</definedName>
    <definedName name="NSSR149" localSheetId="58">#REF!</definedName>
    <definedName name="NSSR149" localSheetId="59">#REF!</definedName>
    <definedName name="NSSR149" localSheetId="60">#REF!</definedName>
    <definedName name="NSSR149" localSheetId="61">#REF!</definedName>
    <definedName name="NSSR149" localSheetId="62">#REF!</definedName>
    <definedName name="NSSR149" localSheetId="70">#REF!</definedName>
    <definedName name="NSSR149" localSheetId="65">#REF!</definedName>
    <definedName name="NSSR149" localSheetId="34">#REF!</definedName>
    <definedName name="NSSR149" localSheetId="35">#REF!</definedName>
    <definedName name="NSSR149" localSheetId="37">#REF!</definedName>
    <definedName name="NSSR149" localSheetId="38">#REF!</definedName>
    <definedName name="NSSR149" localSheetId="74">#REF!</definedName>
    <definedName name="NSSR149" localSheetId="69">#REF!</definedName>
    <definedName name="NSSR149" localSheetId="73">#REF!</definedName>
    <definedName name="NSSR149" localSheetId="68">#REF!</definedName>
    <definedName name="NSSR149" localSheetId="72">#REF!</definedName>
    <definedName name="NSSR149" localSheetId="67">#REF!</definedName>
    <definedName name="NSSR149" localSheetId="71">#REF!</definedName>
    <definedName name="NSSR149" localSheetId="66">#REF!</definedName>
    <definedName name="NSSR149" localSheetId="22">#REF!</definedName>
    <definedName name="NSSR149" localSheetId="9">#REF!</definedName>
    <definedName name="NSSR149" localSheetId="16">#REF!</definedName>
    <definedName name="NSSR149" localSheetId="21">#REF!</definedName>
    <definedName name="NSSR149" localSheetId="5">#REF!</definedName>
    <definedName name="NSSR149">#REF!</definedName>
    <definedName name="NSSR15" localSheetId="90">#REF!</definedName>
    <definedName name="NSSR15" localSheetId="55">#REF!</definedName>
    <definedName name="NSSR15" localSheetId="58">#REF!</definedName>
    <definedName name="NSSR15" localSheetId="59">#REF!</definedName>
    <definedName name="NSSR15" localSheetId="60">#REF!</definedName>
    <definedName name="NSSR15" localSheetId="61">#REF!</definedName>
    <definedName name="NSSR15" localSheetId="62">#REF!</definedName>
    <definedName name="NSSR15" localSheetId="70">#REF!</definedName>
    <definedName name="NSSR15" localSheetId="65">#REF!</definedName>
    <definedName name="NSSR15" localSheetId="34">#REF!</definedName>
    <definedName name="NSSR15" localSheetId="35">#REF!</definedName>
    <definedName name="NSSR15" localSheetId="37">#REF!</definedName>
    <definedName name="NSSR15" localSheetId="38">#REF!</definedName>
    <definedName name="NSSR15" localSheetId="74">#REF!</definedName>
    <definedName name="NSSR15" localSheetId="69">#REF!</definedName>
    <definedName name="NSSR15" localSheetId="73">#REF!</definedName>
    <definedName name="NSSR15" localSheetId="68">#REF!</definedName>
    <definedName name="NSSR15" localSheetId="72">#REF!</definedName>
    <definedName name="NSSR15" localSheetId="67">#REF!</definedName>
    <definedName name="NSSR15" localSheetId="71">#REF!</definedName>
    <definedName name="NSSR15" localSheetId="66">#REF!</definedName>
    <definedName name="NSSR15" localSheetId="22">#REF!</definedName>
    <definedName name="NSSR15" localSheetId="9">#REF!</definedName>
    <definedName name="NSSR15" localSheetId="16">#REF!</definedName>
    <definedName name="NSSR15" localSheetId="21">#REF!</definedName>
    <definedName name="NSSR15" localSheetId="5">#REF!</definedName>
    <definedName name="NSSR15">#REF!</definedName>
    <definedName name="NSSR150" localSheetId="90">#REF!</definedName>
    <definedName name="NSSR150" localSheetId="55">#REF!</definedName>
    <definedName name="NSSR150" localSheetId="58">#REF!</definedName>
    <definedName name="NSSR150" localSheetId="59">#REF!</definedName>
    <definedName name="NSSR150" localSheetId="60">#REF!</definedName>
    <definedName name="NSSR150" localSheetId="61">#REF!</definedName>
    <definedName name="NSSR150" localSheetId="62">#REF!</definedName>
    <definedName name="NSSR150" localSheetId="70">#REF!</definedName>
    <definedName name="NSSR150" localSheetId="65">#REF!</definedName>
    <definedName name="NSSR150" localSheetId="34">#REF!</definedName>
    <definedName name="NSSR150" localSheetId="35">#REF!</definedName>
    <definedName name="NSSR150" localSheetId="37">#REF!</definedName>
    <definedName name="NSSR150" localSheetId="38">#REF!</definedName>
    <definedName name="NSSR150" localSheetId="74">#REF!</definedName>
    <definedName name="NSSR150" localSheetId="69">#REF!</definedName>
    <definedName name="NSSR150" localSheetId="73">#REF!</definedName>
    <definedName name="NSSR150" localSheetId="68">#REF!</definedName>
    <definedName name="NSSR150" localSheetId="72">#REF!</definedName>
    <definedName name="NSSR150" localSheetId="67">#REF!</definedName>
    <definedName name="NSSR150" localSheetId="71">#REF!</definedName>
    <definedName name="NSSR150" localSheetId="66">#REF!</definedName>
    <definedName name="NSSR150" localSheetId="22">#REF!</definedName>
    <definedName name="NSSR150" localSheetId="9">#REF!</definedName>
    <definedName name="NSSR150" localSheetId="16">#REF!</definedName>
    <definedName name="NSSR150" localSheetId="21">#REF!</definedName>
    <definedName name="NSSR150" localSheetId="5">#REF!</definedName>
    <definedName name="NSSR150">#REF!</definedName>
    <definedName name="NSSR151" localSheetId="90">#REF!</definedName>
    <definedName name="NSSR151" localSheetId="55">#REF!</definedName>
    <definedName name="NSSR151" localSheetId="58">#REF!</definedName>
    <definedName name="NSSR151" localSheetId="59">#REF!</definedName>
    <definedName name="NSSR151" localSheetId="60">#REF!</definedName>
    <definedName name="NSSR151" localSheetId="61">#REF!</definedName>
    <definedName name="NSSR151" localSheetId="62">#REF!</definedName>
    <definedName name="NSSR151" localSheetId="70">#REF!</definedName>
    <definedName name="NSSR151" localSheetId="65">#REF!</definedName>
    <definedName name="NSSR151" localSheetId="34">#REF!</definedName>
    <definedName name="NSSR151" localSheetId="35">#REF!</definedName>
    <definedName name="NSSR151" localSheetId="37">#REF!</definedName>
    <definedName name="NSSR151" localSheetId="38">#REF!</definedName>
    <definedName name="NSSR151" localSheetId="74">#REF!</definedName>
    <definedName name="NSSR151" localSheetId="69">#REF!</definedName>
    <definedName name="NSSR151" localSheetId="73">#REF!</definedName>
    <definedName name="NSSR151" localSheetId="68">#REF!</definedName>
    <definedName name="NSSR151" localSheetId="72">#REF!</definedName>
    <definedName name="NSSR151" localSheetId="67">#REF!</definedName>
    <definedName name="NSSR151" localSheetId="71">#REF!</definedName>
    <definedName name="NSSR151" localSheetId="66">#REF!</definedName>
    <definedName name="NSSR151" localSheetId="22">#REF!</definedName>
    <definedName name="NSSR151" localSheetId="9">#REF!</definedName>
    <definedName name="NSSR151" localSheetId="16">#REF!</definedName>
    <definedName name="NSSR151" localSheetId="21">#REF!</definedName>
    <definedName name="NSSR151" localSheetId="5">#REF!</definedName>
    <definedName name="NSSR151">#REF!</definedName>
    <definedName name="NSSR152" localSheetId="90">#REF!</definedName>
    <definedName name="NSSR152" localSheetId="55">#REF!</definedName>
    <definedName name="NSSR152" localSheetId="58">#REF!</definedName>
    <definedName name="NSSR152" localSheetId="59">#REF!</definedName>
    <definedName name="NSSR152" localSheetId="60">#REF!</definedName>
    <definedName name="NSSR152" localSheetId="61">#REF!</definedName>
    <definedName name="NSSR152" localSheetId="62">#REF!</definedName>
    <definedName name="NSSR152" localSheetId="70">#REF!</definedName>
    <definedName name="NSSR152" localSheetId="65">#REF!</definedName>
    <definedName name="NSSR152" localSheetId="34">#REF!</definedName>
    <definedName name="NSSR152" localSheetId="35">#REF!</definedName>
    <definedName name="NSSR152" localSheetId="37">#REF!</definedName>
    <definedName name="NSSR152" localSheetId="38">#REF!</definedName>
    <definedName name="NSSR152" localSheetId="74">#REF!</definedName>
    <definedName name="NSSR152" localSheetId="69">#REF!</definedName>
    <definedName name="NSSR152" localSheetId="73">#REF!</definedName>
    <definedName name="NSSR152" localSheetId="68">#REF!</definedName>
    <definedName name="NSSR152" localSheetId="72">#REF!</definedName>
    <definedName name="NSSR152" localSheetId="67">#REF!</definedName>
    <definedName name="NSSR152" localSheetId="71">#REF!</definedName>
    <definedName name="NSSR152" localSheetId="66">#REF!</definedName>
    <definedName name="NSSR152" localSheetId="22">#REF!</definedName>
    <definedName name="NSSR152" localSheetId="9">#REF!</definedName>
    <definedName name="NSSR152" localSheetId="16">#REF!</definedName>
    <definedName name="NSSR152" localSheetId="21">#REF!</definedName>
    <definedName name="NSSR152" localSheetId="5">#REF!</definedName>
    <definedName name="NSSR152">#REF!</definedName>
    <definedName name="NSSR153" localSheetId="90">#REF!</definedName>
    <definedName name="NSSR153" localSheetId="55">#REF!</definedName>
    <definedName name="NSSR153" localSheetId="58">#REF!</definedName>
    <definedName name="NSSR153" localSheetId="59">#REF!</definedName>
    <definedName name="NSSR153" localSheetId="60">#REF!</definedName>
    <definedName name="NSSR153" localSheetId="61">#REF!</definedName>
    <definedName name="NSSR153" localSheetId="62">#REF!</definedName>
    <definedName name="NSSR153" localSheetId="70">#REF!</definedName>
    <definedName name="NSSR153" localSheetId="65">#REF!</definedName>
    <definedName name="NSSR153" localSheetId="34">#REF!</definedName>
    <definedName name="NSSR153" localSheetId="35">#REF!</definedName>
    <definedName name="NSSR153" localSheetId="37">#REF!</definedName>
    <definedName name="NSSR153" localSheetId="38">#REF!</definedName>
    <definedName name="NSSR153" localSheetId="74">#REF!</definedName>
    <definedName name="NSSR153" localSheetId="69">#REF!</definedName>
    <definedName name="NSSR153" localSheetId="73">#REF!</definedName>
    <definedName name="NSSR153" localSheetId="68">#REF!</definedName>
    <definedName name="NSSR153" localSheetId="72">#REF!</definedName>
    <definedName name="NSSR153" localSheetId="67">#REF!</definedName>
    <definedName name="NSSR153" localSheetId="71">#REF!</definedName>
    <definedName name="NSSR153" localSheetId="66">#REF!</definedName>
    <definedName name="NSSR153" localSheetId="22">#REF!</definedName>
    <definedName name="NSSR153" localSheetId="9">#REF!</definedName>
    <definedName name="NSSR153" localSheetId="16">#REF!</definedName>
    <definedName name="NSSR153" localSheetId="21">#REF!</definedName>
    <definedName name="NSSR153" localSheetId="5">#REF!</definedName>
    <definedName name="NSSR153">#REF!</definedName>
    <definedName name="NSSR154" localSheetId="90">#REF!</definedName>
    <definedName name="NSSR154" localSheetId="55">#REF!</definedName>
    <definedName name="NSSR154" localSheetId="58">#REF!</definedName>
    <definedName name="NSSR154" localSheetId="59">#REF!</definedName>
    <definedName name="NSSR154" localSheetId="60">#REF!</definedName>
    <definedName name="NSSR154" localSheetId="61">#REF!</definedName>
    <definedName name="NSSR154" localSheetId="62">#REF!</definedName>
    <definedName name="NSSR154" localSheetId="70">#REF!</definedName>
    <definedName name="NSSR154" localSheetId="65">#REF!</definedName>
    <definedName name="NSSR154" localSheetId="34">#REF!</definedName>
    <definedName name="NSSR154" localSheetId="35">#REF!</definedName>
    <definedName name="NSSR154" localSheetId="37">#REF!</definedName>
    <definedName name="NSSR154" localSheetId="38">#REF!</definedName>
    <definedName name="NSSR154" localSheetId="74">#REF!</definedName>
    <definedName name="NSSR154" localSheetId="69">#REF!</definedName>
    <definedName name="NSSR154" localSheetId="73">#REF!</definedName>
    <definedName name="NSSR154" localSheetId="68">#REF!</definedName>
    <definedName name="NSSR154" localSheetId="72">#REF!</definedName>
    <definedName name="NSSR154" localSheetId="67">#REF!</definedName>
    <definedName name="NSSR154" localSheetId="71">#REF!</definedName>
    <definedName name="NSSR154" localSheetId="66">#REF!</definedName>
    <definedName name="NSSR154" localSheetId="22">#REF!</definedName>
    <definedName name="NSSR154" localSheetId="9">#REF!</definedName>
    <definedName name="NSSR154" localSheetId="16">#REF!</definedName>
    <definedName name="NSSR154" localSheetId="21">#REF!</definedName>
    <definedName name="NSSR154" localSheetId="5">#REF!</definedName>
    <definedName name="NSSR154">#REF!</definedName>
    <definedName name="NSSR155" localSheetId="90">#REF!</definedName>
    <definedName name="NSSR155" localSheetId="55">#REF!</definedName>
    <definedName name="NSSR155" localSheetId="58">#REF!</definedName>
    <definedName name="NSSR155" localSheetId="59">#REF!</definedName>
    <definedName name="NSSR155" localSheetId="60">#REF!</definedName>
    <definedName name="NSSR155" localSheetId="61">#REF!</definedName>
    <definedName name="NSSR155" localSheetId="62">#REF!</definedName>
    <definedName name="NSSR155" localSheetId="70">#REF!</definedName>
    <definedName name="NSSR155" localSheetId="65">#REF!</definedName>
    <definedName name="NSSR155" localSheetId="34">#REF!</definedName>
    <definedName name="NSSR155" localSheetId="35">#REF!</definedName>
    <definedName name="NSSR155" localSheetId="37">#REF!</definedName>
    <definedName name="NSSR155" localSheetId="38">#REF!</definedName>
    <definedName name="NSSR155" localSheetId="74">#REF!</definedName>
    <definedName name="NSSR155" localSheetId="69">#REF!</definedName>
    <definedName name="NSSR155" localSheetId="73">#REF!</definedName>
    <definedName name="NSSR155" localSheetId="68">#REF!</definedName>
    <definedName name="NSSR155" localSheetId="72">#REF!</definedName>
    <definedName name="NSSR155" localSheetId="67">#REF!</definedName>
    <definedName name="NSSR155" localSheetId="71">#REF!</definedName>
    <definedName name="NSSR155" localSheetId="66">#REF!</definedName>
    <definedName name="NSSR155" localSheetId="22">#REF!</definedName>
    <definedName name="NSSR155" localSheetId="9">#REF!</definedName>
    <definedName name="NSSR155" localSheetId="16">#REF!</definedName>
    <definedName name="NSSR155" localSheetId="21">#REF!</definedName>
    <definedName name="NSSR155" localSheetId="5">#REF!</definedName>
    <definedName name="NSSR155">#REF!</definedName>
    <definedName name="NSSR156" localSheetId="90">#REF!</definedName>
    <definedName name="NSSR156" localSheetId="55">#REF!</definedName>
    <definedName name="NSSR156" localSheetId="58">#REF!</definedName>
    <definedName name="NSSR156" localSheetId="59">#REF!</definedName>
    <definedName name="NSSR156" localSheetId="60">#REF!</definedName>
    <definedName name="NSSR156" localSheetId="61">#REF!</definedName>
    <definedName name="NSSR156" localSheetId="62">#REF!</definedName>
    <definedName name="NSSR156" localSheetId="70">#REF!</definedName>
    <definedName name="NSSR156" localSheetId="65">#REF!</definedName>
    <definedName name="NSSR156" localSheetId="34">#REF!</definedName>
    <definedName name="NSSR156" localSheetId="35">#REF!</definedName>
    <definedName name="NSSR156" localSheetId="37">#REF!</definedName>
    <definedName name="NSSR156" localSheetId="38">#REF!</definedName>
    <definedName name="NSSR156" localSheetId="74">#REF!</definedName>
    <definedName name="NSSR156" localSheetId="69">#REF!</definedName>
    <definedName name="NSSR156" localSheetId="73">#REF!</definedName>
    <definedName name="NSSR156" localSheetId="68">#REF!</definedName>
    <definedName name="NSSR156" localSheetId="72">#REF!</definedName>
    <definedName name="NSSR156" localSheetId="67">#REF!</definedName>
    <definedName name="NSSR156" localSheetId="71">#REF!</definedName>
    <definedName name="NSSR156" localSheetId="66">#REF!</definedName>
    <definedName name="NSSR156" localSheetId="22">#REF!</definedName>
    <definedName name="NSSR156" localSheetId="9">#REF!</definedName>
    <definedName name="NSSR156" localSheetId="16">#REF!</definedName>
    <definedName name="NSSR156" localSheetId="21">#REF!</definedName>
    <definedName name="NSSR156" localSheetId="5">#REF!</definedName>
    <definedName name="NSSR156">#REF!</definedName>
    <definedName name="NSSR157" localSheetId="90">#REF!</definedName>
    <definedName name="NSSR157" localSheetId="55">#REF!</definedName>
    <definedName name="NSSR157" localSheetId="58">#REF!</definedName>
    <definedName name="NSSR157" localSheetId="59">#REF!</definedName>
    <definedName name="NSSR157" localSheetId="60">#REF!</definedName>
    <definedName name="NSSR157" localSheetId="61">#REF!</definedName>
    <definedName name="NSSR157" localSheetId="62">#REF!</definedName>
    <definedName name="NSSR157" localSheetId="70">#REF!</definedName>
    <definedName name="NSSR157" localSheetId="65">#REF!</definedName>
    <definedName name="NSSR157" localSheetId="34">#REF!</definedName>
    <definedName name="NSSR157" localSheetId="35">#REF!</definedName>
    <definedName name="NSSR157" localSheetId="37">#REF!</definedName>
    <definedName name="NSSR157" localSheetId="38">#REF!</definedName>
    <definedName name="NSSR157" localSheetId="74">#REF!</definedName>
    <definedName name="NSSR157" localSheetId="69">#REF!</definedName>
    <definedName name="NSSR157" localSheetId="73">#REF!</definedName>
    <definedName name="NSSR157" localSheetId="68">#REF!</definedName>
    <definedName name="NSSR157" localSheetId="72">#REF!</definedName>
    <definedName name="NSSR157" localSheetId="67">#REF!</definedName>
    <definedName name="NSSR157" localSheetId="71">#REF!</definedName>
    <definedName name="NSSR157" localSheetId="66">#REF!</definedName>
    <definedName name="NSSR157" localSheetId="22">#REF!</definedName>
    <definedName name="NSSR157" localSheetId="9">#REF!</definedName>
    <definedName name="NSSR157" localSheetId="16">#REF!</definedName>
    <definedName name="NSSR157" localSheetId="21">#REF!</definedName>
    <definedName name="NSSR157" localSheetId="5">#REF!</definedName>
    <definedName name="NSSR157">#REF!</definedName>
    <definedName name="NSSR158" localSheetId="90">#REF!</definedName>
    <definedName name="NSSR158" localSheetId="55">#REF!</definedName>
    <definedName name="NSSR158" localSheetId="58">#REF!</definedName>
    <definedName name="NSSR158" localSheetId="59">#REF!</definedName>
    <definedName name="NSSR158" localSheetId="60">#REF!</definedName>
    <definedName name="NSSR158" localSheetId="61">#REF!</definedName>
    <definedName name="NSSR158" localSheetId="62">#REF!</definedName>
    <definedName name="NSSR158" localSheetId="70">#REF!</definedName>
    <definedName name="NSSR158" localSheetId="65">#REF!</definedName>
    <definedName name="NSSR158" localSheetId="34">#REF!</definedName>
    <definedName name="NSSR158" localSheetId="35">#REF!</definedName>
    <definedName name="NSSR158" localSheetId="37">#REF!</definedName>
    <definedName name="NSSR158" localSheetId="38">#REF!</definedName>
    <definedName name="NSSR158" localSheetId="74">#REF!</definedName>
    <definedName name="NSSR158" localSheetId="69">#REF!</definedName>
    <definedName name="NSSR158" localSheetId="73">#REF!</definedName>
    <definedName name="NSSR158" localSheetId="68">#REF!</definedName>
    <definedName name="NSSR158" localSheetId="72">#REF!</definedName>
    <definedName name="NSSR158" localSheetId="67">#REF!</definedName>
    <definedName name="NSSR158" localSheetId="71">#REF!</definedName>
    <definedName name="NSSR158" localSheetId="66">#REF!</definedName>
    <definedName name="NSSR158" localSheetId="22">#REF!</definedName>
    <definedName name="NSSR158" localSheetId="9">#REF!</definedName>
    <definedName name="NSSR158" localSheetId="16">#REF!</definedName>
    <definedName name="NSSR158" localSheetId="21">#REF!</definedName>
    <definedName name="NSSR158" localSheetId="5">#REF!</definedName>
    <definedName name="NSSR158">#REF!</definedName>
    <definedName name="NSSR159" localSheetId="90">#REF!</definedName>
    <definedName name="NSSR159" localSheetId="55">#REF!</definedName>
    <definedName name="NSSR159" localSheetId="58">#REF!</definedName>
    <definedName name="NSSR159" localSheetId="59">#REF!</definedName>
    <definedName name="NSSR159" localSheetId="60">#REF!</definedName>
    <definedName name="NSSR159" localSheetId="61">#REF!</definedName>
    <definedName name="NSSR159" localSheetId="62">#REF!</definedName>
    <definedName name="NSSR159" localSheetId="70">#REF!</definedName>
    <definedName name="NSSR159" localSheetId="65">#REF!</definedName>
    <definedName name="NSSR159" localSheetId="34">#REF!</definedName>
    <definedName name="NSSR159" localSheetId="35">#REF!</definedName>
    <definedName name="NSSR159" localSheetId="37">#REF!</definedName>
    <definedName name="NSSR159" localSheetId="38">#REF!</definedName>
    <definedName name="NSSR159" localSheetId="74">#REF!</definedName>
    <definedName name="NSSR159" localSheetId="69">#REF!</definedName>
    <definedName name="NSSR159" localSheetId="73">#REF!</definedName>
    <definedName name="NSSR159" localSheetId="68">#REF!</definedName>
    <definedName name="NSSR159" localSheetId="72">#REF!</definedName>
    <definedName name="NSSR159" localSheetId="67">#REF!</definedName>
    <definedName name="NSSR159" localSheetId="71">#REF!</definedName>
    <definedName name="NSSR159" localSheetId="66">#REF!</definedName>
    <definedName name="NSSR159" localSheetId="22">#REF!</definedName>
    <definedName name="NSSR159" localSheetId="9">#REF!</definedName>
    <definedName name="NSSR159" localSheetId="16">#REF!</definedName>
    <definedName name="NSSR159" localSheetId="21">#REF!</definedName>
    <definedName name="NSSR159" localSheetId="5">#REF!</definedName>
    <definedName name="NSSR159">#REF!</definedName>
    <definedName name="NSSR16" localSheetId="90">#REF!</definedName>
    <definedName name="NSSR16" localSheetId="55">#REF!</definedName>
    <definedName name="NSSR16" localSheetId="58">#REF!</definedName>
    <definedName name="NSSR16" localSheetId="59">#REF!</definedName>
    <definedName name="NSSR16" localSheetId="60">#REF!</definedName>
    <definedName name="NSSR16" localSheetId="61">#REF!</definedName>
    <definedName name="NSSR16" localSheetId="62">#REF!</definedName>
    <definedName name="NSSR16" localSheetId="70">#REF!</definedName>
    <definedName name="NSSR16" localSheetId="65">#REF!</definedName>
    <definedName name="NSSR16" localSheetId="34">#REF!</definedName>
    <definedName name="NSSR16" localSheetId="35">#REF!</definedName>
    <definedName name="NSSR16" localSheetId="37">#REF!</definedName>
    <definedName name="NSSR16" localSheetId="38">#REF!</definedName>
    <definedName name="NSSR16" localSheetId="74">#REF!</definedName>
    <definedName name="NSSR16" localSheetId="69">#REF!</definedName>
    <definedName name="NSSR16" localSheetId="73">#REF!</definedName>
    <definedName name="NSSR16" localSheetId="68">#REF!</definedName>
    <definedName name="NSSR16" localSheetId="72">#REF!</definedName>
    <definedName name="NSSR16" localSheetId="67">#REF!</definedName>
    <definedName name="NSSR16" localSheetId="71">#REF!</definedName>
    <definedName name="NSSR16" localSheetId="66">#REF!</definedName>
    <definedName name="NSSR16" localSheetId="22">#REF!</definedName>
    <definedName name="NSSR16" localSheetId="9">#REF!</definedName>
    <definedName name="NSSR16" localSheetId="16">#REF!</definedName>
    <definedName name="NSSR16" localSheetId="21">#REF!</definedName>
    <definedName name="NSSR16" localSheetId="5">#REF!</definedName>
    <definedName name="NSSR16">#REF!</definedName>
    <definedName name="NSSR160" localSheetId="90">#REF!</definedName>
    <definedName name="NSSR160" localSheetId="55">#REF!</definedName>
    <definedName name="NSSR160" localSheetId="58">#REF!</definedName>
    <definedName name="NSSR160" localSheetId="59">#REF!</definedName>
    <definedName name="NSSR160" localSheetId="60">#REF!</definedName>
    <definedName name="NSSR160" localSheetId="61">#REF!</definedName>
    <definedName name="NSSR160" localSheetId="62">#REF!</definedName>
    <definedName name="NSSR160" localSheetId="70">#REF!</definedName>
    <definedName name="NSSR160" localSheetId="65">#REF!</definedName>
    <definedName name="NSSR160" localSheetId="34">#REF!</definedName>
    <definedName name="NSSR160" localSheetId="35">#REF!</definedName>
    <definedName name="NSSR160" localSheetId="37">#REF!</definedName>
    <definedName name="NSSR160" localSheetId="38">#REF!</definedName>
    <definedName name="NSSR160" localSheetId="74">#REF!</definedName>
    <definedName name="NSSR160" localSheetId="69">#REF!</definedName>
    <definedName name="NSSR160" localSheetId="73">#REF!</definedName>
    <definedName name="NSSR160" localSheetId="68">#REF!</definedName>
    <definedName name="NSSR160" localSheetId="72">#REF!</definedName>
    <definedName name="NSSR160" localSheetId="67">#REF!</definedName>
    <definedName name="NSSR160" localSheetId="71">#REF!</definedName>
    <definedName name="NSSR160" localSheetId="66">#REF!</definedName>
    <definedName name="NSSR160" localSheetId="22">#REF!</definedName>
    <definedName name="NSSR160" localSheetId="9">#REF!</definedName>
    <definedName name="NSSR160" localSheetId="16">#REF!</definedName>
    <definedName name="NSSR160" localSheetId="21">#REF!</definedName>
    <definedName name="NSSR160" localSheetId="5">#REF!</definedName>
    <definedName name="NSSR160">#REF!</definedName>
    <definedName name="NSSR161" localSheetId="90">#REF!</definedName>
    <definedName name="NSSR161" localSheetId="55">#REF!</definedName>
    <definedName name="NSSR161" localSheetId="58">#REF!</definedName>
    <definedName name="NSSR161" localSheetId="59">#REF!</definedName>
    <definedName name="NSSR161" localSheetId="60">#REF!</definedName>
    <definedName name="NSSR161" localSheetId="61">#REF!</definedName>
    <definedName name="NSSR161" localSheetId="62">#REF!</definedName>
    <definedName name="NSSR161" localSheetId="70">#REF!</definedName>
    <definedName name="NSSR161" localSheetId="65">#REF!</definedName>
    <definedName name="NSSR161" localSheetId="34">#REF!</definedName>
    <definedName name="NSSR161" localSheetId="35">#REF!</definedName>
    <definedName name="NSSR161" localSheetId="37">#REF!</definedName>
    <definedName name="NSSR161" localSheetId="38">#REF!</definedName>
    <definedName name="NSSR161" localSheetId="74">#REF!</definedName>
    <definedName name="NSSR161" localSheetId="69">#REF!</definedName>
    <definedName name="NSSR161" localSheetId="73">#REF!</definedName>
    <definedName name="NSSR161" localSheetId="68">#REF!</definedName>
    <definedName name="NSSR161" localSheetId="72">#REF!</definedName>
    <definedName name="NSSR161" localSheetId="67">#REF!</definedName>
    <definedName name="NSSR161" localSheetId="71">#REF!</definedName>
    <definedName name="NSSR161" localSheetId="66">#REF!</definedName>
    <definedName name="NSSR161" localSheetId="22">#REF!</definedName>
    <definedName name="NSSR161" localSheetId="9">#REF!</definedName>
    <definedName name="NSSR161" localSheetId="16">#REF!</definedName>
    <definedName name="NSSR161" localSheetId="21">#REF!</definedName>
    <definedName name="NSSR161" localSheetId="5">#REF!</definedName>
    <definedName name="NSSR161">#REF!</definedName>
    <definedName name="NSSR162" localSheetId="90">#REF!</definedName>
    <definedName name="NSSR162" localSheetId="55">#REF!</definedName>
    <definedName name="NSSR162" localSheetId="58">#REF!</definedName>
    <definedName name="NSSR162" localSheetId="59">#REF!</definedName>
    <definedName name="NSSR162" localSheetId="60">#REF!</definedName>
    <definedName name="NSSR162" localSheetId="61">#REF!</definedName>
    <definedName name="NSSR162" localSheetId="62">#REF!</definedName>
    <definedName name="NSSR162" localSheetId="70">#REF!</definedName>
    <definedName name="NSSR162" localSheetId="65">#REF!</definedName>
    <definedName name="NSSR162" localSheetId="34">#REF!</definedName>
    <definedName name="NSSR162" localSheetId="35">#REF!</definedName>
    <definedName name="NSSR162" localSheetId="37">#REF!</definedName>
    <definedName name="NSSR162" localSheetId="38">#REF!</definedName>
    <definedName name="NSSR162" localSheetId="74">#REF!</definedName>
    <definedName name="NSSR162" localSheetId="69">#REF!</definedName>
    <definedName name="NSSR162" localSheetId="73">#REF!</definedName>
    <definedName name="NSSR162" localSheetId="68">#REF!</definedName>
    <definedName name="NSSR162" localSheetId="72">#REF!</definedName>
    <definedName name="NSSR162" localSheetId="67">#REF!</definedName>
    <definedName name="NSSR162" localSheetId="71">#REF!</definedName>
    <definedName name="NSSR162" localSheetId="66">#REF!</definedName>
    <definedName name="NSSR162" localSheetId="22">#REF!</definedName>
    <definedName name="NSSR162" localSheetId="9">#REF!</definedName>
    <definedName name="NSSR162" localSheetId="16">#REF!</definedName>
    <definedName name="NSSR162" localSheetId="21">#REF!</definedName>
    <definedName name="NSSR162" localSheetId="5">#REF!</definedName>
    <definedName name="NSSR162">#REF!</definedName>
    <definedName name="NSSR163" localSheetId="90">#REF!</definedName>
    <definedName name="NSSR163" localSheetId="55">#REF!</definedName>
    <definedName name="NSSR163" localSheetId="58">#REF!</definedName>
    <definedName name="NSSR163" localSheetId="59">#REF!</definedName>
    <definedName name="NSSR163" localSheetId="60">#REF!</definedName>
    <definedName name="NSSR163" localSheetId="61">#REF!</definedName>
    <definedName name="NSSR163" localSheetId="62">#REF!</definedName>
    <definedName name="NSSR163" localSheetId="70">#REF!</definedName>
    <definedName name="NSSR163" localSheetId="65">#REF!</definedName>
    <definedName name="NSSR163" localSheetId="34">#REF!</definedName>
    <definedName name="NSSR163" localSheetId="35">#REF!</definedName>
    <definedName name="NSSR163" localSheetId="37">#REF!</definedName>
    <definedName name="NSSR163" localSheetId="38">#REF!</definedName>
    <definedName name="NSSR163" localSheetId="74">#REF!</definedName>
    <definedName name="NSSR163" localSheetId="69">#REF!</definedName>
    <definedName name="NSSR163" localSheetId="73">#REF!</definedName>
    <definedName name="NSSR163" localSheetId="68">#REF!</definedName>
    <definedName name="NSSR163" localSheetId="72">#REF!</definedName>
    <definedName name="NSSR163" localSheetId="67">#REF!</definedName>
    <definedName name="NSSR163" localSheetId="71">#REF!</definedName>
    <definedName name="NSSR163" localSheetId="66">#REF!</definedName>
    <definedName name="NSSR163" localSheetId="22">#REF!</definedName>
    <definedName name="NSSR163" localSheetId="9">#REF!</definedName>
    <definedName name="NSSR163" localSheetId="16">#REF!</definedName>
    <definedName name="NSSR163" localSheetId="21">#REF!</definedName>
    <definedName name="NSSR163" localSheetId="5">#REF!</definedName>
    <definedName name="NSSR163">#REF!</definedName>
    <definedName name="NSSR164" localSheetId="90">#REF!</definedName>
    <definedName name="NSSR164" localSheetId="55">#REF!</definedName>
    <definedName name="NSSR164" localSheetId="58">#REF!</definedName>
    <definedName name="NSSR164" localSheetId="59">#REF!</definedName>
    <definedName name="NSSR164" localSheetId="60">#REF!</definedName>
    <definedName name="NSSR164" localSheetId="61">#REF!</definedName>
    <definedName name="NSSR164" localSheetId="62">#REF!</definedName>
    <definedName name="NSSR164" localSheetId="70">#REF!</definedName>
    <definedName name="NSSR164" localSheetId="65">#REF!</definedName>
    <definedName name="NSSR164" localSheetId="34">#REF!</definedName>
    <definedName name="NSSR164" localSheetId="35">#REF!</definedName>
    <definedName name="NSSR164" localSheetId="37">#REF!</definedName>
    <definedName name="NSSR164" localSheetId="38">#REF!</definedName>
    <definedName name="NSSR164" localSheetId="74">#REF!</definedName>
    <definedName name="NSSR164" localSheetId="69">#REF!</definedName>
    <definedName name="NSSR164" localSheetId="73">#REF!</definedName>
    <definedName name="NSSR164" localSheetId="68">#REF!</definedName>
    <definedName name="NSSR164" localSheetId="72">#REF!</definedName>
    <definedName name="NSSR164" localSheetId="67">#REF!</definedName>
    <definedName name="NSSR164" localSheetId="71">#REF!</definedName>
    <definedName name="NSSR164" localSheetId="66">#REF!</definedName>
    <definedName name="NSSR164" localSheetId="22">#REF!</definedName>
    <definedName name="NSSR164" localSheetId="9">#REF!</definedName>
    <definedName name="NSSR164" localSheetId="16">#REF!</definedName>
    <definedName name="NSSR164" localSheetId="21">#REF!</definedName>
    <definedName name="NSSR164" localSheetId="5">#REF!</definedName>
    <definedName name="NSSR164">#REF!</definedName>
    <definedName name="NSSR165" localSheetId="90">#REF!</definedName>
    <definedName name="NSSR165" localSheetId="55">#REF!</definedName>
    <definedName name="NSSR165" localSheetId="58">#REF!</definedName>
    <definedName name="NSSR165" localSheetId="59">#REF!</definedName>
    <definedName name="NSSR165" localSheetId="60">#REF!</definedName>
    <definedName name="NSSR165" localSheetId="61">#REF!</definedName>
    <definedName name="NSSR165" localSheetId="62">#REF!</definedName>
    <definedName name="NSSR165" localSheetId="70">#REF!</definedName>
    <definedName name="NSSR165" localSheetId="65">#REF!</definedName>
    <definedName name="NSSR165" localSheetId="34">#REF!</definedName>
    <definedName name="NSSR165" localSheetId="35">#REF!</definedName>
    <definedName name="NSSR165" localSheetId="37">#REF!</definedName>
    <definedName name="NSSR165" localSheetId="38">#REF!</definedName>
    <definedName name="NSSR165" localSheetId="74">#REF!</definedName>
    <definedName name="NSSR165" localSheetId="69">#REF!</definedName>
    <definedName name="NSSR165" localSheetId="73">#REF!</definedName>
    <definedName name="NSSR165" localSheetId="68">#REF!</definedName>
    <definedName name="NSSR165" localSheetId="72">#REF!</definedName>
    <definedName name="NSSR165" localSheetId="67">#REF!</definedName>
    <definedName name="NSSR165" localSheetId="71">#REF!</definedName>
    <definedName name="NSSR165" localSheetId="66">#REF!</definedName>
    <definedName name="NSSR165" localSheetId="22">#REF!</definedName>
    <definedName name="NSSR165" localSheetId="9">#REF!</definedName>
    <definedName name="NSSR165" localSheetId="16">#REF!</definedName>
    <definedName name="NSSR165" localSheetId="21">#REF!</definedName>
    <definedName name="NSSR165" localSheetId="5">#REF!</definedName>
    <definedName name="NSSR165">#REF!</definedName>
    <definedName name="NSSR166" localSheetId="90">#REF!</definedName>
    <definedName name="NSSR166" localSheetId="55">#REF!</definedName>
    <definedName name="NSSR166" localSheetId="58">#REF!</definedName>
    <definedName name="NSSR166" localSheetId="59">#REF!</definedName>
    <definedName name="NSSR166" localSheetId="60">#REF!</definedName>
    <definedName name="NSSR166" localSheetId="61">#REF!</definedName>
    <definedName name="NSSR166" localSheetId="62">#REF!</definedName>
    <definedName name="NSSR166" localSheetId="70">#REF!</definedName>
    <definedName name="NSSR166" localSheetId="65">#REF!</definedName>
    <definedName name="NSSR166" localSheetId="34">#REF!</definedName>
    <definedName name="NSSR166" localSheetId="35">#REF!</definedName>
    <definedName name="NSSR166" localSheetId="37">#REF!</definedName>
    <definedName name="NSSR166" localSheetId="38">#REF!</definedName>
    <definedName name="NSSR166" localSheetId="74">#REF!</definedName>
    <definedName name="NSSR166" localSheetId="69">#REF!</definedName>
    <definedName name="NSSR166" localSheetId="73">#REF!</definedName>
    <definedName name="NSSR166" localSheetId="68">#REF!</definedName>
    <definedName name="NSSR166" localSheetId="72">#REF!</definedName>
    <definedName name="NSSR166" localSheetId="67">#REF!</definedName>
    <definedName name="NSSR166" localSheetId="71">#REF!</definedName>
    <definedName name="NSSR166" localSheetId="66">#REF!</definedName>
    <definedName name="NSSR166" localSheetId="22">#REF!</definedName>
    <definedName name="NSSR166" localSheetId="9">#REF!</definedName>
    <definedName name="NSSR166" localSheetId="16">#REF!</definedName>
    <definedName name="NSSR166" localSheetId="21">#REF!</definedName>
    <definedName name="NSSR166" localSheetId="5">#REF!</definedName>
    <definedName name="NSSR166">#REF!</definedName>
    <definedName name="NSSR167" localSheetId="90">#REF!</definedName>
    <definedName name="NSSR167" localSheetId="55">#REF!</definedName>
    <definedName name="NSSR167" localSheetId="58">#REF!</definedName>
    <definedName name="NSSR167" localSheetId="59">#REF!</definedName>
    <definedName name="NSSR167" localSheetId="60">#REF!</definedName>
    <definedName name="NSSR167" localSheetId="61">#REF!</definedName>
    <definedName name="NSSR167" localSheetId="62">#REF!</definedName>
    <definedName name="NSSR167" localSheetId="70">#REF!</definedName>
    <definedName name="NSSR167" localSheetId="65">#REF!</definedName>
    <definedName name="NSSR167" localSheetId="34">#REF!</definedName>
    <definedName name="NSSR167" localSheetId="35">#REF!</definedName>
    <definedName name="NSSR167" localSheetId="37">#REF!</definedName>
    <definedName name="NSSR167" localSheetId="38">#REF!</definedName>
    <definedName name="NSSR167" localSheetId="74">#REF!</definedName>
    <definedName name="NSSR167" localSheetId="69">#REF!</definedName>
    <definedName name="NSSR167" localSheetId="73">#REF!</definedName>
    <definedName name="NSSR167" localSheetId="68">#REF!</definedName>
    <definedName name="NSSR167" localSheetId="72">#REF!</definedName>
    <definedName name="NSSR167" localSheetId="67">#REF!</definedName>
    <definedName name="NSSR167" localSheetId="71">#REF!</definedName>
    <definedName name="NSSR167" localSheetId="66">#REF!</definedName>
    <definedName name="NSSR167" localSheetId="22">#REF!</definedName>
    <definedName name="NSSR167" localSheetId="9">#REF!</definedName>
    <definedName name="NSSR167" localSheetId="16">#REF!</definedName>
    <definedName name="NSSR167" localSheetId="21">#REF!</definedName>
    <definedName name="NSSR167" localSheetId="5">#REF!</definedName>
    <definedName name="NSSR167">#REF!</definedName>
    <definedName name="NSSR168" localSheetId="90">#REF!</definedName>
    <definedName name="NSSR168" localSheetId="55">#REF!</definedName>
    <definedName name="NSSR168" localSheetId="58">#REF!</definedName>
    <definedName name="NSSR168" localSheetId="59">#REF!</definedName>
    <definedName name="NSSR168" localSheetId="60">#REF!</definedName>
    <definedName name="NSSR168" localSheetId="61">#REF!</definedName>
    <definedName name="NSSR168" localSheetId="62">#REF!</definedName>
    <definedName name="NSSR168" localSheetId="70">#REF!</definedName>
    <definedName name="NSSR168" localSheetId="65">#REF!</definedName>
    <definedName name="NSSR168" localSheetId="34">#REF!</definedName>
    <definedName name="NSSR168" localSheetId="35">#REF!</definedName>
    <definedName name="NSSR168" localSheetId="37">#REF!</definedName>
    <definedName name="NSSR168" localSheetId="38">#REF!</definedName>
    <definedName name="NSSR168" localSheetId="74">#REF!</definedName>
    <definedName name="NSSR168" localSheetId="69">#REF!</definedName>
    <definedName name="NSSR168" localSheetId="73">#REF!</definedName>
    <definedName name="NSSR168" localSheetId="68">#REF!</definedName>
    <definedName name="NSSR168" localSheetId="72">#REF!</definedName>
    <definedName name="NSSR168" localSheetId="67">#REF!</definedName>
    <definedName name="NSSR168" localSheetId="71">#REF!</definedName>
    <definedName name="NSSR168" localSheetId="66">#REF!</definedName>
    <definedName name="NSSR168" localSheetId="22">#REF!</definedName>
    <definedName name="NSSR168" localSheetId="9">#REF!</definedName>
    <definedName name="NSSR168" localSheetId="16">#REF!</definedName>
    <definedName name="NSSR168" localSheetId="21">#REF!</definedName>
    <definedName name="NSSR168" localSheetId="5">#REF!</definedName>
    <definedName name="NSSR168">#REF!</definedName>
    <definedName name="NSSR169" localSheetId="90">#REF!</definedName>
    <definedName name="NSSR169" localSheetId="55">#REF!</definedName>
    <definedName name="NSSR169" localSheetId="58">#REF!</definedName>
    <definedName name="NSSR169" localSheetId="59">#REF!</definedName>
    <definedName name="NSSR169" localSheetId="60">#REF!</definedName>
    <definedName name="NSSR169" localSheetId="61">#REF!</definedName>
    <definedName name="NSSR169" localSheetId="62">#REF!</definedName>
    <definedName name="NSSR169" localSheetId="70">#REF!</definedName>
    <definedName name="NSSR169" localSheetId="65">#REF!</definedName>
    <definedName name="NSSR169" localSheetId="34">#REF!</definedName>
    <definedName name="NSSR169" localSheetId="35">#REF!</definedName>
    <definedName name="NSSR169" localSheetId="37">#REF!</definedName>
    <definedName name="NSSR169" localSheetId="38">#REF!</definedName>
    <definedName name="NSSR169" localSheetId="74">#REF!</definedName>
    <definedName name="NSSR169" localSheetId="69">#REF!</definedName>
    <definedName name="NSSR169" localSheetId="73">#REF!</definedName>
    <definedName name="NSSR169" localSheetId="68">#REF!</definedName>
    <definedName name="NSSR169" localSheetId="72">#REF!</definedName>
    <definedName name="NSSR169" localSheetId="67">#REF!</definedName>
    <definedName name="NSSR169" localSheetId="71">#REF!</definedName>
    <definedName name="NSSR169" localSheetId="66">#REF!</definedName>
    <definedName name="NSSR169" localSheetId="22">#REF!</definedName>
    <definedName name="NSSR169" localSheetId="9">#REF!</definedName>
    <definedName name="NSSR169" localSheetId="16">#REF!</definedName>
    <definedName name="NSSR169" localSheetId="21">#REF!</definedName>
    <definedName name="NSSR169" localSheetId="5">#REF!</definedName>
    <definedName name="NSSR169">#REF!</definedName>
    <definedName name="NSSR17" localSheetId="90">#REF!</definedName>
    <definedName name="NSSR17" localSheetId="55">#REF!</definedName>
    <definedName name="NSSR17" localSheetId="58">#REF!</definedName>
    <definedName name="NSSR17" localSheetId="59">#REF!</definedName>
    <definedName name="NSSR17" localSheetId="60">#REF!</definedName>
    <definedName name="NSSR17" localSheetId="61">#REF!</definedName>
    <definedName name="NSSR17" localSheetId="62">#REF!</definedName>
    <definedName name="NSSR17" localSheetId="70">#REF!</definedName>
    <definedName name="NSSR17" localSheetId="65">#REF!</definedName>
    <definedName name="NSSR17" localSheetId="34">#REF!</definedName>
    <definedName name="NSSR17" localSheetId="35">#REF!</definedName>
    <definedName name="NSSR17" localSheetId="37">#REF!</definedName>
    <definedName name="NSSR17" localSheetId="38">#REF!</definedName>
    <definedName name="NSSR17" localSheetId="74">#REF!</definedName>
    <definedName name="NSSR17" localSheetId="69">#REF!</definedName>
    <definedName name="NSSR17" localSheetId="73">#REF!</definedName>
    <definedName name="NSSR17" localSheetId="68">#REF!</definedName>
    <definedName name="NSSR17" localSheetId="72">#REF!</definedName>
    <definedName name="NSSR17" localSheetId="67">#REF!</definedName>
    <definedName name="NSSR17" localSheetId="71">#REF!</definedName>
    <definedName name="NSSR17" localSheetId="66">#REF!</definedName>
    <definedName name="NSSR17" localSheetId="22">#REF!</definedName>
    <definedName name="NSSR17" localSheetId="9">#REF!</definedName>
    <definedName name="NSSR17" localSheetId="16">#REF!</definedName>
    <definedName name="NSSR17" localSheetId="21">#REF!</definedName>
    <definedName name="NSSR17" localSheetId="5">#REF!</definedName>
    <definedName name="NSSR17">#REF!</definedName>
    <definedName name="NSSR170" localSheetId="90">#REF!</definedName>
    <definedName name="NSSR170" localSheetId="55">#REF!</definedName>
    <definedName name="NSSR170" localSheetId="58">#REF!</definedName>
    <definedName name="NSSR170" localSheetId="59">#REF!</definedName>
    <definedName name="NSSR170" localSheetId="60">#REF!</definedName>
    <definedName name="NSSR170" localSheetId="61">#REF!</definedName>
    <definedName name="NSSR170" localSheetId="62">#REF!</definedName>
    <definedName name="NSSR170" localSheetId="70">#REF!</definedName>
    <definedName name="NSSR170" localSheetId="65">#REF!</definedName>
    <definedName name="NSSR170" localSheetId="34">#REF!</definedName>
    <definedName name="NSSR170" localSheetId="35">#REF!</definedName>
    <definedName name="NSSR170" localSheetId="37">#REF!</definedName>
    <definedName name="NSSR170" localSheetId="38">#REF!</definedName>
    <definedName name="NSSR170" localSheetId="74">#REF!</definedName>
    <definedName name="NSSR170" localSheetId="69">#REF!</definedName>
    <definedName name="NSSR170" localSheetId="73">#REF!</definedName>
    <definedName name="NSSR170" localSheetId="68">#REF!</definedName>
    <definedName name="NSSR170" localSheetId="72">#REF!</definedName>
    <definedName name="NSSR170" localSheetId="67">#REF!</definedName>
    <definedName name="NSSR170" localSheetId="71">#REF!</definedName>
    <definedName name="NSSR170" localSheetId="66">#REF!</definedName>
    <definedName name="NSSR170" localSheetId="22">#REF!</definedName>
    <definedName name="NSSR170" localSheetId="9">#REF!</definedName>
    <definedName name="NSSR170" localSheetId="16">#REF!</definedName>
    <definedName name="NSSR170" localSheetId="21">#REF!</definedName>
    <definedName name="NSSR170" localSheetId="5">#REF!</definedName>
    <definedName name="NSSR170">#REF!</definedName>
    <definedName name="NSSR171" localSheetId="90">#REF!</definedName>
    <definedName name="NSSR171" localSheetId="55">#REF!</definedName>
    <definedName name="NSSR171" localSheetId="58">#REF!</definedName>
    <definedName name="NSSR171" localSheetId="59">#REF!</definedName>
    <definedName name="NSSR171" localSheetId="60">#REF!</definedName>
    <definedName name="NSSR171" localSheetId="61">#REF!</definedName>
    <definedName name="NSSR171" localSheetId="62">#REF!</definedName>
    <definedName name="NSSR171" localSheetId="70">#REF!</definedName>
    <definedName name="NSSR171" localSheetId="65">#REF!</definedName>
    <definedName name="NSSR171" localSheetId="34">#REF!</definedName>
    <definedName name="NSSR171" localSheetId="35">#REF!</definedName>
    <definedName name="NSSR171" localSheetId="37">#REF!</definedName>
    <definedName name="NSSR171" localSheetId="38">#REF!</definedName>
    <definedName name="NSSR171" localSheetId="74">#REF!</definedName>
    <definedName name="NSSR171" localSheetId="69">#REF!</definedName>
    <definedName name="NSSR171" localSheetId="73">#REF!</definedName>
    <definedName name="NSSR171" localSheetId="68">#REF!</definedName>
    <definedName name="NSSR171" localSheetId="72">#REF!</definedName>
    <definedName name="NSSR171" localSheetId="67">#REF!</definedName>
    <definedName name="NSSR171" localSheetId="71">#REF!</definedName>
    <definedName name="NSSR171" localSheetId="66">#REF!</definedName>
    <definedName name="NSSR171" localSheetId="22">#REF!</definedName>
    <definedName name="NSSR171" localSheetId="9">#REF!</definedName>
    <definedName name="NSSR171" localSheetId="16">#REF!</definedName>
    <definedName name="NSSR171" localSheetId="21">#REF!</definedName>
    <definedName name="NSSR171" localSheetId="5">#REF!</definedName>
    <definedName name="NSSR171">#REF!</definedName>
    <definedName name="NSSR172" localSheetId="90">#REF!</definedName>
    <definedName name="NSSR172" localSheetId="55">#REF!</definedName>
    <definedName name="NSSR172" localSheetId="58">#REF!</definedName>
    <definedName name="NSSR172" localSheetId="59">#REF!</definedName>
    <definedName name="NSSR172" localSheetId="60">#REF!</definedName>
    <definedName name="NSSR172" localSheetId="61">#REF!</definedName>
    <definedName name="NSSR172" localSheetId="62">#REF!</definedName>
    <definedName name="NSSR172" localSheetId="70">#REF!</definedName>
    <definedName name="NSSR172" localSheetId="65">#REF!</definedName>
    <definedName name="NSSR172" localSheetId="34">#REF!</definedName>
    <definedName name="NSSR172" localSheetId="35">#REF!</definedName>
    <definedName name="NSSR172" localSheetId="37">#REF!</definedName>
    <definedName name="NSSR172" localSheetId="38">#REF!</definedName>
    <definedName name="NSSR172" localSheetId="74">#REF!</definedName>
    <definedName name="NSSR172" localSheetId="69">#REF!</definedName>
    <definedName name="NSSR172" localSheetId="73">#REF!</definedName>
    <definedName name="NSSR172" localSheetId="68">#REF!</definedName>
    <definedName name="NSSR172" localSheetId="72">#REF!</definedName>
    <definedName name="NSSR172" localSheetId="67">#REF!</definedName>
    <definedName name="NSSR172" localSheetId="71">#REF!</definedName>
    <definedName name="NSSR172" localSheetId="66">#REF!</definedName>
    <definedName name="NSSR172" localSheetId="22">#REF!</definedName>
    <definedName name="NSSR172" localSheetId="9">#REF!</definedName>
    <definedName name="NSSR172" localSheetId="16">#REF!</definedName>
    <definedName name="NSSR172" localSheetId="21">#REF!</definedName>
    <definedName name="NSSR172" localSheetId="5">#REF!</definedName>
    <definedName name="NSSR172">#REF!</definedName>
    <definedName name="NSSR173" localSheetId="90">#REF!</definedName>
    <definedName name="NSSR173" localSheetId="55">#REF!</definedName>
    <definedName name="NSSR173" localSheetId="58">#REF!</definedName>
    <definedName name="NSSR173" localSheetId="59">#REF!</definedName>
    <definedName name="NSSR173" localSheetId="60">#REF!</definedName>
    <definedName name="NSSR173" localSheetId="61">#REF!</definedName>
    <definedName name="NSSR173" localSheetId="62">#REF!</definedName>
    <definedName name="NSSR173" localSheetId="70">#REF!</definedName>
    <definedName name="NSSR173" localSheetId="65">#REF!</definedName>
    <definedName name="NSSR173" localSheetId="34">#REF!</definedName>
    <definedName name="NSSR173" localSheetId="35">#REF!</definedName>
    <definedName name="NSSR173" localSheetId="37">#REF!</definedName>
    <definedName name="NSSR173" localSheetId="38">#REF!</definedName>
    <definedName name="NSSR173" localSheetId="74">#REF!</definedName>
    <definedName name="NSSR173" localSheetId="69">#REF!</definedName>
    <definedName name="NSSR173" localSheetId="73">#REF!</definedName>
    <definedName name="NSSR173" localSheetId="68">#REF!</definedName>
    <definedName name="NSSR173" localSheetId="72">#REF!</definedName>
    <definedName name="NSSR173" localSheetId="67">#REF!</definedName>
    <definedName name="NSSR173" localSheetId="71">#REF!</definedName>
    <definedName name="NSSR173" localSheetId="66">#REF!</definedName>
    <definedName name="NSSR173" localSheetId="22">#REF!</definedName>
    <definedName name="NSSR173" localSheetId="9">#REF!</definedName>
    <definedName name="NSSR173" localSheetId="16">#REF!</definedName>
    <definedName name="NSSR173" localSheetId="21">#REF!</definedName>
    <definedName name="NSSR173" localSheetId="5">#REF!</definedName>
    <definedName name="NSSR173">#REF!</definedName>
    <definedName name="NSSR174" localSheetId="90">#REF!</definedName>
    <definedName name="NSSR174" localSheetId="55">#REF!</definedName>
    <definedName name="NSSR174" localSheetId="58">#REF!</definedName>
    <definedName name="NSSR174" localSheetId="59">#REF!</definedName>
    <definedName name="NSSR174" localSheetId="60">#REF!</definedName>
    <definedName name="NSSR174" localSheetId="61">#REF!</definedName>
    <definedName name="NSSR174" localSheetId="62">#REF!</definedName>
    <definedName name="NSSR174" localSheetId="70">#REF!</definedName>
    <definedName name="NSSR174" localSheetId="65">#REF!</definedName>
    <definedName name="NSSR174" localSheetId="34">#REF!</definedName>
    <definedName name="NSSR174" localSheetId="35">#REF!</definedName>
    <definedName name="NSSR174" localSheetId="37">#REF!</definedName>
    <definedName name="NSSR174" localSheetId="38">#REF!</definedName>
    <definedName name="NSSR174" localSheetId="74">#REF!</definedName>
    <definedName name="NSSR174" localSheetId="69">#REF!</definedName>
    <definedName name="NSSR174" localSheetId="73">#REF!</definedName>
    <definedName name="NSSR174" localSheetId="68">#REF!</definedName>
    <definedName name="NSSR174" localSheetId="72">#REF!</definedName>
    <definedName name="NSSR174" localSheetId="67">#REF!</definedName>
    <definedName name="NSSR174" localSheetId="71">#REF!</definedName>
    <definedName name="NSSR174" localSheetId="66">#REF!</definedName>
    <definedName name="NSSR174" localSheetId="22">#REF!</definedName>
    <definedName name="NSSR174" localSheetId="9">#REF!</definedName>
    <definedName name="NSSR174" localSheetId="16">#REF!</definedName>
    <definedName name="NSSR174" localSheetId="21">#REF!</definedName>
    <definedName name="NSSR174" localSheetId="5">#REF!</definedName>
    <definedName name="NSSR174">#REF!</definedName>
    <definedName name="NSSR18" localSheetId="90">#REF!</definedName>
    <definedName name="NSSR18" localSheetId="55">#REF!</definedName>
    <definedName name="NSSR18" localSheetId="58">#REF!</definedName>
    <definedName name="NSSR18" localSheetId="59">#REF!</definedName>
    <definedName name="NSSR18" localSheetId="60">#REF!</definedName>
    <definedName name="NSSR18" localSheetId="61">#REF!</definedName>
    <definedName name="NSSR18" localSheetId="62">#REF!</definedName>
    <definedName name="NSSR18" localSheetId="70">#REF!</definedName>
    <definedName name="NSSR18" localSheetId="65">#REF!</definedName>
    <definedName name="NSSR18" localSheetId="34">#REF!</definedName>
    <definedName name="NSSR18" localSheetId="35">#REF!</definedName>
    <definedName name="NSSR18" localSheetId="37">#REF!</definedName>
    <definedName name="NSSR18" localSheetId="38">#REF!</definedName>
    <definedName name="NSSR18" localSheetId="74">#REF!</definedName>
    <definedName name="NSSR18" localSheetId="69">#REF!</definedName>
    <definedName name="NSSR18" localSheetId="73">#REF!</definedName>
    <definedName name="NSSR18" localSheetId="68">#REF!</definedName>
    <definedName name="NSSR18" localSheetId="72">#REF!</definedName>
    <definedName name="NSSR18" localSheetId="67">#REF!</definedName>
    <definedName name="NSSR18" localSheetId="71">#REF!</definedName>
    <definedName name="NSSR18" localSheetId="66">#REF!</definedName>
    <definedName name="NSSR18" localSheetId="22">#REF!</definedName>
    <definedName name="NSSR18" localSheetId="9">#REF!</definedName>
    <definedName name="NSSR18" localSheetId="16">#REF!</definedName>
    <definedName name="NSSR18" localSheetId="21">#REF!</definedName>
    <definedName name="NSSR18" localSheetId="5">#REF!</definedName>
    <definedName name="NSSR18">#REF!</definedName>
    <definedName name="NSSR19" localSheetId="90">#REF!</definedName>
    <definedName name="NSSR19" localSheetId="55">#REF!</definedName>
    <definedName name="NSSR19" localSheetId="58">#REF!</definedName>
    <definedName name="NSSR19" localSheetId="59">#REF!</definedName>
    <definedName name="NSSR19" localSheetId="60">#REF!</definedName>
    <definedName name="NSSR19" localSheetId="61">#REF!</definedName>
    <definedName name="NSSR19" localSheetId="62">#REF!</definedName>
    <definedName name="NSSR19" localSheetId="70">#REF!</definedName>
    <definedName name="NSSR19" localSheetId="65">#REF!</definedName>
    <definedName name="NSSR19" localSheetId="34">#REF!</definedName>
    <definedName name="NSSR19" localSheetId="35">#REF!</definedName>
    <definedName name="NSSR19" localSheetId="37">#REF!</definedName>
    <definedName name="NSSR19" localSheetId="38">#REF!</definedName>
    <definedName name="NSSR19" localSheetId="74">#REF!</definedName>
    <definedName name="NSSR19" localSheetId="69">#REF!</definedName>
    <definedName name="NSSR19" localSheetId="73">#REF!</definedName>
    <definedName name="NSSR19" localSheetId="68">#REF!</definedName>
    <definedName name="NSSR19" localSheetId="72">#REF!</definedName>
    <definedName name="NSSR19" localSheetId="67">#REF!</definedName>
    <definedName name="NSSR19" localSheetId="71">#REF!</definedName>
    <definedName name="NSSR19" localSheetId="66">#REF!</definedName>
    <definedName name="NSSR19" localSheetId="22">#REF!</definedName>
    <definedName name="NSSR19" localSheetId="9">#REF!</definedName>
    <definedName name="NSSR19" localSheetId="16">#REF!</definedName>
    <definedName name="NSSR19" localSheetId="21">#REF!</definedName>
    <definedName name="NSSR19" localSheetId="5">#REF!</definedName>
    <definedName name="NSSR19">#REF!</definedName>
    <definedName name="NSSR2" localSheetId="90">#REF!</definedName>
    <definedName name="NSSR2" localSheetId="55">#REF!</definedName>
    <definedName name="NSSR2" localSheetId="58">#REF!</definedName>
    <definedName name="NSSR2" localSheetId="59">#REF!</definedName>
    <definedName name="NSSR2" localSheetId="60">#REF!</definedName>
    <definedName name="NSSR2" localSheetId="61">#REF!</definedName>
    <definedName name="NSSR2" localSheetId="62">#REF!</definedName>
    <definedName name="NSSR2" localSheetId="70">#REF!</definedName>
    <definedName name="NSSR2" localSheetId="65">#REF!</definedName>
    <definedName name="NSSR2" localSheetId="34">#REF!</definedName>
    <definedName name="NSSR2" localSheetId="35">#REF!</definedName>
    <definedName name="NSSR2" localSheetId="37">#REF!</definedName>
    <definedName name="NSSR2" localSheetId="38">#REF!</definedName>
    <definedName name="NSSR2" localSheetId="74">#REF!</definedName>
    <definedName name="NSSR2" localSheetId="69">#REF!</definedName>
    <definedName name="NSSR2" localSheetId="73">#REF!</definedName>
    <definedName name="NSSR2" localSheetId="68">#REF!</definedName>
    <definedName name="NSSR2" localSheetId="72">#REF!</definedName>
    <definedName name="NSSR2" localSheetId="67">#REF!</definedName>
    <definedName name="NSSR2" localSheetId="71">#REF!</definedName>
    <definedName name="NSSR2" localSheetId="66">#REF!</definedName>
    <definedName name="NSSR2" localSheetId="22">#REF!</definedName>
    <definedName name="NSSR2" localSheetId="9">#REF!</definedName>
    <definedName name="NSSR2" localSheetId="16">#REF!</definedName>
    <definedName name="NSSR2" localSheetId="21">#REF!</definedName>
    <definedName name="NSSR2" localSheetId="5">#REF!</definedName>
    <definedName name="NSSR2">#REF!</definedName>
    <definedName name="NSSR20" localSheetId="90">#REF!</definedName>
    <definedName name="NSSR20" localSheetId="55">#REF!</definedName>
    <definedName name="NSSR20" localSheetId="58">#REF!</definedName>
    <definedName name="NSSR20" localSheetId="59">#REF!</definedName>
    <definedName name="NSSR20" localSheetId="60">#REF!</definedName>
    <definedName name="NSSR20" localSheetId="61">#REF!</definedName>
    <definedName name="NSSR20" localSheetId="62">#REF!</definedName>
    <definedName name="NSSR20" localSheetId="70">#REF!</definedName>
    <definedName name="NSSR20" localSheetId="65">#REF!</definedName>
    <definedName name="NSSR20" localSheetId="34">#REF!</definedName>
    <definedName name="NSSR20" localSheetId="35">#REF!</definedName>
    <definedName name="NSSR20" localSheetId="37">#REF!</definedName>
    <definedName name="NSSR20" localSheetId="38">#REF!</definedName>
    <definedName name="NSSR20" localSheetId="74">#REF!</definedName>
    <definedName name="NSSR20" localSheetId="69">#REF!</definedName>
    <definedName name="NSSR20" localSheetId="73">#REF!</definedName>
    <definedName name="NSSR20" localSheetId="68">#REF!</definedName>
    <definedName name="NSSR20" localSheetId="72">#REF!</definedName>
    <definedName name="NSSR20" localSheetId="67">#REF!</definedName>
    <definedName name="NSSR20" localSheetId="71">#REF!</definedName>
    <definedName name="NSSR20" localSheetId="66">#REF!</definedName>
    <definedName name="NSSR20" localSheetId="22">#REF!</definedName>
    <definedName name="NSSR20" localSheetId="9">#REF!</definedName>
    <definedName name="NSSR20" localSheetId="16">#REF!</definedName>
    <definedName name="NSSR20" localSheetId="21">#REF!</definedName>
    <definedName name="NSSR20" localSheetId="5">#REF!</definedName>
    <definedName name="NSSR20">#REF!</definedName>
    <definedName name="NSSR21" localSheetId="90">#REF!</definedName>
    <definedName name="NSSR21" localSheetId="55">#REF!</definedName>
    <definedName name="NSSR21" localSheetId="58">#REF!</definedName>
    <definedName name="NSSR21" localSheetId="59">#REF!</definedName>
    <definedName name="NSSR21" localSheetId="60">#REF!</definedName>
    <definedName name="NSSR21" localSheetId="61">#REF!</definedName>
    <definedName name="NSSR21" localSheetId="62">#REF!</definedName>
    <definedName name="NSSR21" localSheetId="70">#REF!</definedName>
    <definedName name="NSSR21" localSheetId="65">#REF!</definedName>
    <definedName name="NSSR21" localSheetId="34">#REF!</definedName>
    <definedName name="NSSR21" localSheetId="35">#REF!</definedName>
    <definedName name="NSSR21" localSheetId="37">#REF!</definedName>
    <definedName name="NSSR21" localSheetId="38">#REF!</definedName>
    <definedName name="NSSR21" localSheetId="74">#REF!</definedName>
    <definedName name="NSSR21" localSheetId="69">#REF!</definedName>
    <definedName name="NSSR21" localSheetId="73">#REF!</definedName>
    <definedName name="NSSR21" localSheetId="68">#REF!</definedName>
    <definedName name="NSSR21" localSheetId="72">#REF!</definedName>
    <definedName name="NSSR21" localSheetId="67">#REF!</definedName>
    <definedName name="NSSR21" localSheetId="71">#REF!</definedName>
    <definedName name="NSSR21" localSheetId="66">#REF!</definedName>
    <definedName name="NSSR21" localSheetId="22">#REF!</definedName>
    <definedName name="NSSR21" localSheetId="9">#REF!</definedName>
    <definedName name="NSSR21" localSheetId="16">#REF!</definedName>
    <definedName name="NSSR21" localSheetId="21">#REF!</definedName>
    <definedName name="NSSR21" localSheetId="5">#REF!</definedName>
    <definedName name="NSSR21">#REF!</definedName>
    <definedName name="NSSR22" localSheetId="90">#REF!</definedName>
    <definedName name="NSSR22" localSheetId="55">#REF!</definedName>
    <definedName name="NSSR22" localSheetId="58">#REF!</definedName>
    <definedName name="NSSR22" localSheetId="59">#REF!</definedName>
    <definedName name="NSSR22" localSheetId="60">#REF!</definedName>
    <definedName name="NSSR22" localSheetId="61">#REF!</definedName>
    <definedName name="NSSR22" localSheetId="62">#REF!</definedName>
    <definedName name="NSSR22" localSheetId="70">#REF!</definedName>
    <definedName name="NSSR22" localSheetId="65">#REF!</definedName>
    <definedName name="NSSR22" localSheetId="34">#REF!</definedName>
    <definedName name="NSSR22" localSheetId="35">#REF!</definedName>
    <definedName name="NSSR22" localSheetId="37">#REF!</definedName>
    <definedName name="NSSR22" localSheetId="38">#REF!</definedName>
    <definedName name="NSSR22" localSheetId="74">#REF!</definedName>
    <definedName name="NSSR22" localSheetId="69">#REF!</definedName>
    <definedName name="NSSR22" localSheetId="73">#REF!</definedName>
    <definedName name="NSSR22" localSheetId="68">#REF!</definedName>
    <definedName name="NSSR22" localSheetId="72">#REF!</definedName>
    <definedName name="NSSR22" localSheetId="67">#REF!</definedName>
    <definedName name="NSSR22" localSheetId="71">#REF!</definedName>
    <definedName name="NSSR22" localSheetId="66">#REF!</definedName>
    <definedName name="NSSR22" localSheetId="22">#REF!</definedName>
    <definedName name="NSSR22" localSheetId="9">#REF!</definedName>
    <definedName name="NSSR22" localSheetId="16">#REF!</definedName>
    <definedName name="NSSR22" localSheetId="21">#REF!</definedName>
    <definedName name="NSSR22" localSheetId="5">#REF!</definedName>
    <definedName name="NSSR22">#REF!</definedName>
    <definedName name="NSSR23" localSheetId="90">#REF!</definedName>
    <definedName name="NSSR23" localSheetId="55">#REF!</definedName>
    <definedName name="NSSR23" localSheetId="58">#REF!</definedName>
    <definedName name="NSSR23" localSheetId="59">#REF!</definedName>
    <definedName name="NSSR23" localSheetId="60">#REF!</definedName>
    <definedName name="NSSR23" localSheetId="61">#REF!</definedName>
    <definedName name="NSSR23" localSheetId="62">#REF!</definedName>
    <definedName name="NSSR23" localSheetId="70">#REF!</definedName>
    <definedName name="NSSR23" localSheetId="65">#REF!</definedName>
    <definedName name="NSSR23" localSheetId="34">#REF!</definedName>
    <definedName name="NSSR23" localSheetId="35">#REF!</definedName>
    <definedName name="NSSR23" localSheetId="37">#REF!</definedName>
    <definedName name="NSSR23" localSheetId="38">#REF!</definedName>
    <definedName name="NSSR23" localSheetId="74">#REF!</definedName>
    <definedName name="NSSR23" localSheetId="69">#REF!</definedName>
    <definedName name="NSSR23" localSheetId="73">#REF!</definedName>
    <definedName name="NSSR23" localSheetId="68">#REF!</definedName>
    <definedName name="NSSR23" localSheetId="72">#REF!</definedName>
    <definedName name="NSSR23" localSheetId="67">#REF!</definedName>
    <definedName name="NSSR23" localSheetId="71">#REF!</definedName>
    <definedName name="NSSR23" localSheetId="66">#REF!</definedName>
    <definedName name="NSSR23" localSheetId="22">#REF!</definedName>
    <definedName name="NSSR23" localSheetId="9">#REF!</definedName>
    <definedName name="NSSR23" localSheetId="16">#REF!</definedName>
    <definedName name="NSSR23" localSheetId="21">#REF!</definedName>
    <definedName name="NSSR23" localSheetId="5">#REF!</definedName>
    <definedName name="NSSR23">#REF!</definedName>
    <definedName name="NSSR24" localSheetId="90">#REF!</definedName>
    <definedName name="NSSR24" localSheetId="55">#REF!</definedName>
    <definedName name="NSSR24" localSheetId="58">#REF!</definedName>
    <definedName name="NSSR24" localSheetId="59">#REF!</definedName>
    <definedName name="NSSR24" localSheetId="60">#REF!</definedName>
    <definedName name="NSSR24" localSheetId="61">#REF!</definedName>
    <definedName name="NSSR24" localSheetId="62">#REF!</definedName>
    <definedName name="NSSR24" localSheetId="70">#REF!</definedName>
    <definedName name="NSSR24" localSheetId="65">#REF!</definedName>
    <definedName name="NSSR24" localSheetId="34">#REF!</definedName>
    <definedName name="NSSR24" localSheetId="35">#REF!</definedName>
    <definedName name="NSSR24" localSheetId="37">#REF!</definedName>
    <definedName name="NSSR24" localSheetId="38">#REF!</definedName>
    <definedName name="NSSR24" localSheetId="74">#REF!</definedName>
    <definedName name="NSSR24" localSheetId="69">#REF!</definedName>
    <definedName name="NSSR24" localSheetId="73">#REF!</definedName>
    <definedName name="NSSR24" localSheetId="68">#REF!</definedName>
    <definedName name="NSSR24" localSheetId="72">#REF!</definedName>
    <definedName name="NSSR24" localSheetId="67">#REF!</definedName>
    <definedName name="NSSR24" localSheetId="71">#REF!</definedName>
    <definedName name="NSSR24" localSheetId="66">#REF!</definedName>
    <definedName name="NSSR24" localSheetId="22">#REF!</definedName>
    <definedName name="NSSR24" localSheetId="9">#REF!</definedName>
    <definedName name="NSSR24" localSheetId="16">#REF!</definedName>
    <definedName name="NSSR24" localSheetId="21">#REF!</definedName>
    <definedName name="NSSR24" localSheetId="5">#REF!</definedName>
    <definedName name="NSSR24">#REF!</definedName>
    <definedName name="NSSR25" localSheetId="90">#REF!</definedName>
    <definedName name="NSSR25" localSheetId="55">#REF!</definedName>
    <definedName name="NSSR25" localSheetId="58">#REF!</definedName>
    <definedName name="NSSR25" localSheetId="59">#REF!</definedName>
    <definedName name="NSSR25" localSheetId="60">#REF!</definedName>
    <definedName name="NSSR25" localSheetId="61">#REF!</definedName>
    <definedName name="NSSR25" localSheetId="62">#REF!</definedName>
    <definedName name="NSSR25" localSheetId="70">#REF!</definedName>
    <definedName name="NSSR25" localSheetId="65">#REF!</definedName>
    <definedName name="NSSR25" localSheetId="34">#REF!</definedName>
    <definedName name="NSSR25" localSheetId="35">#REF!</definedName>
    <definedName name="NSSR25" localSheetId="37">#REF!</definedName>
    <definedName name="NSSR25" localSheetId="38">#REF!</definedName>
    <definedName name="NSSR25" localSheetId="74">#REF!</definedName>
    <definedName name="NSSR25" localSheetId="69">#REF!</definedName>
    <definedName name="NSSR25" localSheetId="73">#REF!</definedName>
    <definedName name="NSSR25" localSheetId="68">#REF!</definedName>
    <definedName name="NSSR25" localSheetId="72">#REF!</definedName>
    <definedName name="NSSR25" localSheetId="67">#REF!</definedName>
    <definedName name="NSSR25" localSheetId="71">#REF!</definedName>
    <definedName name="NSSR25" localSheetId="66">#REF!</definedName>
    <definedName name="NSSR25" localSheetId="22">#REF!</definedName>
    <definedName name="NSSR25" localSheetId="9">#REF!</definedName>
    <definedName name="NSSR25" localSheetId="16">#REF!</definedName>
    <definedName name="NSSR25" localSheetId="21">#REF!</definedName>
    <definedName name="NSSR25" localSheetId="5">#REF!</definedName>
    <definedName name="NSSR25">#REF!</definedName>
    <definedName name="NSSR26" localSheetId="90">#REF!</definedName>
    <definedName name="NSSR26" localSheetId="55">#REF!</definedName>
    <definedName name="NSSR26" localSheetId="58">#REF!</definedName>
    <definedName name="NSSR26" localSheetId="59">#REF!</definedName>
    <definedName name="NSSR26" localSheetId="60">#REF!</definedName>
    <definedName name="NSSR26" localSheetId="61">#REF!</definedName>
    <definedName name="NSSR26" localSheetId="62">#REF!</definedName>
    <definedName name="NSSR26" localSheetId="70">#REF!</definedName>
    <definedName name="NSSR26" localSheetId="65">#REF!</definedName>
    <definedName name="NSSR26" localSheetId="34">#REF!</definedName>
    <definedName name="NSSR26" localSheetId="35">#REF!</definedName>
    <definedName name="NSSR26" localSheetId="37">#REF!</definedName>
    <definedName name="NSSR26" localSheetId="38">#REF!</definedName>
    <definedName name="NSSR26" localSheetId="74">#REF!</definedName>
    <definedName name="NSSR26" localSheetId="69">#REF!</definedName>
    <definedName name="NSSR26" localSheetId="73">#REF!</definedName>
    <definedName name="NSSR26" localSheetId="68">#REF!</definedName>
    <definedName name="NSSR26" localSheetId="72">#REF!</definedName>
    <definedName name="NSSR26" localSheetId="67">#REF!</definedName>
    <definedName name="NSSR26" localSheetId="71">#REF!</definedName>
    <definedName name="NSSR26" localSheetId="66">#REF!</definedName>
    <definedName name="NSSR26" localSheetId="22">#REF!</definedName>
    <definedName name="NSSR26" localSheetId="9">#REF!</definedName>
    <definedName name="NSSR26" localSheetId="16">#REF!</definedName>
    <definedName name="NSSR26" localSheetId="21">#REF!</definedName>
    <definedName name="NSSR26" localSheetId="5">#REF!</definedName>
    <definedName name="NSSR26">#REF!</definedName>
    <definedName name="NSSR27" localSheetId="90">#REF!</definedName>
    <definedName name="NSSR27" localSheetId="55">#REF!</definedName>
    <definedName name="NSSR27" localSheetId="58">#REF!</definedName>
    <definedName name="NSSR27" localSheetId="59">#REF!</definedName>
    <definedName name="NSSR27" localSheetId="60">#REF!</definedName>
    <definedName name="NSSR27" localSheetId="61">#REF!</definedName>
    <definedName name="NSSR27" localSheetId="62">#REF!</definedName>
    <definedName name="NSSR27" localSheetId="70">#REF!</definedName>
    <definedName name="NSSR27" localSheetId="65">#REF!</definedName>
    <definedName name="NSSR27" localSheetId="34">#REF!</definedName>
    <definedName name="NSSR27" localSheetId="35">#REF!</definedName>
    <definedName name="NSSR27" localSheetId="37">#REF!</definedName>
    <definedName name="NSSR27" localSheetId="38">#REF!</definedName>
    <definedName name="NSSR27" localSheetId="74">#REF!</definedName>
    <definedName name="NSSR27" localSheetId="69">#REF!</definedName>
    <definedName name="NSSR27" localSheetId="73">#REF!</definedName>
    <definedName name="NSSR27" localSheetId="68">#REF!</definedName>
    <definedName name="NSSR27" localSheetId="72">#REF!</definedName>
    <definedName name="NSSR27" localSheetId="67">#REF!</definedName>
    <definedName name="NSSR27" localSheetId="71">#REF!</definedName>
    <definedName name="NSSR27" localSheetId="66">#REF!</definedName>
    <definedName name="NSSR27" localSheetId="22">#REF!</definedName>
    <definedName name="NSSR27" localSheetId="9">#REF!</definedName>
    <definedName name="NSSR27" localSheetId="16">#REF!</definedName>
    <definedName name="NSSR27" localSheetId="21">#REF!</definedName>
    <definedName name="NSSR27" localSheetId="5">#REF!</definedName>
    <definedName name="NSSR27">#REF!</definedName>
    <definedName name="NSSR28" localSheetId="90">#REF!</definedName>
    <definedName name="NSSR28" localSheetId="55">#REF!</definedName>
    <definedName name="NSSR28" localSheetId="58">#REF!</definedName>
    <definedName name="NSSR28" localSheetId="59">#REF!</definedName>
    <definedName name="NSSR28" localSheetId="60">#REF!</definedName>
    <definedName name="NSSR28" localSheetId="61">#REF!</definedName>
    <definedName name="NSSR28" localSheetId="62">#REF!</definedName>
    <definedName name="NSSR28" localSheetId="70">#REF!</definedName>
    <definedName name="NSSR28" localSheetId="65">#REF!</definedName>
    <definedName name="NSSR28" localSheetId="34">#REF!</definedName>
    <definedName name="NSSR28" localSheetId="35">#REF!</definedName>
    <definedName name="NSSR28" localSheetId="37">#REF!</definedName>
    <definedName name="NSSR28" localSheetId="38">#REF!</definedName>
    <definedName name="NSSR28" localSheetId="74">#REF!</definedName>
    <definedName name="NSSR28" localSheetId="69">#REF!</definedName>
    <definedName name="NSSR28" localSheetId="73">#REF!</definedName>
    <definedName name="NSSR28" localSheetId="68">#REF!</definedName>
    <definedName name="NSSR28" localSheetId="72">#REF!</definedName>
    <definedName name="NSSR28" localSheetId="67">#REF!</definedName>
    <definedName name="NSSR28" localSheetId="71">#REF!</definedName>
    <definedName name="NSSR28" localSheetId="66">#REF!</definedName>
    <definedName name="NSSR28" localSheetId="22">#REF!</definedName>
    <definedName name="NSSR28" localSheetId="9">#REF!</definedName>
    <definedName name="NSSR28" localSheetId="16">#REF!</definedName>
    <definedName name="NSSR28" localSheetId="21">#REF!</definedName>
    <definedName name="NSSR28" localSheetId="5">#REF!</definedName>
    <definedName name="NSSR28">#REF!</definedName>
    <definedName name="NSSR29" localSheetId="90">#REF!</definedName>
    <definedName name="NSSR29" localSheetId="55">#REF!</definedName>
    <definedName name="NSSR29" localSheetId="58">#REF!</definedName>
    <definedName name="NSSR29" localSheetId="59">#REF!</definedName>
    <definedName name="NSSR29" localSheetId="60">#REF!</definedName>
    <definedName name="NSSR29" localSheetId="61">#REF!</definedName>
    <definedName name="NSSR29" localSheetId="62">#REF!</definedName>
    <definedName name="NSSR29" localSheetId="70">#REF!</definedName>
    <definedName name="NSSR29" localSheetId="65">#REF!</definedName>
    <definedName name="NSSR29" localSheetId="34">#REF!</definedName>
    <definedName name="NSSR29" localSheetId="35">#REF!</definedName>
    <definedName name="NSSR29" localSheetId="37">#REF!</definedName>
    <definedName name="NSSR29" localSheetId="38">#REF!</definedName>
    <definedName name="NSSR29" localSheetId="74">#REF!</definedName>
    <definedName name="NSSR29" localSheetId="69">#REF!</definedName>
    <definedName name="NSSR29" localSheetId="73">#REF!</definedName>
    <definedName name="NSSR29" localSheetId="68">#REF!</definedName>
    <definedName name="NSSR29" localSheetId="72">#REF!</definedName>
    <definedName name="NSSR29" localSheetId="67">#REF!</definedName>
    <definedName name="NSSR29" localSheetId="71">#REF!</definedName>
    <definedName name="NSSR29" localSheetId="66">#REF!</definedName>
    <definedName name="NSSR29" localSheetId="22">#REF!</definedName>
    <definedName name="NSSR29" localSheetId="9">#REF!</definedName>
    <definedName name="NSSR29" localSheetId="16">#REF!</definedName>
    <definedName name="NSSR29" localSheetId="21">#REF!</definedName>
    <definedName name="NSSR29" localSheetId="5">#REF!</definedName>
    <definedName name="NSSR29">#REF!</definedName>
    <definedName name="NSSR3" localSheetId="90">#REF!</definedName>
    <definedName name="NSSR3" localSheetId="55">#REF!</definedName>
    <definedName name="NSSR3" localSheetId="58">#REF!</definedName>
    <definedName name="NSSR3" localSheetId="59">#REF!</definedName>
    <definedName name="NSSR3" localSheetId="60">#REF!</definedName>
    <definedName name="NSSR3" localSheetId="61">#REF!</definedName>
    <definedName name="NSSR3" localSheetId="62">#REF!</definedName>
    <definedName name="NSSR3" localSheetId="70">#REF!</definedName>
    <definedName name="NSSR3" localSheetId="65">#REF!</definedName>
    <definedName name="NSSR3" localSheetId="34">#REF!</definedName>
    <definedName name="NSSR3" localSheetId="35">#REF!</definedName>
    <definedName name="NSSR3" localSheetId="37">#REF!</definedName>
    <definedName name="NSSR3" localSheetId="38">#REF!</definedName>
    <definedName name="NSSR3" localSheetId="74">#REF!</definedName>
    <definedName name="NSSR3" localSheetId="69">#REF!</definedName>
    <definedName name="NSSR3" localSheetId="73">#REF!</definedName>
    <definedName name="NSSR3" localSheetId="68">#REF!</definedName>
    <definedName name="NSSR3" localSheetId="72">#REF!</definedName>
    <definedName name="NSSR3" localSheetId="67">#REF!</definedName>
    <definedName name="NSSR3" localSheetId="71">#REF!</definedName>
    <definedName name="NSSR3" localSheetId="66">#REF!</definedName>
    <definedName name="NSSR3" localSheetId="22">#REF!</definedName>
    <definedName name="NSSR3" localSheetId="9">#REF!</definedName>
    <definedName name="NSSR3" localSheetId="16">#REF!</definedName>
    <definedName name="NSSR3" localSheetId="21">#REF!</definedName>
    <definedName name="NSSR3" localSheetId="5">#REF!</definedName>
    <definedName name="NSSR3">#REF!</definedName>
    <definedName name="NSSR30" localSheetId="90">#REF!</definedName>
    <definedName name="NSSR30" localSheetId="55">#REF!</definedName>
    <definedName name="NSSR30" localSheetId="58">#REF!</definedName>
    <definedName name="NSSR30" localSheetId="59">#REF!</definedName>
    <definedName name="NSSR30" localSheetId="60">#REF!</definedName>
    <definedName name="NSSR30" localSheetId="61">#REF!</definedName>
    <definedName name="NSSR30" localSheetId="62">#REF!</definedName>
    <definedName name="NSSR30" localSheetId="70">#REF!</definedName>
    <definedName name="NSSR30" localSheetId="65">#REF!</definedName>
    <definedName name="NSSR30" localSheetId="34">#REF!</definedName>
    <definedName name="NSSR30" localSheetId="35">#REF!</definedName>
    <definedName name="NSSR30" localSheetId="37">#REF!</definedName>
    <definedName name="NSSR30" localSheetId="38">#REF!</definedName>
    <definedName name="NSSR30" localSheetId="74">#REF!</definedName>
    <definedName name="NSSR30" localSheetId="69">#REF!</definedName>
    <definedName name="NSSR30" localSheetId="73">#REF!</definedName>
    <definedName name="NSSR30" localSheetId="68">#REF!</definedName>
    <definedName name="NSSR30" localSheetId="72">#REF!</definedName>
    <definedName name="NSSR30" localSheetId="67">#REF!</definedName>
    <definedName name="NSSR30" localSheetId="71">#REF!</definedName>
    <definedName name="NSSR30" localSheetId="66">#REF!</definedName>
    <definedName name="NSSR30" localSheetId="22">#REF!</definedName>
    <definedName name="NSSR30" localSheetId="9">#REF!</definedName>
    <definedName name="NSSR30" localSheetId="16">#REF!</definedName>
    <definedName name="NSSR30" localSheetId="21">#REF!</definedName>
    <definedName name="NSSR30" localSheetId="5">#REF!</definedName>
    <definedName name="NSSR30">#REF!</definedName>
    <definedName name="NSSR31" localSheetId="90">#REF!</definedName>
    <definedName name="NSSR31" localSheetId="55">#REF!</definedName>
    <definedName name="NSSR31" localSheetId="58">#REF!</definedName>
    <definedName name="NSSR31" localSheetId="59">#REF!</definedName>
    <definedName name="NSSR31" localSheetId="60">#REF!</definedName>
    <definedName name="NSSR31" localSheetId="61">#REF!</definedName>
    <definedName name="NSSR31" localSheetId="62">#REF!</definedName>
    <definedName name="NSSR31" localSheetId="70">#REF!</definedName>
    <definedName name="NSSR31" localSheetId="65">#REF!</definedName>
    <definedName name="NSSR31" localSheetId="34">#REF!</definedName>
    <definedName name="NSSR31" localSheetId="35">#REF!</definedName>
    <definedName name="NSSR31" localSheetId="37">#REF!</definedName>
    <definedName name="NSSR31" localSheetId="38">#REF!</definedName>
    <definedName name="NSSR31" localSheetId="74">#REF!</definedName>
    <definedName name="NSSR31" localSheetId="69">#REF!</definedName>
    <definedName name="NSSR31" localSheetId="73">#REF!</definedName>
    <definedName name="NSSR31" localSheetId="68">#REF!</definedName>
    <definedName name="NSSR31" localSheetId="72">#REF!</definedName>
    <definedName name="NSSR31" localSheetId="67">#REF!</definedName>
    <definedName name="NSSR31" localSheetId="71">#REF!</definedName>
    <definedName name="NSSR31" localSheetId="66">#REF!</definedName>
    <definedName name="NSSR31" localSheetId="22">#REF!</definedName>
    <definedName name="NSSR31" localSheetId="9">#REF!</definedName>
    <definedName name="NSSR31" localSheetId="16">#REF!</definedName>
    <definedName name="NSSR31" localSheetId="21">#REF!</definedName>
    <definedName name="NSSR31" localSheetId="5">#REF!</definedName>
    <definedName name="NSSR31">#REF!</definedName>
    <definedName name="NSSR32" localSheetId="90">#REF!</definedName>
    <definedName name="NSSR32" localSheetId="55">#REF!</definedName>
    <definedName name="NSSR32" localSheetId="58">#REF!</definedName>
    <definedName name="NSSR32" localSheetId="59">#REF!</definedName>
    <definedName name="NSSR32" localSheetId="60">#REF!</definedName>
    <definedName name="NSSR32" localSheetId="61">#REF!</definedName>
    <definedName name="NSSR32" localSheetId="62">#REF!</definedName>
    <definedName name="NSSR32" localSheetId="70">#REF!</definedName>
    <definedName name="NSSR32" localSheetId="65">#REF!</definedName>
    <definedName name="NSSR32" localSheetId="34">#REF!</definedName>
    <definedName name="NSSR32" localSheetId="35">#REF!</definedName>
    <definedName name="NSSR32" localSheetId="37">#REF!</definedName>
    <definedName name="NSSR32" localSheetId="38">#REF!</definedName>
    <definedName name="NSSR32" localSheetId="74">#REF!</definedName>
    <definedName name="NSSR32" localSheetId="69">#REF!</definedName>
    <definedName name="NSSR32" localSheetId="73">#REF!</definedName>
    <definedName name="NSSR32" localSheetId="68">#REF!</definedName>
    <definedName name="NSSR32" localSheetId="72">#REF!</definedName>
    <definedName name="NSSR32" localSheetId="67">#REF!</definedName>
    <definedName name="NSSR32" localSheetId="71">#REF!</definedName>
    <definedName name="NSSR32" localSheetId="66">#REF!</definedName>
    <definedName name="NSSR32" localSheetId="22">#REF!</definedName>
    <definedName name="NSSR32" localSheetId="9">#REF!</definedName>
    <definedName name="NSSR32" localSheetId="16">#REF!</definedName>
    <definedName name="NSSR32" localSheetId="21">#REF!</definedName>
    <definedName name="NSSR32" localSheetId="5">#REF!</definedName>
    <definedName name="NSSR32">#REF!</definedName>
    <definedName name="NSSR33" localSheetId="90">#REF!</definedName>
    <definedName name="NSSR33" localSheetId="55">#REF!</definedName>
    <definedName name="NSSR33" localSheetId="58">#REF!</definedName>
    <definedName name="NSSR33" localSheetId="59">#REF!</definedName>
    <definedName name="NSSR33" localSheetId="60">#REF!</definedName>
    <definedName name="NSSR33" localSheetId="61">#REF!</definedName>
    <definedName name="NSSR33" localSheetId="62">#REF!</definedName>
    <definedName name="NSSR33" localSheetId="70">#REF!</definedName>
    <definedName name="NSSR33" localSheetId="65">#REF!</definedName>
    <definedName name="NSSR33" localSheetId="34">#REF!</definedName>
    <definedName name="NSSR33" localSheetId="35">#REF!</definedName>
    <definedName name="NSSR33" localSheetId="37">#REF!</definedName>
    <definedName name="NSSR33" localSheetId="38">#REF!</definedName>
    <definedName name="NSSR33" localSheetId="74">#REF!</definedName>
    <definedName name="NSSR33" localSheetId="69">#REF!</definedName>
    <definedName name="NSSR33" localSheetId="73">#REF!</definedName>
    <definedName name="NSSR33" localSheetId="68">#REF!</definedName>
    <definedName name="NSSR33" localSheetId="72">#REF!</definedName>
    <definedName name="NSSR33" localSheetId="67">#REF!</definedName>
    <definedName name="NSSR33" localSheetId="71">#REF!</definedName>
    <definedName name="NSSR33" localSheetId="66">#REF!</definedName>
    <definedName name="NSSR33" localSheetId="22">#REF!</definedName>
    <definedName name="NSSR33" localSheetId="9">#REF!</definedName>
    <definedName name="NSSR33" localSheetId="16">#REF!</definedName>
    <definedName name="NSSR33" localSheetId="21">#REF!</definedName>
    <definedName name="NSSR33" localSheetId="5">#REF!</definedName>
    <definedName name="NSSR33">#REF!</definedName>
    <definedName name="NSSR34" localSheetId="90">#REF!</definedName>
    <definedName name="NSSR34" localSheetId="55">#REF!</definedName>
    <definedName name="NSSR34" localSheetId="58">#REF!</definedName>
    <definedName name="NSSR34" localSheetId="59">#REF!</definedName>
    <definedName name="NSSR34" localSheetId="60">#REF!</definedName>
    <definedName name="NSSR34" localSheetId="61">#REF!</definedName>
    <definedName name="NSSR34" localSheetId="62">#REF!</definedName>
    <definedName name="NSSR34" localSheetId="70">#REF!</definedName>
    <definedName name="NSSR34" localSheetId="65">#REF!</definedName>
    <definedName name="NSSR34" localSheetId="34">#REF!</definedName>
    <definedName name="NSSR34" localSheetId="35">#REF!</definedName>
    <definedName name="NSSR34" localSheetId="37">#REF!</definedName>
    <definedName name="NSSR34" localSheetId="38">#REF!</definedName>
    <definedName name="NSSR34" localSheetId="74">#REF!</definedName>
    <definedName name="NSSR34" localSheetId="69">#REF!</definedName>
    <definedName name="NSSR34" localSheetId="73">#REF!</definedName>
    <definedName name="NSSR34" localSheetId="68">#REF!</definedName>
    <definedName name="NSSR34" localSheetId="72">#REF!</definedName>
    <definedName name="NSSR34" localSheetId="67">#REF!</definedName>
    <definedName name="NSSR34" localSheetId="71">#REF!</definedName>
    <definedName name="NSSR34" localSheetId="66">#REF!</definedName>
    <definedName name="NSSR34" localSheetId="22">#REF!</definedName>
    <definedName name="NSSR34" localSheetId="9">#REF!</definedName>
    <definedName name="NSSR34" localSheetId="16">#REF!</definedName>
    <definedName name="NSSR34" localSheetId="21">#REF!</definedName>
    <definedName name="NSSR34" localSheetId="5">#REF!</definedName>
    <definedName name="NSSR34">#REF!</definedName>
    <definedName name="NSSR35" localSheetId="90">#REF!</definedName>
    <definedName name="NSSR35" localSheetId="55">#REF!</definedName>
    <definedName name="NSSR35" localSheetId="58">#REF!</definedName>
    <definedName name="NSSR35" localSheetId="59">#REF!</definedName>
    <definedName name="NSSR35" localSheetId="60">#REF!</definedName>
    <definedName name="NSSR35" localSheetId="61">#REF!</definedName>
    <definedName name="NSSR35" localSheetId="62">#REF!</definedName>
    <definedName name="NSSR35" localSheetId="70">#REF!</definedName>
    <definedName name="NSSR35" localSheetId="65">#REF!</definedName>
    <definedName name="NSSR35" localSheetId="34">#REF!</definedName>
    <definedName name="NSSR35" localSheetId="35">#REF!</definedName>
    <definedName name="NSSR35" localSheetId="37">#REF!</definedName>
    <definedName name="NSSR35" localSheetId="38">#REF!</definedName>
    <definedName name="NSSR35" localSheetId="74">#REF!</definedName>
    <definedName name="NSSR35" localSheetId="69">#REF!</definedName>
    <definedName name="NSSR35" localSheetId="73">#REF!</definedName>
    <definedName name="NSSR35" localSheetId="68">#REF!</definedName>
    <definedName name="NSSR35" localSheetId="72">#REF!</definedName>
    <definedName name="NSSR35" localSheetId="67">#REF!</definedName>
    <definedName name="NSSR35" localSheetId="71">#REF!</definedName>
    <definedName name="NSSR35" localSheetId="66">#REF!</definedName>
    <definedName name="NSSR35" localSheetId="22">#REF!</definedName>
    <definedName name="NSSR35" localSheetId="9">#REF!</definedName>
    <definedName name="NSSR35" localSheetId="16">#REF!</definedName>
    <definedName name="NSSR35" localSheetId="21">#REF!</definedName>
    <definedName name="NSSR35" localSheetId="5">#REF!</definedName>
    <definedName name="NSSR35">#REF!</definedName>
    <definedName name="NSSR36" localSheetId="90">#REF!</definedName>
    <definedName name="NSSR36" localSheetId="55">#REF!</definedName>
    <definedName name="NSSR36" localSheetId="58">#REF!</definedName>
    <definedName name="NSSR36" localSheetId="59">#REF!</definedName>
    <definedName name="NSSR36" localSheetId="60">#REF!</definedName>
    <definedName name="NSSR36" localSheetId="61">#REF!</definedName>
    <definedName name="NSSR36" localSheetId="62">#REF!</definedName>
    <definedName name="NSSR36" localSheetId="70">#REF!</definedName>
    <definedName name="NSSR36" localSheetId="65">#REF!</definedName>
    <definedName name="NSSR36" localSheetId="34">#REF!</definedName>
    <definedName name="NSSR36" localSheetId="35">#REF!</definedName>
    <definedName name="NSSR36" localSheetId="37">#REF!</definedName>
    <definedName name="NSSR36" localSheetId="38">#REF!</definedName>
    <definedName name="NSSR36" localSheetId="74">#REF!</definedName>
    <definedName name="NSSR36" localSheetId="69">#REF!</definedName>
    <definedName name="NSSR36" localSheetId="73">#REF!</definedName>
    <definedName name="NSSR36" localSheetId="68">#REF!</definedName>
    <definedName name="NSSR36" localSheetId="72">#REF!</definedName>
    <definedName name="NSSR36" localSheetId="67">#REF!</definedName>
    <definedName name="NSSR36" localSheetId="71">#REF!</definedName>
    <definedName name="NSSR36" localSheetId="66">#REF!</definedName>
    <definedName name="NSSR36" localSheetId="22">#REF!</definedName>
    <definedName name="NSSR36" localSheetId="9">#REF!</definedName>
    <definedName name="NSSR36" localSheetId="16">#REF!</definedName>
    <definedName name="NSSR36" localSheetId="21">#REF!</definedName>
    <definedName name="NSSR36" localSheetId="5">#REF!</definedName>
    <definedName name="NSSR36">#REF!</definedName>
    <definedName name="NSSR37" localSheetId="90">#REF!</definedName>
    <definedName name="NSSR37" localSheetId="55">#REF!</definedName>
    <definedName name="NSSR37" localSheetId="58">#REF!</definedName>
    <definedName name="NSSR37" localSheetId="59">#REF!</definedName>
    <definedName name="NSSR37" localSheetId="60">#REF!</definedName>
    <definedName name="NSSR37" localSheetId="61">#REF!</definedName>
    <definedName name="NSSR37" localSheetId="62">#REF!</definedName>
    <definedName name="NSSR37" localSheetId="70">#REF!</definedName>
    <definedName name="NSSR37" localSheetId="65">#REF!</definedName>
    <definedName name="NSSR37" localSheetId="34">#REF!</definedName>
    <definedName name="NSSR37" localSheetId="35">#REF!</definedName>
    <definedName name="NSSR37" localSheetId="37">#REF!</definedName>
    <definedName name="NSSR37" localSheetId="38">#REF!</definedName>
    <definedName name="NSSR37" localSheetId="74">#REF!</definedName>
    <definedName name="NSSR37" localSheetId="69">#REF!</definedName>
    <definedName name="NSSR37" localSheetId="73">#REF!</definedName>
    <definedName name="NSSR37" localSheetId="68">#REF!</definedName>
    <definedName name="NSSR37" localSheetId="72">#REF!</definedName>
    <definedName name="NSSR37" localSheetId="67">#REF!</definedName>
    <definedName name="NSSR37" localSheetId="71">#REF!</definedName>
    <definedName name="NSSR37" localSheetId="66">#REF!</definedName>
    <definedName name="NSSR37" localSheetId="22">#REF!</definedName>
    <definedName name="NSSR37" localSheetId="9">#REF!</definedName>
    <definedName name="NSSR37" localSheetId="16">#REF!</definedName>
    <definedName name="NSSR37" localSheetId="21">#REF!</definedName>
    <definedName name="NSSR37" localSheetId="5">#REF!</definedName>
    <definedName name="NSSR37">#REF!</definedName>
    <definedName name="NSSR38" localSheetId="90">#REF!</definedName>
    <definedName name="NSSR38" localSheetId="55">#REF!</definedName>
    <definedName name="NSSR38" localSheetId="58">#REF!</definedName>
    <definedName name="NSSR38" localSheetId="59">#REF!</definedName>
    <definedName name="NSSR38" localSheetId="60">#REF!</definedName>
    <definedName name="NSSR38" localSheetId="61">#REF!</definedName>
    <definedName name="NSSR38" localSheetId="62">#REF!</definedName>
    <definedName name="NSSR38" localSheetId="70">#REF!</definedName>
    <definedName name="NSSR38" localSheetId="65">#REF!</definedName>
    <definedName name="NSSR38" localSheetId="34">#REF!</definedName>
    <definedName name="NSSR38" localSheetId="35">#REF!</definedName>
    <definedName name="NSSR38" localSheetId="37">#REF!</definedName>
    <definedName name="NSSR38" localSheetId="38">#REF!</definedName>
    <definedName name="NSSR38" localSheetId="74">#REF!</definedName>
    <definedName name="NSSR38" localSheetId="69">#REF!</definedName>
    <definedName name="NSSR38" localSheetId="73">#REF!</definedName>
    <definedName name="NSSR38" localSheetId="68">#REF!</definedName>
    <definedName name="NSSR38" localSheetId="72">#REF!</definedName>
    <definedName name="NSSR38" localSheetId="67">#REF!</definedName>
    <definedName name="NSSR38" localSheetId="71">#REF!</definedName>
    <definedName name="NSSR38" localSheetId="66">#REF!</definedName>
    <definedName name="NSSR38" localSheetId="22">#REF!</definedName>
    <definedName name="NSSR38" localSheetId="9">#REF!</definedName>
    <definedName name="NSSR38" localSheetId="16">#REF!</definedName>
    <definedName name="NSSR38" localSheetId="21">#REF!</definedName>
    <definedName name="NSSR38" localSheetId="5">#REF!</definedName>
    <definedName name="NSSR38">#REF!</definedName>
    <definedName name="NSSR39" localSheetId="90">#REF!</definedName>
    <definedName name="NSSR39" localSheetId="55">#REF!</definedName>
    <definedName name="NSSR39" localSheetId="58">#REF!</definedName>
    <definedName name="NSSR39" localSheetId="59">#REF!</definedName>
    <definedName name="NSSR39" localSheetId="60">#REF!</definedName>
    <definedName name="NSSR39" localSheetId="61">#REF!</definedName>
    <definedName name="NSSR39" localSheetId="62">#REF!</definedName>
    <definedName name="NSSR39" localSheetId="70">#REF!</definedName>
    <definedName name="NSSR39" localSheetId="65">#REF!</definedName>
    <definedName name="NSSR39" localSheetId="34">#REF!</definedName>
    <definedName name="NSSR39" localSheetId="35">#REF!</definedName>
    <definedName name="NSSR39" localSheetId="37">#REF!</definedName>
    <definedName name="NSSR39" localSheetId="38">#REF!</definedName>
    <definedName name="NSSR39" localSheetId="74">#REF!</definedName>
    <definedName name="NSSR39" localSheetId="69">#REF!</definedName>
    <definedName name="NSSR39" localSheetId="73">#REF!</definedName>
    <definedName name="NSSR39" localSheetId="68">#REF!</definedName>
    <definedName name="NSSR39" localSheetId="72">#REF!</definedName>
    <definedName name="NSSR39" localSheetId="67">#REF!</definedName>
    <definedName name="NSSR39" localSheetId="71">#REF!</definedName>
    <definedName name="NSSR39" localSheetId="66">#REF!</definedName>
    <definedName name="NSSR39" localSheetId="22">#REF!</definedName>
    <definedName name="NSSR39" localSheetId="9">#REF!</definedName>
    <definedName name="NSSR39" localSheetId="16">#REF!</definedName>
    <definedName name="NSSR39" localSheetId="21">#REF!</definedName>
    <definedName name="NSSR39" localSheetId="5">#REF!</definedName>
    <definedName name="NSSR39">#REF!</definedName>
    <definedName name="NSSR4" localSheetId="90">#REF!</definedName>
    <definedName name="NSSR4" localSheetId="55">#REF!</definedName>
    <definedName name="NSSR4" localSheetId="58">#REF!</definedName>
    <definedName name="NSSR4" localSheetId="59">#REF!</definedName>
    <definedName name="NSSR4" localSheetId="60">#REF!</definedName>
    <definedName name="NSSR4" localSheetId="61">#REF!</definedName>
    <definedName name="NSSR4" localSheetId="62">#REF!</definedName>
    <definedName name="NSSR4" localSheetId="70">#REF!</definedName>
    <definedName name="NSSR4" localSheetId="65">#REF!</definedName>
    <definedName name="NSSR4" localSheetId="34">#REF!</definedName>
    <definedName name="NSSR4" localSheetId="35">#REF!</definedName>
    <definedName name="NSSR4" localSheetId="37">#REF!</definedName>
    <definedName name="NSSR4" localSheetId="38">#REF!</definedName>
    <definedName name="NSSR4" localSheetId="74">#REF!</definedName>
    <definedName name="NSSR4" localSheetId="69">#REF!</definedName>
    <definedName name="NSSR4" localSheetId="73">#REF!</definedName>
    <definedName name="NSSR4" localSheetId="68">#REF!</definedName>
    <definedName name="NSSR4" localSheetId="72">#REF!</definedName>
    <definedName name="NSSR4" localSheetId="67">#REF!</definedName>
    <definedName name="NSSR4" localSheetId="71">#REF!</definedName>
    <definedName name="NSSR4" localSheetId="66">#REF!</definedName>
    <definedName name="NSSR4" localSheetId="22">#REF!</definedName>
    <definedName name="NSSR4" localSheetId="9">#REF!</definedName>
    <definedName name="NSSR4" localSheetId="16">#REF!</definedName>
    <definedName name="NSSR4" localSheetId="21">#REF!</definedName>
    <definedName name="NSSR4" localSheetId="5">#REF!</definedName>
    <definedName name="NSSR4">#REF!</definedName>
    <definedName name="NSSR40" localSheetId="90">#REF!</definedName>
    <definedName name="NSSR40" localSheetId="55">#REF!</definedName>
    <definedName name="NSSR40" localSheetId="58">#REF!</definedName>
    <definedName name="NSSR40" localSheetId="59">#REF!</definedName>
    <definedName name="NSSR40" localSheetId="60">#REF!</definedName>
    <definedName name="NSSR40" localSheetId="61">#REF!</definedName>
    <definedName name="NSSR40" localSheetId="62">#REF!</definedName>
    <definedName name="NSSR40" localSheetId="70">#REF!</definedName>
    <definedName name="NSSR40" localSheetId="65">#REF!</definedName>
    <definedName name="NSSR40" localSheetId="34">#REF!</definedName>
    <definedName name="NSSR40" localSheetId="35">#REF!</definedName>
    <definedName name="NSSR40" localSheetId="37">#REF!</definedName>
    <definedName name="NSSR40" localSheetId="38">#REF!</definedName>
    <definedName name="NSSR40" localSheetId="74">#REF!</definedName>
    <definedName name="NSSR40" localSheetId="69">#REF!</definedName>
    <definedName name="NSSR40" localSheetId="73">#REF!</definedName>
    <definedName name="NSSR40" localSheetId="68">#REF!</definedName>
    <definedName name="NSSR40" localSheetId="72">#REF!</definedName>
    <definedName name="NSSR40" localSheetId="67">#REF!</definedName>
    <definedName name="NSSR40" localSheetId="71">#REF!</definedName>
    <definedName name="NSSR40" localSheetId="66">#REF!</definedName>
    <definedName name="NSSR40" localSheetId="22">#REF!</definedName>
    <definedName name="NSSR40" localSheetId="9">#REF!</definedName>
    <definedName name="NSSR40" localSheetId="16">#REF!</definedName>
    <definedName name="NSSR40" localSheetId="21">#REF!</definedName>
    <definedName name="NSSR40" localSheetId="5">#REF!</definedName>
    <definedName name="NSSR40">#REF!</definedName>
    <definedName name="NSSR41" localSheetId="90">#REF!</definedName>
    <definedName name="NSSR41" localSheetId="55">#REF!</definedName>
    <definedName name="NSSR41" localSheetId="58">#REF!</definedName>
    <definedName name="NSSR41" localSheetId="59">#REF!</definedName>
    <definedName name="NSSR41" localSheetId="60">#REF!</definedName>
    <definedName name="NSSR41" localSheetId="61">#REF!</definedName>
    <definedName name="NSSR41" localSheetId="62">#REF!</definedName>
    <definedName name="NSSR41" localSheetId="70">#REF!</definedName>
    <definedName name="NSSR41" localSheetId="65">#REF!</definedName>
    <definedName name="NSSR41" localSheetId="34">#REF!</definedName>
    <definedName name="NSSR41" localSheetId="35">#REF!</definedName>
    <definedName name="NSSR41" localSheetId="37">#REF!</definedName>
    <definedName name="NSSR41" localSheetId="38">#REF!</definedName>
    <definedName name="NSSR41" localSheetId="74">#REF!</definedName>
    <definedName name="NSSR41" localSheetId="69">#REF!</definedName>
    <definedName name="NSSR41" localSheetId="73">#REF!</definedName>
    <definedName name="NSSR41" localSheetId="68">#REF!</definedName>
    <definedName name="NSSR41" localSheetId="72">#REF!</definedName>
    <definedName name="NSSR41" localSheetId="67">#REF!</definedName>
    <definedName name="NSSR41" localSheetId="71">#REF!</definedName>
    <definedName name="NSSR41" localSheetId="66">#REF!</definedName>
    <definedName name="NSSR41" localSheetId="22">#REF!</definedName>
    <definedName name="NSSR41" localSheetId="9">#REF!</definedName>
    <definedName name="NSSR41" localSheetId="16">#REF!</definedName>
    <definedName name="NSSR41" localSheetId="21">#REF!</definedName>
    <definedName name="NSSR41" localSheetId="5">#REF!</definedName>
    <definedName name="NSSR41">#REF!</definedName>
    <definedName name="NSSR42" localSheetId="90">#REF!</definedName>
    <definedName name="NSSR42" localSheetId="55">#REF!</definedName>
    <definedName name="NSSR42" localSheetId="58">#REF!</definedName>
    <definedName name="NSSR42" localSheetId="59">#REF!</definedName>
    <definedName name="NSSR42" localSheetId="60">#REF!</definedName>
    <definedName name="NSSR42" localSheetId="61">#REF!</definedName>
    <definedName name="NSSR42" localSheetId="62">#REF!</definedName>
    <definedName name="NSSR42" localSheetId="70">#REF!</definedName>
    <definedName name="NSSR42" localSheetId="65">#REF!</definedName>
    <definedName name="NSSR42" localSheetId="34">#REF!</definedName>
    <definedName name="NSSR42" localSheetId="35">#REF!</definedName>
    <definedName name="NSSR42" localSheetId="37">#REF!</definedName>
    <definedName name="NSSR42" localSheetId="38">#REF!</definedName>
    <definedName name="NSSR42" localSheetId="74">#REF!</definedName>
    <definedName name="NSSR42" localSheetId="69">#REF!</definedName>
    <definedName name="NSSR42" localSheetId="73">#REF!</definedName>
    <definedName name="NSSR42" localSheetId="68">#REF!</definedName>
    <definedName name="NSSR42" localSheetId="72">#REF!</definedName>
    <definedName name="NSSR42" localSheetId="67">#REF!</definedName>
    <definedName name="NSSR42" localSheetId="71">#REF!</definedName>
    <definedName name="NSSR42" localSheetId="66">#REF!</definedName>
    <definedName name="NSSR42" localSheetId="22">#REF!</definedName>
    <definedName name="NSSR42" localSheetId="9">#REF!</definedName>
    <definedName name="NSSR42" localSheetId="16">#REF!</definedName>
    <definedName name="NSSR42" localSheetId="21">#REF!</definedName>
    <definedName name="NSSR42" localSheetId="5">#REF!</definedName>
    <definedName name="NSSR42">#REF!</definedName>
    <definedName name="NSSR43" localSheetId="90">#REF!</definedName>
    <definedName name="NSSR43" localSheetId="55">#REF!</definedName>
    <definedName name="NSSR43" localSheetId="58">#REF!</definedName>
    <definedName name="NSSR43" localSheetId="59">#REF!</definedName>
    <definedName name="NSSR43" localSheetId="60">#REF!</definedName>
    <definedName name="NSSR43" localSheetId="61">#REF!</definedName>
    <definedName name="NSSR43" localSheetId="62">#REF!</definedName>
    <definedName name="NSSR43" localSheetId="70">#REF!</definedName>
    <definedName name="NSSR43" localSheetId="65">#REF!</definedName>
    <definedName name="NSSR43" localSheetId="34">#REF!</definedName>
    <definedName name="NSSR43" localSheetId="35">#REF!</definedName>
    <definedName name="NSSR43" localSheetId="37">#REF!</definedName>
    <definedName name="NSSR43" localSheetId="38">#REF!</definedName>
    <definedName name="NSSR43" localSheetId="74">#REF!</definedName>
    <definedName name="NSSR43" localSheetId="69">#REF!</definedName>
    <definedName name="NSSR43" localSheetId="73">#REF!</definedName>
    <definedName name="NSSR43" localSheetId="68">#REF!</definedName>
    <definedName name="NSSR43" localSheetId="72">#REF!</definedName>
    <definedName name="NSSR43" localSheetId="67">#REF!</definedName>
    <definedName name="NSSR43" localSheetId="71">#REF!</definedName>
    <definedName name="NSSR43" localSheetId="66">#REF!</definedName>
    <definedName name="NSSR43" localSheetId="22">#REF!</definedName>
    <definedName name="NSSR43" localSheetId="9">#REF!</definedName>
    <definedName name="NSSR43" localSheetId="16">#REF!</definedName>
    <definedName name="NSSR43" localSheetId="21">#REF!</definedName>
    <definedName name="NSSR43" localSheetId="5">#REF!</definedName>
    <definedName name="NSSR43">#REF!</definedName>
    <definedName name="NSSR44" localSheetId="90">#REF!</definedName>
    <definedName name="NSSR44" localSheetId="55">#REF!</definedName>
    <definedName name="NSSR44" localSheetId="58">#REF!</definedName>
    <definedName name="NSSR44" localSheetId="59">#REF!</definedName>
    <definedName name="NSSR44" localSheetId="60">#REF!</definedName>
    <definedName name="NSSR44" localSheetId="61">#REF!</definedName>
    <definedName name="NSSR44" localSheetId="62">#REF!</definedName>
    <definedName name="NSSR44" localSheetId="70">#REF!</definedName>
    <definedName name="NSSR44" localSheetId="65">#REF!</definedName>
    <definedName name="NSSR44" localSheetId="34">#REF!</definedName>
    <definedName name="NSSR44" localSheetId="35">#REF!</definedName>
    <definedName name="NSSR44" localSheetId="37">#REF!</definedName>
    <definedName name="NSSR44" localSheetId="38">#REF!</definedName>
    <definedName name="NSSR44" localSheetId="74">#REF!</definedName>
    <definedName name="NSSR44" localSheetId="69">#REF!</definedName>
    <definedName name="NSSR44" localSheetId="73">#REF!</definedName>
    <definedName name="NSSR44" localSheetId="68">#REF!</definedName>
    <definedName name="NSSR44" localSheetId="72">#REF!</definedName>
    <definedName name="NSSR44" localSheetId="67">#REF!</definedName>
    <definedName name="NSSR44" localSheetId="71">#REF!</definedName>
    <definedName name="NSSR44" localSheetId="66">#REF!</definedName>
    <definedName name="NSSR44" localSheetId="22">#REF!</definedName>
    <definedName name="NSSR44" localSheetId="9">#REF!</definedName>
    <definedName name="NSSR44" localSheetId="16">#REF!</definedName>
    <definedName name="NSSR44" localSheetId="21">#REF!</definedName>
    <definedName name="NSSR44" localSheetId="5">#REF!</definedName>
    <definedName name="NSSR44">#REF!</definedName>
    <definedName name="NSSR45" localSheetId="90">#REF!</definedName>
    <definedName name="NSSR45" localSheetId="55">#REF!</definedName>
    <definedName name="NSSR45" localSheetId="58">#REF!</definedName>
    <definedName name="NSSR45" localSheetId="59">#REF!</definedName>
    <definedName name="NSSR45" localSheetId="60">#REF!</definedName>
    <definedName name="NSSR45" localSheetId="61">#REF!</definedName>
    <definedName name="NSSR45" localSheetId="62">#REF!</definedName>
    <definedName name="NSSR45" localSheetId="70">#REF!</definedName>
    <definedName name="NSSR45" localSheetId="65">#REF!</definedName>
    <definedName name="NSSR45" localSheetId="34">#REF!</definedName>
    <definedName name="NSSR45" localSheetId="35">#REF!</definedName>
    <definedName name="NSSR45" localSheetId="37">#REF!</definedName>
    <definedName name="NSSR45" localSheetId="38">#REF!</definedName>
    <definedName name="NSSR45" localSheetId="74">#REF!</definedName>
    <definedName name="NSSR45" localSheetId="69">#REF!</definedName>
    <definedName name="NSSR45" localSheetId="73">#REF!</definedName>
    <definedName name="NSSR45" localSheetId="68">#REF!</definedName>
    <definedName name="NSSR45" localSheetId="72">#REF!</definedName>
    <definedName name="NSSR45" localSheetId="67">#REF!</definedName>
    <definedName name="NSSR45" localSheetId="71">#REF!</definedName>
    <definedName name="NSSR45" localSheetId="66">#REF!</definedName>
    <definedName name="NSSR45" localSheetId="22">#REF!</definedName>
    <definedName name="NSSR45" localSheetId="9">#REF!</definedName>
    <definedName name="NSSR45" localSheetId="16">#REF!</definedName>
    <definedName name="NSSR45" localSheetId="21">#REF!</definedName>
    <definedName name="NSSR45" localSheetId="5">#REF!</definedName>
    <definedName name="NSSR45">#REF!</definedName>
    <definedName name="NSSR46" localSheetId="90">#REF!</definedName>
    <definedName name="NSSR46" localSheetId="55">#REF!</definedName>
    <definedName name="NSSR46" localSheetId="58">#REF!</definedName>
    <definedName name="NSSR46" localSheetId="59">#REF!</definedName>
    <definedName name="NSSR46" localSheetId="60">#REF!</definedName>
    <definedName name="NSSR46" localSheetId="61">#REF!</definedName>
    <definedName name="NSSR46" localSheetId="62">#REF!</definedName>
    <definedName name="NSSR46" localSheetId="70">#REF!</definedName>
    <definedName name="NSSR46" localSheetId="65">#REF!</definedName>
    <definedName name="NSSR46" localSheetId="34">#REF!</definedName>
    <definedName name="NSSR46" localSheetId="35">#REF!</definedName>
    <definedName name="NSSR46" localSheetId="37">#REF!</definedName>
    <definedName name="NSSR46" localSheetId="38">#REF!</definedName>
    <definedName name="NSSR46" localSheetId="74">#REF!</definedName>
    <definedName name="NSSR46" localSheetId="69">#REF!</definedName>
    <definedName name="NSSR46" localSheetId="73">#REF!</definedName>
    <definedName name="NSSR46" localSheetId="68">#REF!</definedName>
    <definedName name="NSSR46" localSheetId="72">#REF!</definedName>
    <definedName name="NSSR46" localSheetId="67">#REF!</definedName>
    <definedName name="NSSR46" localSheetId="71">#REF!</definedName>
    <definedName name="NSSR46" localSheetId="66">#REF!</definedName>
    <definedName name="NSSR46" localSheetId="22">#REF!</definedName>
    <definedName name="NSSR46" localSheetId="9">#REF!</definedName>
    <definedName name="NSSR46" localSheetId="16">#REF!</definedName>
    <definedName name="NSSR46" localSheetId="21">#REF!</definedName>
    <definedName name="NSSR46" localSheetId="5">#REF!</definedName>
    <definedName name="NSSR46">#REF!</definedName>
    <definedName name="NSSR47" localSheetId="90">#REF!</definedName>
    <definedName name="NSSR47" localSheetId="55">#REF!</definedName>
    <definedName name="NSSR47" localSheetId="58">#REF!</definedName>
    <definedName name="NSSR47" localSheetId="59">#REF!</definedName>
    <definedName name="NSSR47" localSheetId="60">#REF!</definedName>
    <definedName name="NSSR47" localSheetId="61">#REF!</definedName>
    <definedName name="NSSR47" localSheetId="62">#REF!</definedName>
    <definedName name="NSSR47" localSheetId="70">#REF!</definedName>
    <definedName name="NSSR47" localSheetId="65">#REF!</definedName>
    <definedName name="NSSR47" localSheetId="34">#REF!</definedName>
    <definedName name="NSSR47" localSheetId="35">#REF!</definedName>
    <definedName name="NSSR47" localSheetId="37">#REF!</definedName>
    <definedName name="NSSR47" localSheetId="38">#REF!</definedName>
    <definedName name="NSSR47" localSheetId="74">#REF!</definedName>
    <definedName name="NSSR47" localSheetId="69">#REF!</definedName>
    <definedName name="NSSR47" localSheetId="73">#REF!</definedName>
    <definedName name="NSSR47" localSheetId="68">#REF!</definedName>
    <definedName name="NSSR47" localSheetId="72">#REF!</definedName>
    <definedName name="NSSR47" localSheetId="67">#REF!</definedName>
    <definedName name="NSSR47" localSheetId="71">#REF!</definedName>
    <definedName name="NSSR47" localSheetId="66">#REF!</definedName>
    <definedName name="NSSR47" localSheetId="22">#REF!</definedName>
    <definedName name="NSSR47" localSheetId="9">#REF!</definedName>
    <definedName name="NSSR47" localSheetId="16">#REF!</definedName>
    <definedName name="NSSR47" localSheetId="21">#REF!</definedName>
    <definedName name="NSSR47" localSheetId="5">#REF!</definedName>
    <definedName name="NSSR47">#REF!</definedName>
    <definedName name="NSSR48" localSheetId="90">#REF!</definedName>
    <definedName name="NSSR48" localSheetId="55">#REF!</definedName>
    <definedName name="NSSR48" localSheetId="58">#REF!</definedName>
    <definedName name="NSSR48" localSheetId="59">#REF!</definedName>
    <definedName name="NSSR48" localSheetId="60">#REF!</definedName>
    <definedName name="NSSR48" localSheetId="61">#REF!</definedName>
    <definedName name="NSSR48" localSheetId="62">#REF!</definedName>
    <definedName name="NSSR48" localSheetId="70">#REF!</definedName>
    <definedName name="NSSR48" localSheetId="65">#REF!</definedName>
    <definedName name="NSSR48" localSheetId="34">#REF!</definedName>
    <definedName name="NSSR48" localSheetId="35">#REF!</definedName>
    <definedName name="NSSR48" localSheetId="37">#REF!</definedName>
    <definedName name="NSSR48" localSheetId="38">#REF!</definedName>
    <definedName name="NSSR48" localSheetId="74">#REF!</definedName>
    <definedName name="NSSR48" localSheetId="69">#REF!</definedName>
    <definedName name="NSSR48" localSheetId="73">#REF!</definedName>
    <definedName name="NSSR48" localSheetId="68">#REF!</definedName>
    <definedName name="NSSR48" localSheetId="72">#REF!</definedName>
    <definedName name="NSSR48" localSheetId="67">#REF!</definedName>
    <definedName name="NSSR48" localSheetId="71">#REF!</definedName>
    <definedName name="NSSR48" localSheetId="66">#REF!</definedName>
    <definedName name="NSSR48" localSheetId="22">#REF!</definedName>
    <definedName name="NSSR48" localSheetId="9">#REF!</definedName>
    <definedName name="NSSR48" localSheetId="16">#REF!</definedName>
    <definedName name="NSSR48" localSheetId="21">#REF!</definedName>
    <definedName name="NSSR48" localSheetId="5">#REF!</definedName>
    <definedName name="NSSR48">#REF!</definedName>
    <definedName name="NSSR49" localSheetId="90">#REF!</definedName>
    <definedName name="NSSR49" localSheetId="55">#REF!</definedName>
    <definedName name="NSSR49" localSheetId="58">#REF!</definedName>
    <definedName name="NSSR49" localSheetId="59">#REF!</definedName>
    <definedName name="NSSR49" localSheetId="60">#REF!</definedName>
    <definedName name="NSSR49" localSheetId="61">#REF!</definedName>
    <definedName name="NSSR49" localSheetId="62">#REF!</definedName>
    <definedName name="NSSR49" localSheetId="70">#REF!</definedName>
    <definedName name="NSSR49" localSheetId="65">#REF!</definedName>
    <definedName name="NSSR49" localSheetId="34">#REF!</definedName>
    <definedName name="NSSR49" localSheetId="35">#REF!</definedName>
    <definedName name="NSSR49" localSheetId="37">#REF!</definedName>
    <definedName name="NSSR49" localSheetId="38">#REF!</definedName>
    <definedName name="NSSR49" localSheetId="74">#REF!</definedName>
    <definedName name="NSSR49" localSheetId="69">#REF!</definedName>
    <definedName name="NSSR49" localSheetId="73">#REF!</definedName>
    <definedName name="NSSR49" localSheetId="68">#REF!</definedName>
    <definedName name="NSSR49" localSheetId="72">#REF!</definedName>
    <definedName name="NSSR49" localSheetId="67">#REF!</definedName>
    <definedName name="NSSR49" localSheetId="71">#REF!</definedName>
    <definedName name="NSSR49" localSheetId="66">#REF!</definedName>
    <definedName name="NSSR49" localSheetId="22">#REF!</definedName>
    <definedName name="NSSR49" localSheetId="9">#REF!</definedName>
    <definedName name="NSSR49" localSheetId="16">#REF!</definedName>
    <definedName name="NSSR49" localSheetId="21">#REF!</definedName>
    <definedName name="NSSR49" localSheetId="5">#REF!</definedName>
    <definedName name="NSSR49">#REF!</definedName>
    <definedName name="NSSR5" localSheetId="90">#REF!</definedName>
    <definedName name="NSSR5" localSheetId="55">#REF!</definedName>
    <definedName name="NSSR5" localSheetId="58">#REF!</definedName>
    <definedName name="NSSR5" localSheetId="59">#REF!</definedName>
    <definedName name="NSSR5" localSheetId="60">#REF!</definedName>
    <definedName name="NSSR5" localSheetId="61">#REF!</definedName>
    <definedName name="NSSR5" localSheetId="62">#REF!</definedName>
    <definedName name="NSSR5" localSheetId="70">#REF!</definedName>
    <definedName name="NSSR5" localSheetId="65">#REF!</definedName>
    <definedName name="NSSR5" localSheetId="34">#REF!</definedName>
    <definedName name="NSSR5" localSheetId="35">#REF!</definedName>
    <definedName name="NSSR5" localSheetId="37">#REF!</definedName>
    <definedName name="NSSR5" localSheetId="38">#REF!</definedName>
    <definedName name="NSSR5" localSheetId="74">#REF!</definedName>
    <definedName name="NSSR5" localSheetId="69">#REF!</definedName>
    <definedName name="NSSR5" localSheetId="73">#REF!</definedName>
    <definedName name="NSSR5" localSheetId="68">#REF!</definedName>
    <definedName name="NSSR5" localSheetId="72">#REF!</definedName>
    <definedName name="NSSR5" localSheetId="67">#REF!</definedName>
    <definedName name="NSSR5" localSheetId="71">#REF!</definedName>
    <definedName name="NSSR5" localSheetId="66">#REF!</definedName>
    <definedName name="NSSR5" localSheetId="22">#REF!</definedName>
    <definedName name="NSSR5" localSheetId="9">#REF!</definedName>
    <definedName name="NSSR5" localSheetId="16">#REF!</definedName>
    <definedName name="NSSR5" localSheetId="21">#REF!</definedName>
    <definedName name="NSSR5" localSheetId="5">#REF!</definedName>
    <definedName name="NSSR5">#REF!</definedName>
    <definedName name="NSSR50" localSheetId="90">#REF!</definedName>
    <definedName name="NSSR50" localSheetId="55">#REF!</definedName>
    <definedName name="NSSR50" localSheetId="58">#REF!</definedName>
    <definedName name="NSSR50" localSheetId="59">#REF!</definedName>
    <definedName name="NSSR50" localSheetId="60">#REF!</definedName>
    <definedName name="NSSR50" localSheetId="61">#REF!</definedName>
    <definedName name="NSSR50" localSheetId="62">#REF!</definedName>
    <definedName name="NSSR50" localSheetId="70">#REF!</definedName>
    <definedName name="NSSR50" localSheetId="65">#REF!</definedName>
    <definedName name="NSSR50" localSheetId="34">#REF!</definedName>
    <definedName name="NSSR50" localSheetId="35">#REF!</definedName>
    <definedName name="NSSR50" localSheetId="37">#REF!</definedName>
    <definedName name="NSSR50" localSheetId="38">#REF!</definedName>
    <definedName name="NSSR50" localSheetId="74">#REF!</definedName>
    <definedName name="NSSR50" localSheetId="69">#REF!</definedName>
    <definedName name="NSSR50" localSheetId="73">#REF!</definedName>
    <definedName name="NSSR50" localSheetId="68">#REF!</definedName>
    <definedName name="NSSR50" localSheetId="72">#REF!</definedName>
    <definedName name="NSSR50" localSheetId="67">#REF!</definedName>
    <definedName name="NSSR50" localSheetId="71">#REF!</definedName>
    <definedName name="NSSR50" localSheetId="66">#REF!</definedName>
    <definedName name="NSSR50" localSheetId="22">#REF!</definedName>
    <definedName name="NSSR50" localSheetId="9">#REF!</definedName>
    <definedName name="NSSR50" localSheetId="16">#REF!</definedName>
    <definedName name="NSSR50" localSheetId="21">#REF!</definedName>
    <definedName name="NSSR50" localSheetId="5">#REF!</definedName>
    <definedName name="NSSR50">#REF!</definedName>
    <definedName name="NSSR51" localSheetId="90">#REF!</definedName>
    <definedName name="NSSR51" localSheetId="55">#REF!</definedName>
    <definedName name="NSSR51" localSheetId="58">#REF!</definedName>
    <definedName name="NSSR51" localSheetId="59">#REF!</definedName>
    <definedName name="NSSR51" localSheetId="60">#REF!</definedName>
    <definedName name="NSSR51" localSheetId="61">#REF!</definedName>
    <definedName name="NSSR51" localSheetId="62">#REF!</definedName>
    <definedName name="NSSR51" localSheetId="70">#REF!</definedName>
    <definedName name="NSSR51" localSheetId="65">#REF!</definedName>
    <definedName name="NSSR51" localSheetId="34">#REF!</definedName>
    <definedName name="NSSR51" localSheetId="35">#REF!</definedName>
    <definedName name="NSSR51" localSheetId="37">#REF!</definedName>
    <definedName name="NSSR51" localSheetId="38">#REF!</definedName>
    <definedName name="NSSR51" localSheetId="74">#REF!</definedName>
    <definedName name="NSSR51" localSheetId="69">#REF!</definedName>
    <definedName name="NSSR51" localSheetId="73">#REF!</definedName>
    <definedName name="NSSR51" localSheetId="68">#REF!</definedName>
    <definedName name="NSSR51" localSheetId="72">#REF!</definedName>
    <definedName name="NSSR51" localSheetId="67">#REF!</definedName>
    <definedName name="NSSR51" localSheetId="71">#REF!</definedName>
    <definedName name="NSSR51" localSheetId="66">#REF!</definedName>
    <definedName name="NSSR51" localSheetId="22">#REF!</definedName>
    <definedName name="NSSR51" localSheetId="9">#REF!</definedName>
    <definedName name="NSSR51" localSheetId="16">#REF!</definedName>
    <definedName name="NSSR51" localSheetId="21">#REF!</definedName>
    <definedName name="NSSR51" localSheetId="5">#REF!</definedName>
    <definedName name="NSSR51">#REF!</definedName>
    <definedName name="NSSR52" localSheetId="90">#REF!</definedName>
    <definedName name="NSSR52" localSheetId="55">#REF!</definedName>
    <definedName name="NSSR52" localSheetId="58">#REF!</definedName>
    <definedName name="NSSR52" localSheetId="59">#REF!</definedName>
    <definedName name="NSSR52" localSheetId="60">#REF!</definedName>
    <definedName name="NSSR52" localSheetId="61">#REF!</definedName>
    <definedName name="NSSR52" localSheetId="62">#REF!</definedName>
    <definedName name="NSSR52" localSheetId="70">#REF!</definedName>
    <definedName name="NSSR52" localSheetId="65">#REF!</definedName>
    <definedName name="NSSR52" localSheetId="34">#REF!</definedName>
    <definedName name="NSSR52" localSheetId="35">#REF!</definedName>
    <definedName name="NSSR52" localSheetId="37">#REF!</definedName>
    <definedName name="NSSR52" localSheetId="38">#REF!</definedName>
    <definedName name="NSSR52" localSheetId="74">#REF!</definedName>
    <definedName name="NSSR52" localSheetId="69">#REF!</definedName>
    <definedName name="NSSR52" localSheetId="73">#REF!</definedName>
    <definedName name="NSSR52" localSheetId="68">#REF!</definedName>
    <definedName name="NSSR52" localSheetId="72">#REF!</definedName>
    <definedName name="NSSR52" localSheetId="67">#REF!</definedName>
    <definedName name="NSSR52" localSheetId="71">#REF!</definedName>
    <definedName name="NSSR52" localSheetId="66">#REF!</definedName>
    <definedName name="NSSR52" localSheetId="22">#REF!</definedName>
    <definedName name="NSSR52" localSheetId="9">#REF!</definedName>
    <definedName name="NSSR52" localSheetId="16">#REF!</definedName>
    <definedName name="NSSR52" localSheetId="21">#REF!</definedName>
    <definedName name="NSSR52" localSheetId="5">#REF!</definedName>
    <definedName name="NSSR52">#REF!</definedName>
    <definedName name="NSSR53" localSheetId="90">#REF!</definedName>
    <definedName name="NSSR53" localSheetId="55">#REF!</definedName>
    <definedName name="NSSR53" localSheetId="58">#REF!</definedName>
    <definedName name="NSSR53" localSheetId="59">#REF!</definedName>
    <definedName name="NSSR53" localSheetId="60">#REF!</definedName>
    <definedName name="NSSR53" localSheetId="61">#REF!</definedName>
    <definedName name="NSSR53" localSheetId="62">#REF!</definedName>
    <definedName name="NSSR53" localSheetId="70">#REF!</definedName>
    <definedName name="NSSR53" localSheetId="65">#REF!</definedName>
    <definedName name="NSSR53" localSheetId="34">#REF!</definedName>
    <definedName name="NSSR53" localSheetId="35">#REF!</definedName>
    <definedName name="NSSR53" localSheetId="37">#REF!</definedName>
    <definedName name="NSSR53" localSheetId="38">#REF!</definedName>
    <definedName name="NSSR53" localSheetId="74">#REF!</definedName>
    <definedName name="NSSR53" localSheetId="69">#REF!</definedName>
    <definedName name="NSSR53" localSheetId="73">#REF!</definedName>
    <definedName name="NSSR53" localSheetId="68">#REF!</definedName>
    <definedName name="NSSR53" localSheetId="72">#REF!</definedName>
    <definedName name="NSSR53" localSheetId="67">#REF!</definedName>
    <definedName name="NSSR53" localSheetId="71">#REF!</definedName>
    <definedName name="NSSR53" localSheetId="66">#REF!</definedName>
    <definedName name="NSSR53" localSheetId="22">#REF!</definedName>
    <definedName name="NSSR53" localSheetId="9">#REF!</definedName>
    <definedName name="NSSR53" localSheetId="16">#REF!</definedName>
    <definedName name="NSSR53" localSheetId="21">#REF!</definedName>
    <definedName name="NSSR53" localSheetId="5">#REF!</definedName>
    <definedName name="NSSR53">#REF!</definedName>
    <definedName name="NSSR54" localSheetId="90">#REF!</definedName>
    <definedName name="NSSR54" localSheetId="55">#REF!</definedName>
    <definedName name="NSSR54" localSheetId="58">#REF!</definedName>
    <definedName name="NSSR54" localSheetId="59">#REF!</definedName>
    <definedName name="NSSR54" localSheetId="60">#REF!</definedName>
    <definedName name="NSSR54" localSheetId="61">#REF!</definedName>
    <definedName name="NSSR54" localSheetId="62">#REF!</definedName>
    <definedName name="NSSR54" localSheetId="70">#REF!</definedName>
    <definedName name="NSSR54" localSheetId="65">#REF!</definedName>
    <definedName name="NSSR54" localSheetId="34">#REF!</definedName>
    <definedName name="NSSR54" localSheetId="35">#REF!</definedName>
    <definedName name="NSSR54" localSheetId="37">#REF!</definedName>
    <definedName name="NSSR54" localSheetId="38">#REF!</definedName>
    <definedName name="NSSR54" localSheetId="74">#REF!</definedName>
    <definedName name="NSSR54" localSheetId="69">#REF!</definedName>
    <definedName name="NSSR54" localSheetId="73">#REF!</definedName>
    <definedName name="NSSR54" localSheetId="68">#REF!</definedName>
    <definedName name="NSSR54" localSheetId="72">#REF!</definedName>
    <definedName name="NSSR54" localSheetId="67">#REF!</definedName>
    <definedName name="NSSR54" localSheetId="71">#REF!</definedName>
    <definedName name="NSSR54" localSheetId="66">#REF!</definedName>
    <definedName name="NSSR54" localSheetId="22">#REF!</definedName>
    <definedName name="NSSR54" localSheetId="9">#REF!</definedName>
    <definedName name="NSSR54" localSheetId="16">#REF!</definedName>
    <definedName name="NSSR54" localSheetId="21">#REF!</definedName>
    <definedName name="NSSR54" localSheetId="5">#REF!</definedName>
    <definedName name="NSSR54">#REF!</definedName>
    <definedName name="NSSR55" localSheetId="90">#REF!</definedName>
    <definedName name="NSSR55" localSheetId="55">#REF!</definedName>
    <definedName name="NSSR55" localSheetId="58">#REF!</definedName>
    <definedName name="NSSR55" localSheetId="59">#REF!</definedName>
    <definedName name="NSSR55" localSheetId="60">#REF!</definedName>
    <definedName name="NSSR55" localSheetId="61">#REF!</definedName>
    <definedName name="NSSR55" localSheetId="62">#REF!</definedName>
    <definedName name="NSSR55" localSheetId="70">#REF!</definedName>
    <definedName name="NSSR55" localSheetId="65">#REF!</definedName>
    <definedName name="NSSR55" localSheetId="34">#REF!</definedName>
    <definedName name="NSSR55" localSheetId="35">#REF!</definedName>
    <definedName name="NSSR55" localSheetId="37">#REF!</definedName>
    <definedName name="NSSR55" localSheetId="38">#REF!</definedName>
    <definedName name="NSSR55" localSheetId="74">#REF!</definedName>
    <definedName name="NSSR55" localSheetId="69">#REF!</definedName>
    <definedName name="NSSR55" localSheetId="73">#REF!</definedName>
    <definedName name="NSSR55" localSheetId="68">#REF!</definedName>
    <definedName name="NSSR55" localSheetId="72">#REF!</definedName>
    <definedName name="NSSR55" localSheetId="67">#REF!</definedName>
    <definedName name="NSSR55" localSheetId="71">#REF!</definedName>
    <definedName name="NSSR55" localSheetId="66">#REF!</definedName>
    <definedName name="NSSR55" localSheetId="22">#REF!</definedName>
    <definedName name="NSSR55" localSheetId="9">#REF!</definedName>
    <definedName name="NSSR55" localSheetId="16">#REF!</definedName>
    <definedName name="NSSR55" localSheetId="21">#REF!</definedName>
    <definedName name="NSSR55" localSheetId="5">#REF!</definedName>
    <definedName name="NSSR55">#REF!</definedName>
    <definedName name="NSSR56" localSheetId="90">#REF!</definedName>
    <definedName name="NSSR56" localSheetId="55">#REF!</definedName>
    <definedName name="NSSR56" localSheetId="58">#REF!</definedName>
    <definedName name="NSSR56" localSheetId="59">#REF!</definedName>
    <definedName name="NSSR56" localSheetId="60">#REF!</definedName>
    <definedName name="NSSR56" localSheetId="61">#REF!</definedName>
    <definedName name="NSSR56" localSheetId="62">#REF!</definedName>
    <definedName name="NSSR56" localSheetId="70">#REF!</definedName>
    <definedName name="NSSR56" localSheetId="65">#REF!</definedName>
    <definedName name="NSSR56" localSheetId="34">#REF!</definedName>
    <definedName name="NSSR56" localSheetId="35">#REF!</definedName>
    <definedName name="NSSR56" localSheetId="37">#REF!</definedName>
    <definedName name="NSSR56" localSheetId="38">#REF!</definedName>
    <definedName name="NSSR56" localSheetId="74">#REF!</definedName>
    <definedName name="NSSR56" localSheetId="69">#REF!</definedName>
    <definedName name="NSSR56" localSheetId="73">#REF!</definedName>
    <definedName name="NSSR56" localSheetId="68">#REF!</definedName>
    <definedName name="NSSR56" localSheetId="72">#REF!</definedName>
    <definedName name="NSSR56" localSheetId="67">#REF!</definedName>
    <definedName name="NSSR56" localSheetId="71">#REF!</definedName>
    <definedName name="NSSR56" localSheetId="66">#REF!</definedName>
    <definedName name="NSSR56" localSheetId="22">#REF!</definedName>
    <definedName name="NSSR56" localSheetId="9">#REF!</definedName>
    <definedName name="NSSR56" localSheetId="16">#REF!</definedName>
    <definedName name="NSSR56" localSheetId="21">#REF!</definedName>
    <definedName name="NSSR56" localSheetId="5">#REF!</definedName>
    <definedName name="NSSR56">#REF!</definedName>
    <definedName name="NSSR57" localSheetId="90">#REF!</definedName>
    <definedName name="NSSR57" localSheetId="55">#REF!</definedName>
    <definedName name="NSSR57" localSheetId="58">#REF!</definedName>
    <definedName name="NSSR57" localSheetId="59">#REF!</definedName>
    <definedName name="NSSR57" localSheetId="60">#REF!</definedName>
    <definedName name="NSSR57" localSheetId="61">#REF!</definedName>
    <definedName name="NSSR57" localSheetId="62">#REF!</definedName>
    <definedName name="NSSR57" localSheetId="70">#REF!</definedName>
    <definedName name="NSSR57" localSheetId="65">#REF!</definedName>
    <definedName name="NSSR57" localSheetId="34">#REF!</definedName>
    <definedName name="NSSR57" localSheetId="35">#REF!</definedName>
    <definedName name="NSSR57" localSheetId="37">#REF!</definedName>
    <definedName name="NSSR57" localSheetId="38">#REF!</definedName>
    <definedName name="NSSR57" localSheetId="74">#REF!</definedName>
    <definedName name="NSSR57" localSheetId="69">#REF!</definedName>
    <definedName name="NSSR57" localSheetId="73">#REF!</definedName>
    <definedName name="NSSR57" localSheetId="68">#REF!</definedName>
    <definedName name="NSSR57" localSheetId="72">#REF!</definedName>
    <definedName name="NSSR57" localSheetId="67">#REF!</definedName>
    <definedName name="NSSR57" localSheetId="71">#REF!</definedName>
    <definedName name="NSSR57" localSheetId="66">#REF!</definedName>
    <definedName name="NSSR57" localSheetId="22">#REF!</definedName>
    <definedName name="NSSR57" localSheetId="9">#REF!</definedName>
    <definedName name="NSSR57" localSheetId="16">#REF!</definedName>
    <definedName name="NSSR57" localSheetId="21">#REF!</definedName>
    <definedName name="NSSR57" localSheetId="5">#REF!</definedName>
    <definedName name="NSSR57">#REF!</definedName>
    <definedName name="NSSR58" localSheetId="90">#REF!</definedName>
    <definedName name="NSSR58" localSheetId="55">#REF!</definedName>
    <definedName name="NSSR58" localSheetId="58">#REF!</definedName>
    <definedName name="NSSR58" localSheetId="59">#REF!</definedName>
    <definedName name="NSSR58" localSheetId="60">#REF!</definedName>
    <definedName name="NSSR58" localSheetId="61">#REF!</definedName>
    <definedName name="NSSR58" localSheetId="62">#REF!</definedName>
    <definedName name="NSSR58" localSheetId="70">#REF!</definedName>
    <definedName name="NSSR58" localSheetId="65">#REF!</definedName>
    <definedName name="NSSR58" localSheetId="34">#REF!</definedName>
    <definedName name="NSSR58" localSheetId="35">#REF!</definedName>
    <definedName name="NSSR58" localSheetId="37">#REF!</definedName>
    <definedName name="NSSR58" localSheetId="38">#REF!</definedName>
    <definedName name="NSSR58" localSheetId="74">#REF!</definedName>
    <definedName name="NSSR58" localSheetId="69">#REF!</definedName>
    <definedName name="NSSR58" localSheetId="73">#REF!</definedName>
    <definedName name="NSSR58" localSheetId="68">#REF!</definedName>
    <definedName name="NSSR58" localSheetId="72">#REF!</definedName>
    <definedName name="NSSR58" localSheetId="67">#REF!</definedName>
    <definedName name="NSSR58" localSheetId="71">#REF!</definedName>
    <definedName name="NSSR58" localSheetId="66">#REF!</definedName>
    <definedName name="NSSR58" localSheetId="22">#REF!</definedName>
    <definedName name="NSSR58" localSheetId="9">#REF!</definedName>
    <definedName name="NSSR58" localSheetId="16">#REF!</definedName>
    <definedName name="NSSR58" localSheetId="21">#REF!</definedName>
    <definedName name="NSSR58" localSheetId="5">#REF!</definedName>
    <definedName name="NSSR58">#REF!</definedName>
    <definedName name="NSSR59" localSheetId="90">#REF!</definedName>
    <definedName name="NSSR59" localSheetId="55">#REF!</definedName>
    <definedName name="NSSR59" localSheetId="58">#REF!</definedName>
    <definedName name="NSSR59" localSheetId="59">#REF!</definedName>
    <definedName name="NSSR59" localSheetId="60">#REF!</definedName>
    <definedName name="NSSR59" localSheetId="61">#REF!</definedName>
    <definedName name="NSSR59" localSheetId="62">#REF!</definedName>
    <definedName name="NSSR59" localSheetId="70">#REF!</definedName>
    <definedName name="NSSR59" localSheetId="65">#REF!</definedName>
    <definedName name="NSSR59" localSheetId="34">#REF!</definedName>
    <definedName name="NSSR59" localSheetId="35">#REF!</definedName>
    <definedName name="NSSR59" localSheetId="37">#REF!</definedName>
    <definedName name="NSSR59" localSheetId="38">#REF!</definedName>
    <definedName name="NSSR59" localSheetId="74">#REF!</definedName>
    <definedName name="NSSR59" localSheetId="69">#REF!</definedName>
    <definedName name="NSSR59" localSheetId="73">#REF!</definedName>
    <definedName name="NSSR59" localSheetId="68">#REF!</definedName>
    <definedName name="NSSR59" localSheetId="72">#REF!</definedName>
    <definedName name="NSSR59" localSheetId="67">#REF!</definedName>
    <definedName name="NSSR59" localSheetId="71">#REF!</definedName>
    <definedName name="NSSR59" localSheetId="66">#REF!</definedName>
    <definedName name="NSSR59" localSheetId="22">#REF!</definedName>
    <definedName name="NSSR59" localSheetId="9">#REF!</definedName>
    <definedName name="NSSR59" localSheetId="16">#REF!</definedName>
    <definedName name="NSSR59" localSheetId="21">#REF!</definedName>
    <definedName name="NSSR59" localSheetId="5">#REF!</definedName>
    <definedName name="NSSR59">#REF!</definedName>
    <definedName name="NSSR6" localSheetId="90">#REF!</definedName>
    <definedName name="NSSR6" localSheetId="55">#REF!</definedName>
    <definedName name="NSSR6" localSheetId="58">#REF!</definedName>
    <definedName name="NSSR6" localSheetId="59">#REF!</definedName>
    <definedName name="NSSR6" localSheetId="60">#REF!</definedName>
    <definedName name="NSSR6" localSheetId="61">#REF!</definedName>
    <definedName name="NSSR6" localSheetId="62">#REF!</definedName>
    <definedName name="NSSR6" localSheetId="70">#REF!</definedName>
    <definedName name="NSSR6" localSheetId="65">#REF!</definedName>
    <definedName name="NSSR6" localSheetId="34">#REF!</definedName>
    <definedName name="NSSR6" localSheetId="35">#REF!</definedName>
    <definedName name="NSSR6" localSheetId="37">#REF!</definedName>
    <definedName name="NSSR6" localSheetId="38">#REF!</definedName>
    <definedName name="NSSR6" localSheetId="74">#REF!</definedName>
    <definedName name="NSSR6" localSheetId="69">#REF!</definedName>
    <definedName name="NSSR6" localSheetId="73">#REF!</definedName>
    <definedName name="NSSR6" localSheetId="68">#REF!</definedName>
    <definedName name="NSSR6" localSheetId="72">#REF!</definedName>
    <definedName name="NSSR6" localSheetId="67">#REF!</definedName>
    <definedName name="NSSR6" localSheetId="71">#REF!</definedName>
    <definedName name="NSSR6" localSheetId="66">#REF!</definedName>
    <definedName name="NSSR6" localSheetId="22">#REF!</definedName>
    <definedName name="NSSR6" localSheetId="9">#REF!</definedName>
    <definedName name="NSSR6" localSheetId="16">#REF!</definedName>
    <definedName name="NSSR6" localSheetId="21">#REF!</definedName>
    <definedName name="NSSR6" localSheetId="5">#REF!</definedName>
    <definedName name="NSSR6">#REF!</definedName>
    <definedName name="NSSR60" localSheetId="90">#REF!</definedName>
    <definedName name="NSSR60" localSheetId="55">#REF!</definedName>
    <definedName name="NSSR60" localSheetId="58">#REF!</definedName>
    <definedName name="NSSR60" localSheetId="59">#REF!</definedName>
    <definedName name="NSSR60" localSheetId="60">#REF!</definedName>
    <definedName name="NSSR60" localSheetId="61">#REF!</definedName>
    <definedName name="NSSR60" localSheetId="62">#REF!</definedName>
    <definedName name="NSSR60" localSheetId="70">#REF!</definedName>
    <definedName name="NSSR60" localSheetId="65">#REF!</definedName>
    <definedName name="NSSR60" localSheetId="34">#REF!</definedName>
    <definedName name="NSSR60" localSheetId="35">#REF!</definedName>
    <definedName name="NSSR60" localSheetId="37">#REF!</definedName>
    <definedName name="NSSR60" localSheetId="38">#REF!</definedName>
    <definedName name="NSSR60" localSheetId="74">#REF!</definedName>
    <definedName name="NSSR60" localSheetId="69">#REF!</definedName>
    <definedName name="NSSR60" localSheetId="73">#REF!</definedName>
    <definedName name="NSSR60" localSheetId="68">#REF!</definedName>
    <definedName name="NSSR60" localSheetId="72">#REF!</definedName>
    <definedName name="NSSR60" localSheetId="67">#REF!</definedName>
    <definedName name="NSSR60" localSheetId="71">#REF!</definedName>
    <definedName name="NSSR60" localSheetId="66">#REF!</definedName>
    <definedName name="NSSR60" localSheetId="22">#REF!</definedName>
    <definedName name="NSSR60" localSheetId="9">#REF!</definedName>
    <definedName name="NSSR60" localSheetId="16">#REF!</definedName>
    <definedName name="NSSR60" localSheetId="21">#REF!</definedName>
    <definedName name="NSSR60" localSheetId="5">#REF!</definedName>
    <definedName name="NSSR60">#REF!</definedName>
    <definedName name="NSSR61" localSheetId="90">#REF!</definedName>
    <definedName name="NSSR61" localSheetId="55">#REF!</definedName>
    <definedName name="NSSR61" localSheetId="58">#REF!</definedName>
    <definedName name="NSSR61" localSheetId="59">#REF!</definedName>
    <definedName name="NSSR61" localSheetId="60">#REF!</definedName>
    <definedName name="NSSR61" localSheetId="61">#REF!</definedName>
    <definedName name="NSSR61" localSheetId="62">#REF!</definedName>
    <definedName name="NSSR61" localSheetId="70">#REF!</definedName>
    <definedName name="NSSR61" localSheetId="65">#REF!</definedName>
    <definedName name="NSSR61" localSheetId="34">#REF!</definedName>
    <definedName name="NSSR61" localSheetId="35">#REF!</definedName>
    <definedName name="NSSR61" localSheetId="37">#REF!</definedName>
    <definedName name="NSSR61" localSheetId="38">#REF!</definedName>
    <definedName name="NSSR61" localSheetId="74">#REF!</definedName>
    <definedName name="NSSR61" localSheetId="69">#REF!</definedName>
    <definedName name="NSSR61" localSheetId="73">#REF!</definedName>
    <definedName name="NSSR61" localSheetId="68">#REF!</definedName>
    <definedName name="NSSR61" localSheetId="72">#REF!</definedName>
    <definedName name="NSSR61" localSheetId="67">#REF!</definedName>
    <definedName name="NSSR61" localSheetId="71">#REF!</definedName>
    <definedName name="NSSR61" localSheetId="66">#REF!</definedName>
    <definedName name="NSSR61" localSheetId="22">#REF!</definedName>
    <definedName name="NSSR61" localSheetId="9">#REF!</definedName>
    <definedName name="NSSR61" localSheetId="16">#REF!</definedName>
    <definedName name="NSSR61" localSheetId="21">#REF!</definedName>
    <definedName name="NSSR61" localSheetId="5">#REF!</definedName>
    <definedName name="NSSR61">#REF!</definedName>
    <definedName name="NSSR62" localSheetId="90">#REF!</definedName>
    <definedName name="NSSR62" localSheetId="55">#REF!</definedName>
    <definedName name="NSSR62" localSheetId="58">#REF!</definedName>
    <definedName name="NSSR62" localSheetId="59">#REF!</definedName>
    <definedName name="NSSR62" localSheetId="60">#REF!</definedName>
    <definedName name="NSSR62" localSheetId="61">#REF!</definedName>
    <definedName name="NSSR62" localSheetId="62">#REF!</definedName>
    <definedName name="NSSR62" localSheetId="70">#REF!</definedName>
    <definedName name="NSSR62" localSheetId="65">#REF!</definedName>
    <definedName name="NSSR62" localSheetId="34">#REF!</definedName>
    <definedName name="NSSR62" localSheetId="35">#REF!</definedName>
    <definedName name="NSSR62" localSheetId="37">#REF!</definedName>
    <definedName name="NSSR62" localSheetId="38">#REF!</definedName>
    <definedName name="NSSR62" localSheetId="74">#REF!</definedName>
    <definedName name="NSSR62" localSheetId="69">#REF!</definedName>
    <definedName name="NSSR62" localSheetId="73">#REF!</definedName>
    <definedName name="NSSR62" localSheetId="68">#REF!</definedName>
    <definedName name="NSSR62" localSheetId="72">#REF!</definedName>
    <definedName name="NSSR62" localSheetId="67">#REF!</definedName>
    <definedName name="NSSR62" localSheetId="71">#REF!</definedName>
    <definedName name="NSSR62" localSheetId="66">#REF!</definedName>
    <definedName name="NSSR62" localSheetId="22">#REF!</definedName>
    <definedName name="NSSR62" localSheetId="9">#REF!</definedName>
    <definedName name="NSSR62" localSheetId="16">#REF!</definedName>
    <definedName name="NSSR62" localSheetId="21">#REF!</definedName>
    <definedName name="NSSR62" localSheetId="5">#REF!</definedName>
    <definedName name="NSSR62">#REF!</definedName>
    <definedName name="NSSR63" localSheetId="90">#REF!</definedName>
    <definedName name="NSSR63" localSheetId="55">#REF!</definedName>
    <definedName name="NSSR63" localSheetId="58">#REF!</definedName>
    <definedName name="NSSR63" localSheetId="59">#REF!</definedName>
    <definedName name="NSSR63" localSheetId="60">#REF!</definedName>
    <definedName name="NSSR63" localSheetId="61">#REF!</definedName>
    <definedName name="NSSR63" localSheetId="62">#REF!</definedName>
    <definedName name="NSSR63" localSheetId="70">#REF!</definedName>
    <definedName name="NSSR63" localSheetId="65">#REF!</definedName>
    <definedName name="NSSR63" localSheetId="34">#REF!</definedName>
    <definedName name="NSSR63" localSheetId="35">#REF!</definedName>
    <definedName name="NSSR63" localSheetId="37">#REF!</definedName>
    <definedName name="NSSR63" localSheetId="38">#REF!</definedName>
    <definedName name="NSSR63" localSheetId="74">#REF!</definedName>
    <definedName name="NSSR63" localSheetId="69">#REF!</definedName>
    <definedName name="NSSR63" localSheetId="73">#REF!</definedName>
    <definedName name="NSSR63" localSheetId="68">#REF!</definedName>
    <definedName name="NSSR63" localSheetId="72">#REF!</definedName>
    <definedName name="NSSR63" localSheetId="67">#REF!</definedName>
    <definedName name="NSSR63" localSheetId="71">#REF!</definedName>
    <definedName name="NSSR63" localSheetId="66">#REF!</definedName>
    <definedName name="NSSR63" localSheetId="22">#REF!</definedName>
    <definedName name="NSSR63" localSheetId="9">#REF!</definedName>
    <definedName name="NSSR63" localSheetId="16">#REF!</definedName>
    <definedName name="NSSR63" localSheetId="21">#REF!</definedName>
    <definedName name="NSSR63" localSheetId="5">#REF!</definedName>
    <definedName name="NSSR63">#REF!</definedName>
    <definedName name="NSSR64" localSheetId="90">#REF!</definedName>
    <definedName name="NSSR64" localSheetId="55">#REF!</definedName>
    <definedName name="NSSR64" localSheetId="58">#REF!</definedName>
    <definedName name="NSSR64" localSheetId="59">#REF!</definedName>
    <definedName name="NSSR64" localSheetId="60">#REF!</definedName>
    <definedName name="NSSR64" localSheetId="61">#REF!</definedName>
    <definedName name="NSSR64" localSheetId="62">#REF!</definedName>
    <definedName name="NSSR64" localSheetId="70">#REF!</definedName>
    <definedName name="NSSR64" localSheetId="65">#REF!</definedName>
    <definedName name="NSSR64" localSheetId="34">#REF!</definedName>
    <definedName name="NSSR64" localSheetId="35">#REF!</definedName>
    <definedName name="NSSR64" localSheetId="37">#REF!</definedName>
    <definedName name="NSSR64" localSheetId="38">#REF!</definedName>
    <definedName name="NSSR64" localSheetId="74">#REF!</definedName>
    <definedName name="NSSR64" localSheetId="69">#REF!</definedName>
    <definedName name="NSSR64" localSheetId="73">#REF!</definedName>
    <definedName name="NSSR64" localSheetId="68">#REF!</definedName>
    <definedName name="NSSR64" localSheetId="72">#REF!</definedName>
    <definedName name="NSSR64" localSheetId="67">#REF!</definedName>
    <definedName name="NSSR64" localSheetId="71">#REF!</definedName>
    <definedName name="NSSR64" localSheetId="66">#REF!</definedName>
    <definedName name="NSSR64" localSheetId="22">#REF!</definedName>
    <definedName name="NSSR64" localSheetId="9">#REF!</definedName>
    <definedName name="NSSR64" localSheetId="16">#REF!</definedName>
    <definedName name="NSSR64" localSheetId="21">#REF!</definedName>
    <definedName name="NSSR64" localSheetId="5">#REF!</definedName>
    <definedName name="NSSR64">#REF!</definedName>
    <definedName name="NSSR65" localSheetId="90">#REF!</definedName>
    <definedName name="NSSR65" localSheetId="55">#REF!</definedName>
    <definedName name="NSSR65" localSheetId="58">#REF!</definedName>
    <definedName name="NSSR65" localSheetId="59">#REF!</definedName>
    <definedName name="NSSR65" localSheetId="60">#REF!</definedName>
    <definedName name="NSSR65" localSheetId="61">#REF!</definedName>
    <definedName name="NSSR65" localSheetId="62">#REF!</definedName>
    <definedName name="NSSR65" localSheetId="70">#REF!</definedName>
    <definedName name="NSSR65" localSheetId="65">#REF!</definedName>
    <definedName name="NSSR65" localSheetId="34">#REF!</definedName>
    <definedName name="NSSR65" localSheetId="35">#REF!</definedName>
    <definedName name="NSSR65" localSheetId="37">#REF!</definedName>
    <definedName name="NSSR65" localSheetId="38">#REF!</definedName>
    <definedName name="NSSR65" localSheetId="74">#REF!</definedName>
    <definedName name="NSSR65" localSheetId="69">#REF!</definedName>
    <definedName name="NSSR65" localSheetId="73">#REF!</definedName>
    <definedName name="NSSR65" localSheetId="68">#REF!</definedName>
    <definedName name="NSSR65" localSheetId="72">#REF!</definedName>
    <definedName name="NSSR65" localSheetId="67">#REF!</definedName>
    <definedName name="NSSR65" localSheetId="71">#REF!</definedName>
    <definedName name="NSSR65" localSheetId="66">#REF!</definedName>
    <definedName name="NSSR65" localSheetId="22">#REF!</definedName>
    <definedName name="NSSR65" localSheetId="9">#REF!</definedName>
    <definedName name="NSSR65" localSheetId="16">#REF!</definedName>
    <definedName name="NSSR65" localSheetId="21">#REF!</definedName>
    <definedName name="NSSR65" localSheetId="5">#REF!</definedName>
    <definedName name="NSSR65">#REF!</definedName>
    <definedName name="NSSR66" localSheetId="90">#REF!</definedName>
    <definedName name="NSSR66" localSheetId="55">#REF!</definedName>
    <definedName name="NSSR66" localSheetId="58">#REF!</definedName>
    <definedName name="NSSR66" localSheetId="59">#REF!</definedName>
    <definedName name="NSSR66" localSheetId="60">#REF!</definedName>
    <definedName name="NSSR66" localSheetId="61">#REF!</definedName>
    <definedName name="NSSR66" localSheetId="62">#REF!</definedName>
    <definedName name="NSSR66" localSheetId="70">#REF!</definedName>
    <definedName name="NSSR66" localSheetId="65">#REF!</definedName>
    <definedName name="NSSR66" localSheetId="34">#REF!</definedName>
    <definedName name="NSSR66" localSheetId="35">#REF!</definedName>
    <definedName name="NSSR66" localSheetId="37">#REF!</definedName>
    <definedName name="NSSR66" localSheetId="38">#REF!</definedName>
    <definedName name="NSSR66" localSheetId="74">#REF!</definedName>
    <definedName name="NSSR66" localSheetId="69">#REF!</definedName>
    <definedName name="NSSR66" localSheetId="73">#REF!</definedName>
    <definedName name="NSSR66" localSheetId="68">#REF!</definedName>
    <definedName name="NSSR66" localSheetId="72">#REF!</definedName>
    <definedName name="NSSR66" localSheetId="67">#REF!</definedName>
    <definedName name="NSSR66" localSheetId="71">#REF!</definedName>
    <definedName name="NSSR66" localSheetId="66">#REF!</definedName>
    <definedName name="NSSR66" localSheetId="22">#REF!</definedName>
    <definedName name="NSSR66" localSheetId="9">#REF!</definedName>
    <definedName name="NSSR66" localSheetId="16">#REF!</definedName>
    <definedName name="NSSR66" localSheetId="21">#REF!</definedName>
    <definedName name="NSSR66" localSheetId="5">#REF!</definedName>
    <definedName name="NSSR66">#REF!</definedName>
    <definedName name="NSSR67" localSheetId="90">#REF!</definedName>
    <definedName name="NSSR67" localSheetId="55">#REF!</definedName>
    <definedName name="NSSR67" localSheetId="58">#REF!</definedName>
    <definedName name="NSSR67" localSheetId="59">#REF!</definedName>
    <definedName name="NSSR67" localSheetId="60">#REF!</definedName>
    <definedName name="NSSR67" localSheetId="61">#REF!</definedName>
    <definedName name="NSSR67" localSheetId="62">#REF!</definedName>
    <definedName name="NSSR67" localSheetId="70">#REF!</definedName>
    <definedName name="NSSR67" localSheetId="65">#REF!</definedName>
    <definedName name="NSSR67" localSheetId="34">#REF!</definedName>
    <definedName name="NSSR67" localSheetId="35">#REF!</definedName>
    <definedName name="NSSR67" localSheetId="37">#REF!</definedName>
    <definedName name="NSSR67" localSheetId="38">#REF!</definedName>
    <definedName name="NSSR67" localSheetId="74">#REF!</definedName>
    <definedName name="NSSR67" localSheetId="69">#REF!</definedName>
    <definedName name="NSSR67" localSheetId="73">#REF!</definedName>
    <definedName name="NSSR67" localSheetId="68">#REF!</definedName>
    <definedName name="NSSR67" localSheetId="72">#REF!</definedName>
    <definedName name="NSSR67" localSheetId="67">#REF!</definedName>
    <definedName name="NSSR67" localSheetId="71">#REF!</definedName>
    <definedName name="NSSR67" localSheetId="66">#REF!</definedName>
    <definedName name="NSSR67" localSheetId="22">#REF!</definedName>
    <definedName name="NSSR67" localSheetId="9">#REF!</definedName>
    <definedName name="NSSR67" localSheetId="16">#REF!</definedName>
    <definedName name="NSSR67" localSheetId="21">#REF!</definedName>
    <definedName name="NSSR67" localSheetId="5">#REF!</definedName>
    <definedName name="NSSR67">#REF!</definedName>
    <definedName name="NSSR68" localSheetId="90">#REF!</definedName>
    <definedName name="NSSR68" localSheetId="55">#REF!</definedName>
    <definedName name="NSSR68" localSheetId="58">#REF!</definedName>
    <definedName name="NSSR68" localSheetId="59">#REF!</definedName>
    <definedName name="NSSR68" localSheetId="60">#REF!</definedName>
    <definedName name="NSSR68" localSheetId="61">#REF!</definedName>
    <definedName name="NSSR68" localSheetId="62">#REF!</definedName>
    <definedName name="NSSR68" localSheetId="70">#REF!</definedName>
    <definedName name="NSSR68" localSheetId="65">#REF!</definedName>
    <definedName name="NSSR68" localSheetId="34">#REF!</definedName>
    <definedName name="NSSR68" localSheetId="35">#REF!</definedName>
    <definedName name="NSSR68" localSheetId="37">#REF!</definedName>
    <definedName name="NSSR68" localSheetId="38">#REF!</definedName>
    <definedName name="NSSR68" localSheetId="74">#REF!</definedName>
    <definedName name="NSSR68" localSheetId="69">#REF!</definedName>
    <definedName name="NSSR68" localSheetId="73">#REF!</definedName>
    <definedName name="NSSR68" localSheetId="68">#REF!</definedName>
    <definedName name="NSSR68" localSheetId="72">#REF!</definedName>
    <definedName name="NSSR68" localSheetId="67">#REF!</definedName>
    <definedName name="NSSR68" localSheetId="71">#REF!</definedName>
    <definedName name="NSSR68" localSheetId="66">#REF!</definedName>
    <definedName name="NSSR68" localSheetId="22">#REF!</definedName>
    <definedName name="NSSR68" localSheetId="9">#REF!</definedName>
    <definedName name="NSSR68" localSheetId="16">#REF!</definedName>
    <definedName name="NSSR68" localSheetId="21">#REF!</definedName>
    <definedName name="NSSR68" localSheetId="5">#REF!</definedName>
    <definedName name="NSSR68">#REF!</definedName>
    <definedName name="NSSR69" localSheetId="90">#REF!</definedName>
    <definedName name="NSSR69" localSheetId="55">#REF!</definedName>
    <definedName name="NSSR69" localSheetId="58">#REF!</definedName>
    <definedName name="NSSR69" localSheetId="59">#REF!</definedName>
    <definedName name="NSSR69" localSheetId="60">#REF!</definedName>
    <definedName name="NSSR69" localSheetId="61">#REF!</definedName>
    <definedName name="NSSR69" localSheetId="62">#REF!</definedName>
    <definedName name="NSSR69" localSheetId="70">#REF!</definedName>
    <definedName name="NSSR69" localSheetId="65">#REF!</definedName>
    <definedName name="NSSR69" localSheetId="34">#REF!</definedName>
    <definedName name="NSSR69" localSheetId="35">#REF!</definedName>
    <definedName name="NSSR69" localSheetId="37">#REF!</definedName>
    <definedName name="NSSR69" localSheetId="38">#REF!</definedName>
    <definedName name="NSSR69" localSheetId="74">#REF!</definedName>
    <definedName name="NSSR69" localSheetId="69">#REF!</definedName>
    <definedName name="NSSR69" localSheetId="73">#REF!</definedName>
    <definedName name="NSSR69" localSheetId="68">#REF!</definedName>
    <definedName name="NSSR69" localSheetId="72">#REF!</definedName>
    <definedName name="NSSR69" localSheetId="67">#REF!</definedName>
    <definedName name="NSSR69" localSheetId="71">#REF!</definedName>
    <definedName name="NSSR69" localSheetId="66">#REF!</definedName>
    <definedName name="NSSR69" localSheetId="22">#REF!</definedName>
    <definedName name="NSSR69" localSheetId="9">#REF!</definedName>
    <definedName name="NSSR69" localSheetId="16">#REF!</definedName>
    <definedName name="NSSR69" localSheetId="21">#REF!</definedName>
    <definedName name="NSSR69" localSheetId="5">#REF!</definedName>
    <definedName name="NSSR69">#REF!</definedName>
    <definedName name="NSSR7" localSheetId="90">#REF!</definedName>
    <definedName name="NSSR7" localSheetId="55">#REF!</definedName>
    <definedName name="NSSR7" localSheetId="58">#REF!</definedName>
    <definedName name="NSSR7" localSheetId="59">#REF!</definedName>
    <definedName name="NSSR7" localSheetId="60">#REF!</definedName>
    <definedName name="NSSR7" localSheetId="61">#REF!</definedName>
    <definedName name="NSSR7" localSheetId="62">#REF!</definedName>
    <definedName name="NSSR7" localSheetId="70">#REF!</definedName>
    <definedName name="NSSR7" localSheetId="65">#REF!</definedName>
    <definedName name="NSSR7" localSheetId="34">#REF!</definedName>
    <definedName name="NSSR7" localSheetId="35">#REF!</definedName>
    <definedName name="NSSR7" localSheetId="37">#REF!</definedName>
    <definedName name="NSSR7" localSheetId="38">#REF!</definedName>
    <definedName name="NSSR7" localSheetId="74">#REF!</definedName>
    <definedName name="NSSR7" localSheetId="69">#REF!</definedName>
    <definedName name="NSSR7" localSheetId="73">#REF!</definedName>
    <definedName name="NSSR7" localSheetId="68">#REF!</definedName>
    <definedName name="NSSR7" localSheetId="72">#REF!</definedName>
    <definedName name="NSSR7" localSheetId="67">#REF!</definedName>
    <definedName name="NSSR7" localSheetId="71">#REF!</definedName>
    <definedName name="NSSR7" localSheetId="66">#REF!</definedName>
    <definedName name="NSSR7" localSheetId="22">#REF!</definedName>
    <definedName name="NSSR7" localSheetId="9">#REF!</definedName>
    <definedName name="NSSR7" localSheetId="16">#REF!</definedName>
    <definedName name="NSSR7" localSheetId="21">#REF!</definedName>
    <definedName name="NSSR7" localSheetId="5">#REF!</definedName>
    <definedName name="NSSR7">#REF!</definedName>
    <definedName name="NSSR70" localSheetId="90">#REF!</definedName>
    <definedName name="NSSR70" localSheetId="55">#REF!</definedName>
    <definedName name="NSSR70" localSheetId="58">#REF!</definedName>
    <definedName name="NSSR70" localSheetId="59">#REF!</definedName>
    <definedName name="NSSR70" localSheetId="60">#REF!</definedName>
    <definedName name="NSSR70" localSheetId="61">#REF!</definedName>
    <definedName name="NSSR70" localSheetId="62">#REF!</definedName>
    <definedName name="NSSR70" localSheetId="70">#REF!</definedName>
    <definedName name="NSSR70" localSheetId="65">#REF!</definedName>
    <definedName name="NSSR70" localSheetId="34">#REF!</definedName>
    <definedName name="NSSR70" localSheetId="35">#REF!</definedName>
    <definedName name="NSSR70" localSheetId="37">#REF!</definedName>
    <definedName name="NSSR70" localSheetId="38">#REF!</definedName>
    <definedName name="NSSR70" localSheetId="74">#REF!</definedName>
    <definedName name="NSSR70" localSheetId="69">#REF!</definedName>
    <definedName name="NSSR70" localSheetId="73">#REF!</definedName>
    <definedName name="NSSR70" localSheetId="68">#REF!</definedName>
    <definedName name="NSSR70" localSheetId="72">#REF!</definedName>
    <definedName name="NSSR70" localSheetId="67">#REF!</definedName>
    <definedName name="NSSR70" localSheetId="71">#REF!</definedName>
    <definedName name="NSSR70" localSheetId="66">#REF!</definedName>
    <definedName name="NSSR70" localSheetId="22">#REF!</definedName>
    <definedName name="NSSR70" localSheetId="9">#REF!</definedName>
    <definedName name="NSSR70" localSheetId="16">#REF!</definedName>
    <definedName name="NSSR70" localSheetId="21">#REF!</definedName>
    <definedName name="NSSR70" localSheetId="5">#REF!</definedName>
    <definedName name="NSSR70">#REF!</definedName>
    <definedName name="NSSR71" localSheetId="90">#REF!</definedName>
    <definedName name="NSSR71" localSheetId="55">#REF!</definedName>
    <definedName name="NSSR71" localSheetId="58">#REF!</definedName>
    <definedName name="NSSR71" localSheetId="59">#REF!</definedName>
    <definedName name="NSSR71" localSheetId="60">#REF!</definedName>
    <definedName name="NSSR71" localSheetId="61">#REF!</definedName>
    <definedName name="NSSR71" localSheetId="62">#REF!</definedName>
    <definedName name="NSSR71" localSheetId="70">#REF!</definedName>
    <definedName name="NSSR71" localSheetId="65">#REF!</definedName>
    <definedName name="NSSR71" localSheetId="34">#REF!</definedName>
    <definedName name="NSSR71" localSheetId="35">#REF!</definedName>
    <definedName name="NSSR71" localSheetId="37">#REF!</definedName>
    <definedName name="NSSR71" localSheetId="38">#REF!</definedName>
    <definedName name="NSSR71" localSheetId="74">#REF!</definedName>
    <definedName name="NSSR71" localSheetId="69">#REF!</definedName>
    <definedName name="NSSR71" localSheetId="73">#REF!</definedName>
    <definedName name="NSSR71" localSheetId="68">#REF!</definedName>
    <definedName name="NSSR71" localSheetId="72">#REF!</definedName>
    <definedName name="NSSR71" localSheetId="67">#REF!</definedName>
    <definedName name="NSSR71" localSheetId="71">#REF!</definedName>
    <definedName name="NSSR71" localSheetId="66">#REF!</definedName>
    <definedName name="NSSR71" localSheetId="22">#REF!</definedName>
    <definedName name="NSSR71" localSheetId="9">#REF!</definedName>
    <definedName name="NSSR71" localSheetId="16">#REF!</definedName>
    <definedName name="NSSR71" localSheetId="21">#REF!</definedName>
    <definedName name="NSSR71" localSheetId="5">#REF!</definedName>
    <definedName name="NSSR71">#REF!</definedName>
    <definedName name="NSSR72" localSheetId="90">#REF!</definedName>
    <definedName name="NSSR72" localSheetId="55">#REF!</definedName>
    <definedName name="NSSR72" localSheetId="58">#REF!</definedName>
    <definedName name="NSSR72" localSheetId="59">#REF!</definedName>
    <definedName name="NSSR72" localSheetId="60">#REF!</definedName>
    <definedName name="NSSR72" localSheetId="61">#REF!</definedName>
    <definedName name="NSSR72" localSheetId="62">#REF!</definedName>
    <definedName name="NSSR72" localSheetId="70">#REF!</definedName>
    <definedName name="NSSR72" localSheetId="65">#REF!</definedName>
    <definedName name="NSSR72" localSheetId="34">#REF!</definedName>
    <definedName name="NSSR72" localSheetId="35">#REF!</definedName>
    <definedName name="NSSR72" localSheetId="37">#REF!</definedName>
    <definedName name="NSSR72" localSheetId="38">#REF!</definedName>
    <definedName name="NSSR72" localSheetId="74">#REF!</definedName>
    <definedName name="NSSR72" localSheetId="69">#REF!</definedName>
    <definedName name="NSSR72" localSheetId="73">#REF!</definedName>
    <definedName name="NSSR72" localSheetId="68">#REF!</definedName>
    <definedName name="NSSR72" localSheetId="72">#REF!</definedName>
    <definedName name="NSSR72" localSheetId="67">#REF!</definedName>
    <definedName name="NSSR72" localSheetId="71">#REF!</definedName>
    <definedName name="NSSR72" localSheetId="66">#REF!</definedName>
    <definedName name="NSSR72" localSheetId="22">#REF!</definedName>
    <definedName name="NSSR72" localSheetId="9">#REF!</definedName>
    <definedName name="NSSR72" localSheetId="16">#REF!</definedName>
    <definedName name="NSSR72" localSheetId="21">#REF!</definedName>
    <definedName name="NSSR72" localSheetId="5">#REF!</definedName>
    <definedName name="NSSR72">#REF!</definedName>
    <definedName name="NSSR73" localSheetId="90">#REF!</definedName>
    <definedName name="NSSR73" localSheetId="55">#REF!</definedName>
    <definedName name="NSSR73" localSheetId="58">#REF!</definedName>
    <definedName name="NSSR73" localSheetId="59">#REF!</definedName>
    <definedName name="NSSR73" localSheetId="60">#REF!</definedName>
    <definedName name="NSSR73" localSheetId="61">#REF!</definedName>
    <definedName name="NSSR73" localSheetId="62">#REF!</definedName>
    <definedName name="NSSR73" localSheetId="70">#REF!</definedName>
    <definedName name="NSSR73" localSheetId="65">#REF!</definedName>
    <definedName name="NSSR73" localSheetId="34">#REF!</definedName>
    <definedName name="NSSR73" localSheetId="35">#REF!</definedName>
    <definedName name="NSSR73" localSheetId="37">#REF!</definedName>
    <definedName name="NSSR73" localSheetId="38">#REF!</definedName>
    <definedName name="NSSR73" localSheetId="74">#REF!</definedName>
    <definedName name="NSSR73" localSheetId="69">#REF!</definedName>
    <definedName name="NSSR73" localSheetId="73">#REF!</definedName>
    <definedName name="NSSR73" localSheetId="68">#REF!</definedName>
    <definedName name="NSSR73" localSheetId="72">#REF!</definedName>
    <definedName name="NSSR73" localSheetId="67">#REF!</definedName>
    <definedName name="NSSR73" localSheetId="71">#REF!</definedName>
    <definedName name="NSSR73" localSheetId="66">#REF!</definedName>
    <definedName name="NSSR73" localSheetId="22">#REF!</definedName>
    <definedName name="NSSR73" localSheetId="9">#REF!</definedName>
    <definedName name="NSSR73" localSheetId="16">#REF!</definedName>
    <definedName name="NSSR73" localSheetId="21">#REF!</definedName>
    <definedName name="NSSR73" localSheetId="5">#REF!</definedName>
    <definedName name="NSSR73">#REF!</definedName>
    <definedName name="NSSR74" localSheetId="90">#REF!</definedName>
    <definedName name="NSSR74" localSheetId="55">#REF!</definedName>
    <definedName name="NSSR74" localSheetId="58">#REF!</definedName>
    <definedName name="NSSR74" localSheetId="59">#REF!</definedName>
    <definedName name="NSSR74" localSheetId="60">#REF!</definedName>
    <definedName name="NSSR74" localSheetId="61">#REF!</definedName>
    <definedName name="NSSR74" localSheetId="62">#REF!</definedName>
    <definedName name="NSSR74" localSheetId="70">#REF!</definedName>
    <definedName name="NSSR74" localSheetId="65">#REF!</definedName>
    <definedName name="NSSR74" localSheetId="34">#REF!</definedName>
    <definedName name="NSSR74" localSheetId="35">#REF!</definedName>
    <definedName name="NSSR74" localSheetId="37">#REF!</definedName>
    <definedName name="NSSR74" localSheetId="38">#REF!</definedName>
    <definedName name="NSSR74" localSheetId="74">#REF!</definedName>
    <definedName name="NSSR74" localSheetId="69">#REF!</definedName>
    <definedName name="NSSR74" localSheetId="73">#REF!</definedName>
    <definedName name="NSSR74" localSheetId="68">#REF!</definedName>
    <definedName name="NSSR74" localSheetId="72">#REF!</definedName>
    <definedName name="NSSR74" localSheetId="67">#REF!</definedName>
    <definedName name="NSSR74" localSheetId="71">#REF!</definedName>
    <definedName name="NSSR74" localSheetId="66">#REF!</definedName>
    <definedName name="NSSR74" localSheetId="22">#REF!</definedName>
    <definedName name="NSSR74" localSheetId="9">#REF!</definedName>
    <definedName name="NSSR74" localSheetId="16">#REF!</definedName>
    <definedName name="NSSR74" localSheetId="21">#REF!</definedName>
    <definedName name="NSSR74" localSheetId="5">#REF!</definedName>
    <definedName name="NSSR74">#REF!</definedName>
    <definedName name="NSSR75" localSheetId="90">#REF!</definedName>
    <definedName name="NSSR75" localSheetId="55">#REF!</definedName>
    <definedName name="NSSR75" localSheetId="58">#REF!</definedName>
    <definedName name="NSSR75" localSheetId="59">#REF!</definedName>
    <definedName name="NSSR75" localSheetId="60">#REF!</definedName>
    <definedName name="NSSR75" localSheetId="61">#REF!</definedName>
    <definedName name="NSSR75" localSheetId="62">#REF!</definedName>
    <definedName name="NSSR75" localSheetId="70">#REF!</definedName>
    <definedName name="NSSR75" localSheetId="65">#REF!</definedName>
    <definedName name="NSSR75" localSheetId="34">#REF!</definedName>
    <definedName name="NSSR75" localSheetId="35">#REF!</definedName>
    <definedName name="NSSR75" localSheetId="37">#REF!</definedName>
    <definedName name="NSSR75" localSheetId="38">#REF!</definedName>
    <definedName name="NSSR75" localSheetId="74">#REF!</definedName>
    <definedName name="NSSR75" localSheetId="69">#REF!</definedName>
    <definedName name="NSSR75" localSheetId="73">#REF!</definedName>
    <definedName name="NSSR75" localSheetId="68">#REF!</definedName>
    <definedName name="NSSR75" localSheetId="72">#REF!</definedName>
    <definedName name="NSSR75" localSheetId="67">#REF!</definedName>
    <definedName name="NSSR75" localSheetId="71">#REF!</definedName>
    <definedName name="NSSR75" localSheetId="66">#REF!</definedName>
    <definedName name="NSSR75" localSheetId="22">#REF!</definedName>
    <definedName name="NSSR75" localSheetId="9">#REF!</definedName>
    <definedName name="NSSR75" localSheetId="16">#REF!</definedName>
    <definedName name="NSSR75" localSheetId="21">#REF!</definedName>
    <definedName name="NSSR75" localSheetId="5">#REF!</definedName>
    <definedName name="NSSR75">#REF!</definedName>
    <definedName name="NSSR76" localSheetId="90">#REF!</definedName>
    <definedName name="NSSR76" localSheetId="55">#REF!</definedName>
    <definedName name="NSSR76" localSheetId="58">#REF!</definedName>
    <definedName name="NSSR76" localSheetId="59">#REF!</definedName>
    <definedName name="NSSR76" localSheetId="60">#REF!</definedName>
    <definedName name="NSSR76" localSheetId="61">#REF!</definedName>
    <definedName name="NSSR76" localSheetId="62">#REF!</definedName>
    <definedName name="NSSR76" localSheetId="70">#REF!</definedName>
    <definedName name="NSSR76" localSheetId="65">#REF!</definedName>
    <definedName name="NSSR76" localSheetId="34">#REF!</definedName>
    <definedName name="NSSR76" localSheetId="35">#REF!</definedName>
    <definedName name="NSSR76" localSheetId="37">#REF!</definedName>
    <definedName name="NSSR76" localSheetId="38">#REF!</definedName>
    <definedName name="NSSR76" localSheetId="74">#REF!</definedName>
    <definedName name="NSSR76" localSheetId="69">#REF!</definedName>
    <definedName name="NSSR76" localSheetId="73">#REF!</definedName>
    <definedName name="NSSR76" localSheetId="68">#REF!</definedName>
    <definedName name="NSSR76" localSheetId="72">#REF!</definedName>
    <definedName name="NSSR76" localSheetId="67">#REF!</definedName>
    <definedName name="NSSR76" localSheetId="71">#REF!</definedName>
    <definedName name="NSSR76" localSheetId="66">#REF!</definedName>
    <definedName name="NSSR76" localSheetId="22">#REF!</definedName>
    <definedName name="NSSR76" localSheetId="9">#REF!</definedName>
    <definedName name="NSSR76" localSheetId="16">#REF!</definedName>
    <definedName name="NSSR76" localSheetId="21">#REF!</definedName>
    <definedName name="NSSR76" localSheetId="5">#REF!</definedName>
    <definedName name="NSSR76">#REF!</definedName>
    <definedName name="NSSR77" localSheetId="90">#REF!</definedName>
    <definedName name="NSSR77" localSheetId="55">#REF!</definedName>
    <definedName name="NSSR77" localSheetId="58">#REF!</definedName>
    <definedName name="NSSR77" localSheetId="59">#REF!</definedName>
    <definedName name="NSSR77" localSheetId="60">#REF!</definedName>
    <definedName name="NSSR77" localSheetId="61">#REF!</definedName>
    <definedName name="NSSR77" localSheetId="62">#REF!</definedName>
    <definedName name="NSSR77" localSheetId="70">#REF!</definedName>
    <definedName name="NSSR77" localSheetId="65">#REF!</definedName>
    <definedName name="NSSR77" localSheetId="34">#REF!</definedName>
    <definedName name="NSSR77" localSheetId="35">#REF!</definedName>
    <definedName name="NSSR77" localSheetId="37">#REF!</definedName>
    <definedName name="NSSR77" localSheetId="38">#REF!</definedName>
    <definedName name="NSSR77" localSheetId="74">#REF!</definedName>
    <definedName name="NSSR77" localSheetId="69">#REF!</definedName>
    <definedName name="NSSR77" localSheetId="73">#REF!</definedName>
    <definedName name="NSSR77" localSheetId="68">#REF!</definedName>
    <definedName name="NSSR77" localSheetId="72">#REF!</definedName>
    <definedName name="NSSR77" localSheetId="67">#REF!</definedName>
    <definedName name="NSSR77" localSheetId="71">#REF!</definedName>
    <definedName name="NSSR77" localSheetId="66">#REF!</definedName>
    <definedName name="NSSR77" localSheetId="22">#REF!</definedName>
    <definedName name="NSSR77" localSheetId="9">#REF!</definedName>
    <definedName name="NSSR77" localSheetId="16">#REF!</definedName>
    <definedName name="NSSR77" localSheetId="21">#REF!</definedName>
    <definedName name="NSSR77" localSheetId="5">#REF!</definedName>
    <definedName name="NSSR77">#REF!</definedName>
    <definedName name="NSSR78" localSheetId="90">#REF!</definedName>
    <definedName name="NSSR78" localSheetId="55">#REF!</definedName>
    <definedName name="NSSR78" localSheetId="58">#REF!</definedName>
    <definedName name="NSSR78" localSheetId="59">#REF!</definedName>
    <definedName name="NSSR78" localSheetId="60">#REF!</definedName>
    <definedName name="NSSR78" localSheetId="61">#REF!</definedName>
    <definedName name="NSSR78" localSheetId="62">#REF!</definedName>
    <definedName name="NSSR78" localSheetId="70">#REF!</definedName>
    <definedName name="NSSR78" localSheetId="65">#REF!</definedName>
    <definedName name="NSSR78" localSheetId="34">#REF!</definedName>
    <definedName name="NSSR78" localSheetId="35">#REF!</definedName>
    <definedName name="NSSR78" localSheetId="37">#REF!</definedName>
    <definedName name="NSSR78" localSheetId="38">#REF!</definedName>
    <definedName name="NSSR78" localSheetId="74">#REF!</definedName>
    <definedName name="NSSR78" localSheetId="69">#REF!</definedName>
    <definedName name="NSSR78" localSheetId="73">#REF!</definedName>
    <definedName name="NSSR78" localSheetId="68">#REF!</definedName>
    <definedName name="NSSR78" localSheetId="72">#REF!</definedName>
    <definedName name="NSSR78" localSheetId="67">#REF!</definedName>
    <definedName name="NSSR78" localSheetId="71">#REF!</definedName>
    <definedName name="NSSR78" localSheetId="66">#REF!</definedName>
    <definedName name="NSSR78" localSheetId="22">#REF!</definedName>
    <definedName name="NSSR78" localSheetId="9">#REF!</definedName>
    <definedName name="NSSR78" localSheetId="16">#REF!</definedName>
    <definedName name="NSSR78" localSheetId="21">#REF!</definedName>
    <definedName name="NSSR78" localSheetId="5">#REF!</definedName>
    <definedName name="NSSR78">#REF!</definedName>
    <definedName name="NSSR79" localSheetId="90">#REF!</definedName>
    <definedName name="NSSR79" localSheetId="55">#REF!</definedName>
    <definedName name="NSSR79" localSheetId="58">#REF!</definedName>
    <definedName name="NSSR79" localSheetId="59">#REF!</definedName>
    <definedName name="NSSR79" localSheetId="60">#REF!</definedName>
    <definedName name="NSSR79" localSheetId="61">#REF!</definedName>
    <definedName name="NSSR79" localSheetId="62">#REF!</definedName>
    <definedName name="NSSR79" localSheetId="70">#REF!</definedName>
    <definedName name="NSSR79" localSheetId="65">#REF!</definedName>
    <definedName name="NSSR79" localSheetId="34">#REF!</definedName>
    <definedName name="NSSR79" localSheetId="35">#REF!</definedName>
    <definedName name="NSSR79" localSheetId="37">#REF!</definedName>
    <definedName name="NSSR79" localSheetId="38">#REF!</definedName>
    <definedName name="NSSR79" localSheetId="74">#REF!</definedName>
    <definedName name="NSSR79" localSheetId="69">#REF!</definedName>
    <definedName name="NSSR79" localSheetId="73">#REF!</definedName>
    <definedName name="NSSR79" localSheetId="68">#REF!</definedName>
    <definedName name="NSSR79" localSheetId="72">#REF!</definedName>
    <definedName name="NSSR79" localSheetId="67">#REF!</definedName>
    <definedName name="NSSR79" localSheetId="71">#REF!</definedName>
    <definedName name="NSSR79" localSheetId="66">#REF!</definedName>
    <definedName name="NSSR79" localSheetId="22">#REF!</definedName>
    <definedName name="NSSR79" localSheetId="9">#REF!</definedName>
    <definedName name="NSSR79" localSheetId="16">#REF!</definedName>
    <definedName name="NSSR79" localSheetId="21">#REF!</definedName>
    <definedName name="NSSR79" localSheetId="5">#REF!</definedName>
    <definedName name="NSSR79">#REF!</definedName>
    <definedName name="NSSR8" localSheetId="90">#REF!</definedName>
    <definedName name="NSSR8" localSheetId="55">#REF!</definedName>
    <definedName name="NSSR8" localSheetId="58">#REF!</definedName>
    <definedName name="NSSR8" localSheetId="59">#REF!</definedName>
    <definedName name="NSSR8" localSheetId="60">#REF!</definedName>
    <definedName name="NSSR8" localSheetId="61">#REF!</definedName>
    <definedName name="NSSR8" localSheetId="62">#REF!</definedName>
    <definedName name="NSSR8" localSheetId="70">#REF!</definedName>
    <definedName name="NSSR8" localSheetId="65">#REF!</definedName>
    <definedName name="NSSR8" localSheetId="34">#REF!</definedName>
    <definedName name="NSSR8" localSheetId="35">#REF!</definedName>
    <definedName name="NSSR8" localSheetId="37">#REF!</definedName>
    <definedName name="NSSR8" localSheetId="38">#REF!</definedName>
    <definedName name="NSSR8" localSheetId="74">#REF!</definedName>
    <definedName name="NSSR8" localSheetId="69">#REF!</definedName>
    <definedName name="NSSR8" localSheetId="73">#REF!</definedName>
    <definedName name="NSSR8" localSheetId="68">#REF!</definedName>
    <definedName name="NSSR8" localSheetId="72">#REF!</definedName>
    <definedName name="NSSR8" localSheetId="67">#REF!</definedName>
    <definedName name="NSSR8" localSheetId="71">#REF!</definedName>
    <definedName name="NSSR8" localSheetId="66">#REF!</definedName>
    <definedName name="NSSR8" localSheetId="22">#REF!</definedName>
    <definedName name="NSSR8" localSheetId="9">#REF!</definedName>
    <definedName name="NSSR8" localSheetId="16">#REF!</definedName>
    <definedName name="NSSR8" localSheetId="21">#REF!</definedName>
    <definedName name="NSSR8" localSheetId="5">#REF!</definedName>
    <definedName name="NSSR8">#REF!</definedName>
    <definedName name="NSSR80" localSheetId="90">#REF!</definedName>
    <definedName name="NSSR80" localSheetId="55">#REF!</definedName>
    <definedName name="NSSR80" localSheetId="58">#REF!</definedName>
    <definedName name="NSSR80" localSheetId="59">#REF!</definedName>
    <definedName name="NSSR80" localSheetId="60">#REF!</definedName>
    <definedName name="NSSR80" localSheetId="61">#REF!</definedName>
    <definedName name="NSSR80" localSheetId="62">#REF!</definedName>
    <definedName name="NSSR80" localSheetId="70">#REF!</definedName>
    <definedName name="NSSR80" localSheetId="65">#REF!</definedName>
    <definedName name="NSSR80" localSheetId="34">#REF!</definedName>
    <definedName name="NSSR80" localSheetId="35">#REF!</definedName>
    <definedName name="NSSR80" localSheetId="37">#REF!</definedName>
    <definedName name="NSSR80" localSheetId="38">#REF!</definedName>
    <definedName name="NSSR80" localSheetId="74">#REF!</definedName>
    <definedName name="NSSR80" localSheetId="69">#REF!</definedName>
    <definedName name="NSSR80" localSheetId="73">#REF!</definedName>
    <definedName name="NSSR80" localSheetId="68">#REF!</definedName>
    <definedName name="NSSR80" localSheetId="72">#REF!</definedName>
    <definedName name="NSSR80" localSheetId="67">#REF!</definedName>
    <definedName name="NSSR80" localSheetId="71">#REF!</definedName>
    <definedName name="NSSR80" localSheetId="66">#REF!</definedName>
    <definedName name="NSSR80" localSheetId="22">#REF!</definedName>
    <definedName name="NSSR80" localSheetId="9">#REF!</definedName>
    <definedName name="NSSR80" localSheetId="16">#REF!</definedName>
    <definedName name="NSSR80" localSheetId="21">#REF!</definedName>
    <definedName name="NSSR80" localSheetId="5">#REF!</definedName>
    <definedName name="NSSR80">#REF!</definedName>
    <definedName name="NSSR81" localSheetId="90">#REF!</definedName>
    <definedName name="NSSR81" localSheetId="55">#REF!</definedName>
    <definedName name="NSSR81" localSheetId="58">#REF!</definedName>
    <definedName name="NSSR81" localSheetId="59">#REF!</definedName>
    <definedName name="NSSR81" localSheetId="60">#REF!</definedName>
    <definedName name="NSSR81" localSheetId="61">#REF!</definedName>
    <definedName name="NSSR81" localSheetId="62">#REF!</definedName>
    <definedName name="NSSR81" localSheetId="70">#REF!</definedName>
    <definedName name="NSSR81" localSheetId="65">#REF!</definedName>
    <definedName name="NSSR81" localSheetId="34">#REF!</definedName>
    <definedName name="NSSR81" localSheetId="35">#REF!</definedName>
    <definedName name="NSSR81" localSheetId="37">#REF!</definedName>
    <definedName name="NSSR81" localSheetId="38">#REF!</definedName>
    <definedName name="NSSR81" localSheetId="74">#REF!</definedName>
    <definedName name="NSSR81" localSheetId="69">#REF!</definedName>
    <definedName name="NSSR81" localSheetId="73">#REF!</definedName>
    <definedName name="NSSR81" localSheetId="68">#REF!</definedName>
    <definedName name="NSSR81" localSheetId="72">#REF!</definedName>
    <definedName name="NSSR81" localSheetId="67">#REF!</definedName>
    <definedName name="NSSR81" localSheetId="71">#REF!</definedName>
    <definedName name="NSSR81" localSheetId="66">#REF!</definedName>
    <definedName name="NSSR81" localSheetId="22">#REF!</definedName>
    <definedName name="NSSR81" localSheetId="9">#REF!</definedName>
    <definedName name="NSSR81" localSheetId="16">#REF!</definedName>
    <definedName name="NSSR81" localSheetId="21">#REF!</definedName>
    <definedName name="NSSR81" localSheetId="5">#REF!</definedName>
    <definedName name="NSSR81">#REF!</definedName>
    <definedName name="NSSR82" localSheetId="90">#REF!</definedName>
    <definedName name="NSSR82" localSheetId="55">#REF!</definedName>
    <definedName name="NSSR82" localSheetId="58">#REF!</definedName>
    <definedName name="NSSR82" localSheetId="59">#REF!</definedName>
    <definedName name="NSSR82" localSheetId="60">#REF!</definedName>
    <definedName name="NSSR82" localSheetId="61">#REF!</definedName>
    <definedName name="NSSR82" localSheetId="62">#REF!</definedName>
    <definedName name="NSSR82" localSheetId="70">#REF!</definedName>
    <definedName name="NSSR82" localSheetId="65">#REF!</definedName>
    <definedName name="NSSR82" localSheetId="34">#REF!</definedName>
    <definedName name="NSSR82" localSheetId="35">#REF!</definedName>
    <definedName name="NSSR82" localSheetId="37">#REF!</definedName>
    <definedName name="NSSR82" localSheetId="38">#REF!</definedName>
    <definedName name="NSSR82" localSheetId="74">#REF!</definedName>
    <definedName name="NSSR82" localSheetId="69">#REF!</definedName>
    <definedName name="NSSR82" localSheetId="73">#REF!</definedName>
    <definedName name="NSSR82" localSheetId="68">#REF!</definedName>
    <definedName name="NSSR82" localSheetId="72">#REF!</definedName>
    <definedName name="NSSR82" localSheetId="67">#REF!</definedName>
    <definedName name="NSSR82" localSheetId="71">#REF!</definedName>
    <definedName name="NSSR82" localSheetId="66">#REF!</definedName>
    <definedName name="NSSR82" localSheetId="22">#REF!</definedName>
    <definedName name="NSSR82" localSheetId="9">#REF!</definedName>
    <definedName name="NSSR82" localSheetId="16">#REF!</definedName>
    <definedName name="NSSR82" localSheetId="21">#REF!</definedName>
    <definedName name="NSSR82" localSheetId="5">#REF!</definedName>
    <definedName name="NSSR82">#REF!</definedName>
    <definedName name="NSSR83" localSheetId="90">#REF!</definedName>
    <definedName name="NSSR83" localSheetId="55">#REF!</definedName>
    <definedName name="NSSR83" localSheetId="58">#REF!</definedName>
    <definedName name="NSSR83" localSheetId="59">#REF!</definedName>
    <definedName name="NSSR83" localSheetId="60">#REF!</definedName>
    <definedName name="NSSR83" localSheetId="61">#REF!</definedName>
    <definedName name="NSSR83" localSheetId="62">#REF!</definedName>
    <definedName name="NSSR83" localSheetId="70">#REF!</definedName>
    <definedName name="NSSR83" localSheetId="65">#REF!</definedName>
    <definedName name="NSSR83" localSheetId="34">#REF!</definedName>
    <definedName name="NSSR83" localSheetId="35">#REF!</definedName>
    <definedName name="NSSR83" localSheetId="37">#REF!</definedName>
    <definedName name="NSSR83" localSheetId="38">#REF!</definedName>
    <definedName name="NSSR83" localSheetId="74">#REF!</definedName>
    <definedName name="NSSR83" localSheetId="69">#REF!</definedName>
    <definedName name="NSSR83" localSheetId="73">#REF!</definedName>
    <definedName name="NSSR83" localSheetId="68">#REF!</definedName>
    <definedName name="NSSR83" localSheetId="72">#REF!</definedName>
    <definedName name="NSSR83" localSheetId="67">#REF!</definedName>
    <definedName name="NSSR83" localSheetId="71">#REF!</definedName>
    <definedName name="NSSR83" localSheetId="66">#REF!</definedName>
    <definedName name="NSSR83" localSheetId="22">#REF!</definedName>
    <definedName name="NSSR83" localSheetId="9">#REF!</definedName>
    <definedName name="NSSR83" localSheetId="16">#REF!</definedName>
    <definedName name="NSSR83" localSheetId="21">#REF!</definedName>
    <definedName name="NSSR83" localSheetId="5">#REF!</definedName>
    <definedName name="NSSR83">#REF!</definedName>
    <definedName name="NSSR84" localSheetId="90">#REF!</definedName>
    <definedName name="NSSR84" localSheetId="55">#REF!</definedName>
    <definedName name="NSSR84" localSheetId="58">#REF!</definedName>
    <definedName name="NSSR84" localSheetId="59">#REF!</definedName>
    <definedName name="NSSR84" localSheetId="60">#REF!</definedName>
    <definedName name="NSSR84" localSheetId="61">#REF!</definedName>
    <definedName name="NSSR84" localSheetId="62">#REF!</definedName>
    <definedName name="NSSR84" localSheetId="70">#REF!</definedName>
    <definedName name="NSSR84" localSheetId="65">#REF!</definedName>
    <definedName name="NSSR84" localSheetId="34">#REF!</definedName>
    <definedName name="NSSR84" localSheetId="35">#REF!</definedName>
    <definedName name="NSSR84" localSheetId="37">#REF!</definedName>
    <definedName name="NSSR84" localSheetId="38">#REF!</definedName>
    <definedName name="NSSR84" localSheetId="74">#REF!</definedName>
    <definedName name="NSSR84" localSheetId="69">#REF!</definedName>
    <definedName name="NSSR84" localSheetId="73">#REF!</definedName>
    <definedName name="NSSR84" localSheetId="68">#REF!</definedName>
    <definedName name="NSSR84" localSheetId="72">#REF!</definedName>
    <definedName name="NSSR84" localSheetId="67">#REF!</definedName>
    <definedName name="NSSR84" localSheetId="71">#REF!</definedName>
    <definedName name="NSSR84" localSheetId="66">#REF!</definedName>
    <definedName name="NSSR84" localSheetId="22">#REF!</definedName>
    <definedName name="NSSR84" localSheetId="9">#REF!</definedName>
    <definedName name="NSSR84" localSheetId="16">#REF!</definedName>
    <definedName name="NSSR84" localSheetId="21">#REF!</definedName>
    <definedName name="NSSR84" localSheetId="5">#REF!</definedName>
    <definedName name="NSSR84">#REF!</definedName>
    <definedName name="NSSR85" localSheetId="90">#REF!</definedName>
    <definedName name="NSSR85" localSheetId="55">#REF!</definedName>
    <definedName name="NSSR85" localSheetId="58">#REF!</definedName>
    <definedName name="NSSR85" localSheetId="59">#REF!</definedName>
    <definedName name="NSSR85" localSheetId="60">#REF!</definedName>
    <definedName name="NSSR85" localSheetId="61">#REF!</definedName>
    <definedName name="NSSR85" localSheetId="62">#REF!</definedName>
    <definedName name="NSSR85" localSheetId="70">#REF!</definedName>
    <definedName name="NSSR85" localSheetId="65">#REF!</definedName>
    <definedName name="NSSR85" localSheetId="34">#REF!</definedName>
    <definedName name="NSSR85" localSheetId="35">#REF!</definedName>
    <definedName name="NSSR85" localSheetId="37">#REF!</definedName>
    <definedName name="NSSR85" localSheetId="38">#REF!</definedName>
    <definedName name="NSSR85" localSheetId="74">#REF!</definedName>
    <definedName name="NSSR85" localSheetId="69">#REF!</definedName>
    <definedName name="NSSR85" localSheetId="73">#REF!</definedName>
    <definedName name="NSSR85" localSheetId="68">#REF!</definedName>
    <definedName name="NSSR85" localSheetId="72">#REF!</definedName>
    <definedName name="NSSR85" localSheetId="67">#REF!</definedName>
    <definedName name="NSSR85" localSheetId="71">#REF!</definedName>
    <definedName name="NSSR85" localSheetId="66">#REF!</definedName>
    <definedName name="NSSR85" localSheetId="22">#REF!</definedName>
    <definedName name="NSSR85" localSheetId="9">#REF!</definedName>
    <definedName name="NSSR85" localSheetId="16">#REF!</definedName>
    <definedName name="NSSR85" localSheetId="21">#REF!</definedName>
    <definedName name="NSSR85" localSheetId="5">#REF!</definedName>
    <definedName name="NSSR85">#REF!</definedName>
    <definedName name="NSSR86" localSheetId="90">#REF!</definedName>
    <definedName name="NSSR86" localSheetId="55">#REF!</definedName>
    <definedName name="NSSR86" localSheetId="58">#REF!</definedName>
    <definedName name="NSSR86" localSheetId="59">#REF!</definedName>
    <definedName name="NSSR86" localSheetId="60">#REF!</definedName>
    <definedName name="NSSR86" localSheetId="61">#REF!</definedName>
    <definedName name="NSSR86" localSheetId="62">#REF!</definedName>
    <definedName name="NSSR86" localSheetId="70">#REF!</definedName>
    <definedName name="NSSR86" localSheetId="65">#REF!</definedName>
    <definedName name="NSSR86" localSheetId="34">#REF!</definedName>
    <definedName name="NSSR86" localSheetId="35">#REF!</definedName>
    <definedName name="NSSR86" localSheetId="37">#REF!</definedName>
    <definedName name="NSSR86" localSheetId="38">#REF!</definedName>
    <definedName name="NSSR86" localSheetId="74">#REF!</definedName>
    <definedName name="NSSR86" localSheetId="69">#REF!</definedName>
    <definedName name="NSSR86" localSheetId="73">#REF!</definedName>
    <definedName name="NSSR86" localSheetId="68">#REF!</definedName>
    <definedName name="NSSR86" localSheetId="72">#REF!</definedName>
    <definedName name="NSSR86" localSheetId="67">#REF!</definedName>
    <definedName name="NSSR86" localSheetId="71">#REF!</definedName>
    <definedName name="NSSR86" localSheetId="66">#REF!</definedName>
    <definedName name="NSSR86" localSheetId="22">#REF!</definedName>
    <definedName name="NSSR86" localSheetId="9">#REF!</definedName>
    <definedName name="NSSR86" localSheetId="16">#REF!</definedName>
    <definedName name="NSSR86" localSheetId="21">#REF!</definedName>
    <definedName name="NSSR86" localSheetId="5">#REF!</definedName>
    <definedName name="NSSR86">#REF!</definedName>
    <definedName name="NSSR87" localSheetId="90">#REF!</definedName>
    <definedName name="NSSR87" localSheetId="55">#REF!</definedName>
    <definedName name="NSSR87" localSheetId="58">#REF!</definedName>
    <definedName name="NSSR87" localSheetId="59">#REF!</definedName>
    <definedName name="NSSR87" localSheetId="60">#REF!</definedName>
    <definedName name="NSSR87" localSheetId="61">#REF!</definedName>
    <definedName name="NSSR87" localSheetId="62">#REF!</definedName>
    <definedName name="NSSR87" localSheetId="70">#REF!</definedName>
    <definedName name="NSSR87" localSheetId="65">#REF!</definedName>
    <definedName name="NSSR87" localSheetId="34">#REF!</definedName>
    <definedName name="NSSR87" localSheetId="35">#REF!</definedName>
    <definedName name="NSSR87" localSheetId="37">#REF!</definedName>
    <definedName name="NSSR87" localSheetId="38">#REF!</definedName>
    <definedName name="NSSR87" localSheetId="74">#REF!</definedName>
    <definedName name="NSSR87" localSheetId="69">#REF!</definedName>
    <definedName name="NSSR87" localSheetId="73">#REF!</definedName>
    <definedName name="NSSR87" localSheetId="68">#REF!</definedName>
    <definedName name="NSSR87" localSheetId="72">#REF!</definedName>
    <definedName name="NSSR87" localSheetId="67">#REF!</definedName>
    <definedName name="NSSR87" localSheetId="71">#REF!</definedName>
    <definedName name="NSSR87" localSheetId="66">#REF!</definedName>
    <definedName name="NSSR87" localSheetId="22">#REF!</definedName>
    <definedName name="NSSR87" localSheetId="9">#REF!</definedName>
    <definedName name="NSSR87" localSheetId="16">#REF!</definedName>
    <definedName name="NSSR87" localSheetId="21">#REF!</definedName>
    <definedName name="NSSR87" localSheetId="5">#REF!</definedName>
    <definedName name="NSSR87">#REF!</definedName>
    <definedName name="NSSR88" localSheetId="90">#REF!</definedName>
    <definedName name="NSSR88" localSheetId="55">#REF!</definedName>
    <definedName name="NSSR88" localSheetId="58">#REF!</definedName>
    <definedName name="NSSR88" localSheetId="59">#REF!</definedName>
    <definedName name="NSSR88" localSheetId="60">#REF!</definedName>
    <definedName name="NSSR88" localSheetId="61">#REF!</definedName>
    <definedName name="NSSR88" localSheetId="62">#REF!</definedName>
    <definedName name="NSSR88" localSheetId="70">#REF!</definedName>
    <definedName name="NSSR88" localSheetId="65">#REF!</definedName>
    <definedName name="NSSR88" localSheetId="34">#REF!</definedName>
    <definedName name="NSSR88" localSheetId="35">#REF!</definedName>
    <definedName name="NSSR88" localSheetId="37">#REF!</definedName>
    <definedName name="NSSR88" localSheetId="38">#REF!</definedName>
    <definedName name="NSSR88" localSheetId="74">#REF!</definedName>
    <definedName name="NSSR88" localSheetId="69">#REF!</definedName>
    <definedName name="NSSR88" localSheetId="73">#REF!</definedName>
    <definedName name="NSSR88" localSheetId="68">#REF!</definedName>
    <definedName name="NSSR88" localSheetId="72">#REF!</definedName>
    <definedName name="NSSR88" localSheetId="67">#REF!</definedName>
    <definedName name="NSSR88" localSheetId="71">#REF!</definedName>
    <definedName name="NSSR88" localSheetId="66">#REF!</definedName>
    <definedName name="NSSR88" localSheetId="22">#REF!</definedName>
    <definedName name="NSSR88" localSheetId="9">#REF!</definedName>
    <definedName name="NSSR88" localSheetId="16">#REF!</definedName>
    <definedName name="NSSR88" localSheetId="21">#REF!</definedName>
    <definedName name="NSSR88" localSheetId="5">#REF!</definedName>
    <definedName name="NSSR88">#REF!</definedName>
    <definedName name="NSSR89" localSheetId="90">#REF!</definedName>
    <definedName name="NSSR89" localSheetId="55">#REF!</definedName>
    <definedName name="NSSR89" localSheetId="58">#REF!</definedName>
    <definedName name="NSSR89" localSheetId="59">#REF!</definedName>
    <definedName name="NSSR89" localSheetId="60">#REF!</definedName>
    <definedName name="NSSR89" localSheetId="61">#REF!</definedName>
    <definedName name="NSSR89" localSheetId="62">#REF!</definedName>
    <definedName name="NSSR89" localSheetId="70">#REF!</definedName>
    <definedName name="NSSR89" localSheetId="65">#REF!</definedName>
    <definedName name="NSSR89" localSheetId="34">#REF!</definedName>
    <definedName name="NSSR89" localSheetId="35">#REF!</definedName>
    <definedName name="NSSR89" localSheetId="37">#REF!</definedName>
    <definedName name="NSSR89" localSheetId="38">#REF!</definedName>
    <definedName name="NSSR89" localSheetId="74">#REF!</definedName>
    <definedName name="NSSR89" localSheetId="69">#REF!</definedName>
    <definedName name="NSSR89" localSheetId="73">#REF!</definedName>
    <definedName name="NSSR89" localSheetId="68">#REF!</definedName>
    <definedName name="NSSR89" localSheetId="72">#REF!</definedName>
    <definedName name="NSSR89" localSheetId="67">#REF!</definedName>
    <definedName name="NSSR89" localSheetId="71">#REF!</definedName>
    <definedName name="NSSR89" localSheetId="66">#REF!</definedName>
    <definedName name="NSSR89" localSheetId="22">#REF!</definedName>
    <definedName name="NSSR89" localSheetId="9">#REF!</definedName>
    <definedName name="NSSR89" localSheetId="16">#REF!</definedName>
    <definedName name="NSSR89" localSheetId="21">#REF!</definedName>
    <definedName name="NSSR89" localSheetId="5">#REF!</definedName>
    <definedName name="NSSR89">#REF!</definedName>
    <definedName name="NSSR9" localSheetId="90">#REF!</definedName>
    <definedName name="NSSR9" localSheetId="55">#REF!</definedName>
    <definedName name="NSSR9" localSheetId="58">#REF!</definedName>
    <definedName name="NSSR9" localSheetId="59">#REF!</definedName>
    <definedName name="NSSR9" localSheetId="60">#REF!</definedName>
    <definedName name="NSSR9" localSheetId="61">#REF!</definedName>
    <definedName name="NSSR9" localSheetId="62">#REF!</definedName>
    <definedName name="NSSR9" localSheetId="70">#REF!</definedName>
    <definedName name="NSSR9" localSheetId="65">#REF!</definedName>
    <definedName name="NSSR9" localSheetId="34">#REF!</definedName>
    <definedName name="NSSR9" localSheetId="35">#REF!</definedName>
    <definedName name="NSSR9" localSheetId="37">#REF!</definedName>
    <definedName name="NSSR9" localSheetId="38">#REF!</definedName>
    <definedName name="NSSR9" localSheetId="74">#REF!</definedName>
    <definedName name="NSSR9" localSheetId="69">#REF!</definedName>
    <definedName name="NSSR9" localSheetId="73">#REF!</definedName>
    <definedName name="NSSR9" localSheetId="68">#REF!</definedName>
    <definedName name="NSSR9" localSheetId="72">#REF!</definedName>
    <definedName name="NSSR9" localSheetId="67">#REF!</definedName>
    <definedName name="NSSR9" localSheetId="71">#REF!</definedName>
    <definedName name="NSSR9" localSheetId="66">#REF!</definedName>
    <definedName name="NSSR9" localSheetId="22">#REF!</definedName>
    <definedName name="NSSR9" localSheetId="9">#REF!</definedName>
    <definedName name="NSSR9" localSheetId="16">#REF!</definedName>
    <definedName name="NSSR9" localSheetId="21">#REF!</definedName>
    <definedName name="NSSR9" localSheetId="5">#REF!</definedName>
    <definedName name="NSSR9">#REF!</definedName>
    <definedName name="NSSR90" localSheetId="90">#REF!</definedName>
    <definedName name="NSSR90" localSheetId="55">#REF!</definedName>
    <definedName name="NSSR90" localSheetId="58">#REF!</definedName>
    <definedName name="NSSR90" localSheetId="59">#REF!</definedName>
    <definedName name="NSSR90" localSheetId="60">#REF!</definedName>
    <definedName name="NSSR90" localSheetId="61">#REF!</definedName>
    <definedName name="NSSR90" localSheetId="62">#REF!</definedName>
    <definedName name="NSSR90" localSheetId="70">#REF!</definedName>
    <definedName name="NSSR90" localSheetId="65">#REF!</definedName>
    <definedName name="NSSR90" localSheetId="34">#REF!</definedName>
    <definedName name="NSSR90" localSheetId="35">#REF!</definedName>
    <definedName name="NSSR90" localSheetId="37">#REF!</definedName>
    <definedName name="NSSR90" localSheetId="38">#REF!</definedName>
    <definedName name="NSSR90" localSheetId="74">#REF!</definedName>
    <definedName name="NSSR90" localSheetId="69">#REF!</definedName>
    <definedName name="NSSR90" localSheetId="73">#REF!</definedName>
    <definedName name="NSSR90" localSheetId="68">#REF!</definedName>
    <definedName name="NSSR90" localSheetId="72">#REF!</definedName>
    <definedName name="NSSR90" localSheetId="67">#REF!</definedName>
    <definedName name="NSSR90" localSheetId="71">#REF!</definedName>
    <definedName name="NSSR90" localSheetId="66">#REF!</definedName>
    <definedName name="NSSR90" localSheetId="22">#REF!</definedName>
    <definedName name="NSSR90" localSheetId="9">#REF!</definedName>
    <definedName name="NSSR90" localSheetId="16">#REF!</definedName>
    <definedName name="NSSR90" localSheetId="21">#REF!</definedName>
    <definedName name="NSSR90" localSheetId="5">#REF!</definedName>
    <definedName name="NSSR90">#REF!</definedName>
    <definedName name="NSSR91" localSheetId="90">#REF!</definedName>
    <definedName name="NSSR91" localSheetId="55">#REF!</definedName>
    <definedName name="NSSR91" localSheetId="58">#REF!</definedName>
    <definedName name="NSSR91" localSheetId="59">#REF!</definedName>
    <definedName name="NSSR91" localSheetId="60">#REF!</definedName>
    <definedName name="NSSR91" localSheetId="61">#REF!</definedName>
    <definedName name="NSSR91" localSheetId="62">#REF!</definedName>
    <definedName name="NSSR91" localSheetId="70">#REF!</definedName>
    <definedName name="NSSR91" localSheetId="65">#REF!</definedName>
    <definedName name="NSSR91" localSheetId="34">#REF!</definedName>
    <definedName name="NSSR91" localSheetId="35">#REF!</definedName>
    <definedName name="NSSR91" localSheetId="37">#REF!</definedName>
    <definedName name="NSSR91" localSheetId="38">#REF!</definedName>
    <definedName name="NSSR91" localSheetId="74">#REF!</definedName>
    <definedName name="NSSR91" localSheetId="69">#REF!</definedName>
    <definedName name="NSSR91" localSheetId="73">#REF!</definedName>
    <definedName name="NSSR91" localSheetId="68">#REF!</definedName>
    <definedName name="NSSR91" localSheetId="72">#REF!</definedName>
    <definedName name="NSSR91" localSheetId="67">#REF!</definedName>
    <definedName name="NSSR91" localSheetId="71">#REF!</definedName>
    <definedName name="NSSR91" localSheetId="66">#REF!</definedName>
    <definedName name="NSSR91" localSheetId="22">#REF!</definedName>
    <definedName name="NSSR91" localSheetId="9">#REF!</definedName>
    <definedName name="NSSR91" localSheetId="16">#REF!</definedName>
    <definedName name="NSSR91" localSheetId="21">#REF!</definedName>
    <definedName name="NSSR91" localSheetId="5">#REF!</definedName>
    <definedName name="NSSR91">#REF!</definedName>
    <definedName name="NSSR92" localSheetId="90">#REF!</definedName>
    <definedName name="NSSR92" localSheetId="55">#REF!</definedName>
    <definedName name="NSSR92" localSheetId="58">#REF!</definedName>
    <definedName name="NSSR92" localSheetId="59">#REF!</definedName>
    <definedName name="NSSR92" localSheetId="60">#REF!</definedName>
    <definedName name="NSSR92" localSheetId="61">#REF!</definedName>
    <definedName name="NSSR92" localSheetId="62">#REF!</definedName>
    <definedName name="NSSR92" localSheetId="70">#REF!</definedName>
    <definedName name="NSSR92" localSheetId="65">#REF!</definedName>
    <definedName name="NSSR92" localSheetId="34">#REF!</definedName>
    <definedName name="NSSR92" localSheetId="35">#REF!</definedName>
    <definedName name="NSSR92" localSheetId="37">#REF!</definedName>
    <definedName name="NSSR92" localSheetId="38">#REF!</definedName>
    <definedName name="NSSR92" localSheetId="74">#REF!</definedName>
    <definedName name="NSSR92" localSheetId="69">#REF!</definedName>
    <definedName name="NSSR92" localSheetId="73">#REF!</definedName>
    <definedName name="NSSR92" localSheetId="68">#REF!</definedName>
    <definedName name="NSSR92" localSheetId="72">#REF!</definedName>
    <definedName name="NSSR92" localSheetId="67">#REF!</definedName>
    <definedName name="NSSR92" localSheetId="71">#REF!</definedName>
    <definedName name="NSSR92" localSheetId="66">#REF!</definedName>
    <definedName name="NSSR92" localSheetId="22">#REF!</definedName>
    <definedName name="NSSR92" localSheetId="9">#REF!</definedName>
    <definedName name="NSSR92" localSheetId="16">#REF!</definedName>
    <definedName name="NSSR92" localSheetId="21">#REF!</definedName>
    <definedName name="NSSR92" localSheetId="5">#REF!</definedName>
    <definedName name="NSSR92">#REF!</definedName>
    <definedName name="NSSR93" localSheetId="90">#REF!</definedName>
    <definedName name="NSSR93" localSheetId="55">#REF!</definedName>
    <definedName name="NSSR93" localSheetId="58">#REF!</definedName>
    <definedName name="NSSR93" localSheetId="59">#REF!</definedName>
    <definedName name="NSSR93" localSheetId="60">#REF!</definedName>
    <definedName name="NSSR93" localSheetId="61">#REF!</definedName>
    <definedName name="NSSR93" localSheetId="62">#REF!</definedName>
    <definedName name="NSSR93" localSheetId="70">#REF!</definedName>
    <definedName name="NSSR93" localSheetId="65">#REF!</definedName>
    <definedName name="NSSR93" localSheetId="34">#REF!</definedName>
    <definedName name="NSSR93" localSheetId="35">#REF!</definedName>
    <definedName name="NSSR93" localSheetId="37">#REF!</definedName>
    <definedName name="NSSR93" localSheetId="38">#REF!</definedName>
    <definedName name="NSSR93" localSheetId="74">#REF!</definedName>
    <definedName name="NSSR93" localSheetId="69">#REF!</definedName>
    <definedName name="NSSR93" localSheetId="73">#REF!</definedName>
    <definedName name="NSSR93" localSheetId="68">#REF!</definedName>
    <definedName name="NSSR93" localSheetId="72">#REF!</definedName>
    <definedName name="NSSR93" localSheetId="67">#REF!</definedName>
    <definedName name="NSSR93" localSheetId="71">#REF!</definedName>
    <definedName name="NSSR93" localSheetId="66">#REF!</definedName>
    <definedName name="NSSR93" localSheetId="22">#REF!</definedName>
    <definedName name="NSSR93" localSheetId="9">#REF!</definedName>
    <definedName name="NSSR93" localSheetId="16">#REF!</definedName>
    <definedName name="NSSR93" localSheetId="21">#REF!</definedName>
    <definedName name="NSSR93" localSheetId="5">#REF!</definedName>
    <definedName name="NSSR93">#REF!</definedName>
    <definedName name="NSSR94" localSheetId="90">#REF!</definedName>
    <definedName name="NSSR94" localSheetId="55">#REF!</definedName>
    <definedName name="NSSR94" localSheetId="58">#REF!</definedName>
    <definedName name="NSSR94" localSheetId="59">#REF!</definedName>
    <definedName name="NSSR94" localSheetId="60">#REF!</definedName>
    <definedName name="NSSR94" localSheetId="61">#REF!</definedName>
    <definedName name="NSSR94" localSheetId="62">#REF!</definedName>
    <definedName name="NSSR94" localSheetId="70">#REF!</definedName>
    <definedName name="NSSR94" localSheetId="65">#REF!</definedName>
    <definedName name="NSSR94" localSheetId="34">#REF!</definedName>
    <definedName name="NSSR94" localSheetId="35">#REF!</definedName>
    <definedName name="NSSR94" localSheetId="37">#REF!</definedName>
    <definedName name="NSSR94" localSheetId="38">#REF!</definedName>
    <definedName name="NSSR94" localSheetId="74">#REF!</definedName>
    <definedName name="NSSR94" localSheetId="69">#REF!</definedName>
    <definedName name="NSSR94" localSheetId="73">#REF!</definedName>
    <definedName name="NSSR94" localSheetId="68">#REF!</definedName>
    <definedName name="NSSR94" localSheetId="72">#REF!</definedName>
    <definedName name="NSSR94" localSheetId="67">#REF!</definedName>
    <definedName name="NSSR94" localSheetId="71">#REF!</definedName>
    <definedName name="NSSR94" localSheetId="66">#REF!</definedName>
    <definedName name="NSSR94" localSheetId="22">#REF!</definedName>
    <definedName name="NSSR94" localSheetId="9">#REF!</definedName>
    <definedName name="NSSR94" localSheetId="16">#REF!</definedName>
    <definedName name="NSSR94" localSheetId="21">#REF!</definedName>
    <definedName name="NSSR94" localSheetId="5">#REF!</definedName>
    <definedName name="NSSR94">#REF!</definedName>
    <definedName name="NSSR95" localSheetId="90">#REF!</definedName>
    <definedName name="NSSR95" localSheetId="55">#REF!</definedName>
    <definedName name="NSSR95" localSheetId="58">#REF!</definedName>
    <definedName name="NSSR95" localSheetId="59">#REF!</definedName>
    <definedName name="NSSR95" localSheetId="60">#REF!</definedName>
    <definedName name="NSSR95" localSheetId="61">#REF!</definedName>
    <definedName name="NSSR95" localSheetId="62">#REF!</definedName>
    <definedName name="NSSR95" localSheetId="70">#REF!</definedName>
    <definedName name="NSSR95" localSheetId="65">#REF!</definedName>
    <definedName name="NSSR95" localSheetId="34">#REF!</definedName>
    <definedName name="NSSR95" localSheetId="35">#REF!</definedName>
    <definedName name="NSSR95" localSheetId="37">#REF!</definedName>
    <definedName name="NSSR95" localSheetId="38">#REF!</definedName>
    <definedName name="NSSR95" localSheetId="74">#REF!</definedName>
    <definedName name="NSSR95" localSheetId="69">#REF!</definedName>
    <definedName name="NSSR95" localSheetId="73">#REF!</definedName>
    <definedName name="NSSR95" localSheetId="68">#REF!</definedName>
    <definedName name="NSSR95" localSheetId="72">#REF!</definedName>
    <definedName name="NSSR95" localSheetId="67">#REF!</definedName>
    <definedName name="NSSR95" localSheetId="71">#REF!</definedName>
    <definedName name="NSSR95" localSheetId="66">#REF!</definedName>
    <definedName name="NSSR95" localSheetId="22">#REF!</definedName>
    <definedName name="NSSR95" localSheetId="9">#REF!</definedName>
    <definedName name="NSSR95" localSheetId="16">#REF!</definedName>
    <definedName name="NSSR95" localSheetId="21">#REF!</definedName>
    <definedName name="NSSR95" localSheetId="5">#REF!</definedName>
    <definedName name="NSSR95">#REF!</definedName>
    <definedName name="NSSR96" localSheetId="90">#REF!</definedName>
    <definedName name="NSSR96" localSheetId="55">#REF!</definedName>
    <definedName name="NSSR96" localSheetId="58">#REF!</definedName>
    <definedName name="NSSR96" localSheetId="59">#REF!</definedName>
    <definedName name="NSSR96" localSheetId="60">#REF!</definedName>
    <definedName name="NSSR96" localSheetId="61">#REF!</definedName>
    <definedName name="NSSR96" localSheetId="62">#REF!</definedName>
    <definedName name="NSSR96" localSheetId="70">#REF!</definedName>
    <definedName name="NSSR96" localSheetId="65">#REF!</definedName>
    <definedName name="NSSR96" localSheetId="34">#REF!</definedName>
    <definedName name="NSSR96" localSheetId="35">#REF!</definedName>
    <definedName name="NSSR96" localSheetId="37">#REF!</definedName>
    <definedName name="NSSR96" localSheetId="38">#REF!</definedName>
    <definedName name="NSSR96" localSheetId="74">#REF!</definedName>
    <definedName name="NSSR96" localSheetId="69">#REF!</definedName>
    <definedName name="NSSR96" localSheetId="73">#REF!</definedName>
    <definedName name="NSSR96" localSheetId="68">#REF!</definedName>
    <definedName name="NSSR96" localSheetId="72">#REF!</definedName>
    <definedName name="NSSR96" localSheetId="67">#REF!</definedName>
    <definedName name="NSSR96" localSheetId="71">#REF!</definedName>
    <definedName name="NSSR96" localSheetId="66">#REF!</definedName>
    <definedName name="NSSR96" localSheetId="22">#REF!</definedName>
    <definedName name="NSSR96" localSheetId="9">#REF!</definedName>
    <definedName name="NSSR96" localSheetId="16">#REF!</definedName>
    <definedName name="NSSR96" localSheetId="21">#REF!</definedName>
    <definedName name="NSSR96" localSheetId="5">#REF!</definedName>
    <definedName name="NSSR96">#REF!</definedName>
    <definedName name="NSSR97" localSheetId="90">#REF!</definedName>
    <definedName name="NSSR97" localSheetId="55">#REF!</definedName>
    <definedName name="NSSR97" localSheetId="58">#REF!</definedName>
    <definedName name="NSSR97" localSheetId="59">#REF!</definedName>
    <definedName name="NSSR97" localSheetId="60">#REF!</definedName>
    <definedName name="NSSR97" localSheetId="61">#REF!</definedName>
    <definedName name="NSSR97" localSheetId="62">#REF!</definedName>
    <definedName name="NSSR97" localSheetId="70">#REF!</definedName>
    <definedName name="NSSR97" localSheetId="65">#REF!</definedName>
    <definedName name="NSSR97" localSheetId="34">#REF!</definedName>
    <definedName name="NSSR97" localSheetId="35">#REF!</definedName>
    <definedName name="NSSR97" localSheetId="37">#REF!</definedName>
    <definedName name="NSSR97" localSheetId="38">#REF!</definedName>
    <definedName name="NSSR97" localSheetId="74">#REF!</definedName>
    <definedName name="NSSR97" localSheetId="69">#REF!</definedName>
    <definedName name="NSSR97" localSheetId="73">#REF!</definedName>
    <definedName name="NSSR97" localSheetId="68">#REF!</definedName>
    <definedName name="NSSR97" localSheetId="72">#REF!</definedName>
    <definedName name="NSSR97" localSheetId="67">#REF!</definedName>
    <definedName name="NSSR97" localSheetId="71">#REF!</definedName>
    <definedName name="NSSR97" localSheetId="66">#REF!</definedName>
    <definedName name="NSSR97" localSheetId="22">#REF!</definedName>
    <definedName name="NSSR97" localSheetId="9">#REF!</definedName>
    <definedName name="NSSR97" localSheetId="16">#REF!</definedName>
    <definedName name="NSSR97" localSheetId="21">#REF!</definedName>
    <definedName name="NSSR97" localSheetId="5">#REF!</definedName>
    <definedName name="NSSR97">#REF!</definedName>
    <definedName name="NSSR98" localSheetId="90">#REF!</definedName>
    <definedName name="NSSR98" localSheetId="55">#REF!</definedName>
    <definedName name="NSSR98" localSheetId="58">#REF!</definedName>
    <definedName name="NSSR98" localSheetId="59">#REF!</definedName>
    <definedName name="NSSR98" localSheetId="60">#REF!</definedName>
    <definedName name="NSSR98" localSheetId="61">#REF!</definedName>
    <definedName name="NSSR98" localSheetId="62">#REF!</definedName>
    <definedName name="NSSR98" localSheetId="70">#REF!</definedName>
    <definedName name="NSSR98" localSheetId="65">#REF!</definedName>
    <definedName name="NSSR98" localSheetId="34">#REF!</definedName>
    <definedName name="NSSR98" localSheetId="35">#REF!</definedName>
    <definedName name="NSSR98" localSheetId="37">#REF!</definedName>
    <definedName name="NSSR98" localSheetId="38">#REF!</definedName>
    <definedName name="NSSR98" localSheetId="74">#REF!</definedName>
    <definedName name="NSSR98" localSheetId="69">#REF!</definedName>
    <definedName name="NSSR98" localSheetId="73">#REF!</definedName>
    <definedName name="NSSR98" localSheetId="68">#REF!</definedName>
    <definedName name="NSSR98" localSheetId="72">#REF!</definedName>
    <definedName name="NSSR98" localSheetId="67">#REF!</definedName>
    <definedName name="NSSR98" localSheetId="71">#REF!</definedName>
    <definedName name="NSSR98" localSheetId="66">#REF!</definedName>
    <definedName name="NSSR98" localSheetId="22">#REF!</definedName>
    <definedName name="NSSR98" localSheetId="9">#REF!</definedName>
    <definedName name="NSSR98" localSheetId="16">#REF!</definedName>
    <definedName name="NSSR98" localSheetId="21">#REF!</definedName>
    <definedName name="NSSR98" localSheetId="5">#REF!</definedName>
    <definedName name="NSSR98">#REF!</definedName>
    <definedName name="NSSR99" localSheetId="90">#REF!</definedName>
    <definedName name="NSSR99" localSheetId="55">#REF!</definedName>
    <definedName name="NSSR99" localSheetId="58">#REF!</definedName>
    <definedName name="NSSR99" localSheetId="59">#REF!</definedName>
    <definedName name="NSSR99" localSheetId="60">#REF!</definedName>
    <definedName name="NSSR99" localSheetId="61">#REF!</definedName>
    <definedName name="NSSR99" localSheetId="62">#REF!</definedName>
    <definedName name="NSSR99" localSheetId="70">#REF!</definedName>
    <definedName name="NSSR99" localSheetId="65">#REF!</definedName>
    <definedName name="NSSR99" localSheetId="34">#REF!</definedName>
    <definedName name="NSSR99" localSheetId="35">#REF!</definedName>
    <definedName name="NSSR99" localSheetId="37">#REF!</definedName>
    <definedName name="NSSR99" localSheetId="38">#REF!</definedName>
    <definedName name="NSSR99" localSheetId="74">#REF!</definedName>
    <definedName name="NSSR99" localSheetId="69">#REF!</definedName>
    <definedName name="NSSR99" localSheetId="73">#REF!</definedName>
    <definedName name="NSSR99" localSheetId="68">#REF!</definedName>
    <definedName name="NSSR99" localSheetId="72">#REF!</definedName>
    <definedName name="NSSR99" localSheetId="67">#REF!</definedName>
    <definedName name="NSSR99" localSheetId="71">#REF!</definedName>
    <definedName name="NSSR99" localSheetId="66">#REF!</definedName>
    <definedName name="NSSR99" localSheetId="22">#REF!</definedName>
    <definedName name="NSSR99" localSheetId="9">#REF!</definedName>
    <definedName name="NSSR99" localSheetId="16">#REF!</definedName>
    <definedName name="NSSR99" localSheetId="21">#REF!</definedName>
    <definedName name="NSSR99" localSheetId="5">#REF!</definedName>
    <definedName name="NSSR99">#REF!</definedName>
    <definedName name="Nx" localSheetId="55">#REF!</definedName>
    <definedName name="Nx" localSheetId="58">#REF!</definedName>
    <definedName name="Nx" localSheetId="59">#REF!</definedName>
    <definedName name="Nx" localSheetId="60">#REF!</definedName>
    <definedName name="Nx" localSheetId="61">#REF!</definedName>
    <definedName name="Nx" localSheetId="62">#REF!</definedName>
    <definedName name="Nx" localSheetId="70">#REF!</definedName>
    <definedName name="Nx" localSheetId="65">#REF!</definedName>
    <definedName name="Nx" localSheetId="34">#REF!</definedName>
    <definedName name="Nx" localSheetId="35">#REF!</definedName>
    <definedName name="Nx" localSheetId="37">#REF!</definedName>
    <definedName name="Nx" localSheetId="38">#REF!</definedName>
    <definedName name="Nx" localSheetId="74">#REF!</definedName>
    <definedName name="Nx" localSheetId="69">#REF!</definedName>
    <definedName name="Nx" localSheetId="73">#REF!</definedName>
    <definedName name="Nx" localSheetId="68">#REF!</definedName>
    <definedName name="Nx" localSheetId="72">#REF!</definedName>
    <definedName name="Nx" localSheetId="67">#REF!</definedName>
    <definedName name="Nx" localSheetId="71">#REF!</definedName>
    <definedName name="Nx" localSheetId="66">#REF!</definedName>
    <definedName name="Nx" localSheetId="22">#REF!</definedName>
    <definedName name="Nx" localSheetId="9">#REF!</definedName>
    <definedName name="Nx" localSheetId="16">#REF!</definedName>
    <definedName name="Nx" localSheetId="21">#REF!</definedName>
    <definedName name="Nx" localSheetId="5">#REF!</definedName>
    <definedName name="Nx">#REF!</definedName>
    <definedName name="Ny" localSheetId="55">#REF!</definedName>
    <definedName name="Ny" localSheetId="58">#REF!</definedName>
    <definedName name="Ny" localSheetId="59">#REF!</definedName>
    <definedName name="Ny" localSheetId="60">#REF!</definedName>
    <definedName name="Ny" localSheetId="61">#REF!</definedName>
    <definedName name="Ny" localSheetId="62">#REF!</definedName>
    <definedName name="Ny" localSheetId="70">#REF!</definedName>
    <definedName name="Ny" localSheetId="65">#REF!</definedName>
    <definedName name="Ny" localSheetId="34">#REF!</definedName>
    <definedName name="Ny" localSheetId="35">#REF!</definedName>
    <definedName name="Ny" localSheetId="37">#REF!</definedName>
    <definedName name="Ny" localSheetId="38">#REF!</definedName>
    <definedName name="Ny" localSheetId="74">#REF!</definedName>
    <definedName name="Ny" localSheetId="69">#REF!</definedName>
    <definedName name="Ny" localSheetId="73">#REF!</definedName>
    <definedName name="Ny" localSheetId="68">#REF!</definedName>
    <definedName name="Ny" localSheetId="72">#REF!</definedName>
    <definedName name="Ny" localSheetId="67">#REF!</definedName>
    <definedName name="Ny" localSheetId="71">#REF!</definedName>
    <definedName name="Ny" localSheetId="66">#REF!</definedName>
    <definedName name="Ny" localSheetId="22">#REF!</definedName>
    <definedName name="Ny" localSheetId="9">#REF!</definedName>
    <definedName name="Ny" localSheetId="16">#REF!</definedName>
    <definedName name="Ny" localSheetId="21">#REF!</definedName>
    <definedName name="Ny" localSheetId="5">#REF!</definedName>
    <definedName name="Ny">#REF!</definedName>
    <definedName name="o">'[75]Eg-4'!$H$1</definedName>
    <definedName name="ofcablescost">#N/A</definedName>
    <definedName name="olct" localSheetId="55">'[93]Pier Design(with offset)'!#REF!</definedName>
    <definedName name="olct" localSheetId="58">'[93]Pier Design(with offset)'!#REF!</definedName>
    <definedName name="olct" localSheetId="59">'[93]Pier Design(with offset)'!#REF!</definedName>
    <definedName name="olct" localSheetId="60">'[93]Pier Design(with offset)'!#REF!</definedName>
    <definedName name="olct" localSheetId="61">'[93]Pier Design(with offset)'!#REF!</definedName>
    <definedName name="olct" localSheetId="62">'[93]Pier Design(with offset)'!#REF!</definedName>
    <definedName name="olct" localSheetId="70">'[93]Pier Design(with offset)'!#REF!</definedName>
    <definedName name="olct" localSheetId="65">'[93]Pier Design(with offset)'!#REF!</definedName>
    <definedName name="olct" localSheetId="34">'[93]Pier Design(with offset)'!#REF!</definedName>
    <definedName name="olct" localSheetId="35">'[93]Pier Design(with offset)'!#REF!</definedName>
    <definedName name="olct" localSheetId="37">'[93]Pier Design(with offset)'!#REF!</definedName>
    <definedName name="olct" localSheetId="38">'[93]Pier Design(with offset)'!#REF!</definedName>
    <definedName name="olct" localSheetId="74">'[93]Pier Design(with offset)'!#REF!</definedName>
    <definedName name="olct" localSheetId="69">'[93]Pier Design(with offset)'!#REF!</definedName>
    <definedName name="olct" localSheetId="73">'[93]Pier Design(with offset)'!#REF!</definedName>
    <definedName name="olct" localSheetId="68">'[93]Pier Design(with offset)'!#REF!</definedName>
    <definedName name="olct" localSheetId="72">'[93]Pier Design(with offset)'!#REF!</definedName>
    <definedName name="olct" localSheetId="67">'[93]Pier Design(with offset)'!#REF!</definedName>
    <definedName name="olct" localSheetId="71">'[93]Pier Design(with offset)'!#REF!</definedName>
    <definedName name="olct" localSheetId="66">'[93]Pier Design(with offset)'!#REF!</definedName>
    <definedName name="olct" localSheetId="22">'[93]Pier Design(with offset)'!#REF!</definedName>
    <definedName name="olct" localSheetId="0">'[93]Pier Design(with offset)'!#REF!</definedName>
    <definedName name="olct" localSheetId="9">'[93]Pier Design(with offset)'!#REF!</definedName>
    <definedName name="olct" localSheetId="14">'[93]Pier Design(with offset)'!#REF!</definedName>
    <definedName name="olct" localSheetId="16">'[93]Pier Design(with offset)'!#REF!</definedName>
    <definedName name="olct" localSheetId="21">'[93]Pier Design(with offset)'!#REF!</definedName>
    <definedName name="olct" localSheetId="1">'[93]Pier Design(with offset)'!#REF!</definedName>
    <definedName name="olct" localSheetId="5">'[93]Pier Design(with offset)'!#REF!</definedName>
    <definedName name="olct">'[93]Pier Design(with offset)'!#REF!</definedName>
    <definedName name="olt" localSheetId="55">'[92]Pier Design(with offset)'!#REF!</definedName>
    <definedName name="olt" localSheetId="58">'[92]Pier Design(with offset)'!#REF!</definedName>
    <definedName name="olt" localSheetId="59">'[92]Pier Design(with offset)'!#REF!</definedName>
    <definedName name="olt" localSheetId="60">'[92]Pier Design(with offset)'!#REF!</definedName>
    <definedName name="olt" localSheetId="61">'[92]Pier Design(with offset)'!#REF!</definedName>
    <definedName name="olt" localSheetId="62">'[92]Pier Design(with offset)'!#REF!</definedName>
    <definedName name="olt" localSheetId="70">'[92]Pier Design(with offset)'!#REF!</definedName>
    <definedName name="olt" localSheetId="65">'[92]Pier Design(with offset)'!#REF!</definedName>
    <definedName name="olt" localSheetId="34">'[92]Pier Design(with offset)'!#REF!</definedName>
    <definedName name="olt" localSheetId="35">'[92]Pier Design(with offset)'!#REF!</definedName>
    <definedName name="olt" localSheetId="37">'[92]Pier Design(with offset)'!#REF!</definedName>
    <definedName name="olt" localSheetId="38">'[92]Pier Design(with offset)'!#REF!</definedName>
    <definedName name="olt" localSheetId="74">'[92]Pier Design(with offset)'!#REF!</definedName>
    <definedName name="olt" localSheetId="69">'[92]Pier Design(with offset)'!#REF!</definedName>
    <definedName name="olt" localSheetId="73">'[92]Pier Design(with offset)'!#REF!</definedName>
    <definedName name="olt" localSheetId="68">'[92]Pier Design(with offset)'!#REF!</definedName>
    <definedName name="olt" localSheetId="72">'[92]Pier Design(with offset)'!#REF!</definedName>
    <definedName name="olt" localSheetId="67">'[92]Pier Design(with offset)'!#REF!</definedName>
    <definedName name="olt" localSheetId="71">'[92]Pier Design(with offset)'!#REF!</definedName>
    <definedName name="olt" localSheetId="66">'[92]Pier Design(with offset)'!#REF!</definedName>
    <definedName name="olt" localSheetId="22">'[92]Pier Design(with offset)'!#REF!</definedName>
    <definedName name="olt" localSheetId="0">'[92]Pier Design(with offset)'!#REF!</definedName>
    <definedName name="olt" localSheetId="9">'[92]Pier Design(with offset)'!#REF!</definedName>
    <definedName name="olt" localSheetId="16">'[92]Pier Design(with offset)'!#REF!</definedName>
    <definedName name="olt" localSheetId="21">'[92]Pier Design(with offset)'!#REF!</definedName>
    <definedName name="olt" localSheetId="1">'[92]Pier Design(with offset)'!#REF!</definedName>
    <definedName name="olt" localSheetId="5">'[92]Pier Design(with offset)'!#REF!</definedName>
    <definedName name="olt">'[92]Pier Design(with offset)'!#REF!</definedName>
    <definedName name="oo" localSheetId="55">#REF!</definedName>
    <definedName name="oo" localSheetId="58">#REF!</definedName>
    <definedName name="oo" localSheetId="59">#REF!</definedName>
    <definedName name="oo" localSheetId="60">#REF!</definedName>
    <definedName name="oo" localSheetId="61">#REF!</definedName>
    <definedName name="oo" localSheetId="62">#REF!</definedName>
    <definedName name="oo" localSheetId="70">#REF!</definedName>
    <definedName name="oo" localSheetId="65">#REF!</definedName>
    <definedName name="oo" localSheetId="34">#REF!</definedName>
    <definedName name="oo" localSheetId="35">#REF!</definedName>
    <definedName name="oo" localSheetId="37">#REF!</definedName>
    <definedName name="oo" localSheetId="38">#REF!</definedName>
    <definedName name="oo" localSheetId="74">#REF!</definedName>
    <definedName name="oo" localSheetId="69">#REF!</definedName>
    <definedName name="oo" localSheetId="73">#REF!</definedName>
    <definedName name="oo" localSheetId="68">#REF!</definedName>
    <definedName name="oo" localSheetId="72">#REF!</definedName>
    <definedName name="oo" localSheetId="67">#REF!</definedName>
    <definedName name="oo" localSheetId="71">#REF!</definedName>
    <definedName name="oo" localSheetId="66">#REF!</definedName>
    <definedName name="oo" localSheetId="22">#REF!</definedName>
    <definedName name="oo" localSheetId="0">#REF!</definedName>
    <definedName name="oo" localSheetId="9">#REF!</definedName>
    <definedName name="oo" localSheetId="14">#REF!</definedName>
    <definedName name="oo" localSheetId="16">#REF!</definedName>
    <definedName name="oo" localSheetId="21">#REF!</definedName>
    <definedName name="oo" localSheetId="1">#REF!</definedName>
    <definedName name="oo" localSheetId="5">#REF!</definedName>
    <definedName name="oo">#REF!</definedName>
    <definedName name="ooo" localSheetId="34">#REF!</definedName>
    <definedName name="ooo" localSheetId="35">#REF!</definedName>
    <definedName name="ooo" localSheetId="37">#REF!</definedName>
    <definedName name="ooo" localSheetId="38">#REF!</definedName>
    <definedName name="ooo" localSheetId="22">#REF!</definedName>
    <definedName name="ooo" localSheetId="0">#REF!</definedName>
    <definedName name="ooo" localSheetId="9">#REF!</definedName>
    <definedName name="ooo" localSheetId="16">#REF!</definedName>
    <definedName name="ooo" localSheetId="21">#REF!</definedName>
    <definedName name="ooo" localSheetId="1">#REF!</definedName>
    <definedName name="ooo" localSheetId="5">#REF!</definedName>
    <definedName name="ooo">#REF!</definedName>
    <definedName name="OOOOO" localSheetId="55">#REF!</definedName>
    <definedName name="OOOOO" localSheetId="58">#REF!</definedName>
    <definedName name="OOOOO" localSheetId="59">#REF!</definedName>
    <definedName name="OOOOO" localSheetId="60">#REF!</definedName>
    <definedName name="OOOOO" localSheetId="61">#REF!</definedName>
    <definedName name="OOOOO" localSheetId="62">#REF!</definedName>
    <definedName name="OOOOO" localSheetId="70">#REF!</definedName>
    <definedName name="OOOOO" localSheetId="65">#REF!</definedName>
    <definedName name="OOOOO" localSheetId="34">#REF!</definedName>
    <definedName name="OOOOO" localSheetId="35">#REF!</definedName>
    <definedName name="OOOOO" localSheetId="37">#REF!</definedName>
    <definedName name="OOOOO" localSheetId="38">#REF!</definedName>
    <definedName name="OOOOO" localSheetId="39">#REF!</definedName>
    <definedName name="OOOOO" localSheetId="74">#REF!</definedName>
    <definedName name="OOOOO" localSheetId="69">#REF!</definedName>
    <definedName name="OOOOO" localSheetId="73">#REF!</definedName>
    <definedName name="OOOOO" localSheetId="68">#REF!</definedName>
    <definedName name="OOOOO" localSheetId="72">#REF!</definedName>
    <definedName name="OOOOO" localSheetId="67">#REF!</definedName>
    <definedName name="OOOOO" localSheetId="71">#REF!</definedName>
    <definedName name="OOOOO" localSheetId="66">#REF!</definedName>
    <definedName name="OOOOO" localSheetId="22">#REF!</definedName>
    <definedName name="OOOOO" localSheetId="0">#REF!</definedName>
    <definedName name="OOOOO" localSheetId="9">#REF!</definedName>
    <definedName name="OOOOO" localSheetId="16">#REF!</definedName>
    <definedName name="OOOOO" localSheetId="21">#REF!</definedName>
    <definedName name="OOOOO" localSheetId="1">#REF!</definedName>
    <definedName name="OOOOO" localSheetId="5">#REF!</definedName>
    <definedName name="OOOOO">#REF!</definedName>
    <definedName name="OrdinaryRodBinder" localSheetId="55">#REF!</definedName>
    <definedName name="OrdinaryRodBinder" localSheetId="58">#REF!</definedName>
    <definedName name="OrdinaryRodBinder" localSheetId="59">#REF!</definedName>
    <definedName name="OrdinaryRodBinder" localSheetId="60">#REF!</definedName>
    <definedName name="OrdinaryRodBinder" localSheetId="61">#REF!</definedName>
    <definedName name="OrdinaryRodBinder" localSheetId="62">#REF!</definedName>
    <definedName name="OrdinaryRodBinder" localSheetId="70">#REF!</definedName>
    <definedName name="OrdinaryRodBinder" localSheetId="65">#REF!</definedName>
    <definedName name="OrdinaryRodBinder" localSheetId="34">#REF!</definedName>
    <definedName name="OrdinaryRodBinder" localSheetId="35">#REF!</definedName>
    <definedName name="OrdinaryRodBinder" localSheetId="37">#REF!</definedName>
    <definedName name="OrdinaryRodBinder" localSheetId="38">#REF!</definedName>
    <definedName name="OrdinaryRodBinder" localSheetId="74">#REF!</definedName>
    <definedName name="OrdinaryRodBinder" localSheetId="69">#REF!</definedName>
    <definedName name="OrdinaryRodBinder" localSheetId="73">#REF!</definedName>
    <definedName name="OrdinaryRodBinder" localSheetId="68">#REF!</definedName>
    <definedName name="OrdinaryRodBinder" localSheetId="72">#REF!</definedName>
    <definedName name="OrdinaryRodBinder" localSheetId="67">#REF!</definedName>
    <definedName name="OrdinaryRodBinder" localSheetId="71">#REF!</definedName>
    <definedName name="OrdinaryRodBinder" localSheetId="66">#REF!</definedName>
    <definedName name="OrdinaryRodBinder" localSheetId="22">#REF!</definedName>
    <definedName name="OrdinaryRodBinder" localSheetId="9">#REF!</definedName>
    <definedName name="OrdinaryRodBinder" localSheetId="16">#REF!</definedName>
    <definedName name="OrdinaryRodBinder" localSheetId="21">#REF!</definedName>
    <definedName name="OrdinaryRodBinder" localSheetId="5">#REF!</definedName>
    <definedName name="OrdinaryRodBinder">#REF!</definedName>
    <definedName name="OrgNvorklkg">[56]BALAN1!$F$23</definedName>
    <definedName name="OrgNvorklmg">[56]BALAN1!$F$24</definedName>
    <definedName name="Other" localSheetId="55">#REF!</definedName>
    <definedName name="Other" localSheetId="58">#REF!</definedName>
    <definedName name="Other" localSheetId="59">#REF!</definedName>
    <definedName name="Other" localSheetId="60">#REF!</definedName>
    <definedName name="Other" localSheetId="61">#REF!</definedName>
    <definedName name="Other" localSheetId="62">#REF!</definedName>
    <definedName name="Other" localSheetId="70">#REF!</definedName>
    <definedName name="Other" localSheetId="65">#REF!</definedName>
    <definedName name="Other" localSheetId="34">#REF!</definedName>
    <definedName name="Other" localSheetId="35">#REF!</definedName>
    <definedName name="Other" localSheetId="37">#REF!</definedName>
    <definedName name="Other" localSheetId="38">#REF!</definedName>
    <definedName name="Other" localSheetId="74">#REF!</definedName>
    <definedName name="Other" localSheetId="69">#REF!</definedName>
    <definedName name="Other" localSheetId="73">#REF!</definedName>
    <definedName name="Other" localSheetId="68">#REF!</definedName>
    <definedName name="Other" localSheetId="72">#REF!</definedName>
    <definedName name="Other" localSheetId="67">#REF!</definedName>
    <definedName name="Other" localSheetId="71">#REF!</definedName>
    <definedName name="Other" localSheetId="66">#REF!</definedName>
    <definedName name="Other" localSheetId="22">#REF!</definedName>
    <definedName name="Other" localSheetId="0">#REF!</definedName>
    <definedName name="Other" localSheetId="9">#REF!</definedName>
    <definedName name="Other" localSheetId="14">#REF!</definedName>
    <definedName name="Other" localSheetId="16">#REF!</definedName>
    <definedName name="Other" localSheetId="21">#REF!</definedName>
    <definedName name="Other" localSheetId="1">#REF!</definedName>
    <definedName name="Other" localSheetId="5">#REF!</definedName>
    <definedName name="Other">#REF!</definedName>
    <definedName name="OUTPUT" localSheetId="55">#REF!</definedName>
    <definedName name="OUTPUT" localSheetId="58">#REF!</definedName>
    <definedName name="OUTPUT" localSheetId="59">#REF!</definedName>
    <definedName name="OUTPUT" localSheetId="60">#REF!</definedName>
    <definedName name="OUTPUT" localSheetId="61">#REF!</definedName>
    <definedName name="OUTPUT" localSheetId="62">#REF!</definedName>
    <definedName name="OUTPUT" localSheetId="70">#REF!</definedName>
    <definedName name="OUTPUT" localSheetId="65">#REF!</definedName>
    <definedName name="OUTPUT" localSheetId="34">#REF!</definedName>
    <definedName name="OUTPUT" localSheetId="35">#REF!</definedName>
    <definedName name="OUTPUT" localSheetId="37">#REF!</definedName>
    <definedName name="OUTPUT" localSheetId="38">#REF!</definedName>
    <definedName name="OUTPUT" localSheetId="74">#REF!</definedName>
    <definedName name="OUTPUT" localSheetId="69">#REF!</definedName>
    <definedName name="OUTPUT" localSheetId="73">#REF!</definedName>
    <definedName name="OUTPUT" localSheetId="68">#REF!</definedName>
    <definedName name="OUTPUT" localSheetId="72">#REF!</definedName>
    <definedName name="OUTPUT" localSheetId="67">#REF!</definedName>
    <definedName name="OUTPUT" localSheetId="71">#REF!</definedName>
    <definedName name="OUTPUT" localSheetId="66">#REF!</definedName>
    <definedName name="OUTPUT" localSheetId="22">#REF!</definedName>
    <definedName name="OUTPUT" localSheetId="0">#REF!</definedName>
    <definedName name="OUTPUT" localSheetId="9">#REF!</definedName>
    <definedName name="OUTPUT" localSheetId="16">#REF!</definedName>
    <definedName name="OUTPUT" localSheetId="21">#REF!</definedName>
    <definedName name="OUTPUT" localSheetId="1">#REF!</definedName>
    <definedName name="OUTPUT" localSheetId="5">#REF!</definedName>
    <definedName name="OUTPUT">#REF!</definedName>
    <definedName name="overallspan1" localSheetId="55">[66]FACE!#REF!</definedName>
    <definedName name="overallspan1" localSheetId="58">[66]FACE!#REF!</definedName>
    <definedName name="overallspan1" localSheetId="59">[66]FACE!#REF!</definedName>
    <definedName name="overallspan1" localSheetId="60">[66]FACE!#REF!</definedName>
    <definedName name="overallspan1" localSheetId="61">[66]FACE!#REF!</definedName>
    <definedName name="overallspan1" localSheetId="62">[66]FACE!#REF!</definedName>
    <definedName name="overallspan1" localSheetId="70">[66]FACE!#REF!</definedName>
    <definedName name="overallspan1" localSheetId="65">[66]FACE!#REF!</definedName>
    <definedName name="overallspan1" localSheetId="34">[66]FACE!#REF!</definedName>
    <definedName name="overallspan1" localSheetId="35">[66]FACE!#REF!</definedName>
    <definedName name="overallspan1" localSheetId="37">[66]FACE!#REF!</definedName>
    <definedName name="overallspan1" localSheetId="38">[66]FACE!#REF!</definedName>
    <definedName name="overallspan1" localSheetId="74">[66]FACE!#REF!</definedName>
    <definedName name="overallspan1" localSheetId="69">[66]FACE!#REF!</definedName>
    <definedName name="overallspan1" localSheetId="73">[66]FACE!#REF!</definedName>
    <definedName name="overallspan1" localSheetId="68">[66]FACE!#REF!</definedName>
    <definedName name="overallspan1" localSheetId="72">[66]FACE!#REF!</definedName>
    <definedName name="overallspan1" localSheetId="67">[66]FACE!#REF!</definedName>
    <definedName name="overallspan1" localSheetId="71">[66]FACE!#REF!</definedName>
    <definedName name="overallspan1" localSheetId="66">[66]FACE!#REF!</definedName>
    <definedName name="overallspan1" localSheetId="22">[66]FACE!#REF!</definedName>
    <definedName name="overallspan1" localSheetId="0">[66]FACE!#REF!</definedName>
    <definedName name="overallspan1" localSheetId="9">[66]FACE!#REF!</definedName>
    <definedName name="overallspan1" localSheetId="16">[66]FACE!#REF!</definedName>
    <definedName name="overallspan1" localSheetId="21">[66]FACE!#REF!</definedName>
    <definedName name="overallspan1" localSheetId="1">[66]FACE!#REF!</definedName>
    <definedName name="overallspan1" localSheetId="5">[66]FACE!#REF!</definedName>
    <definedName name="overallspan1">[66]FACE!#REF!</definedName>
    <definedName name="overallspan13">'[117]SLAB DESIGN'!$E$41</definedName>
    <definedName name="P" localSheetId="90">#REF!</definedName>
    <definedName name="P" localSheetId="55">#REF!</definedName>
    <definedName name="P" localSheetId="58">#REF!</definedName>
    <definedName name="P" localSheetId="59">#REF!</definedName>
    <definedName name="P" localSheetId="60">#REF!</definedName>
    <definedName name="P" localSheetId="61">#REF!</definedName>
    <definedName name="P" localSheetId="31">#REF!</definedName>
    <definedName name="P" localSheetId="62">#REF!</definedName>
    <definedName name="P" localSheetId="70">#REF!</definedName>
    <definedName name="P" localSheetId="65">#REF!</definedName>
    <definedName name="P" localSheetId="82">#REF!</definedName>
    <definedName name="P" localSheetId="34">#REF!</definedName>
    <definedName name="P" localSheetId="35">#REF!</definedName>
    <definedName name="P" localSheetId="37">#REF!</definedName>
    <definedName name="P" localSheetId="38">#REF!</definedName>
    <definedName name="P" localSheetId="74">#REF!</definedName>
    <definedName name="P" localSheetId="69">#REF!</definedName>
    <definedName name="P" localSheetId="73">#REF!</definedName>
    <definedName name="P" localSheetId="68">#REF!</definedName>
    <definedName name="P" localSheetId="72">#REF!</definedName>
    <definedName name="P" localSheetId="67">#REF!</definedName>
    <definedName name="P" localSheetId="71">#REF!</definedName>
    <definedName name="P" localSheetId="66">#REF!</definedName>
    <definedName name="P" localSheetId="22">#REF!</definedName>
    <definedName name="P" localSheetId="0">#REF!</definedName>
    <definedName name="P" localSheetId="9">#REF!</definedName>
    <definedName name="P" localSheetId="14">#REF!</definedName>
    <definedName name="P" localSheetId="16">#REF!</definedName>
    <definedName name="P" localSheetId="21">#REF!</definedName>
    <definedName name="P" localSheetId="1">#REF!</definedName>
    <definedName name="P" localSheetId="83">#REF!</definedName>
    <definedName name="P" localSheetId="5">#REF!</definedName>
    <definedName name="P">#REF!</definedName>
    <definedName name="P.HOURS" localSheetId="55">#REF!</definedName>
    <definedName name="P.HOURS" localSheetId="58">#REF!</definedName>
    <definedName name="P.HOURS" localSheetId="59">#REF!</definedName>
    <definedName name="P.HOURS" localSheetId="60">#REF!</definedName>
    <definedName name="P.HOURS" localSheetId="61">#REF!</definedName>
    <definedName name="P.HOURS" localSheetId="62">#REF!</definedName>
    <definedName name="P.HOURS" localSheetId="70">#REF!</definedName>
    <definedName name="P.HOURS" localSheetId="65">#REF!</definedName>
    <definedName name="P.HOURS" localSheetId="34">#REF!</definedName>
    <definedName name="P.HOURS" localSheetId="35">#REF!</definedName>
    <definedName name="P.HOURS" localSheetId="37">#REF!</definedName>
    <definedName name="P.HOURS" localSheetId="38">#REF!</definedName>
    <definedName name="P.HOURS" localSheetId="74">#REF!</definedName>
    <definedName name="P.HOURS" localSheetId="69">#REF!</definedName>
    <definedName name="P.HOURS" localSheetId="73">#REF!</definedName>
    <definedName name="P.HOURS" localSheetId="68">#REF!</definedName>
    <definedName name="P.HOURS" localSheetId="72">#REF!</definedName>
    <definedName name="P.HOURS" localSheetId="67">#REF!</definedName>
    <definedName name="P.HOURS" localSheetId="71">#REF!</definedName>
    <definedName name="P.HOURS" localSheetId="66">#REF!</definedName>
    <definedName name="P.HOURS" localSheetId="22">#REF!</definedName>
    <definedName name="P.HOURS" localSheetId="0">#REF!</definedName>
    <definedName name="P.HOURS" localSheetId="9">#REF!</definedName>
    <definedName name="P.HOURS" localSheetId="16">#REF!</definedName>
    <definedName name="P.HOURS" localSheetId="21">#REF!</definedName>
    <definedName name="P.HOURS" localSheetId="1">#REF!</definedName>
    <definedName name="P.HOURS" localSheetId="5">#REF!</definedName>
    <definedName name="P.HOURS">#REF!</definedName>
    <definedName name="P.YRS" localSheetId="55">#REF!</definedName>
    <definedName name="P.YRS" localSheetId="58">#REF!</definedName>
    <definedName name="P.YRS" localSheetId="59">#REF!</definedName>
    <definedName name="P.YRS" localSheetId="60">#REF!</definedName>
    <definedName name="P.YRS" localSheetId="61">#REF!</definedName>
    <definedName name="P.YRS" localSheetId="62">#REF!</definedName>
    <definedName name="P.YRS" localSheetId="70">#REF!</definedName>
    <definedName name="P.YRS" localSheetId="65">#REF!</definedName>
    <definedName name="P.YRS" localSheetId="34">#REF!</definedName>
    <definedName name="P.YRS" localSheetId="35">#REF!</definedName>
    <definedName name="P.YRS" localSheetId="37">#REF!</definedName>
    <definedName name="P.YRS" localSheetId="38">#REF!</definedName>
    <definedName name="P.YRS" localSheetId="74">#REF!</definedName>
    <definedName name="P.YRS" localSheetId="69">#REF!</definedName>
    <definedName name="P.YRS" localSheetId="73">#REF!</definedName>
    <definedName name="P.YRS" localSheetId="68">#REF!</definedName>
    <definedName name="P.YRS" localSheetId="72">#REF!</definedName>
    <definedName name="P.YRS" localSheetId="67">#REF!</definedName>
    <definedName name="P.YRS" localSheetId="71">#REF!</definedName>
    <definedName name="P.YRS" localSheetId="66">#REF!</definedName>
    <definedName name="P.YRS" localSheetId="22">#REF!</definedName>
    <definedName name="P.YRS" localSheetId="0">#REF!</definedName>
    <definedName name="P.YRS" localSheetId="9">#REF!</definedName>
    <definedName name="P.YRS" localSheetId="16">#REF!</definedName>
    <definedName name="P.YRS" localSheetId="21">#REF!</definedName>
    <definedName name="P.YRS" localSheetId="1">#REF!</definedName>
    <definedName name="P.YRS" localSheetId="5">#REF!</definedName>
    <definedName name="P.YRS">#REF!</definedName>
    <definedName name="P_reinigung_in_BiopurN" localSheetId="34">[56]BALAN1!#REF!</definedName>
    <definedName name="P_reinigung_in_BiopurN" localSheetId="35">[56]BALAN1!#REF!</definedName>
    <definedName name="P_reinigung_in_BiopurN" localSheetId="37">[56]BALAN1!#REF!</definedName>
    <definedName name="P_reinigung_in_BiopurN" localSheetId="38">[56]BALAN1!#REF!</definedName>
    <definedName name="P_reinigung_in_BiopurN" localSheetId="22">[56]BALAN1!#REF!</definedName>
    <definedName name="P_reinigung_in_BiopurN" localSheetId="0">[56]BALAN1!#REF!</definedName>
    <definedName name="P_reinigung_in_BiopurN" localSheetId="9">[56]BALAN1!#REF!</definedName>
    <definedName name="P_reinigung_in_BiopurN" localSheetId="16">[56]BALAN1!#REF!</definedName>
    <definedName name="P_reinigung_in_BiopurN" localSheetId="21">[56]BALAN1!#REF!</definedName>
    <definedName name="P_reinigung_in_BiopurN" localSheetId="1">[56]BALAN1!#REF!</definedName>
    <definedName name="P_reinigung_in_BiopurN" localSheetId="5">[56]BALAN1!#REF!</definedName>
    <definedName name="P_reinigung_in_BiopurN">[56]BALAN1!#REF!</definedName>
    <definedName name="P_reinigung_in_Filter" localSheetId="34">[56]BALAN1!#REF!</definedName>
    <definedName name="P_reinigung_in_Filter" localSheetId="35">[56]BALAN1!#REF!</definedName>
    <definedName name="P_reinigung_in_Filter" localSheetId="37">[56]BALAN1!#REF!</definedName>
    <definedName name="P_reinigung_in_Filter" localSheetId="38">[56]BALAN1!#REF!</definedName>
    <definedName name="P_reinigung_in_Filter" localSheetId="22">[56]BALAN1!#REF!</definedName>
    <definedName name="P_reinigung_in_Filter" localSheetId="0">[56]BALAN1!#REF!</definedName>
    <definedName name="P_reinigung_in_Filter" localSheetId="9">[56]BALAN1!#REF!</definedName>
    <definedName name="P_reinigung_in_Filter" localSheetId="16">[56]BALAN1!#REF!</definedName>
    <definedName name="P_reinigung_in_Filter" localSheetId="21">[56]BALAN1!#REF!</definedName>
    <definedName name="P_reinigung_in_Filter" localSheetId="1">[56]BALAN1!#REF!</definedName>
    <definedName name="P_reinigung_in_Filter" localSheetId="5">[56]BALAN1!#REF!</definedName>
    <definedName name="P_reinigung_in_Filter">[56]BALAN1!#REF!</definedName>
    <definedName name="Page" localSheetId="34">[45]INTROD!#REF!</definedName>
    <definedName name="Page" localSheetId="35">[45]INTROD!#REF!</definedName>
    <definedName name="Page" localSheetId="37">[45]INTROD!#REF!</definedName>
    <definedName name="Page" localSheetId="38">[45]INTROD!#REF!</definedName>
    <definedName name="Page" localSheetId="22">[45]INTROD!#REF!</definedName>
    <definedName name="Page" localSheetId="0">[45]INTROD!#REF!</definedName>
    <definedName name="Page" localSheetId="9">[45]INTROD!#REF!</definedName>
    <definedName name="Page" localSheetId="16">[45]INTROD!#REF!</definedName>
    <definedName name="Page" localSheetId="21">[45]INTROD!#REF!</definedName>
    <definedName name="Page" localSheetId="1">[45]INTROD!#REF!</definedName>
    <definedName name="Page" localSheetId="5">[45]INTROD!#REF!</definedName>
    <definedName name="Page">[45]INTROD!#REF!</definedName>
    <definedName name="painter" localSheetId="55">#REF!</definedName>
    <definedName name="painter" localSheetId="58">#REF!</definedName>
    <definedName name="painter" localSheetId="59">#REF!</definedName>
    <definedName name="painter" localSheetId="60">#REF!</definedName>
    <definedName name="painter" localSheetId="61">#REF!</definedName>
    <definedName name="painter" localSheetId="62">#REF!</definedName>
    <definedName name="painter" localSheetId="70">#REF!</definedName>
    <definedName name="painter" localSheetId="65">#REF!</definedName>
    <definedName name="painter" localSheetId="34">#REF!</definedName>
    <definedName name="painter" localSheetId="35">#REF!</definedName>
    <definedName name="painter" localSheetId="37">#REF!</definedName>
    <definedName name="painter" localSheetId="38">#REF!</definedName>
    <definedName name="painter" localSheetId="74">#REF!</definedName>
    <definedName name="painter" localSheetId="69">#REF!</definedName>
    <definedName name="painter" localSheetId="73">#REF!</definedName>
    <definedName name="painter" localSheetId="68">#REF!</definedName>
    <definedName name="painter" localSheetId="72">#REF!</definedName>
    <definedName name="painter" localSheetId="67">#REF!</definedName>
    <definedName name="painter" localSheetId="71">#REF!</definedName>
    <definedName name="painter" localSheetId="66">#REF!</definedName>
    <definedName name="painter" localSheetId="22">#REF!</definedName>
    <definedName name="painter" localSheetId="0">#REF!</definedName>
    <definedName name="painter" localSheetId="9">#REF!</definedName>
    <definedName name="painter" localSheetId="14">#REF!</definedName>
    <definedName name="painter" localSheetId="16">#REF!</definedName>
    <definedName name="painter" localSheetId="21">#REF!</definedName>
    <definedName name="painter" localSheetId="1">#REF!</definedName>
    <definedName name="painter" localSheetId="5">#REF!</definedName>
    <definedName name="painter">#REF!</definedName>
    <definedName name="painter1">'[118]Labour &amp; Plant'!$C$32</definedName>
    <definedName name="painting" localSheetId="55">#REF!</definedName>
    <definedName name="painting" localSheetId="58">#REF!</definedName>
    <definedName name="painting" localSheetId="59">#REF!</definedName>
    <definedName name="painting" localSheetId="60">#REF!</definedName>
    <definedName name="painting" localSheetId="61">#REF!</definedName>
    <definedName name="painting" localSheetId="62">#REF!</definedName>
    <definedName name="painting" localSheetId="70">#REF!</definedName>
    <definedName name="painting" localSheetId="65">#REF!</definedName>
    <definedName name="painting" localSheetId="34">#REF!</definedName>
    <definedName name="painting" localSheetId="35">#REF!</definedName>
    <definedName name="painting" localSheetId="37">#REF!</definedName>
    <definedName name="painting" localSheetId="38">#REF!</definedName>
    <definedName name="painting" localSheetId="74">#REF!</definedName>
    <definedName name="painting" localSheetId="69">#REF!</definedName>
    <definedName name="painting" localSheetId="73">#REF!</definedName>
    <definedName name="painting" localSheetId="68">#REF!</definedName>
    <definedName name="painting" localSheetId="72">#REF!</definedName>
    <definedName name="painting" localSheetId="67">#REF!</definedName>
    <definedName name="painting" localSheetId="71">#REF!</definedName>
    <definedName name="painting" localSheetId="66">#REF!</definedName>
    <definedName name="painting" localSheetId="22">#REF!</definedName>
    <definedName name="painting" localSheetId="0">#REF!</definedName>
    <definedName name="painting" localSheetId="9">#REF!</definedName>
    <definedName name="painting" localSheetId="14">#REF!</definedName>
    <definedName name="painting" localSheetId="16">#REF!</definedName>
    <definedName name="painting" localSheetId="21">#REF!</definedName>
    <definedName name="painting" localSheetId="1">#REF!</definedName>
    <definedName name="painting" localSheetId="5">#REF!</definedName>
    <definedName name="painting">#REF!</definedName>
    <definedName name="Pan_Tilt_Drive_Dome" localSheetId="22">'[74]CCTV(old)'!#REF!</definedName>
    <definedName name="Pan_Tilt_Drive_Dome" localSheetId="0">'[74]CCTV(old)'!#REF!</definedName>
    <definedName name="Pan_Tilt_Drive_Dome" localSheetId="9">'[74]CCTV(old)'!#REF!</definedName>
    <definedName name="Pan_Tilt_Drive_Dome" localSheetId="14">'[74]CCTV(old)'!#REF!</definedName>
    <definedName name="Pan_Tilt_Drive_Dome" localSheetId="16">'[74]CCTV(old)'!#REF!</definedName>
    <definedName name="Pan_Tilt_Drive_Dome" localSheetId="21">'[74]CCTV(old)'!#REF!</definedName>
    <definedName name="Pan_Tilt_Drive_Dome" localSheetId="1">'[74]CCTV(old)'!#REF!</definedName>
    <definedName name="Pan_Tilt_Drive_Dome" localSheetId="5">'[74]CCTV(old)'!#REF!</definedName>
    <definedName name="Pan_Tilt_Drive_Dome">'[74]CCTV(old)'!#REF!</definedName>
    <definedName name="Panchayat" localSheetId="22">#REF!</definedName>
    <definedName name="Panchayat" localSheetId="0">#REF!</definedName>
    <definedName name="Panchayat" localSheetId="9">#REF!</definedName>
    <definedName name="Panchayat" localSheetId="14">#REF!</definedName>
    <definedName name="Panchayat" localSheetId="16">#REF!</definedName>
    <definedName name="Panchayat" localSheetId="21">#REF!</definedName>
    <definedName name="Panchayat" localSheetId="1">#REF!</definedName>
    <definedName name="Panchayat" localSheetId="5">#REF!</definedName>
    <definedName name="Panchayat">#REF!</definedName>
    <definedName name="Pane2" localSheetId="55">#REF!</definedName>
    <definedName name="Pane2" localSheetId="58">#REF!</definedName>
    <definedName name="Pane2" localSheetId="59">#REF!</definedName>
    <definedName name="Pane2" localSheetId="60">#REF!</definedName>
    <definedName name="Pane2" localSheetId="61">#REF!</definedName>
    <definedName name="Pane2" localSheetId="62">#REF!</definedName>
    <definedName name="Pane2" localSheetId="70">#REF!</definedName>
    <definedName name="Pane2" localSheetId="65">#REF!</definedName>
    <definedName name="Pane2" localSheetId="34">#REF!</definedName>
    <definedName name="Pane2" localSheetId="35">#REF!</definedName>
    <definedName name="Pane2" localSheetId="37">#REF!</definedName>
    <definedName name="Pane2" localSheetId="38">#REF!</definedName>
    <definedName name="Pane2" localSheetId="74">#REF!</definedName>
    <definedName name="Pane2" localSheetId="69">#REF!</definedName>
    <definedName name="Pane2" localSheetId="73">#REF!</definedName>
    <definedName name="Pane2" localSheetId="68">#REF!</definedName>
    <definedName name="Pane2" localSheetId="72">#REF!</definedName>
    <definedName name="Pane2" localSheetId="67">#REF!</definedName>
    <definedName name="Pane2" localSheetId="71">#REF!</definedName>
    <definedName name="Pane2" localSheetId="66">#REF!</definedName>
    <definedName name="Pane2" localSheetId="22">#REF!</definedName>
    <definedName name="Pane2" localSheetId="0">#REF!</definedName>
    <definedName name="Pane2" localSheetId="9">#REF!</definedName>
    <definedName name="Pane2" localSheetId="16">#REF!</definedName>
    <definedName name="Pane2" localSheetId="21">#REF!</definedName>
    <definedName name="Pane2" localSheetId="1">#REF!</definedName>
    <definedName name="Pane2" localSheetId="5">#REF!</definedName>
    <definedName name="Pane2">#REF!</definedName>
    <definedName name="pat" localSheetId="55">#REF!</definedName>
    <definedName name="pat" localSheetId="58">#REF!</definedName>
    <definedName name="pat" localSheetId="59">#REF!</definedName>
    <definedName name="pat" localSheetId="60">#REF!</definedName>
    <definedName name="pat" localSheetId="61">#REF!</definedName>
    <definedName name="pat" localSheetId="62">#REF!</definedName>
    <definedName name="pat" localSheetId="70">#REF!</definedName>
    <definedName name="pat" localSheetId="65">#REF!</definedName>
    <definedName name="pat" localSheetId="34">#REF!</definedName>
    <definedName name="pat" localSheetId="35">#REF!</definedName>
    <definedName name="pat" localSheetId="37">#REF!</definedName>
    <definedName name="pat" localSheetId="38">#REF!</definedName>
    <definedName name="pat" localSheetId="74">#REF!</definedName>
    <definedName name="pat" localSheetId="69">#REF!</definedName>
    <definedName name="pat" localSheetId="73">#REF!</definedName>
    <definedName name="pat" localSheetId="68">#REF!</definedName>
    <definedName name="pat" localSheetId="72">#REF!</definedName>
    <definedName name="pat" localSheetId="67">#REF!</definedName>
    <definedName name="pat" localSheetId="71">#REF!</definedName>
    <definedName name="pat" localSheetId="66">#REF!</definedName>
    <definedName name="pat" localSheetId="22">#REF!</definedName>
    <definedName name="pat" localSheetId="0">#REF!</definedName>
    <definedName name="pat" localSheetId="9">#REF!</definedName>
    <definedName name="pat" localSheetId="16">#REF!</definedName>
    <definedName name="pat" localSheetId="21">#REF!</definedName>
    <definedName name="pat" localSheetId="1">#REF!</definedName>
    <definedName name="pat" localSheetId="5">#REF!</definedName>
    <definedName name="pat">#REF!</definedName>
    <definedName name="paver" localSheetId="55">#REF!</definedName>
    <definedName name="paver" localSheetId="58">#REF!</definedName>
    <definedName name="paver" localSheetId="59">#REF!</definedName>
    <definedName name="paver" localSheetId="60">#REF!</definedName>
    <definedName name="paver" localSheetId="61">#REF!</definedName>
    <definedName name="paver" localSheetId="62">#REF!</definedName>
    <definedName name="paver" localSheetId="70">#REF!</definedName>
    <definedName name="paver" localSheetId="65">#REF!</definedName>
    <definedName name="paver" localSheetId="34">#REF!</definedName>
    <definedName name="paver" localSheetId="35">#REF!</definedName>
    <definedName name="paver" localSheetId="37">#REF!</definedName>
    <definedName name="paver" localSheetId="38">#REF!</definedName>
    <definedName name="paver" localSheetId="74">#REF!</definedName>
    <definedName name="paver" localSheetId="69">#REF!</definedName>
    <definedName name="paver" localSheetId="73">#REF!</definedName>
    <definedName name="paver" localSheetId="68">#REF!</definedName>
    <definedName name="paver" localSheetId="72">#REF!</definedName>
    <definedName name="paver" localSheetId="67">#REF!</definedName>
    <definedName name="paver" localSheetId="71">#REF!</definedName>
    <definedName name="paver" localSheetId="66">#REF!</definedName>
    <definedName name="paver" localSheetId="22">#REF!</definedName>
    <definedName name="paver" localSheetId="9">#REF!</definedName>
    <definedName name="paver" localSheetId="16">#REF!</definedName>
    <definedName name="paver" localSheetId="21">#REF!</definedName>
    <definedName name="paver" localSheetId="5">#REF!</definedName>
    <definedName name="paver">#REF!</definedName>
    <definedName name="pbpt" localSheetId="55">#REF!</definedName>
    <definedName name="pbpt" localSheetId="58">#REF!</definedName>
    <definedName name="pbpt" localSheetId="59">#REF!</definedName>
    <definedName name="pbpt" localSheetId="60">#REF!</definedName>
    <definedName name="pbpt" localSheetId="61">#REF!</definedName>
    <definedName name="pbpt" localSheetId="62">#REF!</definedName>
    <definedName name="pbpt" localSheetId="70">#REF!</definedName>
    <definedName name="pbpt" localSheetId="65">#REF!</definedName>
    <definedName name="pbpt" localSheetId="34">#REF!</definedName>
    <definedName name="pbpt" localSheetId="35">#REF!</definedName>
    <definedName name="pbpt" localSheetId="37">#REF!</definedName>
    <definedName name="pbpt" localSheetId="38">#REF!</definedName>
    <definedName name="pbpt" localSheetId="74">#REF!</definedName>
    <definedName name="pbpt" localSheetId="69">#REF!</definedName>
    <definedName name="pbpt" localSheetId="73">#REF!</definedName>
    <definedName name="pbpt" localSheetId="68">#REF!</definedName>
    <definedName name="pbpt" localSheetId="72">#REF!</definedName>
    <definedName name="pbpt" localSheetId="67">#REF!</definedName>
    <definedName name="pbpt" localSheetId="71">#REF!</definedName>
    <definedName name="pbpt" localSheetId="66">#REF!</definedName>
    <definedName name="pbpt" localSheetId="22">#REF!</definedName>
    <definedName name="pbpt" localSheetId="9">#REF!</definedName>
    <definedName name="pbpt" localSheetId="16">#REF!</definedName>
    <definedName name="pbpt" localSheetId="21">#REF!</definedName>
    <definedName name="pbpt" localSheetId="5">#REF!</definedName>
    <definedName name="pbpt">#REF!</definedName>
    <definedName name="Pbx" localSheetId="34">[45]INTROD!#REF!</definedName>
    <definedName name="Pbx" localSheetId="35">[45]INTROD!#REF!</definedName>
    <definedName name="Pbx" localSheetId="37">[45]INTROD!#REF!</definedName>
    <definedName name="Pbx" localSheetId="38">[45]INTROD!#REF!</definedName>
    <definedName name="Pbx" localSheetId="22">[45]INTROD!#REF!</definedName>
    <definedName name="Pbx" localSheetId="9">[45]INTROD!#REF!</definedName>
    <definedName name="Pbx" localSheetId="16">[45]INTROD!#REF!</definedName>
    <definedName name="Pbx" localSheetId="21">[45]INTROD!#REF!</definedName>
    <definedName name="Pbx">[45]INTROD!#REF!</definedName>
    <definedName name="Pby" localSheetId="34">[45]INTROD!#REF!</definedName>
    <definedName name="Pby" localSheetId="35">[45]INTROD!#REF!</definedName>
    <definedName name="Pby" localSheetId="37">[45]INTROD!#REF!</definedName>
    <definedName name="Pby" localSheetId="38">[45]INTROD!#REF!</definedName>
    <definedName name="Pby" localSheetId="22">[45]INTROD!#REF!</definedName>
    <definedName name="Pby" localSheetId="9">[45]INTROD!#REF!</definedName>
    <definedName name="Pby" localSheetId="16">[45]INTROD!#REF!</definedName>
    <definedName name="Pby" localSheetId="21">[45]INTROD!#REF!</definedName>
    <definedName name="Pby">[45]INTROD!#REF!</definedName>
    <definedName name="PCC" localSheetId="55">#REF!</definedName>
    <definedName name="PCC" localSheetId="58">#REF!</definedName>
    <definedName name="PCC" localSheetId="59">#REF!</definedName>
    <definedName name="PCC" localSheetId="60">#REF!</definedName>
    <definedName name="PCC" localSheetId="61">#REF!</definedName>
    <definedName name="PCC" localSheetId="62">#REF!</definedName>
    <definedName name="PCC" localSheetId="70">#REF!</definedName>
    <definedName name="PCC" localSheetId="65">#REF!</definedName>
    <definedName name="PCC" localSheetId="34">#REF!</definedName>
    <definedName name="PCC" localSheetId="35">#REF!</definedName>
    <definedName name="PCC" localSheetId="37">#REF!</definedName>
    <definedName name="PCC" localSheetId="38">#REF!</definedName>
    <definedName name="PCC" localSheetId="74">#REF!</definedName>
    <definedName name="PCC" localSheetId="69">#REF!</definedName>
    <definedName name="PCC" localSheetId="73">#REF!</definedName>
    <definedName name="PCC" localSheetId="68">#REF!</definedName>
    <definedName name="PCC" localSheetId="72">#REF!</definedName>
    <definedName name="PCC" localSheetId="67">#REF!</definedName>
    <definedName name="PCC" localSheetId="71">#REF!</definedName>
    <definedName name="PCC" localSheetId="66">#REF!</definedName>
    <definedName name="PCC" localSheetId="22">#REF!</definedName>
    <definedName name="PCC" localSheetId="0">#REF!</definedName>
    <definedName name="PCC" localSheetId="9">#REF!</definedName>
    <definedName name="PCC" localSheetId="14">#REF!</definedName>
    <definedName name="PCC" localSheetId="16">#REF!</definedName>
    <definedName name="PCC" localSheetId="21">#REF!</definedName>
    <definedName name="PCC" localSheetId="1">#REF!</definedName>
    <definedName name="PCC" localSheetId="5">#REF!</definedName>
    <definedName name="PCC">#REF!</definedName>
    <definedName name="PDATA" localSheetId="55">#REF!</definedName>
    <definedName name="PDATA" localSheetId="58">#REF!</definedName>
    <definedName name="PDATA" localSheetId="59">#REF!</definedName>
    <definedName name="PDATA" localSheetId="60">#REF!</definedName>
    <definedName name="PDATA" localSheetId="61">#REF!</definedName>
    <definedName name="PDATA" localSheetId="62">#REF!</definedName>
    <definedName name="PDATA" localSheetId="70">#REF!</definedName>
    <definedName name="PDATA" localSheetId="65">#REF!</definedName>
    <definedName name="PDATA" localSheetId="34">#REF!</definedName>
    <definedName name="PDATA" localSheetId="35">#REF!</definedName>
    <definedName name="PDATA" localSheetId="37">#REF!</definedName>
    <definedName name="PDATA" localSheetId="38">#REF!</definedName>
    <definedName name="PDATA" localSheetId="74">#REF!</definedName>
    <definedName name="PDATA" localSheetId="69">#REF!</definedName>
    <definedName name="PDATA" localSheetId="73">#REF!</definedName>
    <definedName name="PDATA" localSheetId="68">#REF!</definedName>
    <definedName name="PDATA" localSheetId="72">#REF!</definedName>
    <definedName name="PDATA" localSheetId="67">#REF!</definedName>
    <definedName name="PDATA" localSheetId="71">#REF!</definedName>
    <definedName name="PDATA" localSheetId="66">#REF!</definedName>
    <definedName name="PDATA" localSheetId="22">#REF!</definedName>
    <definedName name="PDATA" localSheetId="0">#REF!</definedName>
    <definedName name="PDATA" localSheetId="9">#REF!</definedName>
    <definedName name="PDATA" localSheetId="16">#REF!</definedName>
    <definedName name="PDATA" localSheetId="21">#REF!</definedName>
    <definedName name="PDATA" localSheetId="1">#REF!</definedName>
    <definedName name="PDATA" localSheetId="5">#REF!</definedName>
    <definedName name="PDATA">#REF!</definedName>
    <definedName name="peak" localSheetId="22">#REF!</definedName>
    <definedName name="peak" localSheetId="0">#REF!</definedName>
    <definedName name="peak" localSheetId="9">#REF!</definedName>
    <definedName name="peak" localSheetId="16">#REF!</definedName>
    <definedName name="peak" localSheetId="21">#REF!</definedName>
    <definedName name="peak" localSheetId="1">#REF!</definedName>
    <definedName name="peak" localSheetId="5">#REF!</definedName>
    <definedName name="peak">#REF!</definedName>
    <definedName name="pefb" localSheetId="55">#REF!</definedName>
    <definedName name="pefb" localSheetId="58">#REF!</definedName>
    <definedName name="pefb" localSheetId="59">#REF!</definedName>
    <definedName name="pefb" localSheetId="60">#REF!</definedName>
    <definedName name="pefb" localSheetId="61">#REF!</definedName>
    <definedName name="pefb" localSheetId="62">#REF!</definedName>
    <definedName name="pefb" localSheetId="70">#REF!</definedName>
    <definedName name="pefb" localSheetId="65">#REF!</definedName>
    <definedName name="pefb" localSheetId="34">#REF!</definedName>
    <definedName name="pefb" localSheetId="35">#REF!</definedName>
    <definedName name="pefb" localSheetId="37">#REF!</definedName>
    <definedName name="pefb" localSheetId="38">#REF!</definedName>
    <definedName name="pefb" localSheetId="74">#REF!</definedName>
    <definedName name="pefb" localSheetId="69">#REF!</definedName>
    <definedName name="pefb" localSheetId="73">#REF!</definedName>
    <definedName name="pefb" localSheetId="68">#REF!</definedName>
    <definedName name="pefb" localSheetId="72">#REF!</definedName>
    <definedName name="pefb" localSheetId="67">#REF!</definedName>
    <definedName name="pefb" localSheetId="71">#REF!</definedName>
    <definedName name="pefb" localSheetId="66">#REF!</definedName>
    <definedName name="pefb" localSheetId="22">#REF!</definedName>
    <definedName name="pefb" localSheetId="9">#REF!</definedName>
    <definedName name="pefb" localSheetId="16">#REF!</definedName>
    <definedName name="pefb" localSheetId="21">#REF!</definedName>
    <definedName name="pefb" localSheetId="5">#REF!</definedName>
    <definedName name="pefb">#REF!</definedName>
    <definedName name="peld" localSheetId="55">#REF!</definedName>
    <definedName name="peld" localSheetId="58">#REF!</definedName>
    <definedName name="peld" localSheetId="59">#REF!</definedName>
    <definedName name="peld" localSheetId="60">#REF!</definedName>
    <definedName name="peld" localSheetId="61">#REF!</definedName>
    <definedName name="peld" localSheetId="62">#REF!</definedName>
    <definedName name="peld" localSheetId="70">#REF!</definedName>
    <definedName name="peld" localSheetId="65">#REF!</definedName>
    <definedName name="peld" localSheetId="34">#REF!</definedName>
    <definedName name="peld" localSheetId="35">#REF!</definedName>
    <definedName name="peld" localSheetId="37">#REF!</definedName>
    <definedName name="peld" localSheetId="38">#REF!</definedName>
    <definedName name="peld" localSheetId="74">#REF!</definedName>
    <definedName name="peld" localSheetId="69">#REF!</definedName>
    <definedName name="peld" localSheetId="73">#REF!</definedName>
    <definedName name="peld" localSheetId="68">#REF!</definedName>
    <definedName name="peld" localSheetId="72">#REF!</definedName>
    <definedName name="peld" localSheetId="67">#REF!</definedName>
    <definedName name="peld" localSheetId="71">#REF!</definedName>
    <definedName name="peld" localSheetId="66">#REF!</definedName>
    <definedName name="peld" localSheetId="22">#REF!</definedName>
    <definedName name="peld" localSheetId="9">#REF!</definedName>
    <definedName name="peld" localSheetId="16">#REF!</definedName>
    <definedName name="peld" localSheetId="21">#REF!</definedName>
    <definedName name="peld" localSheetId="5">#REF!</definedName>
    <definedName name="peld">#REF!</definedName>
    <definedName name="pelw" localSheetId="55">#REF!</definedName>
    <definedName name="pelw" localSheetId="58">#REF!</definedName>
    <definedName name="pelw" localSheetId="59">#REF!</definedName>
    <definedName name="pelw" localSheetId="60">#REF!</definedName>
    <definedName name="pelw" localSheetId="61">#REF!</definedName>
    <definedName name="pelw" localSheetId="62">#REF!</definedName>
    <definedName name="pelw" localSheetId="70">#REF!</definedName>
    <definedName name="pelw" localSheetId="65">#REF!</definedName>
    <definedName name="pelw" localSheetId="34">#REF!</definedName>
    <definedName name="pelw" localSheetId="35">#REF!</definedName>
    <definedName name="pelw" localSheetId="37">#REF!</definedName>
    <definedName name="pelw" localSheetId="38">#REF!</definedName>
    <definedName name="pelw" localSheetId="74">#REF!</definedName>
    <definedName name="pelw" localSheetId="69">#REF!</definedName>
    <definedName name="pelw" localSheetId="73">#REF!</definedName>
    <definedName name="pelw" localSheetId="68">#REF!</definedName>
    <definedName name="pelw" localSheetId="72">#REF!</definedName>
    <definedName name="pelw" localSheetId="67">#REF!</definedName>
    <definedName name="pelw" localSheetId="71">#REF!</definedName>
    <definedName name="pelw" localSheetId="66">#REF!</definedName>
    <definedName name="pelw" localSheetId="22">#REF!</definedName>
    <definedName name="pelw" localSheetId="9">#REF!</definedName>
    <definedName name="pelw" localSheetId="16">#REF!</definedName>
    <definedName name="pelw" localSheetId="21">#REF!</definedName>
    <definedName name="pelw" localSheetId="5">#REF!</definedName>
    <definedName name="pelw">#REF!</definedName>
    <definedName name="Perf_Garantee" localSheetId="55">#REF!</definedName>
    <definedName name="Perf_Garantee" localSheetId="58">#REF!</definedName>
    <definedName name="Perf_Garantee" localSheetId="59">#REF!</definedName>
    <definedName name="Perf_Garantee" localSheetId="60">#REF!</definedName>
    <definedName name="Perf_Garantee" localSheetId="61">#REF!</definedName>
    <definedName name="Perf_Garantee" localSheetId="62">#REF!</definedName>
    <definedName name="Perf_Garantee" localSheetId="70">#REF!</definedName>
    <definedName name="Perf_Garantee" localSheetId="65">#REF!</definedName>
    <definedName name="Perf_Garantee" localSheetId="34">#REF!</definedName>
    <definedName name="Perf_Garantee" localSheetId="35">#REF!</definedName>
    <definedName name="Perf_Garantee" localSheetId="37">#REF!</definedName>
    <definedName name="Perf_Garantee" localSheetId="38">#REF!</definedName>
    <definedName name="Perf_Garantee" localSheetId="74">#REF!</definedName>
    <definedName name="Perf_Garantee" localSheetId="69">#REF!</definedName>
    <definedName name="Perf_Garantee" localSheetId="73">#REF!</definedName>
    <definedName name="Perf_Garantee" localSheetId="68">#REF!</definedName>
    <definedName name="Perf_Garantee" localSheetId="72">#REF!</definedName>
    <definedName name="Perf_Garantee" localSheetId="67">#REF!</definedName>
    <definedName name="Perf_Garantee" localSheetId="71">#REF!</definedName>
    <definedName name="Perf_Garantee" localSheetId="66">#REF!</definedName>
    <definedName name="Perf_Garantee" localSheetId="22">#REF!</definedName>
    <definedName name="Perf_Garantee" localSheetId="9">#REF!</definedName>
    <definedName name="Perf_Garantee" localSheetId="16">#REF!</definedName>
    <definedName name="Perf_Garantee" localSheetId="21">#REF!</definedName>
    <definedName name="Perf_Garantee" localSheetId="5">#REF!</definedName>
    <definedName name="Perf_Garantee">#REF!</definedName>
    <definedName name="pftw" localSheetId="55">#REF!</definedName>
    <definedName name="pftw" localSheetId="58">#REF!</definedName>
    <definedName name="pftw" localSheetId="59">#REF!</definedName>
    <definedName name="pftw" localSheetId="60">#REF!</definedName>
    <definedName name="pftw" localSheetId="61">#REF!</definedName>
    <definedName name="pftw" localSheetId="62">#REF!</definedName>
    <definedName name="pftw" localSheetId="70">#REF!</definedName>
    <definedName name="pftw" localSheetId="65">#REF!</definedName>
    <definedName name="pftw" localSheetId="34">#REF!</definedName>
    <definedName name="pftw" localSheetId="35">#REF!</definedName>
    <definedName name="pftw" localSheetId="37">#REF!</definedName>
    <definedName name="pftw" localSheetId="38">#REF!</definedName>
    <definedName name="pftw" localSheetId="74">#REF!</definedName>
    <definedName name="pftw" localSheetId="69">#REF!</definedName>
    <definedName name="pftw" localSheetId="73">#REF!</definedName>
    <definedName name="pftw" localSheetId="68">#REF!</definedName>
    <definedName name="pftw" localSheetId="72">#REF!</definedName>
    <definedName name="pftw" localSheetId="67">#REF!</definedName>
    <definedName name="pftw" localSheetId="71">#REF!</definedName>
    <definedName name="pftw" localSheetId="66">#REF!</definedName>
    <definedName name="pftw" localSheetId="22">#REF!</definedName>
    <definedName name="pftw" localSheetId="9">#REF!</definedName>
    <definedName name="pftw" localSheetId="16">#REF!</definedName>
    <definedName name="pftw" localSheetId="21">#REF!</definedName>
    <definedName name="pftw" localSheetId="5">#REF!</definedName>
    <definedName name="pftw">#REF!</definedName>
    <definedName name="PH_POSITION" localSheetId="55">[119]BASE_ALL!$A$363:$A$364</definedName>
    <definedName name="PH_POSITION" localSheetId="58">[119]BASE_ALL!$A$363:$A$364</definedName>
    <definedName name="PH_POSITION" localSheetId="59">[119]BASE_ALL!$A$363:$A$364</definedName>
    <definedName name="PH_POSITION" localSheetId="60">[119]BASE_ALL!$A$363:$A$364</definedName>
    <definedName name="PH_POSITION" localSheetId="61">[119]BASE_ALL!$A$363:$A$364</definedName>
    <definedName name="PH_POSITION" localSheetId="62">[119]BASE_ALL!$A$363:$A$364</definedName>
    <definedName name="PH_POSITION" localSheetId="70">[119]BASE_ALL!$A$363:$A$364</definedName>
    <definedName name="PH_POSITION" localSheetId="65">[119]BASE_ALL!$A$363:$A$364</definedName>
    <definedName name="PH_POSITION" localSheetId="74">[119]BASE_ALL!$A$363:$A$364</definedName>
    <definedName name="PH_POSITION" localSheetId="69">[119]BASE_ALL!$A$363:$A$364</definedName>
    <definedName name="PH_POSITION" localSheetId="73">[119]BASE_ALL!$A$363:$A$364</definedName>
    <definedName name="PH_POSITION" localSheetId="68">[119]BASE_ALL!$A$363:$A$364</definedName>
    <definedName name="PH_POSITION" localSheetId="72">[119]BASE_ALL!$A$363:$A$364</definedName>
    <definedName name="PH_POSITION" localSheetId="67">[119]BASE_ALL!$A$363:$A$364</definedName>
    <definedName name="PH_POSITION" localSheetId="71">[119]BASE_ALL!$A$363:$A$364</definedName>
    <definedName name="PH_POSITION" localSheetId="66">[119]BASE_ALL!$A$363:$A$364</definedName>
    <definedName name="PH_POSITION" localSheetId="22">[120]BASE_ALL!$A$363:$A$364</definedName>
    <definedName name="PH_POSITION" localSheetId="0">[120]BASE_ALL!$A$363:$A$364</definedName>
    <definedName name="PH_POSITION" localSheetId="7">[120]BASE_ALL!$A$363:$A$364</definedName>
    <definedName name="PH_POSITION" localSheetId="12">[120]BASE_ALL!$A$363:$A$364</definedName>
    <definedName name="PH_POSITION" localSheetId="17">[120]BASE_ALL!$A$363:$A$364</definedName>
    <definedName name="PH_POSITION" localSheetId="9">[120]BASE_ALL!$A$363:$A$364</definedName>
    <definedName name="PH_POSITION" localSheetId="11">[120]BASE_ALL!$A$363:$A$364</definedName>
    <definedName name="PH_POSITION" localSheetId="14">[120]BASE_ALL!$A$363:$A$364</definedName>
    <definedName name="PH_POSITION" localSheetId="8">[120]BASE_ALL!$A$363:$A$364</definedName>
    <definedName name="PH_POSITION" localSheetId="13">[120]BASE_ALL!$A$363:$A$364</definedName>
    <definedName name="PH_POSITION" localSheetId="10">[120]BASE_ALL!$A$363:$A$364</definedName>
    <definedName name="PH_POSITION" localSheetId="15">[120]BASE_ALL!$A$363:$A$364</definedName>
    <definedName name="PH_POSITION" localSheetId="16">[120]BASE_ALL!$A$363:$A$364</definedName>
    <definedName name="PH_POSITION" localSheetId="21">[120]BASE_ALL!$A$363:$A$364</definedName>
    <definedName name="PH_POSITION" localSheetId="1">[120]BASE_ALL!$A$363:$A$364</definedName>
    <definedName name="PH_POSITION" localSheetId="19">[120]BASE_ALL!$A$363:$A$364</definedName>
    <definedName name="PH_POSITION" localSheetId="18">[120]BASE_ALL!$A$363:$A$364</definedName>
    <definedName name="PH_POSITION" localSheetId="20">[120]BASE_ALL!$A$363:$A$364</definedName>
    <definedName name="PH_POSITION" localSheetId="23">[120]BASE_ALL!$A$363:$A$364</definedName>
    <definedName name="PH_POSITION" localSheetId="24">[120]BASE_ALL!$A$363:$A$364</definedName>
    <definedName name="PH_POSITION" localSheetId="5">[121]BASE_ALL!$A$363:$A$364</definedName>
    <definedName name="PH_POSITION">[121]BASE_ALL!$A$363:$A$364</definedName>
    <definedName name="phi" localSheetId="90">#REF!</definedName>
    <definedName name="phi" localSheetId="55">#REF!</definedName>
    <definedName name="phi" localSheetId="58">#REF!</definedName>
    <definedName name="phi" localSheetId="59">#REF!</definedName>
    <definedName name="phi" localSheetId="60">#REF!</definedName>
    <definedName name="phi" localSheetId="61">#REF!</definedName>
    <definedName name="phi" localSheetId="31">#REF!</definedName>
    <definedName name="phi" localSheetId="62">#REF!</definedName>
    <definedName name="phi" localSheetId="70">#REF!</definedName>
    <definedName name="phi" localSheetId="65">#REF!</definedName>
    <definedName name="phi" localSheetId="82">#REF!</definedName>
    <definedName name="phi" localSheetId="34">#REF!</definedName>
    <definedName name="phi" localSheetId="35">#REF!</definedName>
    <definedName name="phi" localSheetId="37">#REF!</definedName>
    <definedName name="phi" localSheetId="38">#REF!</definedName>
    <definedName name="phi" localSheetId="74">#REF!</definedName>
    <definedName name="phi" localSheetId="69">#REF!</definedName>
    <definedName name="phi" localSheetId="73">#REF!</definedName>
    <definedName name="phi" localSheetId="68">#REF!</definedName>
    <definedName name="phi" localSheetId="72">#REF!</definedName>
    <definedName name="phi" localSheetId="67">#REF!</definedName>
    <definedName name="phi" localSheetId="71">#REF!</definedName>
    <definedName name="phi" localSheetId="66">#REF!</definedName>
    <definedName name="phi" localSheetId="22">#REF!</definedName>
    <definedName name="phi" localSheetId="0">#REF!</definedName>
    <definedName name="phi" localSheetId="9">#REF!</definedName>
    <definedName name="phi" localSheetId="14">#REF!</definedName>
    <definedName name="phi" localSheetId="16">#REF!</definedName>
    <definedName name="phi" localSheetId="21">#REF!</definedName>
    <definedName name="phi" localSheetId="1">#REF!</definedName>
    <definedName name="phi" localSheetId="83">#REF!</definedName>
    <definedName name="phi" localSheetId="5">#REF!</definedName>
    <definedName name="phi">#REF!</definedName>
    <definedName name="Pi" localSheetId="90">#REF!</definedName>
    <definedName name="Pi" localSheetId="55">#REF!</definedName>
    <definedName name="Pi" localSheetId="58">#REF!</definedName>
    <definedName name="Pi" localSheetId="59">#REF!</definedName>
    <definedName name="Pi" localSheetId="60">#REF!</definedName>
    <definedName name="Pi" localSheetId="61">#REF!</definedName>
    <definedName name="Pi" localSheetId="62">#REF!</definedName>
    <definedName name="Pi" localSheetId="70">#REF!</definedName>
    <definedName name="Pi" localSheetId="65">#REF!</definedName>
    <definedName name="Pi" localSheetId="34">#REF!</definedName>
    <definedName name="Pi" localSheetId="35">#REF!</definedName>
    <definedName name="Pi" localSheetId="37">#REF!</definedName>
    <definedName name="Pi" localSheetId="38">#REF!</definedName>
    <definedName name="Pi" localSheetId="74">#REF!</definedName>
    <definedName name="Pi" localSheetId="69">#REF!</definedName>
    <definedName name="Pi" localSheetId="73">#REF!</definedName>
    <definedName name="Pi" localSheetId="68">#REF!</definedName>
    <definedName name="Pi" localSheetId="72">#REF!</definedName>
    <definedName name="Pi" localSheetId="67">#REF!</definedName>
    <definedName name="Pi" localSheetId="71">#REF!</definedName>
    <definedName name="Pi" localSheetId="66">#REF!</definedName>
    <definedName name="Pi" localSheetId="22">#REF!</definedName>
    <definedName name="Pi" localSheetId="0">#REF!</definedName>
    <definedName name="Pi" localSheetId="9">#REF!</definedName>
    <definedName name="Pi" localSheetId="16">#REF!</definedName>
    <definedName name="Pi" localSheetId="21">#REF!</definedName>
    <definedName name="Pi" localSheetId="1">#REF!</definedName>
    <definedName name="Pi" localSheetId="5">#REF!</definedName>
    <definedName name="Pi">#REF!</definedName>
    <definedName name="PIPE" localSheetId="55">#REF!</definedName>
    <definedName name="PIPE" localSheetId="58">#REF!</definedName>
    <definedName name="PIPE" localSheetId="59">#REF!</definedName>
    <definedName name="PIPE" localSheetId="60">#REF!</definedName>
    <definedName name="PIPE" localSheetId="61">#REF!</definedName>
    <definedName name="PIPE" localSheetId="62">#REF!</definedName>
    <definedName name="PIPE" localSheetId="70">#REF!</definedName>
    <definedName name="PIPE" localSheetId="65">#REF!</definedName>
    <definedName name="PIPE" localSheetId="34">#REF!</definedName>
    <definedName name="PIPE" localSheetId="35">#REF!</definedName>
    <definedName name="PIPE" localSheetId="37">#REF!</definedName>
    <definedName name="PIPE" localSheetId="38">#REF!</definedName>
    <definedName name="PIPE" localSheetId="74">#REF!</definedName>
    <definedName name="PIPE" localSheetId="69">#REF!</definedName>
    <definedName name="PIPE" localSheetId="73">#REF!</definedName>
    <definedName name="PIPE" localSheetId="68">#REF!</definedName>
    <definedName name="PIPE" localSheetId="72">#REF!</definedName>
    <definedName name="PIPE" localSheetId="67">#REF!</definedName>
    <definedName name="PIPE" localSheetId="71">#REF!</definedName>
    <definedName name="PIPE" localSheetId="66">#REF!</definedName>
    <definedName name="PIPE" localSheetId="22">#REF!</definedName>
    <definedName name="PIPE" localSheetId="0">#REF!</definedName>
    <definedName name="PIPE" localSheetId="9">#REF!</definedName>
    <definedName name="PIPE" localSheetId="16">#REF!</definedName>
    <definedName name="PIPE" localSheetId="21">#REF!</definedName>
    <definedName name="PIPE" localSheetId="1">#REF!</definedName>
    <definedName name="PIPE" localSheetId="5">#REF!</definedName>
    <definedName name="PIPE">#REF!</definedName>
    <definedName name="PIPE_CI_100" localSheetId="55">#REF!</definedName>
    <definedName name="PIPE_CI_100" localSheetId="58">#REF!</definedName>
    <definedName name="PIPE_CI_100" localSheetId="59">#REF!</definedName>
    <definedName name="PIPE_CI_100" localSheetId="60">#REF!</definedName>
    <definedName name="PIPE_CI_100" localSheetId="61">#REF!</definedName>
    <definedName name="PIPE_CI_100" localSheetId="62">#REF!</definedName>
    <definedName name="PIPE_CI_100" localSheetId="70">#REF!</definedName>
    <definedName name="PIPE_CI_100" localSheetId="65">#REF!</definedName>
    <definedName name="PIPE_CI_100" localSheetId="34">#REF!</definedName>
    <definedName name="PIPE_CI_100" localSheetId="35">#REF!</definedName>
    <definedName name="PIPE_CI_100" localSheetId="37">#REF!</definedName>
    <definedName name="PIPE_CI_100" localSheetId="38">#REF!</definedName>
    <definedName name="PIPE_CI_100" localSheetId="74">#REF!</definedName>
    <definedName name="PIPE_CI_100" localSheetId="69">#REF!</definedName>
    <definedName name="PIPE_CI_100" localSheetId="73">#REF!</definedName>
    <definedName name="PIPE_CI_100" localSheetId="68">#REF!</definedName>
    <definedName name="PIPE_CI_100" localSheetId="72">#REF!</definedName>
    <definedName name="PIPE_CI_100" localSheetId="67">#REF!</definedName>
    <definedName name="PIPE_CI_100" localSheetId="71">#REF!</definedName>
    <definedName name="PIPE_CI_100" localSheetId="66">#REF!</definedName>
    <definedName name="PIPE_CI_100" localSheetId="22">#REF!</definedName>
    <definedName name="PIPE_CI_100" localSheetId="9">#REF!</definedName>
    <definedName name="PIPE_CI_100" localSheetId="16">#REF!</definedName>
    <definedName name="PIPE_CI_100" localSheetId="21">#REF!</definedName>
    <definedName name="PIPE_CI_100" localSheetId="5">#REF!</definedName>
    <definedName name="PIPE_CI_100">#REF!</definedName>
    <definedName name="PIPE_CI_1000" localSheetId="55">#REF!</definedName>
    <definedName name="PIPE_CI_1000" localSheetId="58">#REF!</definedName>
    <definedName name="PIPE_CI_1000" localSheetId="59">#REF!</definedName>
    <definedName name="PIPE_CI_1000" localSheetId="60">#REF!</definedName>
    <definedName name="PIPE_CI_1000" localSheetId="61">#REF!</definedName>
    <definedName name="PIPE_CI_1000" localSheetId="62">#REF!</definedName>
    <definedName name="PIPE_CI_1000" localSheetId="70">#REF!</definedName>
    <definedName name="PIPE_CI_1000" localSheetId="65">#REF!</definedName>
    <definedName name="PIPE_CI_1000" localSheetId="34">#REF!</definedName>
    <definedName name="PIPE_CI_1000" localSheetId="35">#REF!</definedName>
    <definedName name="PIPE_CI_1000" localSheetId="37">#REF!</definedName>
    <definedName name="PIPE_CI_1000" localSheetId="38">#REF!</definedName>
    <definedName name="PIPE_CI_1000" localSheetId="74">#REF!</definedName>
    <definedName name="PIPE_CI_1000" localSheetId="69">#REF!</definedName>
    <definedName name="PIPE_CI_1000" localSheetId="73">#REF!</definedName>
    <definedName name="PIPE_CI_1000" localSheetId="68">#REF!</definedName>
    <definedName name="PIPE_CI_1000" localSheetId="72">#REF!</definedName>
    <definedName name="PIPE_CI_1000" localSheetId="67">#REF!</definedName>
    <definedName name="PIPE_CI_1000" localSheetId="71">#REF!</definedName>
    <definedName name="PIPE_CI_1000" localSheetId="66">#REF!</definedName>
    <definedName name="PIPE_CI_1000" localSheetId="22">#REF!</definedName>
    <definedName name="PIPE_CI_1000" localSheetId="9">#REF!</definedName>
    <definedName name="PIPE_CI_1000" localSheetId="16">#REF!</definedName>
    <definedName name="PIPE_CI_1000" localSheetId="21">#REF!</definedName>
    <definedName name="PIPE_CI_1000" localSheetId="5">#REF!</definedName>
    <definedName name="PIPE_CI_1000">#REF!</definedName>
    <definedName name="PIPE_CI_125" localSheetId="55">#REF!</definedName>
    <definedName name="PIPE_CI_125" localSheetId="58">#REF!</definedName>
    <definedName name="PIPE_CI_125" localSheetId="59">#REF!</definedName>
    <definedName name="PIPE_CI_125" localSheetId="60">#REF!</definedName>
    <definedName name="PIPE_CI_125" localSheetId="61">#REF!</definedName>
    <definedName name="PIPE_CI_125" localSheetId="62">#REF!</definedName>
    <definedName name="PIPE_CI_125" localSheetId="70">#REF!</definedName>
    <definedName name="PIPE_CI_125" localSheetId="65">#REF!</definedName>
    <definedName name="PIPE_CI_125" localSheetId="34">#REF!</definedName>
    <definedName name="PIPE_CI_125" localSheetId="35">#REF!</definedName>
    <definedName name="PIPE_CI_125" localSheetId="37">#REF!</definedName>
    <definedName name="PIPE_CI_125" localSheetId="38">#REF!</definedName>
    <definedName name="PIPE_CI_125" localSheetId="74">#REF!</definedName>
    <definedName name="PIPE_CI_125" localSheetId="69">#REF!</definedName>
    <definedName name="PIPE_CI_125" localSheetId="73">#REF!</definedName>
    <definedName name="PIPE_CI_125" localSheetId="68">#REF!</definedName>
    <definedName name="PIPE_CI_125" localSheetId="72">#REF!</definedName>
    <definedName name="PIPE_CI_125" localSheetId="67">#REF!</definedName>
    <definedName name="PIPE_CI_125" localSheetId="71">#REF!</definedName>
    <definedName name="PIPE_CI_125" localSheetId="66">#REF!</definedName>
    <definedName name="PIPE_CI_125" localSheetId="22">#REF!</definedName>
    <definedName name="PIPE_CI_125" localSheetId="9">#REF!</definedName>
    <definedName name="PIPE_CI_125" localSheetId="16">#REF!</definedName>
    <definedName name="PIPE_CI_125" localSheetId="21">#REF!</definedName>
    <definedName name="PIPE_CI_125" localSheetId="5">#REF!</definedName>
    <definedName name="PIPE_CI_125">#REF!</definedName>
    <definedName name="PIPE_CI_150" localSheetId="55">#REF!</definedName>
    <definedName name="PIPE_CI_150" localSheetId="58">#REF!</definedName>
    <definedName name="PIPE_CI_150" localSheetId="59">#REF!</definedName>
    <definedName name="PIPE_CI_150" localSheetId="60">#REF!</definedName>
    <definedName name="PIPE_CI_150" localSheetId="61">#REF!</definedName>
    <definedName name="PIPE_CI_150" localSheetId="62">#REF!</definedName>
    <definedName name="PIPE_CI_150" localSheetId="70">#REF!</definedName>
    <definedName name="PIPE_CI_150" localSheetId="65">#REF!</definedName>
    <definedName name="PIPE_CI_150" localSheetId="34">#REF!</definedName>
    <definedName name="PIPE_CI_150" localSheetId="35">#REF!</definedName>
    <definedName name="PIPE_CI_150" localSheetId="37">#REF!</definedName>
    <definedName name="PIPE_CI_150" localSheetId="38">#REF!</definedName>
    <definedName name="PIPE_CI_150" localSheetId="74">#REF!</definedName>
    <definedName name="PIPE_CI_150" localSheetId="69">#REF!</definedName>
    <definedName name="PIPE_CI_150" localSheetId="73">#REF!</definedName>
    <definedName name="PIPE_CI_150" localSheetId="68">#REF!</definedName>
    <definedName name="PIPE_CI_150" localSheetId="72">#REF!</definedName>
    <definedName name="PIPE_CI_150" localSheetId="67">#REF!</definedName>
    <definedName name="PIPE_CI_150" localSheetId="71">#REF!</definedName>
    <definedName name="PIPE_CI_150" localSheetId="66">#REF!</definedName>
    <definedName name="PIPE_CI_150" localSheetId="22">#REF!</definedName>
    <definedName name="PIPE_CI_150" localSheetId="9">#REF!</definedName>
    <definedName name="PIPE_CI_150" localSheetId="16">#REF!</definedName>
    <definedName name="PIPE_CI_150" localSheetId="21">#REF!</definedName>
    <definedName name="PIPE_CI_150" localSheetId="5">#REF!</definedName>
    <definedName name="PIPE_CI_150">#REF!</definedName>
    <definedName name="PIPE_CI_200" localSheetId="55">#REF!</definedName>
    <definedName name="PIPE_CI_200" localSheetId="58">#REF!</definedName>
    <definedName name="PIPE_CI_200" localSheetId="59">#REF!</definedName>
    <definedName name="PIPE_CI_200" localSheetId="60">#REF!</definedName>
    <definedName name="PIPE_CI_200" localSheetId="61">#REF!</definedName>
    <definedName name="PIPE_CI_200" localSheetId="62">#REF!</definedName>
    <definedName name="PIPE_CI_200" localSheetId="70">#REF!</definedName>
    <definedName name="PIPE_CI_200" localSheetId="65">#REF!</definedName>
    <definedName name="PIPE_CI_200" localSheetId="34">#REF!</definedName>
    <definedName name="PIPE_CI_200" localSheetId="35">#REF!</definedName>
    <definedName name="PIPE_CI_200" localSheetId="37">#REF!</definedName>
    <definedName name="PIPE_CI_200" localSheetId="38">#REF!</definedName>
    <definedName name="PIPE_CI_200" localSheetId="74">#REF!</definedName>
    <definedName name="PIPE_CI_200" localSheetId="69">#REF!</definedName>
    <definedName name="PIPE_CI_200" localSheetId="73">#REF!</definedName>
    <definedName name="PIPE_CI_200" localSheetId="68">#REF!</definedName>
    <definedName name="PIPE_CI_200" localSheetId="72">#REF!</definedName>
    <definedName name="PIPE_CI_200" localSheetId="67">#REF!</definedName>
    <definedName name="PIPE_CI_200" localSheetId="71">#REF!</definedName>
    <definedName name="PIPE_CI_200" localSheetId="66">#REF!</definedName>
    <definedName name="PIPE_CI_200" localSheetId="22">#REF!</definedName>
    <definedName name="PIPE_CI_200" localSheetId="9">#REF!</definedName>
    <definedName name="PIPE_CI_200" localSheetId="16">#REF!</definedName>
    <definedName name="PIPE_CI_200" localSheetId="21">#REF!</definedName>
    <definedName name="PIPE_CI_200" localSheetId="5">#REF!</definedName>
    <definedName name="PIPE_CI_200">#REF!</definedName>
    <definedName name="PIPE_CI_250" localSheetId="55">#REF!</definedName>
    <definedName name="PIPE_CI_250" localSheetId="58">#REF!</definedName>
    <definedName name="PIPE_CI_250" localSheetId="59">#REF!</definedName>
    <definedName name="PIPE_CI_250" localSheetId="60">#REF!</definedName>
    <definedName name="PIPE_CI_250" localSheetId="61">#REF!</definedName>
    <definedName name="PIPE_CI_250" localSheetId="62">#REF!</definedName>
    <definedName name="PIPE_CI_250" localSheetId="70">#REF!</definedName>
    <definedName name="PIPE_CI_250" localSheetId="65">#REF!</definedName>
    <definedName name="PIPE_CI_250" localSheetId="34">#REF!</definedName>
    <definedName name="PIPE_CI_250" localSheetId="35">#REF!</definedName>
    <definedName name="PIPE_CI_250" localSheetId="37">#REF!</definedName>
    <definedName name="PIPE_CI_250" localSheetId="38">#REF!</definedName>
    <definedName name="PIPE_CI_250" localSheetId="74">#REF!</definedName>
    <definedName name="PIPE_CI_250" localSheetId="69">#REF!</definedName>
    <definedName name="PIPE_CI_250" localSheetId="73">#REF!</definedName>
    <definedName name="PIPE_CI_250" localSheetId="68">#REF!</definedName>
    <definedName name="PIPE_CI_250" localSheetId="72">#REF!</definedName>
    <definedName name="PIPE_CI_250" localSheetId="67">#REF!</definedName>
    <definedName name="PIPE_CI_250" localSheetId="71">#REF!</definedName>
    <definedName name="PIPE_CI_250" localSheetId="66">#REF!</definedName>
    <definedName name="PIPE_CI_250" localSheetId="22">#REF!</definedName>
    <definedName name="PIPE_CI_250" localSheetId="9">#REF!</definedName>
    <definedName name="PIPE_CI_250" localSheetId="16">#REF!</definedName>
    <definedName name="PIPE_CI_250" localSheetId="21">#REF!</definedName>
    <definedName name="PIPE_CI_250" localSheetId="5">#REF!</definedName>
    <definedName name="PIPE_CI_250">#REF!</definedName>
    <definedName name="PIPE_CI_300" localSheetId="55">#REF!</definedName>
    <definedName name="PIPE_CI_300" localSheetId="58">#REF!</definedName>
    <definedName name="PIPE_CI_300" localSheetId="59">#REF!</definedName>
    <definedName name="PIPE_CI_300" localSheetId="60">#REF!</definedName>
    <definedName name="PIPE_CI_300" localSheetId="61">#REF!</definedName>
    <definedName name="PIPE_CI_300" localSheetId="62">#REF!</definedName>
    <definedName name="PIPE_CI_300" localSheetId="70">#REF!</definedName>
    <definedName name="PIPE_CI_300" localSheetId="65">#REF!</definedName>
    <definedName name="PIPE_CI_300" localSheetId="34">#REF!</definedName>
    <definedName name="PIPE_CI_300" localSheetId="35">#REF!</definedName>
    <definedName name="PIPE_CI_300" localSheetId="37">#REF!</definedName>
    <definedName name="PIPE_CI_300" localSheetId="38">#REF!</definedName>
    <definedName name="PIPE_CI_300" localSheetId="74">#REF!</definedName>
    <definedName name="PIPE_CI_300" localSheetId="69">#REF!</definedName>
    <definedName name="PIPE_CI_300" localSheetId="73">#REF!</definedName>
    <definedName name="PIPE_CI_300" localSheetId="68">#REF!</definedName>
    <definedName name="PIPE_CI_300" localSheetId="72">#REF!</definedName>
    <definedName name="PIPE_CI_300" localSheetId="67">#REF!</definedName>
    <definedName name="PIPE_CI_300" localSheetId="71">#REF!</definedName>
    <definedName name="PIPE_CI_300" localSheetId="66">#REF!</definedName>
    <definedName name="PIPE_CI_300" localSheetId="22">#REF!</definedName>
    <definedName name="PIPE_CI_300" localSheetId="9">#REF!</definedName>
    <definedName name="PIPE_CI_300" localSheetId="16">#REF!</definedName>
    <definedName name="PIPE_CI_300" localSheetId="21">#REF!</definedName>
    <definedName name="PIPE_CI_300" localSheetId="5">#REF!</definedName>
    <definedName name="PIPE_CI_300">#REF!</definedName>
    <definedName name="PIPE_CI_350" localSheetId="55">#REF!</definedName>
    <definedName name="PIPE_CI_350" localSheetId="58">#REF!</definedName>
    <definedName name="PIPE_CI_350" localSheetId="59">#REF!</definedName>
    <definedName name="PIPE_CI_350" localSheetId="60">#REF!</definedName>
    <definedName name="PIPE_CI_350" localSheetId="61">#REF!</definedName>
    <definedName name="PIPE_CI_350" localSheetId="62">#REF!</definedName>
    <definedName name="PIPE_CI_350" localSheetId="70">#REF!</definedName>
    <definedName name="PIPE_CI_350" localSheetId="65">#REF!</definedName>
    <definedName name="PIPE_CI_350" localSheetId="34">#REF!</definedName>
    <definedName name="PIPE_CI_350" localSheetId="35">#REF!</definedName>
    <definedName name="PIPE_CI_350" localSheetId="37">#REF!</definedName>
    <definedName name="PIPE_CI_350" localSheetId="38">#REF!</definedName>
    <definedName name="PIPE_CI_350" localSheetId="74">#REF!</definedName>
    <definedName name="PIPE_CI_350" localSheetId="69">#REF!</definedName>
    <definedName name="PIPE_CI_350" localSheetId="73">#REF!</definedName>
    <definedName name="PIPE_CI_350" localSheetId="68">#REF!</definedName>
    <definedName name="PIPE_CI_350" localSheetId="72">#REF!</definedName>
    <definedName name="PIPE_CI_350" localSheetId="67">#REF!</definedName>
    <definedName name="PIPE_CI_350" localSheetId="71">#REF!</definedName>
    <definedName name="PIPE_CI_350" localSheetId="66">#REF!</definedName>
    <definedName name="PIPE_CI_350" localSheetId="22">#REF!</definedName>
    <definedName name="PIPE_CI_350" localSheetId="9">#REF!</definedName>
    <definedName name="PIPE_CI_350" localSheetId="16">#REF!</definedName>
    <definedName name="PIPE_CI_350" localSheetId="21">#REF!</definedName>
    <definedName name="PIPE_CI_350" localSheetId="5">#REF!</definedName>
    <definedName name="PIPE_CI_350">#REF!</definedName>
    <definedName name="PIPE_CI_400" localSheetId="55">#REF!</definedName>
    <definedName name="PIPE_CI_400" localSheetId="58">#REF!</definedName>
    <definedName name="PIPE_CI_400" localSheetId="59">#REF!</definedName>
    <definedName name="PIPE_CI_400" localSheetId="60">#REF!</definedName>
    <definedName name="PIPE_CI_400" localSheetId="61">#REF!</definedName>
    <definedName name="PIPE_CI_400" localSheetId="62">#REF!</definedName>
    <definedName name="PIPE_CI_400" localSheetId="70">#REF!</definedName>
    <definedName name="PIPE_CI_400" localSheetId="65">#REF!</definedName>
    <definedName name="PIPE_CI_400" localSheetId="34">#REF!</definedName>
    <definedName name="PIPE_CI_400" localSheetId="35">#REF!</definedName>
    <definedName name="PIPE_CI_400" localSheetId="37">#REF!</definedName>
    <definedName name="PIPE_CI_400" localSheetId="38">#REF!</definedName>
    <definedName name="PIPE_CI_400" localSheetId="74">#REF!</definedName>
    <definedName name="PIPE_CI_400" localSheetId="69">#REF!</definedName>
    <definedName name="PIPE_CI_400" localSheetId="73">#REF!</definedName>
    <definedName name="PIPE_CI_400" localSheetId="68">#REF!</definedName>
    <definedName name="PIPE_CI_400" localSheetId="72">#REF!</definedName>
    <definedName name="PIPE_CI_400" localSheetId="67">#REF!</definedName>
    <definedName name="PIPE_CI_400" localSheetId="71">#REF!</definedName>
    <definedName name="PIPE_CI_400" localSheetId="66">#REF!</definedName>
    <definedName name="PIPE_CI_400" localSheetId="22">#REF!</definedName>
    <definedName name="PIPE_CI_400" localSheetId="9">#REF!</definedName>
    <definedName name="PIPE_CI_400" localSheetId="16">#REF!</definedName>
    <definedName name="PIPE_CI_400" localSheetId="21">#REF!</definedName>
    <definedName name="PIPE_CI_400" localSheetId="5">#REF!</definedName>
    <definedName name="PIPE_CI_400">#REF!</definedName>
    <definedName name="PIPE_CI_450" localSheetId="55">#REF!</definedName>
    <definedName name="PIPE_CI_450" localSheetId="58">#REF!</definedName>
    <definedName name="PIPE_CI_450" localSheetId="59">#REF!</definedName>
    <definedName name="PIPE_CI_450" localSheetId="60">#REF!</definedName>
    <definedName name="PIPE_CI_450" localSheetId="61">#REF!</definedName>
    <definedName name="PIPE_CI_450" localSheetId="62">#REF!</definedName>
    <definedName name="PIPE_CI_450" localSheetId="70">#REF!</definedName>
    <definedName name="PIPE_CI_450" localSheetId="65">#REF!</definedName>
    <definedName name="PIPE_CI_450" localSheetId="34">#REF!</definedName>
    <definedName name="PIPE_CI_450" localSheetId="35">#REF!</definedName>
    <definedName name="PIPE_CI_450" localSheetId="37">#REF!</definedName>
    <definedName name="PIPE_CI_450" localSheetId="38">#REF!</definedName>
    <definedName name="PIPE_CI_450" localSheetId="74">#REF!</definedName>
    <definedName name="PIPE_CI_450" localSheetId="69">#REF!</definedName>
    <definedName name="PIPE_CI_450" localSheetId="73">#REF!</definedName>
    <definedName name="PIPE_CI_450" localSheetId="68">#REF!</definedName>
    <definedName name="PIPE_CI_450" localSheetId="72">#REF!</definedName>
    <definedName name="PIPE_CI_450" localSheetId="67">#REF!</definedName>
    <definedName name="PIPE_CI_450" localSheetId="71">#REF!</definedName>
    <definedName name="PIPE_CI_450" localSheetId="66">#REF!</definedName>
    <definedName name="PIPE_CI_450" localSheetId="22">#REF!</definedName>
    <definedName name="PIPE_CI_450" localSheetId="9">#REF!</definedName>
    <definedName name="PIPE_CI_450" localSheetId="16">#REF!</definedName>
    <definedName name="PIPE_CI_450" localSheetId="21">#REF!</definedName>
    <definedName name="PIPE_CI_450" localSheetId="5">#REF!</definedName>
    <definedName name="PIPE_CI_450">#REF!</definedName>
    <definedName name="PIPE_CI_500" localSheetId="55">#REF!</definedName>
    <definedName name="PIPE_CI_500" localSheetId="58">#REF!</definedName>
    <definedName name="PIPE_CI_500" localSheetId="59">#REF!</definedName>
    <definedName name="PIPE_CI_500" localSheetId="60">#REF!</definedName>
    <definedName name="PIPE_CI_500" localSheetId="61">#REF!</definedName>
    <definedName name="PIPE_CI_500" localSheetId="62">#REF!</definedName>
    <definedName name="PIPE_CI_500" localSheetId="70">#REF!</definedName>
    <definedName name="PIPE_CI_500" localSheetId="65">#REF!</definedName>
    <definedName name="PIPE_CI_500" localSheetId="34">#REF!</definedName>
    <definedName name="PIPE_CI_500" localSheetId="35">#REF!</definedName>
    <definedName name="PIPE_CI_500" localSheetId="37">#REF!</definedName>
    <definedName name="PIPE_CI_500" localSheetId="38">#REF!</definedName>
    <definedName name="PIPE_CI_500" localSheetId="74">#REF!</definedName>
    <definedName name="PIPE_CI_500" localSheetId="69">#REF!</definedName>
    <definedName name="PIPE_CI_500" localSheetId="73">#REF!</definedName>
    <definedName name="PIPE_CI_500" localSheetId="68">#REF!</definedName>
    <definedName name="PIPE_CI_500" localSheetId="72">#REF!</definedName>
    <definedName name="PIPE_CI_500" localSheetId="67">#REF!</definedName>
    <definedName name="PIPE_CI_500" localSheetId="71">#REF!</definedName>
    <definedName name="PIPE_CI_500" localSheetId="66">#REF!</definedName>
    <definedName name="PIPE_CI_500" localSheetId="22">#REF!</definedName>
    <definedName name="PIPE_CI_500" localSheetId="9">#REF!</definedName>
    <definedName name="PIPE_CI_500" localSheetId="16">#REF!</definedName>
    <definedName name="PIPE_CI_500" localSheetId="21">#REF!</definedName>
    <definedName name="PIPE_CI_500" localSheetId="5">#REF!</definedName>
    <definedName name="PIPE_CI_500">#REF!</definedName>
    <definedName name="PIPE_CI_600" localSheetId="55">#REF!</definedName>
    <definedName name="PIPE_CI_600" localSheetId="58">#REF!</definedName>
    <definedName name="PIPE_CI_600" localSheetId="59">#REF!</definedName>
    <definedName name="PIPE_CI_600" localSheetId="60">#REF!</definedName>
    <definedName name="PIPE_CI_600" localSheetId="61">#REF!</definedName>
    <definedName name="PIPE_CI_600" localSheetId="62">#REF!</definedName>
    <definedName name="PIPE_CI_600" localSheetId="70">#REF!</definedName>
    <definedName name="PIPE_CI_600" localSheetId="65">#REF!</definedName>
    <definedName name="PIPE_CI_600" localSheetId="34">#REF!</definedName>
    <definedName name="PIPE_CI_600" localSheetId="35">#REF!</definedName>
    <definedName name="PIPE_CI_600" localSheetId="37">#REF!</definedName>
    <definedName name="PIPE_CI_600" localSheetId="38">#REF!</definedName>
    <definedName name="PIPE_CI_600" localSheetId="74">#REF!</definedName>
    <definedName name="PIPE_CI_600" localSheetId="69">#REF!</definedName>
    <definedName name="PIPE_CI_600" localSheetId="73">#REF!</definedName>
    <definedName name="PIPE_CI_600" localSheetId="68">#REF!</definedName>
    <definedName name="PIPE_CI_600" localSheetId="72">#REF!</definedName>
    <definedName name="PIPE_CI_600" localSheetId="67">#REF!</definedName>
    <definedName name="PIPE_CI_600" localSheetId="71">#REF!</definedName>
    <definedName name="PIPE_CI_600" localSheetId="66">#REF!</definedName>
    <definedName name="PIPE_CI_600" localSheetId="22">#REF!</definedName>
    <definedName name="PIPE_CI_600" localSheetId="9">#REF!</definedName>
    <definedName name="PIPE_CI_600" localSheetId="16">#REF!</definedName>
    <definedName name="PIPE_CI_600" localSheetId="21">#REF!</definedName>
    <definedName name="PIPE_CI_600" localSheetId="5">#REF!</definedName>
    <definedName name="PIPE_CI_600">#REF!</definedName>
    <definedName name="PIPE_CI_700" localSheetId="55">#REF!</definedName>
    <definedName name="PIPE_CI_700" localSheetId="58">#REF!</definedName>
    <definedName name="PIPE_CI_700" localSheetId="59">#REF!</definedName>
    <definedName name="PIPE_CI_700" localSheetId="60">#REF!</definedName>
    <definedName name="PIPE_CI_700" localSheetId="61">#REF!</definedName>
    <definedName name="PIPE_CI_700" localSheetId="62">#REF!</definedName>
    <definedName name="PIPE_CI_700" localSheetId="70">#REF!</definedName>
    <definedName name="PIPE_CI_700" localSheetId="65">#REF!</definedName>
    <definedName name="PIPE_CI_700" localSheetId="34">#REF!</definedName>
    <definedName name="PIPE_CI_700" localSheetId="35">#REF!</definedName>
    <definedName name="PIPE_CI_700" localSheetId="37">#REF!</definedName>
    <definedName name="PIPE_CI_700" localSheetId="38">#REF!</definedName>
    <definedName name="PIPE_CI_700" localSheetId="74">#REF!</definedName>
    <definedName name="PIPE_CI_700" localSheetId="69">#REF!</definedName>
    <definedName name="PIPE_CI_700" localSheetId="73">#REF!</definedName>
    <definedName name="PIPE_CI_700" localSheetId="68">#REF!</definedName>
    <definedName name="PIPE_CI_700" localSheetId="72">#REF!</definedName>
    <definedName name="PIPE_CI_700" localSheetId="67">#REF!</definedName>
    <definedName name="PIPE_CI_700" localSheetId="71">#REF!</definedName>
    <definedName name="PIPE_CI_700" localSheetId="66">#REF!</definedName>
    <definedName name="PIPE_CI_700" localSheetId="22">#REF!</definedName>
    <definedName name="PIPE_CI_700" localSheetId="9">#REF!</definedName>
    <definedName name="PIPE_CI_700" localSheetId="16">#REF!</definedName>
    <definedName name="PIPE_CI_700" localSheetId="21">#REF!</definedName>
    <definedName name="PIPE_CI_700" localSheetId="5">#REF!</definedName>
    <definedName name="PIPE_CI_700">#REF!</definedName>
    <definedName name="PIPE_CI_80" localSheetId="55">#REF!</definedName>
    <definedName name="PIPE_CI_80" localSheetId="58">#REF!</definedName>
    <definedName name="PIPE_CI_80" localSheetId="59">#REF!</definedName>
    <definedName name="PIPE_CI_80" localSheetId="60">#REF!</definedName>
    <definedName name="PIPE_CI_80" localSheetId="61">#REF!</definedName>
    <definedName name="PIPE_CI_80" localSheetId="62">#REF!</definedName>
    <definedName name="PIPE_CI_80" localSheetId="70">#REF!</definedName>
    <definedName name="PIPE_CI_80" localSheetId="65">#REF!</definedName>
    <definedName name="PIPE_CI_80" localSheetId="34">#REF!</definedName>
    <definedName name="PIPE_CI_80" localSheetId="35">#REF!</definedName>
    <definedName name="PIPE_CI_80" localSheetId="37">#REF!</definedName>
    <definedName name="PIPE_CI_80" localSheetId="38">#REF!</definedName>
    <definedName name="PIPE_CI_80" localSheetId="74">#REF!</definedName>
    <definedName name="PIPE_CI_80" localSheetId="69">#REF!</definedName>
    <definedName name="PIPE_CI_80" localSheetId="73">#REF!</definedName>
    <definedName name="PIPE_CI_80" localSheetId="68">#REF!</definedName>
    <definedName name="PIPE_CI_80" localSheetId="72">#REF!</definedName>
    <definedName name="PIPE_CI_80" localSheetId="67">#REF!</definedName>
    <definedName name="PIPE_CI_80" localSheetId="71">#REF!</definedName>
    <definedName name="PIPE_CI_80" localSheetId="66">#REF!</definedName>
    <definedName name="PIPE_CI_80" localSheetId="22">#REF!</definedName>
    <definedName name="PIPE_CI_80" localSheetId="9">#REF!</definedName>
    <definedName name="PIPE_CI_80" localSheetId="16">#REF!</definedName>
    <definedName name="PIPE_CI_80" localSheetId="21">#REF!</definedName>
    <definedName name="PIPE_CI_80" localSheetId="5">#REF!</definedName>
    <definedName name="PIPE_CI_80">#REF!</definedName>
    <definedName name="PIPE_CI_800" localSheetId="55">#REF!</definedName>
    <definedName name="PIPE_CI_800" localSheetId="58">#REF!</definedName>
    <definedName name="PIPE_CI_800" localSheetId="59">#REF!</definedName>
    <definedName name="PIPE_CI_800" localSheetId="60">#REF!</definedName>
    <definedName name="PIPE_CI_800" localSheetId="61">#REF!</definedName>
    <definedName name="PIPE_CI_800" localSheetId="62">#REF!</definedName>
    <definedName name="PIPE_CI_800" localSheetId="70">#REF!</definedName>
    <definedName name="PIPE_CI_800" localSheetId="65">#REF!</definedName>
    <definedName name="PIPE_CI_800" localSheetId="34">#REF!</definedName>
    <definedName name="PIPE_CI_800" localSheetId="35">#REF!</definedName>
    <definedName name="PIPE_CI_800" localSheetId="37">#REF!</definedName>
    <definedName name="PIPE_CI_800" localSheetId="38">#REF!</definedName>
    <definedName name="PIPE_CI_800" localSheetId="74">#REF!</definedName>
    <definedName name="PIPE_CI_800" localSheetId="69">#REF!</definedName>
    <definedName name="PIPE_CI_800" localSheetId="73">#REF!</definedName>
    <definedName name="PIPE_CI_800" localSheetId="68">#REF!</definedName>
    <definedName name="PIPE_CI_800" localSheetId="72">#REF!</definedName>
    <definedName name="PIPE_CI_800" localSheetId="67">#REF!</definedName>
    <definedName name="PIPE_CI_800" localSheetId="71">#REF!</definedName>
    <definedName name="PIPE_CI_800" localSheetId="66">#REF!</definedName>
    <definedName name="PIPE_CI_800" localSheetId="22">#REF!</definedName>
    <definedName name="PIPE_CI_800" localSheetId="9">#REF!</definedName>
    <definedName name="PIPE_CI_800" localSheetId="16">#REF!</definedName>
    <definedName name="PIPE_CI_800" localSheetId="21">#REF!</definedName>
    <definedName name="PIPE_CI_800" localSheetId="5">#REF!</definedName>
    <definedName name="PIPE_CI_800">#REF!</definedName>
    <definedName name="PIPE_CI_900" localSheetId="55">#REF!</definedName>
    <definedName name="PIPE_CI_900" localSheetId="58">#REF!</definedName>
    <definedName name="PIPE_CI_900" localSheetId="59">#REF!</definedName>
    <definedName name="PIPE_CI_900" localSheetId="60">#REF!</definedName>
    <definedName name="PIPE_CI_900" localSheetId="61">#REF!</definedName>
    <definedName name="PIPE_CI_900" localSheetId="62">#REF!</definedName>
    <definedName name="PIPE_CI_900" localSheetId="70">#REF!</definedName>
    <definedName name="PIPE_CI_900" localSheetId="65">#REF!</definedName>
    <definedName name="PIPE_CI_900" localSheetId="34">#REF!</definedName>
    <definedName name="PIPE_CI_900" localSheetId="35">#REF!</definedName>
    <definedName name="PIPE_CI_900" localSheetId="37">#REF!</definedName>
    <definedName name="PIPE_CI_900" localSheetId="38">#REF!</definedName>
    <definedName name="PIPE_CI_900" localSheetId="74">#REF!</definedName>
    <definedName name="PIPE_CI_900" localSheetId="69">#REF!</definedName>
    <definedName name="PIPE_CI_900" localSheetId="73">#REF!</definedName>
    <definedName name="PIPE_CI_900" localSheetId="68">#REF!</definedName>
    <definedName name="PIPE_CI_900" localSheetId="72">#REF!</definedName>
    <definedName name="PIPE_CI_900" localSheetId="67">#REF!</definedName>
    <definedName name="PIPE_CI_900" localSheetId="71">#REF!</definedName>
    <definedName name="PIPE_CI_900" localSheetId="66">#REF!</definedName>
    <definedName name="PIPE_CI_900" localSheetId="22">#REF!</definedName>
    <definedName name="PIPE_CI_900" localSheetId="9">#REF!</definedName>
    <definedName name="PIPE_CI_900" localSheetId="16">#REF!</definedName>
    <definedName name="PIPE_CI_900" localSheetId="21">#REF!</definedName>
    <definedName name="PIPE_CI_900" localSheetId="5">#REF!</definedName>
    <definedName name="PIPE_CI_900">#REF!</definedName>
    <definedName name="PIPE_CI_LARGE" localSheetId="55">#REF!</definedName>
    <definedName name="PIPE_CI_LARGE" localSheetId="58">#REF!</definedName>
    <definedName name="PIPE_CI_LARGE" localSheetId="59">#REF!</definedName>
    <definedName name="PIPE_CI_LARGE" localSheetId="60">#REF!</definedName>
    <definedName name="PIPE_CI_LARGE" localSheetId="61">#REF!</definedName>
    <definedName name="PIPE_CI_LARGE" localSheetId="62">#REF!</definedName>
    <definedName name="PIPE_CI_LARGE" localSheetId="70">#REF!</definedName>
    <definedName name="PIPE_CI_LARGE" localSheetId="65">#REF!</definedName>
    <definedName name="PIPE_CI_LARGE" localSheetId="34">#REF!</definedName>
    <definedName name="PIPE_CI_LARGE" localSheetId="35">#REF!</definedName>
    <definedName name="PIPE_CI_LARGE" localSheetId="37">#REF!</definedName>
    <definedName name="PIPE_CI_LARGE" localSheetId="38">#REF!</definedName>
    <definedName name="PIPE_CI_LARGE" localSheetId="74">#REF!</definedName>
    <definedName name="PIPE_CI_LARGE" localSheetId="69">#REF!</definedName>
    <definedName name="PIPE_CI_LARGE" localSheetId="73">#REF!</definedName>
    <definedName name="PIPE_CI_LARGE" localSheetId="68">#REF!</definedName>
    <definedName name="PIPE_CI_LARGE" localSheetId="72">#REF!</definedName>
    <definedName name="PIPE_CI_LARGE" localSheetId="67">#REF!</definedName>
    <definedName name="PIPE_CI_LARGE" localSheetId="71">#REF!</definedName>
    <definedName name="PIPE_CI_LARGE" localSheetId="66">#REF!</definedName>
    <definedName name="PIPE_CI_LARGE" localSheetId="22">#REF!</definedName>
    <definedName name="PIPE_CI_LARGE" localSheetId="9">#REF!</definedName>
    <definedName name="PIPE_CI_LARGE" localSheetId="16">#REF!</definedName>
    <definedName name="PIPE_CI_LARGE" localSheetId="21">#REF!</definedName>
    <definedName name="PIPE_CI_LARGE" localSheetId="5">#REF!</definedName>
    <definedName name="PIPE_CI_LARGE">#REF!</definedName>
    <definedName name="PIPE_CI_SMALL" localSheetId="55">#REF!</definedName>
    <definedName name="PIPE_CI_SMALL" localSheetId="58">#REF!</definedName>
    <definedName name="PIPE_CI_SMALL" localSheetId="59">#REF!</definedName>
    <definedName name="PIPE_CI_SMALL" localSheetId="60">#REF!</definedName>
    <definedName name="PIPE_CI_SMALL" localSheetId="61">#REF!</definedName>
    <definedName name="PIPE_CI_SMALL" localSheetId="62">#REF!</definedName>
    <definedName name="PIPE_CI_SMALL" localSheetId="70">#REF!</definedName>
    <definedName name="PIPE_CI_SMALL" localSheetId="65">#REF!</definedName>
    <definedName name="PIPE_CI_SMALL" localSheetId="34">#REF!</definedName>
    <definedName name="PIPE_CI_SMALL" localSheetId="35">#REF!</definedName>
    <definedName name="PIPE_CI_SMALL" localSheetId="37">#REF!</definedName>
    <definedName name="PIPE_CI_SMALL" localSheetId="38">#REF!</definedName>
    <definedName name="PIPE_CI_SMALL" localSheetId="74">#REF!</definedName>
    <definedName name="PIPE_CI_SMALL" localSheetId="69">#REF!</definedName>
    <definedName name="PIPE_CI_SMALL" localSheetId="73">#REF!</definedName>
    <definedName name="PIPE_CI_SMALL" localSheetId="68">#REF!</definedName>
    <definedName name="PIPE_CI_SMALL" localSheetId="72">#REF!</definedName>
    <definedName name="PIPE_CI_SMALL" localSheetId="67">#REF!</definedName>
    <definedName name="PIPE_CI_SMALL" localSheetId="71">#REF!</definedName>
    <definedName name="PIPE_CI_SMALL" localSheetId="66">#REF!</definedName>
    <definedName name="PIPE_CI_SMALL" localSheetId="22">#REF!</definedName>
    <definedName name="PIPE_CI_SMALL" localSheetId="9">#REF!</definedName>
    <definedName name="PIPE_CI_SMALL" localSheetId="16">#REF!</definedName>
    <definedName name="PIPE_CI_SMALL" localSheetId="21">#REF!</definedName>
    <definedName name="PIPE_CI_SMALL" localSheetId="5">#REF!</definedName>
    <definedName name="PIPE_CI_SMALL">#REF!</definedName>
    <definedName name="PIPE_GI_600" localSheetId="55">#REF!</definedName>
    <definedName name="PIPE_GI_600" localSheetId="58">#REF!</definedName>
    <definedName name="PIPE_GI_600" localSheetId="59">#REF!</definedName>
    <definedName name="PIPE_GI_600" localSheetId="60">#REF!</definedName>
    <definedName name="PIPE_GI_600" localSheetId="61">#REF!</definedName>
    <definedName name="PIPE_GI_600" localSheetId="62">#REF!</definedName>
    <definedName name="PIPE_GI_600" localSheetId="70">#REF!</definedName>
    <definedName name="PIPE_GI_600" localSheetId="65">#REF!</definedName>
    <definedName name="PIPE_GI_600" localSheetId="34">#REF!</definedName>
    <definedName name="PIPE_GI_600" localSheetId="35">#REF!</definedName>
    <definedName name="PIPE_GI_600" localSheetId="37">#REF!</definedName>
    <definedName name="PIPE_GI_600" localSheetId="38">#REF!</definedName>
    <definedName name="PIPE_GI_600" localSheetId="74">#REF!</definedName>
    <definedName name="PIPE_GI_600" localSheetId="69">#REF!</definedName>
    <definedName name="PIPE_GI_600" localSheetId="73">#REF!</definedName>
    <definedName name="PIPE_GI_600" localSheetId="68">#REF!</definedName>
    <definedName name="PIPE_GI_600" localSheetId="72">#REF!</definedName>
    <definedName name="PIPE_GI_600" localSheetId="67">#REF!</definedName>
    <definedName name="PIPE_GI_600" localSheetId="71">#REF!</definedName>
    <definedName name="PIPE_GI_600" localSheetId="66">#REF!</definedName>
    <definedName name="PIPE_GI_600" localSheetId="22">#REF!</definedName>
    <definedName name="PIPE_GI_600" localSheetId="9">#REF!</definedName>
    <definedName name="PIPE_GI_600" localSheetId="16">#REF!</definedName>
    <definedName name="PIPE_GI_600" localSheetId="21">#REF!</definedName>
    <definedName name="PIPE_GI_600" localSheetId="5">#REF!</definedName>
    <definedName name="PIPE_GI_600">#REF!</definedName>
    <definedName name="PIPE_GI_700" localSheetId="55">#REF!</definedName>
    <definedName name="PIPE_GI_700" localSheetId="58">#REF!</definedName>
    <definedName name="PIPE_GI_700" localSheetId="59">#REF!</definedName>
    <definedName name="PIPE_GI_700" localSheetId="60">#REF!</definedName>
    <definedName name="PIPE_GI_700" localSheetId="61">#REF!</definedName>
    <definedName name="PIPE_GI_700" localSheetId="62">#REF!</definedName>
    <definedName name="PIPE_GI_700" localSheetId="70">#REF!</definedName>
    <definedName name="PIPE_GI_700" localSheetId="65">#REF!</definedName>
    <definedName name="PIPE_GI_700" localSheetId="34">#REF!</definedName>
    <definedName name="PIPE_GI_700" localSheetId="35">#REF!</definedName>
    <definedName name="PIPE_GI_700" localSheetId="37">#REF!</definedName>
    <definedName name="PIPE_GI_700" localSheetId="38">#REF!</definedName>
    <definedName name="PIPE_GI_700" localSheetId="74">#REF!</definedName>
    <definedName name="PIPE_GI_700" localSheetId="69">#REF!</definedName>
    <definedName name="PIPE_GI_700" localSheetId="73">#REF!</definedName>
    <definedName name="PIPE_GI_700" localSheetId="68">#REF!</definedName>
    <definedName name="PIPE_GI_700" localSheetId="72">#REF!</definedName>
    <definedName name="PIPE_GI_700" localSheetId="67">#REF!</definedName>
    <definedName name="PIPE_GI_700" localSheetId="71">#REF!</definedName>
    <definedName name="PIPE_GI_700" localSheetId="66">#REF!</definedName>
    <definedName name="PIPE_GI_700" localSheetId="22">#REF!</definedName>
    <definedName name="PIPE_GI_700" localSheetId="9">#REF!</definedName>
    <definedName name="PIPE_GI_700" localSheetId="16">#REF!</definedName>
    <definedName name="PIPE_GI_700" localSheetId="21">#REF!</definedName>
    <definedName name="PIPE_GI_700" localSheetId="5">#REF!</definedName>
    <definedName name="PIPE_GI_700">#REF!</definedName>
    <definedName name="PIPE_GI_80" localSheetId="55">#REF!</definedName>
    <definedName name="PIPE_GI_80" localSheetId="58">#REF!</definedName>
    <definedName name="PIPE_GI_80" localSheetId="59">#REF!</definedName>
    <definedName name="PIPE_GI_80" localSheetId="60">#REF!</definedName>
    <definedName name="PIPE_GI_80" localSheetId="61">#REF!</definedName>
    <definedName name="PIPE_GI_80" localSheetId="62">#REF!</definedName>
    <definedName name="PIPE_GI_80" localSheetId="70">#REF!</definedName>
    <definedName name="PIPE_GI_80" localSheetId="65">#REF!</definedName>
    <definedName name="PIPE_GI_80" localSheetId="34">#REF!</definedName>
    <definedName name="PIPE_GI_80" localSheetId="35">#REF!</definedName>
    <definedName name="PIPE_GI_80" localSheetId="37">#REF!</definedName>
    <definedName name="PIPE_GI_80" localSheetId="38">#REF!</definedName>
    <definedName name="PIPE_GI_80" localSheetId="74">#REF!</definedName>
    <definedName name="PIPE_GI_80" localSheetId="69">#REF!</definedName>
    <definedName name="PIPE_GI_80" localSheetId="73">#REF!</definedName>
    <definedName name="PIPE_GI_80" localSheetId="68">#REF!</definedName>
    <definedName name="PIPE_GI_80" localSheetId="72">#REF!</definedName>
    <definedName name="PIPE_GI_80" localSheetId="67">#REF!</definedName>
    <definedName name="PIPE_GI_80" localSheetId="71">#REF!</definedName>
    <definedName name="PIPE_GI_80" localSheetId="66">#REF!</definedName>
    <definedName name="PIPE_GI_80" localSheetId="22">#REF!</definedName>
    <definedName name="PIPE_GI_80" localSheetId="9">#REF!</definedName>
    <definedName name="PIPE_GI_80" localSheetId="16">#REF!</definedName>
    <definedName name="PIPE_GI_80" localSheetId="21">#REF!</definedName>
    <definedName name="PIPE_GI_80" localSheetId="5">#REF!</definedName>
    <definedName name="PIPE_GI_80">#REF!</definedName>
    <definedName name="pipes_fittings" localSheetId="55">#REF!</definedName>
    <definedName name="pipes_fittings" localSheetId="58">#REF!</definedName>
    <definedName name="pipes_fittings" localSheetId="59">#REF!</definedName>
    <definedName name="pipes_fittings" localSheetId="60">#REF!</definedName>
    <definedName name="pipes_fittings" localSheetId="61">#REF!</definedName>
    <definedName name="pipes_fittings" localSheetId="62">#REF!</definedName>
    <definedName name="pipes_fittings" localSheetId="70">#REF!</definedName>
    <definedName name="pipes_fittings" localSheetId="65">#REF!</definedName>
    <definedName name="pipes_fittings" localSheetId="34">#REF!</definedName>
    <definedName name="pipes_fittings" localSheetId="35">#REF!</definedName>
    <definedName name="pipes_fittings" localSheetId="37">#REF!</definedName>
    <definedName name="pipes_fittings" localSheetId="38">#REF!</definedName>
    <definedName name="pipes_fittings" localSheetId="74">#REF!</definedName>
    <definedName name="pipes_fittings" localSheetId="69">#REF!</definedName>
    <definedName name="pipes_fittings" localSheetId="73">#REF!</definedName>
    <definedName name="pipes_fittings" localSheetId="68">#REF!</definedName>
    <definedName name="pipes_fittings" localSheetId="72">#REF!</definedName>
    <definedName name="pipes_fittings" localSheetId="67">#REF!</definedName>
    <definedName name="pipes_fittings" localSheetId="71">#REF!</definedName>
    <definedName name="pipes_fittings" localSheetId="66">#REF!</definedName>
    <definedName name="pipes_fittings" localSheetId="22">#REF!</definedName>
    <definedName name="pipes_fittings" localSheetId="9">#REF!</definedName>
    <definedName name="pipes_fittings" localSheetId="16">#REF!</definedName>
    <definedName name="pipes_fittings" localSheetId="21">#REF!</definedName>
    <definedName name="pipes_fittings" localSheetId="5">#REF!</definedName>
    <definedName name="pipes_fittings">#REF!</definedName>
    <definedName name="PIPI_TYPE" localSheetId="55">[119]BASE_ALL!$I$327:$I$330</definedName>
    <definedName name="PIPI_TYPE" localSheetId="58">[119]BASE_ALL!$I$327:$I$330</definedName>
    <definedName name="PIPI_TYPE" localSheetId="59">[119]BASE_ALL!$I$327:$I$330</definedName>
    <definedName name="PIPI_TYPE" localSheetId="60">[119]BASE_ALL!$I$327:$I$330</definedName>
    <definedName name="PIPI_TYPE" localSheetId="61">[119]BASE_ALL!$I$327:$I$330</definedName>
    <definedName name="PIPI_TYPE" localSheetId="62">[119]BASE_ALL!$I$327:$I$330</definedName>
    <definedName name="PIPI_TYPE" localSheetId="70">[119]BASE_ALL!$I$327:$I$330</definedName>
    <definedName name="PIPI_TYPE" localSheetId="65">[119]BASE_ALL!$I$327:$I$330</definedName>
    <definedName name="PIPI_TYPE" localSheetId="74">[119]BASE_ALL!$I$327:$I$330</definedName>
    <definedName name="PIPI_TYPE" localSheetId="69">[119]BASE_ALL!$I$327:$I$330</definedName>
    <definedName name="PIPI_TYPE" localSheetId="73">[119]BASE_ALL!$I$327:$I$330</definedName>
    <definedName name="PIPI_TYPE" localSheetId="68">[119]BASE_ALL!$I$327:$I$330</definedName>
    <definedName name="PIPI_TYPE" localSheetId="72">[119]BASE_ALL!$I$327:$I$330</definedName>
    <definedName name="PIPI_TYPE" localSheetId="67">[119]BASE_ALL!$I$327:$I$330</definedName>
    <definedName name="PIPI_TYPE" localSheetId="71">[119]BASE_ALL!$I$327:$I$330</definedName>
    <definedName name="PIPI_TYPE" localSheetId="66">[119]BASE_ALL!$I$327:$I$330</definedName>
    <definedName name="PIPI_TYPE" localSheetId="22">[120]BASE_ALL!$I$327:$I$330</definedName>
    <definedName name="PIPI_TYPE" localSheetId="0">[120]BASE_ALL!$I$327:$I$330</definedName>
    <definedName name="PIPI_TYPE" localSheetId="7">[120]BASE_ALL!$I$327:$I$330</definedName>
    <definedName name="PIPI_TYPE" localSheetId="12">[120]BASE_ALL!$I$327:$I$330</definedName>
    <definedName name="PIPI_TYPE" localSheetId="17">[120]BASE_ALL!$I$327:$I$330</definedName>
    <definedName name="PIPI_TYPE" localSheetId="9">[120]BASE_ALL!$I$327:$I$330</definedName>
    <definedName name="PIPI_TYPE" localSheetId="11">[120]BASE_ALL!$I$327:$I$330</definedName>
    <definedName name="PIPI_TYPE" localSheetId="14">[120]BASE_ALL!$I$327:$I$330</definedName>
    <definedName name="PIPI_TYPE" localSheetId="8">[120]BASE_ALL!$I$327:$I$330</definedName>
    <definedName name="PIPI_TYPE" localSheetId="13">[120]BASE_ALL!$I$327:$I$330</definedName>
    <definedName name="PIPI_TYPE" localSheetId="10">[120]BASE_ALL!$I$327:$I$330</definedName>
    <definedName name="PIPI_TYPE" localSheetId="15">[120]BASE_ALL!$I$327:$I$330</definedName>
    <definedName name="PIPI_TYPE" localSheetId="16">[120]BASE_ALL!$I$327:$I$330</definedName>
    <definedName name="PIPI_TYPE" localSheetId="21">[120]BASE_ALL!$I$327:$I$330</definedName>
    <definedName name="PIPI_TYPE" localSheetId="1">[120]BASE_ALL!$I$327:$I$330</definedName>
    <definedName name="PIPI_TYPE" localSheetId="19">[120]BASE_ALL!$I$327:$I$330</definedName>
    <definedName name="PIPI_TYPE" localSheetId="18">[120]BASE_ALL!$I$327:$I$330</definedName>
    <definedName name="PIPI_TYPE" localSheetId="20">[120]BASE_ALL!$I$327:$I$330</definedName>
    <definedName name="PIPI_TYPE" localSheetId="23">[120]BASE_ALL!$I$327:$I$330</definedName>
    <definedName name="PIPI_TYPE" localSheetId="24">[120]BASE_ALL!$I$327:$I$330</definedName>
    <definedName name="PIPI_TYPE" localSheetId="5">[121]BASE_ALL!$I$327:$I$330</definedName>
    <definedName name="PIPI_TYPE">[121]BASE_ALL!$I$327:$I$330</definedName>
    <definedName name="pitching" localSheetId="55">#REF!</definedName>
    <definedName name="pitching" localSheetId="58">#REF!</definedName>
    <definedName name="pitching" localSheetId="59">#REF!</definedName>
    <definedName name="pitching" localSheetId="60">#REF!</definedName>
    <definedName name="pitching" localSheetId="61">#REF!</definedName>
    <definedName name="pitching" localSheetId="62">#REF!</definedName>
    <definedName name="pitching" localSheetId="70">#REF!</definedName>
    <definedName name="pitching" localSheetId="65">#REF!</definedName>
    <definedName name="pitching" localSheetId="34">#REF!</definedName>
    <definedName name="pitching" localSheetId="35">#REF!</definedName>
    <definedName name="pitching" localSheetId="37">#REF!</definedName>
    <definedName name="pitching" localSheetId="38">#REF!</definedName>
    <definedName name="pitching" localSheetId="74">#REF!</definedName>
    <definedName name="pitching" localSheetId="69">#REF!</definedName>
    <definedName name="pitching" localSheetId="73">#REF!</definedName>
    <definedName name="pitching" localSheetId="68">#REF!</definedName>
    <definedName name="pitching" localSheetId="72">#REF!</definedName>
    <definedName name="pitching" localSheetId="67">#REF!</definedName>
    <definedName name="pitching" localSheetId="71">#REF!</definedName>
    <definedName name="pitching" localSheetId="66">#REF!</definedName>
    <definedName name="pitching" localSheetId="22">#REF!</definedName>
    <definedName name="pitching" localSheetId="0">#REF!</definedName>
    <definedName name="pitching" localSheetId="9">#REF!</definedName>
    <definedName name="pitching" localSheetId="14">#REF!</definedName>
    <definedName name="pitching" localSheetId="16">#REF!</definedName>
    <definedName name="pitching" localSheetId="21">#REF!</definedName>
    <definedName name="pitching" localSheetId="1">#REF!</definedName>
    <definedName name="pitching" localSheetId="5">#REF!</definedName>
    <definedName name="pitching">#REF!</definedName>
    <definedName name="Pl" localSheetId="55">#REF!</definedName>
    <definedName name="Pl" localSheetId="58">#REF!</definedName>
    <definedName name="Pl" localSheetId="59">#REF!</definedName>
    <definedName name="Pl" localSheetId="60">#REF!</definedName>
    <definedName name="Pl" localSheetId="61">#REF!</definedName>
    <definedName name="Pl" localSheetId="62">#REF!</definedName>
    <definedName name="Pl" localSheetId="70">#REF!</definedName>
    <definedName name="Pl" localSheetId="65">#REF!</definedName>
    <definedName name="Pl" localSheetId="34">#REF!</definedName>
    <definedName name="Pl" localSheetId="35">#REF!</definedName>
    <definedName name="Pl" localSheetId="37">#REF!</definedName>
    <definedName name="Pl" localSheetId="38">#REF!</definedName>
    <definedName name="Pl" localSheetId="74">#REF!</definedName>
    <definedName name="Pl" localSheetId="69">#REF!</definedName>
    <definedName name="Pl" localSheetId="73">#REF!</definedName>
    <definedName name="Pl" localSheetId="68">#REF!</definedName>
    <definedName name="Pl" localSheetId="72">#REF!</definedName>
    <definedName name="Pl" localSheetId="67">#REF!</definedName>
    <definedName name="Pl" localSheetId="71">#REF!</definedName>
    <definedName name="Pl" localSheetId="66">#REF!</definedName>
    <definedName name="Pl" localSheetId="22">#REF!</definedName>
    <definedName name="Pl" localSheetId="0">#REF!</definedName>
    <definedName name="Pl" localSheetId="9">#REF!</definedName>
    <definedName name="Pl" localSheetId="16">#REF!</definedName>
    <definedName name="Pl" localSheetId="21">#REF!</definedName>
    <definedName name="Pl" localSheetId="1">#REF!</definedName>
    <definedName name="Pl" localSheetId="5">#REF!</definedName>
    <definedName name="Pl">#REF!</definedName>
    <definedName name="platecompactor" localSheetId="55">#REF!</definedName>
    <definedName name="platecompactor" localSheetId="58">#REF!</definedName>
    <definedName name="platecompactor" localSheetId="59">#REF!</definedName>
    <definedName name="platecompactor" localSheetId="60">#REF!</definedName>
    <definedName name="platecompactor" localSheetId="61">#REF!</definedName>
    <definedName name="platecompactor" localSheetId="62">#REF!</definedName>
    <definedName name="platecompactor" localSheetId="70">#REF!</definedName>
    <definedName name="platecompactor" localSheetId="65">#REF!</definedName>
    <definedName name="platecompactor" localSheetId="34">#REF!</definedName>
    <definedName name="platecompactor" localSheetId="35">#REF!</definedName>
    <definedName name="platecompactor" localSheetId="37">#REF!</definedName>
    <definedName name="platecompactor" localSheetId="38">#REF!</definedName>
    <definedName name="platecompactor" localSheetId="74">#REF!</definedName>
    <definedName name="platecompactor" localSheetId="69">#REF!</definedName>
    <definedName name="platecompactor" localSheetId="73">#REF!</definedName>
    <definedName name="platecompactor" localSheetId="68">#REF!</definedName>
    <definedName name="platecompactor" localSheetId="72">#REF!</definedName>
    <definedName name="platecompactor" localSheetId="67">#REF!</definedName>
    <definedName name="platecompactor" localSheetId="71">#REF!</definedName>
    <definedName name="platecompactor" localSheetId="66">#REF!</definedName>
    <definedName name="platecompactor" localSheetId="22">#REF!</definedName>
    <definedName name="platecompactor" localSheetId="0">#REF!</definedName>
    <definedName name="platecompactor" localSheetId="9">#REF!</definedName>
    <definedName name="platecompactor" localSheetId="16">#REF!</definedName>
    <definedName name="platecompactor" localSheetId="21">#REF!</definedName>
    <definedName name="platecompactor" localSheetId="1">#REF!</definedName>
    <definedName name="platecompactor" localSheetId="5">#REF!</definedName>
    <definedName name="platecompactor">#REF!</definedName>
    <definedName name="PLMSUM" localSheetId="22">#REF!</definedName>
    <definedName name="PLMSUM" localSheetId="9">#REF!</definedName>
    <definedName name="PLMSUM" localSheetId="16">#REF!</definedName>
    <definedName name="PLMSUM" localSheetId="21">#REF!</definedName>
    <definedName name="PLMSUM" localSheetId="5">#REF!</definedName>
    <definedName name="PLMSUM">#REF!</definedName>
    <definedName name="plumber" localSheetId="55">#REF!</definedName>
    <definedName name="plumber" localSheetId="58">#REF!</definedName>
    <definedName name="plumber" localSheetId="59">#REF!</definedName>
    <definedName name="plumber" localSheetId="60">#REF!</definedName>
    <definedName name="plumber" localSheetId="61">#REF!</definedName>
    <definedName name="plumber" localSheetId="62">#REF!</definedName>
    <definedName name="plumber" localSheetId="70">#REF!</definedName>
    <definedName name="plumber" localSheetId="65">#REF!</definedName>
    <definedName name="plumber" localSheetId="34">#REF!</definedName>
    <definedName name="plumber" localSheetId="35">#REF!</definedName>
    <definedName name="plumber" localSheetId="37">#REF!</definedName>
    <definedName name="plumber" localSheetId="38">#REF!</definedName>
    <definedName name="plumber" localSheetId="74">#REF!</definedName>
    <definedName name="plumber" localSheetId="69">#REF!</definedName>
    <definedName name="plumber" localSheetId="73">#REF!</definedName>
    <definedName name="plumber" localSheetId="68">#REF!</definedName>
    <definedName name="plumber" localSheetId="72">#REF!</definedName>
    <definedName name="plumber" localSheetId="67">#REF!</definedName>
    <definedName name="plumber" localSheetId="71">#REF!</definedName>
    <definedName name="plumber" localSheetId="66">#REF!</definedName>
    <definedName name="plumber" localSheetId="22">#REF!</definedName>
    <definedName name="plumber" localSheetId="9">#REF!</definedName>
    <definedName name="plumber" localSheetId="16">#REF!</definedName>
    <definedName name="plumber" localSheetId="21">#REF!</definedName>
    <definedName name="plumber" localSheetId="5">#REF!</definedName>
    <definedName name="plumber">#REF!</definedName>
    <definedName name="PM_AirCompressor_210cfm" localSheetId="22">'[98]Plant &amp;  Machinery'!$G$4</definedName>
    <definedName name="PM_AirCompressor_210cfm" localSheetId="0">'[98]Plant &amp;  Machinery'!$G$4</definedName>
    <definedName name="PM_AirCompressor_210cfm" localSheetId="7">'[98]Plant &amp;  Machinery'!$G$4</definedName>
    <definedName name="PM_AirCompressor_210cfm" localSheetId="12">'[98]Plant &amp;  Machinery'!$G$4</definedName>
    <definedName name="PM_AirCompressor_210cfm" localSheetId="17">'[98]Plant &amp;  Machinery'!$G$4</definedName>
    <definedName name="PM_AirCompressor_210cfm" localSheetId="9">'[98]Plant &amp;  Machinery'!$G$4</definedName>
    <definedName name="PM_AirCompressor_210cfm" localSheetId="11">'[98]Plant &amp;  Machinery'!$G$4</definedName>
    <definedName name="PM_AirCompressor_210cfm" localSheetId="14">'[98]Plant &amp;  Machinery'!$G$4</definedName>
    <definedName name="PM_AirCompressor_210cfm" localSheetId="8">'[98]Plant &amp;  Machinery'!$G$4</definedName>
    <definedName name="PM_AirCompressor_210cfm" localSheetId="13">'[98]Plant &amp;  Machinery'!$G$4</definedName>
    <definedName name="PM_AirCompressor_210cfm" localSheetId="10">'[98]Plant &amp;  Machinery'!$G$4</definedName>
    <definedName name="PM_AirCompressor_210cfm" localSheetId="15">'[98]Plant &amp;  Machinery'!$G$4</definedName>
    <definedName name="PM_AirCompressor_210cfm" localSheetId="16">'[98]Plant &amp;  Machinery'!$G$4</definedName>
    <definedName name="PM_AirCompressor_210cfm" localSheetId="21">'[98]Plant &amp;  Machinery'!$G$4</definedName>
    <definedName name="PM_AirCompressor_210cfm" localSheetId="1">'[98]Plant &amp;  Machinery'!$G$4</definedName>
    <definedName name="PM_AirCompressor_210cfm" localSheetId="19">'[98]Plant &amp;  Machinery'!$G$4</definedName>
    <definedName name="PM_AirCompressor_210cfm" localSheetId="18">'[98]Plant &amp;  Machinery'!$G$4</definedName>
    <definedName name="PM_AirCompressor_210cfm" localSheetId="20">'[98]Plant &amp;  Machinery'!$G$4</definedName>
    <definedName name="PM_AirCompressor_210cfm" localSheetId="23">'[98]Plant &amp;  Machinery'!$G$4</definedName>
    <definedName name="PM_AirCompressor_210cfm" localSheetId="24">'[98]Plant &amp;  Machinery'!$G$4</definedName>
    <definedName name="PM_AirCompressor_210cfm" localSheetId="5">'[99]Plant &amp;  Machinery'!$G$4</definedName>
    <definedName name="PM_AirCompressor_210cfm">'[99]Plant &amp;  Machinery'!$G$4</definedName>
    <definedName name="PM_BatchMixHMP_46_60THP" localSheetId="22">'[98]Plant &amp;  Machinery'!$G$5</definedName>
    <definedName name="PM_BatchMixHMP_46_60THP" localSheetId="0">'[98]Plant &amp;  Machinery'!$G$5</definedName>
    <definedName name="PM_BatchMixHMP_46_60THP" localSheetId="7">'[98]Plant &amp;  Machinery'!$G$5</definedName>
    <definedName name="PM_BatchMixHMP_46_60THP" localSheetId="12">'[98]Plant &amp;  Machinery'!$G$5</definedName>
    <definedName name="PM_BatchMixHMP_46_60THP" localSheetId="17">'[98]Plant &amp;  Machinery'!$G$5</definedName>
    <definedName name="PM_BatchMixHMP_46_60THP" localSheetId="9">'[98]Plant &amp;  Machinery'!$G$5</definedName>
    <definedName name="PM_BatchMixHMP_46_60THP" localSheetId="11">'[98]Plant &amp;  Machinery'!$G$5</definedName>
    <definedName name="PM_BatchMixHMP_46_60THP" localSheetId="14">'[98]Plant &amp;  Machinery'!$G$5</definedName>
    <definedName name="PM_BatchMixHMP_46_60THP" localSheetId="8">'[98]Plant &amp;  Machinery'!$G$5</definedName>
    <definedName name="PM_BatchMixHMP_46_60THP" localSheetId="13">'[98]Plant &amp;  Machinery'!$G$5</definedName>
    <definedName name="PM_BatchMixHMP_46_60THP" localSheetId="10">'[98]Plant &amp;  Machinery'!$G$5</definedName>
    <definedName name="PM_BatchMixHMP_46_60THP" localSheetId="15">'[98]Plant &amp;  Machinery'!$G$5</definedName>
    <definedName name="PM_BatchMixHMP_46_60THP" localSheetId="16">'[98]Plant &amp;  Machinery'!$G$5</definedName>
    <definedName name="PM_BatchMixHMP_46_60THP" localSheetId="21">'[98]Plant &amp;  Machinery'!$G$5</definedName>
    <definedName name="PM_BatchMixHMP_46_60THP" localSheetId="1">'[98]Plant &amp;  Machinery'!$G$5</definedName>
    <definedName name="PM_BatchMixHMP_46_60THP" localSheetId="19">'[98]Plant &amp;  Machinery'!$G$5</definedName>
    <definedName name="PM_BatchMixHMP_46_60THP" localSheetId="18">'[98]Plant &amp;  Machinery'!$G$5</definedName>
    <definedName name="PM_BatchMixHMP_46_60THP" localSheetId="20">'[98]Plant &amp;  Machinery'!$G$5</definedName>
    <definedName name="PM_BatchMixHMP_46_60THP" localSheetId="23">'[98]Plant &amp;  Machinery'!$G$5</definedName>
    <definedName name="PM_BatchMixHMP_46_60THP" localSheetId="24">'[98]Plant &amp;  Machinery'!$G$5</definedName>
    <definedName name="PM_BatchMixHMP_46_60THP" localSheetId="5">'[99]Plant &amp;  Machinery'!$G$5</definedName>
    <definedName name="PM_BatchMixHMP_46_60THP">'[99]Plant &amp;  Machinery'!$G$5</definedName>
    <definedName name="PM_BatchTypeHMP_30_40" localSheetId="22">'[98]Plant &amp;  Machinery'!$G$6</definedName>
    <definedName name="PM_BatchTypeHMP_30_40" localSheetId="0">'[98]Plant &amp;  Machinery'!$G$6</definedName>
    <definedName name="PM_BatchTypeHMP_30_40" localSheetId="7">'[98]Plant &amp;  Machinery'!$G$6</definedName>
    <definedName name="PM_BatchTypeHMP_30_40" localSheetId="12">'[98]Plant &amp;  Machinery'!$G$6</definedName>
    <definedName name="PM_BatchTypeHMP_30_40" localSheetId="17">'[98]Plant &amp;  Machinery'!$G$6</definedName>
    <definedName name="PM_BatchTypeHMP_30_40" localSheetId="9">'[98]Plant &amp;  Machinery'!$G$6</definedName>
    <definedName name="PM_BatchTypeHMP_30_40" localSheetId="11">'[98]Plant &amp;  Machinery'!$G$6</definedName>
    <definedName name="PM_BatchTypeHMP_30_40" localSheetId="14">'[98]Plant &amp;  Machinery'!$G$6</definedName>
    <definedName name="PM_BatchTypeHMP_30_40" localSheetId="8">'[98]Plant &amp;  Machinery'!$G$6</definedName>
    <definedName name="PM_BatchTypeHMP_30_40" localSheetId="13">'[98]Plant &amp;  Machinery'!$G$6</definedName>
    <definedName name="PM_BatchTypeHMP_30_40" localSheetId="10">'[98]Plant &amp;  Machinery'!$G$6</definedName>
    <definedName name="PM_BatchTypeHMP_30_40" localSheetId="15">'[98]Plant &amp;  Machinery'!$G$6</definedName>
    <definedName name="PM_BatchTypeHMP_30_40" localSheetId="16">'[98]Plant &amp;  Machinery'!$G$6</definedName>
    <definedName name="PM_BatchTypeHMP_30_40" localSheetId="21">'[98]Plant &amp;  Machinery'!$G$6</definedName>
    <definedName name="PM_BatchTypeHMP_30_40" localSheetId="1">'[98]Plant &amp;  Machinery'!$G$6</definedName>
    <definedName name="PM_BatchTypeHMP_30_40" localSheetId="19">'[98]Plant &amp;  Machinery'!$G$6</definedName>
    <definedName name="PM_BatchTypeHMP_30_40" localSheetId="18">'[98]Plant &amp;  Machinery'!$G$6</definedName>
    <definedName name="PM_BatchTypeHMP_30_40" localSheetId="20">'[98]Plant &amp;  Machinery'!$G$6</definedName>
    <definedName name="PM_BatchTypeHMP_30_40" localSheetId="23">'[98]Plant &amp;  Machinery'!$G$6</definedName>
    <definedName name="PM_BatchTypeHMP_30_40" localSheetId="24">'[98]Plant &amp;  Machinery'!$G$6</definedName>
    <definedName name="PM_BatchTypeHMP_30_40" localSheetId="5">'[99]Plant &amp;  Machinery'!$G$6</definedName>
    <definedName name="PM_BatchTypeHMP_30_40">'[99]Plant &amp;  Machinery'!$G$6</definedName>
    <definedName name="PM_BitumenBoilerOilFired_1000" localSheetId="22">'[98]Plant &amp;  Machinery'!$G$9</definedName>
    <definedName name="PM_BitumenBoilerOilFired_1000" localSheetId="0">'[98]Plant &amp;  Machinery'!$G$9</definedName>
    <definedName name="PM_BitumenBoilerOilFired_1000" localSheetId="7">'[98]Plant &amp;  Machinery'!$G$9</definedName>
    <definedName name="PM_BitumenBoilerOilFired_1000" localSheetId="12">'[98]Plant &amp;  Machinery'!$G$9</definedName>
    <definedName name="PM_BitumenBoilerOilFired_1000" localSheetId="17">'[98]Plant &amp;  Machinery'!$G$9</definedName>
    <definedName name="PM_BitumenBoilerOilFired_1000" localSheetId="9">'[98]Plant &amp;  Machinery'!$G$9</definedName>
    <definedName name="PM_BitumenBoilerOilFired_1000" localSheetId="11">'[98]Plant &amp;  Machinery'!$G$9</definedName>
    <definedName name="PM_BitumenBoilerOilFired_1000" localSheetId="14">'[98]Plant &amp;  Machinery'!$G$9</definedName>
    <definedName name="PM_BitumenBoilerOilFired_1000" localSheetId="8">'[98]Plant &amp;  Machinery'!$G$9</definedName>
    <definedName name="PM_BitumenBoilerOilFired_1000" localSheetId="13">'[98]Plant &amp;  Machinery'!$G$9</definedName>
    <definedName name="PM_BitumenBoilerOilFired_1000" localSheetId="10">'[98]Plant &amp;  Machinery'!$G$9</definedName>
    <definedName name="PM_BitumenBoilerOilFired_1000" localSheetId="15">'[98]Plant &amp;  Machinery'!$G$9</definedName>
    <definedName name="PM_BitumenBoilerOilFired_1000" localSheetId="16">'[98]Plant &amp;  Machinery'!$G$9</definedName>
    <definedName name="PM_BitumenBoilerOilFired_1000" localSheetId="21">'[98]Plant &amp;  Machinery'!$G$9</definedName>
    <definedName name="PM_BitumenBoilerOilFired_1000" localSheetId="1">'[98]Plant &amp;  Machinery'!$G$9</definedName>
    <definedName name="PM_BitumenBoilerOilFired_1000" localSheetId="19">'[98]Plant &amp;  Machinery'!$G$9</definedName>
    <definedName name="PM_BitumenBoilerOilFired_1000" localSheetId="18">'[98]Plant &amp;  Machinery'!$G$9</definedName>
    <definedName name="PM_BitumenBoilerOilFired_1000" localSheetId="20">'[98]Plant &amp;  Machinery'!$G$9</definedName>
    <definedName name="PM_BitumenBoilerOilFired_1000" localSheetId="23">'[98]Plant &amp;  Machinery'!$G$9</definedName>
    <definedName name="PM_BitumenBoilerOilFired_1000" localSheetId="24">'[98]Plant &amp;  Machinery'!$G$9</definedName>
    <definedName name="PM_BitumenBoilerOilFired_1000" localSheetId="5">'[99]Plant &amp;  Machinery'!$G$9</definedName>
    <definedName name="PM_BitumenBoilerOilFired_1000">'[99]Plant &amp;  Machinery'!$G$9</definedName>
    <definedName name="PM_BitumenBoilerOilFired_200" localSheetId="22">'[98]Plant &amp;  Machinery'!$G$8</definedName>
    <definedName name="PM_BitumenBoilerOilFired_200" localSheetId="0">'[98]Plant &amp;  Machinery'!$G$8</definedName>
    <definedName name="PM_BitumenBoilerOilFired_200" localSheetId="7">'[98]Plant &amp;  Machinery'!$G$8</definedName>
    <definedName name="PM_BitumenBoilerOilFired_200" localSheetId="12">'[98]Plant &amp;  Machinery'!$G$8</definedName>
    <definedName name="PM_BitumenBoilerOilFired_200" localSheetId="17">'[98]Plant &amp;  Machinery'!$G$8</definedName>
    <definedName name="PM_BitumenBoilerOilFired_200" localSheetId="9">'[98]Plant &amp;  Machinery'!$G$8</definedName>
    <definedName name="PM_BitumenBoilerOilFired_200" localSheetId="11">'[98]Plant &amp;  Machinery'!$G$8</definedName>
    <definedName name="PM_BitumenBoilerOilFired_200" localSheetId="14">'[98]Plant &amp;  Machinery'!$G$8</definedName>
    <definedName name="PM_BitumenBoilerOilFired_200" localSheetId="8">'[98]Plant &amp;  Machinery'!$G$8</definedName>
    <definedName name="PM_BitumenBoilerOilFired_200" localSheetId="13">'[98]Plant &amp;  Machinery'!$G$8</definedName>
    <definedName name="PM_BitumenBoilerOilFired_200" localSheetId="10">'[98]Plant &amp;  Machinery'!$G$8</definedName>
    <definedName name="PM_BitumenBoilerOilFired_200" localSheetId="15">'[98]Plant &amp;  Machinery'!$G$8</definedName>
    <definedName name="PM_BitumenBoilerOilFired_200" localSheetId="16">'[98]Plant &amp;  Machinery'!$G$8</definedName>
    <definedName name="PM_BitumenBoilerOilFired_200" localSheetId="21">'[98]Plant &amp;  Machinery'!$G$8</definedName>
    <definedName name="PM_BitumenBoilerOilFired_200" localSheetId="1">'[98]Plant &amp;  Machinery'!$G$8</definedName>
    <definedName name="PM_BitumenBoilerOilFired_200" localSheetId="19">'[98]Plant &amp;  Machinery'!$G$8</definedName>
    <definedName name="PM_BitumenBoilerOilFired_200" localSheetId="18">'[98]Plant &amp;  Machinery'!$G$8</definedName>
    <definedName name="PM_BitumenBoilerOilFired_200" localSheetId="20">'[98]Plant &amp;  Machinery'!$G$8</definedName>
    <definedName name="PM_BitumenBoilerOilFired_200" localSheetId="23">'[98]Plant &amp;  Machinery'!$G$8</definedName>
    <definedName name="PM_BitumenBoilerOilFired_200" localSheetId="24">'[98]Plant &amp;  Machinery'!$G$8</definedName>
    <definedName name="PM_BitumenBoilerOilFired_200" localSheetId="5">'[99]Plant &amp;  Machinery'!$G$8</definedName>
    <definedName name="PM_BitumenBoilerOilFired_200">'[99]Plant &amp;  Machinery'!$G$8</definedName>
    <definedName name="PM_BitumenEmulsionPressureDistributor" localSheetId="22">'[98]Plant &amp;  Machinery'!$G$10</definedName>
    <definedName name="PM_BitumenEmulsionPressureDistributor" localSheetId="0">'[98]Plant &amp;  Machinery'!$G$10</definedName>
    <definedName name="PM_BitumenEmulsionPressureDistributor" localSheetId="7">'[98]Plant &amp;  Machinery'!$G$10</definedName>
    <definedName name="PM_BitumenEmulsionPressureDistributor" localSheetId="12">'[98]Plant &amp;  Machinery'!$G$10</definedName>
    <definedName name="PM_BitumenEmulsionPressureDistributor" localSheetId="17">'[98]Plant &amp;  Machinery'!$G$10</definedName>
    <definedName name="PM_BitumenEmulsionPressureDistributor" localSheetId="9">'[98]Plant &amp;  Machinery'!$G$10</definedName>
    <definedName name="PM_BitumenEmulsionPressureDistributor" localSheetId="11">'[98]Plant &amp;  Machinery'!$G$10</definedName>
    <definedName name="PM_BitumenEmulsionPressureDistributor" localSheetId="14">'[98]Plant &amp;  Machinery'!$G$10</definedName>
    <definedName name="PM_BitumenEmulsionPressureDistributor" localSheetId="8">'[98]Plant &amp;  Machinery'!$G$10</definedName>
    <definedName name="PM_BitumenEmulsionPressureDistributor" localSheetId="13">'[98]Plant &amp;  Machinery'!$G$10</definedName>
    <definedName name="PM_BitumenEmulsionPressureDistributor" localSheetId="10">'[98]Plant &amp;  Machinery'!$G$10</definedName>
    <definedName name="PM_BitumenEmulsionPressureDistributor" localSheetId="15">'[98]Plant &amp;  Machinery'!$G$10</definedName>
    <definedName name="PM_BitumenEmulsionPressureDistributor" localSheetId="16">'[98]Plant &amp;  Machinery'!$G$10</definedName>
    <definedName name="PM_BitumenEmulsionPressureDistributor" localSheetId="21">'[98]Plant &amp;  Machinery'!$G$10</definedName>
    <definedName name="PM_BitumenEmulsionPressureDistributor" localSheetId="1">'[98]Plant &amp;  Machinery'!$G$10</definedName>
    <definedName name="PM_BitumenEmulsionPressureDistributor" localSheetId="19">'[98]Plant &amp;  Machinery'!$G$10</definedName>
    <definedName name="PM_BitumenEmulsionPressureDistributor" localSheetId="18">'[98]Plant &amp;  Machinery'!$G$10</definedName>
    <definedName name="PM_BitumenEmulsionPressureDistributor" localSheetId="20">'[98]Plant &amp;  Machinery'!$G$10</definedName>
    <definedName name="PM_BitumenEmulsionPressureDistributor" localSheetId="23">'[98]Plant &amp;  Machinery'!$G$10</definedName>
    <definedName name="PM_BitumenEmulsionPressureDistributor" localSheetId="24">'[98]Plant &amp;  Machinery'!$G$10</definedName>
    <definedName name="PM_BitumenEmulsionPressureDistributor" localSheetId="5">'[99]Plant &amp;  Machinery'!$G$10</definedName>
    <definedName name="PM_BitumenEmulsionPressureDistributor">'[99]Plant &amp;  Machinery'!$G$10</definedName>
    <definedName name="PM_ConcreteMixer" localSheetId="22">'[98]Plant &amp;  Machinery'!$G$11</definedName>
    <definedName name="PM_ConcreteMixer" localSheetId="0">'[98]Plant &amp;  Machinery'!$G$11</definedName>
    <definedName name="PM_ConcreteMixer" localSheetId="7">'[98]Plant &amp;  Machinery'!$G$11</definedName>
    <definedName name="PM_ConcreteMixer" localSheetId="12">'[98]Plant &amp;  Machinery'!$G$11</definedName>
    <definedName name="PM_ConcreteMixer" localSheetId="17">'[98]Plant &amp;  Machinery'!$G$11</definedName>
    <definedName name="PM_ConcreteMixer" localSheetId="9">'[98]Plant &amp;  Machinery'!$G$11</definedName>
    <definedName name="PM_ConcreteMixer" localSheetId="11">'[98]Plant &amp;  Machinery'!$G$11</definedName>
    <definedName name="PM_ConcreteMixer" localSheetId="14">'[98]Plant &amp;  Machinery'!$G$11</definedName>
    <definedName name="PM_ConcreteMixer" localSheetId="8">'[98]Plant &amp;  Machinery'!$G$11</definedName>
    <definedName name="PM_ConcreteMixer" localSheetId="13">'[98]Plant &amp;  Machinery'!$G$11</definedName>
    <definedName name="PM_ConcreteMixer" localSheetId="10">'[98]Plant &amp;  Machinery'!$G$11</definedName>
    <definedName name="PM_ConcreteMixer" localSheetId="15">'[98]Plant &amp;  Machinery'!$G$11</definedName>
    <definedName name="PM_ConcreteMixer" localSheetId="16">'[98]Plant &amp;  Machinery'!$G$11</definedName>
    <definedName name="PM_ConcreteMixer" localSheetId="21">'[98]Plant &amp;  Machinery'!$G$11</definedName>
    <definedName name="PM_ConcreteMixer" localSheetId="1">'[98]Plant &amp;  Machinery'!$G$11</definedName>
    <definedName name="PM_ConcreteMixer" localSheetId="19">'[98]Plant &amp;  Machinery'!$G$11</definedName>
    <definedName name="PM_ConcreteMixer" localSheetId="18">'[98]Plant &amp;  Machinery'!$G$11</definedName>
    <definedName name="PM_ConcreteMixer" localSheetId="20">'[98]Plant &amp;  Machinery'!$G$11</definedName>
    <definedName name="PM_ConcreteMixer" localSheetId="23">'[98]Plant &amp;  Machinery'!$G$11</definedName>
    <definedName name="PM_ConcreteMixer" localSheetId="24">'[98]Plant &amp;  Machinery'!$G$11</definedName>
    <definedName name="PM_ConcreteMixer" localSheetId="5">'[99]Plant &amp;  Machinery'!$G$11</definedName>
    <definedName name="PM_ConcreteMixer">'[99]Plant &amp;  Machinery'!$G$11</definedName>
    <definedName name="PM_Crane">'[100]Plant &amp;  Machinery'!$G$12</definedName>
    <definedName name="PM_Dozer_D50">'[100]Plant &amp;  Machinery'!$G$13</definedName>
    <definedName name="PM_ElectricGeneratorSet_125" localSheetId="22">'[98]Plant &amp;  Machinery'!$G$15</definedName>
    <definedName name="PM_ElectricGeneratorSet_125" localSheetId="0">'[98]Plant &amp;  Machinery'!$G$15</definedName>
    <definedName name="PM_ElectricGeneratorSet_125" localSheetId="7">'[98]Plant &amp;  Machinery'!$G$15</definedName>
    <definedName name="PM_ElectricGeneratorSet_125" localSheetId="12">'[98]Plant &amp;  Machinery'!$G$15</definedName>
    <definedName name="PM_ElectricGeneratorSet_125" localSheetId="17">'[98]Plant &amp;  Machinery'!$G$15</definedName>
    <definedName name="PM_ElectricGeneratorSet_125" localSheetId="9">'[98]Plant &amp;  Machinery'!$G$15</definedName>
    <definedName name="PM_ElectricGeneratorSet_125" localSheetId="11">'[98]Plant &amp;  Machinery'!$G$15</definedName>
    <definedName name="PM_ElectricGeneratorSet_125" localSheetId="14">'[98]Plant &amp;  Machinery'!$G$15</definedName>
    <definedName name="PM_ElectricGeneratorSet_125" localSheetId="8">'[98]Plant &amp;  Machinery'!$G$15</definedName>
    <definedName name="PM_ElectricGeneratorSet_125" localSheetId="13">'[98]Plant &amp;  Machinery'!$G$15</definedName>
    <definedName name="PM_ElectricGeneratorSet_125" localSheetId="10">'[98]Plant &amp;  Machinery'!$G$15</definedName>
    <definedName name="PM_ElectricGeneratorSet_125" localSheetId="15">'[98]Plant &amp;  Machinery'!$G$15</definedName>
    <definedName name="PM_ElectricGeneratorSet_125" localSheetId="16">'[98]Plant &amp;  Machinery'!$G$15</definedName>
    <definedName name="PM_ElectricGeneratorSet_125" localSheetId="21">'[98]Plant &amp;  Machinery'!$G$15</definedName>
    <definedName name="PM_ElectricGeneratorSet_125" localSheetId="1">'[98]Plant &amp;  Machinery'!$G$15</definedName>
    <definedName name="PM_ElectricGeneratorSet_125" localSheetId="19">'[98]Plant &amp;  Machinery'!$G$15</definedName>
    <definedName name="PM_ElectricGeneratorSet_125" localSheetId="18">'[98]Plant &amp;  Machinery'!$G$15</definedName>
    <definedName name="PM_ElectricGeneratorSet_125" localSheetId="20">'[98]Plant &amp;  Machinery'!$G$15</definedName>
    <definedName name="PM_ElectricGeneratorSet_125" localSheetId="23">'[98]Plant &amp;  Machinery'!$G$15</definedName>
    <definedName name="PM_ElectricGeneratorSet_125" localSheetId="24">'[98]Plant &amp;  Machinery'!$G$15</definedName>
    <definedName name="PM_ElectricGeneratorSet_125" localSheetId="5">'[99]Plant &amp;  Machinery'!$G$15</definedName>
    <definedName name="PM_ElectricGeneratorSet_125">'[99]Plant &amp;  Machinery'!$G$15</definedName>
    <definedName name="PM_FrontEndLoader_1cum" localSheetId="22">'[98]Plant &amp;  Machinery'!$G$17</definedName>
    <definedName name="PM_FrontEndLoader_1cum" localSheetId="0">'[98]Plant &amp;  Machinery'!$G$17</definedName>
    <definedName name="PM_FrontEndLoader_1cum" localSheetId="7">'[98]Plant &amp;  Machinery'!$G$17</definedName>
    <definedName name="PM_FrontEndLoader_1cum" localSheetId="12">'[98]Plant &amp;  Machinery'!$G$17</definedName>
    <definedName name="PM_FrontEndLoader_1cum" localSheetId="17">'[98]Plant &amp;  Machinery'!$G$17</definedName>
    <definedName name="PM_FrontEndLoader_1cum" localSheetId="9">'[98]Plant &amp;  Machinery'!$G$17</definedName>
    <definedName name="PM_FrontEndLoader_1cum" localSheetId="11">'[98]Plant &amp;  Machinery'!$G$17</definedName>
    <definedName name="PM_FrontEndLoader_1cum" localSheetId="14">'[98]Plant &amp;  Machinery'!$G$17</definedName>
    <definedName name="PM_FrontEndLoader_1cum" localSheetId="8">'[98]Plant &amp;  Machinery'!$G$17</definedName>
    <definedName name="PM_FrontEndLoader_1cum" localSheetId="13">'[98]Plant &amp;  Machinery'!$G$17</definedName>
    <definedName name="PM_FrontEndLoader_1cum" localSheetId="10">'[98]Plant &amp;  Machinery'!$G$17</definedName>
    <definedName name="PM_FrontEndLoader_1cum" localSheetId="15">'[98]Plant &amp;  Machinery'!$G$17</definedName>
    <definedName name="PM_FrontEndLoader_1cum" localSheetId="16">'[98]Plant &amp;  Machinery'!$G$17</definedName>
    <definedName name="PM_FrontEndLoader_1cum" localSheetId="21">'[98]Plant &amp;  Machinery'!$G$17</definedName>
    <definedName name="PM_FrontEndLoader_1cum" localSheetId="1">'[98]Plant &amp;  Machinery'!$G$17</definedName>
    <definedName name="PM_FrontEndLoader_1cum" localSheetId="19">'[98]Plant &amp;  Machinery'!$G$17</definedName>
    <definedName name="PM_FrontEndLoader_1cum" localSheetId="18">'[98]Plant &amp;  Machinery'!$G$17</definedName>
    <definedName name="PM_FrontEndLoader_1cum" localSheetId="20">'[98]Plant &amp;  Machinery'!$G$17</definedName>
    <definedName name="PM_FrontEndLoader_1cum" localSheetId="23">'[98]Plant &amp;  Machinery'!$G$17</definedName>
    <definedName name="PM_FrontEndLoader_1cum" localSheetId="24">'[98]Plant &amp;  Machinery'!$G$17</definedName>
    <definedName name="PM_FrontEndLoader_1cum" localSheetId="5">'[99]Plant &amp;  Machinery'!$G$17</definedName>
    <definedName name="PM_FrontEndLoader_1cum">'[99]Plant &amp;  Machinery'!$G$17</definedName>
    <definedName name="PM_HydraulicBroom" localSheetId="22">'[98]Plant &amp;  Machinery'!$G$19</definedName>
    <definedName name="PM_HydraulicBroom" localSheetId="0">'[98]Plant &amp;  Machinery'!$G$19</definedName>
    <definedName name="PM_HydraulicBroom" localSheetId="7">'[98]Plant &amp;  Machinery'!$G$19</definedName>
    <definedName name="PM_HydraulicBroom" localSheetId="12">'[98]Plant &amp;  Machinery'!$G$19</definedName>
    <definedName name="PM_HydraulicBroom" localSheetId="17">'[98]Plant &amp;  Machinery'!$G$19</definedName>
    <definedName name="PM_HydraulicBroom" localSheetId="9">'[98]Plant &amp;  Machinery'!$G$19</definedName>
    <definedName name="PM_HydraulicBroom" localSheetId="11">'[98]Plant &amp;  Machinery'!$G$19</definedName>
    <definedName name="PM_HydraulicBroom" localSheetId="14">'[98]Plant &amp;  Machinery'!$G$19</definedName>
    <definedName name="PM_HydraulicBroom" localSheetId="8">'[98]Plant &amp;  Machinery'!$G$19</definedName>
    <definedName name="PM_HydraulicBroom" localSheetId="13">'[98]Plant &amp;  Machinery'!$G$19</definedName>
    <definedName name="PM_HydraulicBroom" localSheetId="10">'[98]Plant &amp;  Machinery'!$G$19</definedName>
    <definedName name="PM_HydraulicBroom" localSheetId="15">'[98]Plant &amp;  Machinery'!$G$19</definedName>
    <definedName name="PM_HydraulicBroom" localSheetId="16">'[98]Plant &amp;  Machinery'!$G$19</definedName>
    <definedName name="PM_HydraulicBroom" localSheetId="21">'[98]Plant &amp;  Machinery'!$G$19</definedName>
    <definedName name="PM_HydraulicBroom" localSheetId="1">'[98]Plant &amp;  Machinery'!$G$19</definedName>
    <definedName name="PM_HydraulicBroom" localSheetId="19">'[98]Plant &amp;  Machinery'!$G$19</definedName>
    <definedName name="PM_HydraulicBroom" localSheetId="18">'[98]Plant &amp;  Machinery'!$G$19</definedName>
    <definedName name="PM_HydraulicBroom" localSheetId="20">'[98]Plant &amp;  Machinery'!$G$19</definedName>
    <definedName name="PM_HydraulicBroom" localSheetId="23">'[98]Plant &amp;  Machinery'!$G$19</definedName>
    <definedName name="PM_HydraulicBroom" localSheetId="24">'[98]Plant &amp;  Machinery'!$G$19</definedName>
    <definedName name="PM_HydraulicBroom" localSheetId="5">'[99]Plant &amp;  Machinery'!$G$19</definedName>
    <definedName name="PM_HydraulicBroom">'[99]Plant &amp;  Machinery'!$G$19</definedName>
    <definedName name="PM_HydraulicExcavator_09cum" localSheetId="22">'[98]Plant &amp;  Machinery'!$G$20</definedName>
    <definedName name="PM_HydraulicExcavator_09cum" localSheetId="0">'[98]Plant &amp;  Machinery'!$G$20</definedName>
    <definedName name="PM_HydraulicExcavator_09cum" localSheetId="7">'[98]Plant &amp;  Machinery'!$G$20</definedName>
    <definedName name="PM_HydraulicExcavator_09cum" localSheetId="12">'[98]Plant &amp;  Machinery'!$G$20</definedName>
    <definedName name="PM_HydraulicExcavator_09cum" localSheetId="17">'[98]Plant &amp;  Machinery'!$G$20</definedName>
    <definedName name="PM_HydraulicExcavator_09cum" localSheetId="9">'[98]Plant &amp;  Machinery'!$G$20</definedName>
    <definedName name="PM_HydraulicExcavator_09cum" localSheetId="11">'[98]Plant &amp;  Machinery'!$G$20</definedName>
    <definedName name="PM_HydraulicExcavator_09cum" localSheetId="14">'[98]Plant &amp;  Machinery'!$G$20</definedName>
    <definedName name="PM_HydraulicExcavator_09cum" localSheetId="8">'[98]Plant &amp;  Machinery'!$G$20</definedName>
    <definedName name="PM_HydraulicExcavator_09cum" localSheetId="13">'[98]Plant &amp;  Machinery'!$G$20</definedName>
    <definedName name="PM_HydraulicExcavator_09cum" localSheetId="10">'[98]Plant &amp;  Machinery'!$G$20</definedName>
    <definedName name="PM_HydraulicExcavator_09cum" localSheetId="15">'[98]Plant &amp;  Machinery'!$G$20</definedName>
    <definedName name="PM_HydraulicExcavator_09cum" localSheetId="16">'[98]Plant &amp;  Machinery'!$G$20</definedName>
    <definedName name="PM_HydraulicExcavator_09cum" localSheetId="21">'[98]Plant &amp;  Machinery'!$G$20</definedName>
    <definedName name="PM_HydraulicExcavator_09cum" localSheetId="1">'[98]Plant &amp;  Machinery'!$G$20</definedName>
    <definedName name="PM_HydraulicExcavator_09cum" localSheetId="19">'[98]Plant &amp;  Machinery'!$G$20</definedName>
    <definedName name="PM_HydraulicExcavator_09cum" localSheetId="18">'[98]Plant &amp;  Machinery'!$G$20</definedName>
    <definedName name="PM_HydraulicExcavator_09cum" localSheetId="20">'[98]Plant &amp;  Machinery'!$G$20</definedName>
    <definedName name="PM_HydraulicExcavator_09cum" localSheetId="23">'[98]Plant &amp;  Machinery'!$G$20</definedName>
    <definedName name="PM_HydraulicExcavator_09cum" localSheetId="24">'[98]Plant &amp;  Machinery'!$G$20</definedName>
    <definedName name="PM_HydraulicExcavator_09cum" localSheetId="5">'[99]Plant &amp;  Machinery'!$G$20</definedName>
    <definedName name="PM_HydraulicExcavator_09cum">'[99]Plant &amp;  Machinery'!$G$20</definedName>
    <definedName name="PM_HydraulicSelfPropelledChipSpreader" localSheetId="22">'[98]Plant &amp;  Machinery'!$G$21</definedName>
    <definedName name="PM_HydraulicSelfPropelledChipSpreader" localSheetId="0">'[98]Plant &amp;  Machinery'!$G$21</definedName>
    <definedName name="PM_HydraulicSelfPropelledChipSpreader" localSheetId="7">'[98]Plant &amp;  Machinery'!$G$21</definedName>
    <definedName name="PM_HydraulicSelfPropelledChipSpreader" localSheetId="12">'[98]Plant &amp;  Machinery'!$G$21</definedName>
    <definedName name="PM_HydraulicSelfPropelledChipSpreader" localSheetId="17">'[98]Plant &amp;  Machinery'!$G$21</definedName>
    <definedName name="PM_HydraulicSelfPropelledChipSpreader" localSheetId="9">'[98]Plant &amp;  Machinery'!$G$21</definedName>
    <definedName name="PM_HydraulicSelfPropelledChipSpreader" localSheetId="11">'[98]Plant &amp;  Machinery'!$G$21</definedName>
    <definedName name="PM_HydraulicSelfPropelledChipSpreader" localSheetId="14">'[98]Plant &amp;  Machinery'!$G$21</definedName>
    <definedName name="PM_HydraulicSelfPropelledChipSpreader" localSheetId="8">'[98]Plant &amp;  Machinery'!$G$21</definedName>
    <definedName name="PM_HydraulicSelfPropelledChipSpreader" localSheetId="13">'[98]Plant &amp;  Machinery'!$G$21</definedName>
    <definedName name="PM_HydraulicSelfPropelledChipSpreader" localSheetId="10">'[98]Plant &amp;  Machinery'!$G$21</definedName>
    <definedName name="PM_HydraulicSelfPropelledChipSpreader" localSheetId="15">'[98]Plant &amp;  Machinery'!$G$21</definedName>
    <definedName name="PM_HydraulicSelfPropelledChipSpreader" localSheetId="16">'[98]Plant &amp;  Machinery'!$G$21</definedName>
    <definedName name="PM_HydraulicSelfPropelledChipSpreader" localSheetId="21">'[98]Plant &amp;  Machinery'!$G$21</definedName>
    <definedName name="PM_HydraulicSelfPropelledChipSpreader" localSheetId="1">'[98]Plant &amp;  Machinery'!$G$21</definedName>
    <definedName name="PM_HydraulicSelfPropelledChipSpreader" localSheetId="19">'[98]Plant &amp;  Machinery'!$G$21</definedName>
    <definedName name="PM_HydraulicSelfPropelledChipSpreader" localSheetId="18">'[98]Plant &amp;  Machinery'!$G$21</definedName>
    <definedName name="PM_HydraulicSelfPropelledChipSpreader" localSheetId="20">'[98]Plant &amp;  Machinery'!$G$21</definedName>
    <definedName name="PM_HydraulicSelfPropelledChipSpreader" localSheetId="23">'[98]Plant &amp;  Machinery'!$G$21</definedName>
    <definedName name="PM_HydraulicSelfPropelledChipSpreader" localSheetId="24">'[98]Plant &amp;  Machinery'!$G$21</definedName>
    <definedName name="PM_HydraulicSelfPropelledChipSpreader" localSheetId="5">'[99]Plant &amp;  Machinery'!$G$21</definedName>
    <definedName name="PM_HydraulicSelfPropelledChipSpreader">'[99]Plant &amp;  Machinery'!$G$21</definedName>
    <definedName name="PM_JointCuttingMachine">'[97]Plant &amp;  Machinery'!$G$23</definedName>
    <definedName name="PM_Mixall_6_10t" localSheetId="22">'[98]Plant &amp;  Machinery'!$G$24</definedName>
    <definedName name="PM_Mixall_6_10t" localSheetId="0">'[98]Plant &amp;  Machinery'!$G$24</definedName>
    <definedName name="PM_Mixall_6_10t" localSheetId="7">'[98]Plant &amp;  Machinery'!$G$24</definedName>
    <definedName name="PM_Mixall_6_10t" localSheetId="12">'[98]Plant &amp;  Machinery'!$G$24</definedName>
    <definedName name="PM_Mixall_6_10t" localSheetId="17">'[98]Plant &amp;  Machinery'!$G$24</definedName>
    <definedName name="PM_Mixall_6_10t" localSheetId="9">'[98]Plant &amp;  Machinery'!$G$24</definedName>
    <definedName name="PM_Mixall_6_10t" localSheetId="11">'[98]Plant &amp;  Machinery'!$G$24</definedName>
    <definedName name="PM_Mixall_6_10t" localSheetId="14">'[98]Plant &amp;  Machinery'!$G$24</definedName>
    <definedName name="PM_Mixall_6_10t" localSheetId="8">'[98]Plant &amp;  Machinery'!$G$24</definedName>
    <definedName name="PM_Mixall_6_10t" localSheetId="13">'[98]Plant &amp;  Machinery'!$G$24</definedName>
    <definedName name="PM_Mixall_6_10t" localSheetId="10">'[98]Plant &amp;  Machinery'!$G$24</definedName>
    <definedName name="PM_Mixall_6_10t" localSheetId="15">'[98]Plant &amp;  Machinery'!$G$24</definedName>
    <definedName name="PM_Mixall_6_10t" localSheetId="16">'[98]Plant &amp;  Machinery'!$G$24</definedName>
    <definedName name="PM_Mixall_6_10t" localSheetId="21">'[98]Plant &amp;  Machinery'!$G$24</definedName>
    <definedName name="PM_Mixall_6_10t" localSheetId="1">'[98]Plant &amp;  Machinery'!$G$24</definedName>
    <definedName name="PM_Mixall_6_10t" localSheetId="19">'[98]Plant &amp;  Machinery'!$G$24</definedName>
    <definedName name="PM_Mixall_6_10t" localSheetId="18">'[98]Plant &amp;  Machinery'!$G$24</definedName>
    <definedName name="PM_Mixall_6_10t" localSheetId="20">'[98]Plant &amp;  Machinery'!$G$24</definedName>
    <definedName name="PM_Mixall_6_10t" localSheetId="23">'[98]Plant &amp;  Machinery'!$G$24</definedName>
    <definedName name="PM_Mixall_6_10t" localSheetId="24">'[98]Plant &amp;  Machinery'!$G$24</definedName>
    <definedName name="PM_Mixall_6_10t" localSheetId="5">'[99]Plant &amp;  Machinery'!$G$24</definedName>
    <definedName name="PM_Mixall_6_10t">'[99]Plant &amp;  Machinery'!$G$24</definedName>
    <definedName name="PM_MotorGrader" localSheetId="22">'[98]Plant &amp;  Machinery'!$G$25</definedName>
    <definedName name="PM_MotorGrader" localSheetId="0">'[98]Plant &amp;  Machinery'!$G$25</definedName>
    <definedName name="PM_MotorGrader" localSheetId="7">'[98]Plant &amp;  Machinery'!$G$25</definedName>
    <definedName name="PM_MotorGrader" localSheetId="12">'[98]Plant &amp;  Machinery'!$G$25</definedName>
    <definedName name="PM_MotorGrader" localSheetId="17">'[98]Plant &amp;  Machinery'!$G$25</definedName>
    <definedName name="PM_MotorGrader" localSheetId="9">'[98]Plant &amp;  Machinery'!$G$25</definedName>
    <definedName name="PM_MotorGrader" localSheetId="11">'[98]Plant &amp;  Machinery'!$G$25</definedName>
    <definedName name="PM_MotorGrader" localSheetId="14">'[98]Plant &amp;  Machinery'!$G$25</definedName>
    <definedName name="PM_MotorGrader" localSheetId="8">'[98]Plant &amp;  Machinery'!$G$25</definedName>
    <definedName name="PM_MotorGrader" localSheetId="13">'[98]Plant &amp;  Machinery'!$G$25</definedName>
    <definedName name="PM_MotorGrader" localSheetId="10">'[98]Plant &amp;  Machinery'!$G$25</definedName>
    <definedName name="PM_MotorGrader" localSheetId="15">'[98]Plant &amp;  Machinery'!$G$25</definedName>
    <definedName name="PM_MotorGrader" localSheetId="16">'[98]Plant &amp;  Machinery'!$G$25</definedName>
    <definedName name="PM_MotorGrader" localSheetId="21">'[98]Plant &amp;  Machinery'!$G$25</definedName>
    <definedName name="PM_MotorGrader" localSheetId="1">'[98]Plant &amp;  Machinery'!$G$25</definedName>
    <definedName name="PM_MotorGrader" localSheetId="19">'[98]Plant &amp;  Machinery'!$G$25</definedName>
    <definedName name="PM_MotorGrader" localSheetId="18">'[98]Plant &amp;  Machinery'!$G$25</definedName>
    <definedName name="PM_MotorGrader" localSheetId="20">'[98]Plant &amp;  Machinery'!$G$25</definedName>
    <definedName name="PM_MotorGrader" localSheetId="23">'[98]Plant &amp;  Machinery'!$G$25</definedName>
    <definedName name="PM_MotorGrader" localSheetId="24">'[98]Plant &amp;  Machinery'!$G$25</definedName>
    <definedName name="PM_MotorGrader" localSheetId="5">'[99]Plant &amp;  Machinery'!$G$25</definedName>
    <definedName name="PM_MotorGrader">'[99]Plant &amp;  Machinery'!$G$25</definedName>
    <definedName name="PM_NeedleVibrator">'[97]Plant &amp;  Machinery'!$G$27</definedName>
    <definedName name="PM_PaverFinisher" localSheetId="22">'[98]Plant &amp;  Machinery'!$G$28</definedName>
    <definedName name="PM_PaverFinisher" localSheetId="0">'[98]Plant &amp;  Machinery'!$G$28</definedName>
    <definedName name="PM_PaverFinisher" localSheetId="7">'[98]Plant &amp;  Machinery'!$G$28</definedName>
    <definedName name="PM_PaverFinisher" localSheetId="12">'[98]Plant &amp;  Machinery'!$G$28</definedName>
    <definedName name="PM_PaverFinisher" localSheetId="17">'[98]Plant &amp;  Machinery'!$G$28</definedName>
    <definedName name="PM_PaverFinisher" localSheetId="9">'[98]Plant &amp;  Machinery'!$G$28</definedName>
    <definedName name="PM_PaverFinisher" localSheetId="11">'[98]Plant &amp;  Machinery'!$G$28</definedName>
    <definedName name="PM_PaverFinisher" localSheetId="14">'[98]Plant &amp;  Machinery'!$G$28</definedName>
    <definedName name="PM_PaverFinisher" localSheetId="8">'[98]Plant &amp;  Machinery'!$G$28</definedName>
    <definedName name="PM_PaverFinisher" localSheetId="13">'[98]Plant &amp;  Machinery'!$G$28</definedName>
    <definedName name="PM_PaverFinisher" localSheetId="10">'[98]Plant &amp;  Machinery'!$G$28</definedName>
    <definedName name="PM_PaverFinisher" localSheetId="15">'[98]Plant &amp;  Machinery'!$G$28</definedName>
    <definedName name="PM_PaverFinisher" localSheetId="16">'[98]Plant &amp;  Machinery'!$G$28</definedName>
    <definedName name="PM_PaverFinisher" localSheetId="21">'[98]Plant &amp;  Machinery'!$G$28</definedName>
    <definedName name="PM_PaverFinisher" localSheetId="1">'[98]Plant &amp;  Machinery'!$G$28</definedName>
    <definedName name="PM_PaverFinisher" localSheetId="19">'[98]Plant &amp;  Machinery'!$G$28</definedName>
    <definedName name="PM_PaverFinisher" localSheetId="18">'[98]Plant &amp;  Machinery'!$G$28</definedName>
    <definedName name="PM_PaverFinisher" localSheetId="20">'[98]Plant &amp;  Machinery'!$G$28</definedName>
    <definedName name="PM_PaverFinisher" localSheetId="23">'[98]Plant &amp;  Machinery'!$G$28</definedName>
    <definedName name="PM_PaverFinisher" localSheetId="24">'[98]Plant &amp;  Machinery'!$G$28</definedName>
    <definedName name="PM_PaverFinisher" localSheetId="5">'[99]Plant &amp;  Machinery'!$G$28</definedName>
    <definedName name="PM_PaverFinisher">'[99]Plant &amp;  Machinery'!$G$28</definedName>
    <definedName name="PM_PlateVibrator">'[97]Plant &amp;  Machinery'!$G$30</definedName>
    <definedName name="PM_ScreedVibrator">'[97]Plant &amp;  Machinery'!$G$31</definedName>
    <definedName name="PM_StoneCrusher_200TPH">'[100]Plant &amp;  Machinery'!$G$33</definedName>
    <definedName name="PM_ThreeWheeled_80_100kN_StaticRoller" localSheetId="22">'[98]Plant &amp;  Machinery'!$G$34</definedName>
    <definedName name="PM_ThreeWheeled_80_100kN_StaticRoller" localSheetId="0">'[98]Plant &amp;  Machinery'!$G$34</definedName>
    <definedName name="PM_ThreeWheeled_80_100kN_StaticRoller" localSheetId="7">'[98]Plant &amp;  Machinery'!$G$34</definedName>
    <definedName name="PM_ThreeWheeled_80_100kN_StaticRoller" localSheetId="12">'[98]Plant &amp;  Machinery'!$G$34</definedName>
    <definedName name="PM_ThreeWheeled_80_100kN_StaticRoller" localSheetId="17">'[98]Plant &amp;  Machinery'!$G$34</definedName>
    <definedName name="PM_ThreeWheeled_80_100kN_StaticRoller" localSheetId="9">'[98]Plant &amp;  Machinery'!$G$34</definedName>
    <definedName name="PM_ThreeWheeled_80_100kN_StaticRoller" localSheetId="11">'[98]Plant &amp;  Machinery'!$G$34</definedName>
    <definedName name="PM_ThreeWheeled_80_100kN_StaticRoller" localSheetId="14">'[98]Plant &amp;  Machinery'!$G$34</definedName>
    <definedName name="PM_ThreeWheeled_80_100kN_StaticRoller" localSheetId="8">'[98]Plant &amp;  Machinery'!$G$34</definedName>
    <definedName name="PM_ThreeWheeled_80_100kN_StaticRoller" localSheetId="13">'[98]Plant &amp;  Machinery'!$G$34</definedName>
    <definedName name="PM_ThreeWheeled_80_100kN_StaticRoller" localSheetId="10">'[98]Plant &amp;  Machinery'!$G$34</definedName>
    <definedName name="PM_ThreeWheeled_80_100kN_StaticRoller" localSheetId="15">'[98]Plant &amp;  Machinery'!$G$34</definedName>
    <definedName name="PM_ThreeWheeled_80_100kN_StaticRoller" localSheetId="16">'[98]Plant &amp;  Machinery'!$G$34</definedName>
    <definedName name="PM_ThreeWheeled_80_100kN_StaticRoller" localSheetId="21">'[98]Plant &amp;  Machinery'!$G$34</definedName>
    <definedName name="PM_ThreeWheeled_80_100kN_StaticRoller" localSheetId="1">'[98]Plant &amp;  Machinery'!$G$34</definedName>
    <definedName name="PM_ThreeWheeled_80_100kN_StaticRoller" localSheetId="19">'[98]Plant &amp;  Machinery'!$G$34</definedName>
    <definedName name="PM_ThreeWheeled_80_100kN_StaticRoller" localSheetId="18">'[98]Plant &amp;  Machinery'!$G$34</definedName>
    <definedName name="PM_ThreeWheeled_80_100kN_StaticRoller" localSheetId="20">'[98]Plant &amp;  Machinery'!$G$34</definedName>
    <definedName name="PM_ThreeWheeled_80_100kN_StaticRoller" localSheetId="23">'[98]Plant &amp;  Machinery'!$G$34</definedName>
    <definedName name="PM_ThreeWheeled_80_100kN_StaticRoller" localSheetId="24">'[98]Plant &amp;  Machinery'!$G$34</definedName>
    <definedName name="PM_ThreeWheeled_80_100kN_StaticRoller" localSheetId="5">'[99]Plant &amp;  Machinery'!$G$34</definedName>
    <definedName name="PM_ThreeWheeled_80_100kN_StaticRoller">'[99]Plant &amp;  Machinery'!$G$34</definedName>
    <definedName name="PM_Tipper_55" localSheetId="22">'[98]Plant &amp;  Machinery'!$G$45</definedName>
    <definedName name="PM_Tipper_55" localSheetId="0">'[98]Plant &amp;  Machinery'!$G$45</definedName>
    <definedName name="PM_Tipper_55" localSheetId="7">'[98]Plant &amp;  Machinery'!$G$45</definedName>
    <definedName name="PM_Tipper_55" localSheetId="12">'[98]Plant &amp;  Machinery'!$G$45</definedName>
    <definedName name="PM_Tipper_55" localSheetId="17">'[98]Plant &amp;  Machinery'!$G$45</definedName>
    <definedName name="PM_Tipper_55" localSheetId="9">'[98]Plant &amp;  Machinery'!$G$45</definedName>
    <definedName name="PM_Tipper_55" localSheetId="11">'[98]Plant &amp;  Machinery'!$G$45</definedName>
    <definedName name="PM_Tipper_55" localSheetId="14">'[98]Plant &amp;  Machinery'!$G$45</definedName>
    <definedName name="PM_Tipper_55" localSheetId="8">'[98]Plant &amp;  Machinery'!$G$45</definedName>
    <definedName name="PM_Tipper_55" localSheetId="13">'[98]Plant &amp;  Machinery'!$G$45</definedName>
    <definedName name="PM_Tipper_55" localSheetId="10">'[98]Plant &amp;  Machinery'!$G$45</definedName>
    <definedName name="PM_Tipper_55" localSheetId="15">'[98]Plant &amp;  Machinery'!$G$45</definedName>
    <definedName name="PM_Tipper_55" localSheetId="16">'[98]Plant &amp;  Machinery'!$G$45</definedName>
    <definedName name="PM_Tipper_55" localSheetId="21">'[98]Plant &amp;  Machinery'!$G$45</definedName>
    <definedName name="PM_Tipper_55" localSheetId="1">'[98]Plant &amp;  Machinery'!$G$45</definedName>
    <definedName name="PM_Tipper_55" localSheetId="19">'[98]Plant &amp;  Machinery'!$G$45</definedName>
    <definedName name="PM_Tipper_55" localSheetId="18">'[98]Plant &amp;  Machinery'!$G$45</definedName>
    <definedName name="PM_Tipper_55" localSheetId="20">'[98]Plant &amp;  Machinery'!$G$45</definedName>
    <definedName name="PM_Tipper_55" localSheetId="23">'[98]Plant &amp;  Machinery'!$G$45</definedName>
    <definedName name="PM_Tipper_55" localSheetId="24">'[98]Plant &amp;  Machinery'!$G$45</definedName>
    <definedName name="PM_Tipper_55" localSheetId="5">'[99]Plant &amp;  Machinery'!$G$45</definedName>
    <definedName name="PM_Tipper_55">'[99]Plant &amp;  Machinery'!$G$45</definedName>
    <definedName name="PM_Tractor_DiscHarrows" localSheetId="22">'[98]Plant &amp;  Machinery'!$G$46</definedName>
    <definedName name="PM_Tractor_DiscHarrows" localSheetId="0">'[98]Plant &amp;  Machinery'!$G$46</definedName>
    <definedName name="PM_Tractor_DiscHarrows" localSheetId="7">'[98]Plant &amp;  Machinery'!$G$46</definedName>
    <definedName name="PM_Tractor_DiscHarrows" localSheetId="12">'[98]Plant &amp;  Machinery'!$G$46</definedName>
    <definedName name="PM_Tractor_DiscHarrows" localSheetId="17">'[98]Plant &amp;  Machinery'!$G$46</definedName>
    <definedName name="PM_Tractor_DiscHarrows" localSheetId="9">'[98]Plant &amp;  Machinery'!$G$46</definedName>
    <definedName name="PM_Tractor_DiscHarrows" localSheetId="11">'[98]Plant &amp;  Machinery'!$G$46</definedName>
    <definedName name="PM_Tractor_DiscHarrows" localSheetId="14">'[98]Plant &amp;  Machinery'!$G$46</definedName>
    <definedName name="PM_Tractor_DiscHarrows" localSheetId="8">'[98]Plant &amp;  Machinery'!$G$46</definedName>
    <definedName name="PM_Tractor_DiscHarrows" localSheetId="13">'[98]Plant &amp;  Machinery'!$G$46</definedName>
    <definedName name="PM_Tractor_DiscHarrows" localSheetId="10">'[98]Plant &amp;  Machinery'!$G$46</definedName>
    <definedName name="PM_Tractor_DiscHarrows" localSheetId="15">'[98]Plant &amp;  Machinery'!$G$46</definedName>
    <definedName name="PM_Tractor_DiscHarrows" localSheetId="16">'[98]Plant &amp;  Machinery'!$G$46</definedName>
    <definedName name="PM_Tractor_DiscHarrows" localSheetId="21">'[98]Plant &amp;  Machinery'!$G$46</definedName>
    <definedName name="PM_Tractor_DiscHarrows" localSheetId="1">'[98]Plant &amp;  Machinery'!$G$46</definedName>
    <definedName name="PM_Tractor_DiscHarrows" localSheetId="19">'[98]Plant &amp;  Machinery'!$G$46</definedName>
    <definedName name="PM_Tractor_DiscHarrows" localSheetId="18">'[98]Plant &amp;  Machinery'!$G$46</definedName>
    <definedName name="PM_Tractor_DiscHarrows" localSheetId="20">'[98]Plant &amp;  Machinery'!$G$46</definedName>
    <definedName name="PM_Tractor_DiscHarrows" localSheetId="23">'[98]Plant &amp;  Machinery'!$G$46</definedName>
    <definedName name="PM_Tractor_DiscHarrows" localSheetId="24">'[98]Plant &amp;  Machinery'!$G$46</definedName>
    <definedName name="PM_Tractor_DiscHarrows" localSheetId="5">'[99]Plant &amp;  Machinery'!$G$46</definedName>
    <definedName name="PM_Tractor_DiscHarrows">'[99]Plant &amp;  Machinery'!$G$46</definedName>
    <definedName name="PM_Tractor_Ripper" localSheetId="22">'[98]Plant &amp;  Machinery'!$G$47</definedName>
    <definedName name="PM_Tractor_Ripper" localSheetId="0">'[98]Plant &amp;  Machinery'!$G$47</definedName>
    <definedName name="PM_Tractor_Ripper" localSheetId="7">'[98]Plant &amp;  Machinery'!$G$47</definedName>
    <definedName name="PM_Tractor_Ripper" localSheetId="12">'[98]Plant &amp;  Machinery'!$G$47</definedName>
    <definedName name="PM_Tractor_Ripper" localSheetId="17">'[98]Plant &amp;  Machinery'!$G$47</definedName>
    <definedName name="PM_Tractor_Ripper" localSheetId="9">'[98]Plant &amp;  Machinery'!$G$47</definedName>
    <definedName name="PM_Tractor_Ripper" localSheetId="11">'[98]Plant &amp;  Machinery'!$G$47</definedName>
    <definedName name="PM_Tractor_Ripper" localSheetId="14">'[98]Plant &amp;  Machinery'!$G$47</definedName>
    <definedName name="PM_Tractor_Ripper" localSheetId="8">'[98]Plant &amp;  Machinery'!$G$47</definedName>
    <definedName name="PM_Tractor_Ripper" localSheetId="13">'[98]Plant &amp;  Machinery'!$G$47</definedName>
    <definedName name="PM_Tractor_Ripper" localSheetId="10">'[98]Plant &amp;  Machinery'!$G$47</definedName>
    <definedName name="PM_Tractor_Ripper" localSheetId="15">'[98]Plant &amp;  Machinery'!$G$47</definedName>
    <definedName name="PM_Tractor_Ripper" localSheetId="16">'[98]Plant &amp;  Machinery'!$G$47</definedName>
    <definedName name="PM_Tractor_Ripper" localSheetId="21">'[98]Plant &amp;  Machinery'!$G$47</definedName>
    <definedName name="PM_Tractor_Ripper" localSheetId="1">'[98]Plant &amp;  Machinery'!$G$47</definedName>
    <definedName name="PM_Tractor_Ripper" localSheetId="19">'[98]Plant &amp;  Machinery'!$G$47</definedName>
    <definedName name="PM_Tractor_Ripper" localSheetId="18">'[98]Plant &amp;  Machinery'!$G$47</definedName>
    <definedName name="PM_Tractor_Ripper" localSheetId="20">'[98]Plant &amp;  Machinery'!$G$47</definedName>
    <definedName name="PM_Tractor_Ripper" localSheetId="23">'[98]Plant &amp;  Machinery'!$G$47</definedName>
    <definedName name="PM_Tractor_Ripper" localSheetId="24">'[98]Plant &amp;  Machinery'!$G$47</definedName>
    <definedName name="PM_Tractor_Ripper" localSheetId="5">'[99]Plant &amp;  Machinery'!$G$47</definedName>
    <definedName name="PM_Tractor_Ripper">'[99]Plant &amp;  Machinery'!$G$47</definedName>
    <definedName name="PM_Tractor_Rotavator" localSheetId="22">'[98]Plant &amp;  Machinery'!$G$49</definedName>
    <definedName name="PM_Tractor_Rotavator" localSheetId="0">'[98]Plant &amp;  Machinery'!$G$49</definedName>
    <definedName name="PM_Tractor_Rotavator" localSheetId="7">'[98]Plant &amp;  Machinery'!$G$49</definedName>
    <definedName name="PM_Tractor_Rotavator" localSheetId="12">'[98]Plant &amp;  Machinery'!$G$49</definedName>
    <definedName name="PM_Tractor_Rotavator" localSheetId="17">'[98]Plant &amp;  Machinery'!$G$49</definedName>
    <definedName name="PM_Tractor_Rotavator" localSheetId="9">'[98]Plant &amp;  Machinery'!$G$49</definedName>
    <definedName name="PM_Tractor_Rotavator" localSheetId="11">'[98]Plant &amp;  Machinery'!$G$49</definedName>
    <definedName name="PM_Tractor_Rotavator" localSheetId="14">'[98]Plant &amp;  Machinery'!$G$49</definedName>
    <definedName name="PM_Tractor_Rotavator" localSheetId="8">'[98]Plant &amp;  Machinery'!$G$49</definedName>
    <definedName name="PM_Tractor_Rotavator" localSheetId="13">'[98]Plant &amp;  Machinery'!$G$49</definedName>
    <definedName name="PM_Tractor_Rotavator" localSheetId="10">'[98]Plant &amp;  Machinery'!$G$49</definedName>
    <definedName name="PM_Tractor_Rotavator" localSheetId="15">'[98]Plant &amp;  Machinery'!$G$49</definedName>
    <definedName name="PM_Tractor_Rotavator" localSheetId="16">'[98]Plant &amp;  Machinery'!$G$49</definedName>
    <definedName name="PM_Tractor_Rotavator" localSheetId="21">'[98]Plant &amp;  Machinery'!$G$49</definedName>
    <definedName name="PM_Tractor_Rotavator" localSheetId="1">'[98]Plant &amp;  Machinery'!$G$49</definedName>
    <definedName name="PM_Tractor_Rotavator" localSheetId="19">'[98]Plant &amp;  Machinery'!$G$49</definedName>
    <definedName name="PM_Tractor_Rotavator" localSheetId="18">'[98]Plant &amp;  Machinery'!$G$49</definedName>
    <definedName name="PM_Tractor_Rotavator" localSheetId="20">'[98]Plant &amp;  Machinery'!$G$49</definedName>
    <definedName name="PM_Tractor_Rotavator" localSheetId="23">'[98]Plant &amp;  Machinery'!$G$49</definedName>
    <definedName name="PM_Tractor_Rotavator" localSheetId="24">'[98]Plant &amp;  Machinery'!$G$49</definedName>
    <definedName name="PM_Tractor_Rotavator" localSheetId="5">'[99]Plant &amp;  Machinery'!$G$49</definedName>
    <definedName name="PM_Tractor_Rotavator">'[99]Plant &amp;  Machinery'!$G$49</definedName>
    <definedName name="PM_Tractor_Trolley">'[100]Plant &amp;  Machinery'!$G$48</definedName>
    <definedName name="PM_Truck">'[100]Plant &amp;  Machinery'!$G$50</definedName>
    <definedName name="PM_VibratoryRoller_80_100kN" localSheetId="22">'[98]Plant &amp;  Machinery'!$G$51</definedName>
    <definedName name="PM_VibratoryRoller_80_100kN" localSheetId="0">'[98]Plant &amp;  Machinery'!$G$51</definedName>
    <definedName name="PM_VibratoryRoller_80_100kN" localSheetId="7">'[98]Plant &amp;  Machinery'!$G$51</definedName>
    <definedName name="PM_VibratoryRoller_80_100kN" localSheetId="12">'[98]Plant &amp;  Machinery'!$G$51</definedName>
    <definedName name="PM_VibratoryRoller_80_100kN" localSheetId="17">'[98]Plant &amp;  Machinery'!$G$51</definedName>
    <definedName name="PM_VibratoryRoller_80_100kN" localSheetId="9">'[98]Plant &amp;  Machinery'!$G$51</definedName>
    <definedName name="PM_VibratoryRoller_80_100kN" localSheetId="11">'[98]Plant &amp;  Machinery'!$G$51</definedName>
    <definedName name="PM_VibratoryRoller_80_100kN" localSheetId="14">'[98]Plant &amp;  Machinery'!$G$51</definedName>
    <definedName name="PM_VibratoryRoller_80_100kN" localSheetId="8">'[98]Plant &amp;  Machinery'!$G$51</definedName>
    <definedName name="PM_VibratoryRoller_80_100kN" localSheetId="13">'[98]Plant &amp;  Machinery'!$G$51</definedName>
    <definedName name="PM_VibratoryRoller_80_100kN" localSheetId="10">'[98]Plant &amp;  Machinery'!$G$51</definedName>
    <definedName name="PM_VibratoryRoller_80_100kN" localSheetId="15">'[98]Plant &amp;  Machinery'!$G$51</definedName>
    <definedName name="PM_VibratoryRoller_80_100kN" localSheetId="16">'[98]Plant &amp;  Machinery'!$G$51</definedName>
    <definedName name="PM_VibratoryRoller_80_100kN" localSheetId="21">'[98]Plant &amp;  Machinery'!$G$51</definedName>
    <definedName name="PM_VibratoryRoller_80_100kN" localSheetId="1">'[98]Plant &amp;  Machinery'!$G$51</definedName>
    <definedName name="PM_VibratoryRoller_80_100kN" localSheetId="19">'[98]Plant &amp;  Machinery'!$G$51</definedName>
    <definedName name="PM_VibratoryRoller_80_100kN" localSheetId="18">'[98]Plant &amp;  Machinery'!$G$51</definedName>
    <definedName name="PM_VibratoryRoller_80_100kN" localSheetId="20">'[98]Plant &amp;  Machinery'!$G$51</definedName>
    <definedName name="PM_VibratoryRoller_80_100kN" localSheetId="23">'[98]Plant &amp;  Machinery'!$G$51</definedName>
    <definedName name="PM_VibratoryRoller_80_100kN" localSheetId="24">'[98]Plant &amp;  Machinery'!$G$51</definedName>
    <definedName name="PM_VibratoryRoller_80_100kN" localSheetId="5">'[99]Plant &amp;  Machinery'!$G$51</definedName>
    <definedName name="PM_VibratoryRoller_80_100kN">'[99]Plant &amp;  Machinery'!$G$51</definedName>
    <definedName name="PM_WaterTanker_6kl" localSheetId="22">'[98]Plant &amp;  Machinery'!$G$53</definedName>
    <definedName name="PM_WaterTanker_6kl" localSheetId="0">'[98]Plant &amp;  Machinery'!$G$53</definedName>
    <definedName name="PM_WaterTanker_6kl" localSheetId="7">'[98]Plant &amp;  Machinery'!$G$53</definedName>
    <definedName name="PM_WaterTanker_6kl" localSheetId="12">'[98]Plant &amp;  Machinery'!$G$53</definedName>
    <definedName name="PM_WaterTanker_6kl" localSheetId="17">'[98]Plant &amp;  Machinery'!$G$53</definedName>
    <definedName name="PM_WaterTanker_6kl" localSheetId="9">'[98]Plant &amp;  Machinery'!$G$53</definedName>
    <definedName name="PM_WaterTanker_6kl" localSheetId="11">'[98]Plant &amp;  Machinery'!$G$53</definedName>
    <definedName name="PM_WaterTanker_6kl" localSheetId="14">'[98]Plant &amp;  Machinery'!$G$53</definedName>
    <definedName name="PM_WaterTanker_6kl" localSheetId="8">'[98]Plant &amp;  Machinery'!$G$53</definedName>
    <definedName name="PM_WaterTanker_6kl" localSheetId="13">'[98]Plant &amp;  Machinery'!$G$53</definedName>
    <definedName name="PM_WaterTanker_6kl" localSheetId="10">'[98]Plant &amp;  Machinery'!$G$53</definedName>
    <definedName name="PM_WaterTanker_6kl" localSheetId="15">'[98]Plant &amp;  Machinery'!$G$53</definedName>
    <definedName name="PM_WaterTanker_6kl" localSheetId="16">'[98]Plant &amp;  Machinery'!$G$53</definedName>
    <definedName name="PM_WaterTanker_6kl" localSheetId="21">'[98]Plant &amp;  Machinery'!$G$53</definedName>
    <definedName name="PM_WaterTanker_6kl" localSheetId="1">'[98]Plant &amp;  Machinery'!$G$53</definedName>
    <definedName name="PM_WaterTanker_6kl" localSheetId="19">'[98]Plant &amp;  Machinery'!$G$53</definedName>
    <definedName name="PM_WaterTanker_6kl" localSheetId="18">'[98]Plant &amp;  Machinery'!$G$53</definedName>
    <definedName name="PM_WaterTanker_6kl" localSheetId="20">'[98]Plant &amp;  Machinery'!$G$53</definedName>
    <definedName name="PM_WaterTanker_6kl" localSheetId="23">'[98]Plant &amp;  Machinery'!$G$53</definedName>
    <definedName name="PM_WaterTanker_6kl" localSheetId="24">'[98]Plant &amp;  Machinery'!$G$53</definedName>
    <definedName name="PM_WaterTanker_6kl" localSheetId="5">'[99]Plant &amp;  Machinery'!$G$53</definedName>
    <definedName name="PM_WaterTanker_6kl">'[99]Plant &amp;  Machinery'!$G$53</definedName>
    <definedName name="PM_WetMixPlant_or_PugMill" localSheetId="22">'[98]Plant &amp;  Machinery'!$G$54</definedName>
    <definedName name="PM_WetMixPlant_or_PugMill" localSheetId="0">'[98]Plant &amp;  Machinery'!$G$54</definedName>
    <definedName name="PM_WetMixPlant_or_PugMill" localSheetId="7">'[98]Plant &amp;  Machinery'!$G$54</definedName>
    <definedName name="PM_WetMixPlant_or_PugMill" localSheetId="12">'[98]Plant &amp;  Machinery'!$G$54</definedName>
    <definedName name="PM_WetMixPlant_or_PugMill" localSheetId="17">'[98]Plant &amp;  Machinery'!$G$54</definedName>
    <definedName name="PM_WetMixPlant_or_PugMill" localSheetId="9">'[98]Plant &amp;  Machinery'!$G$54</definedName>
    <definedName name="PM_WetMixPlant_or_PugMill" localSheetId="11">'[98]Plant &amp;  Machinery'!$G$54</definedName>
    <definedName name="PM_WetMixPlant_or_PugMill" localSheetId="14">'[98]Plant &amp;  Machinery'!$G$54</definedName>
    <definedName name="PM_WetMixPlant_or_PugMill" localSheetId="8">'[98]Plant &amp;  Machinery'!$G$54</definedName>
    <definedName name="PM_WetMixPlant_or_PugMill" localSheetId="13">'[98]Plant &amp;  Machinery'!$G$54</definedName>
    <definedName name="PM_WetMixPlant_or_PugMill" localSheetId="10">'[98]Plant &amp;  Machinery'!$G$54</definedName>
    <definedName name="PM_WetMixPlant_or_PugMill" localSheetId="15">'[98]Plant &amp;  Machinery'!$G$54</definedName>
    <definedName name="PM_WetMixPlant_or_PugMill" localSheetId="16">'[98]Plant &amp;  Machinery'!$G$54</definedName>
    <definedName name="PM_WetMixPlant_or_PugMill" localSheetId="21">'[98]Plant &amp;  Machinery'!$G$54</definedName>
    <definedName name="PM_WetMixPlant_or_PugMill" localSheetId="1">'[98]Plant &amp;  Machinery'!$G$54</definedName>
    <definedName name="PM_WetMixPlant_or_PugMill" localSheetId="19">'[98]Plant &amp;  Machinery'!$G$54</definedName>
    <definedName name="PM_WetMixPlant_or_PugMill" localSheetId="18">'[98]Plant &amp;  Machinery'!$G$54</definedName>
    <definedName name="PM_WetMixPlant_or_PugMill" localSheetId="20">'[98]Plant &amp;  Machinery'!$G$54</definedName>
    <definedName name="PM_WetMixPlant_or_PugMill" localSheetId="23">'[98]Plant &amp;  Machinery'!$G$54</definedName>
    <definedName name="PM_WetMixPlant_or_PugMill" localSheetId="24">'[98]Plant &amp;  Machinery'!$G$54</definedName>
    <definedName name="PM_WetMixPlant_or_PugMill" localSheetId="5">'[99]Plant &amp;  Machinery'!$G$54</definedName>
    <definedName name="PM_WetMixPlant_or_PugMill">'[99]Plant &amp;  Machinery'!$G$54</definedName>
    <definedName name="pop" localSheetId="55">#REF!</definedName>
    <definedName name="pop" localSheetId="58">#REF!</definedName>
    <definedName name="pop" localSheetId="59">#REF!</definedName>
    <definedName name="pop" localSheetId="60">#REF!</definedName>
    <definedName name="pop" localSheetId="61">#REF!</definedName>
    <definedName name="pop" localSheetId="62">#REF!</definedName>
    <definedName name="pop" localSheetId="70">#REF!</definedName>
    <definedName name="pop" localSheetId="65">#REF!</definedName>
    <definedName name="pop" localSheetId="34">#REF!</definedName>
    <definedName name="pop" localSheetId="35">#REF!</definedName>
    <definedName name="pop" localSheetId="37">#REF!</definedName>
    <definedName name="pop" localSheetId="38">#REF!</definedName>
    <definedName name="pop" localSheetId="74">#REF!</definedName>
    <definedName name="pop" localSheetId="69">#REF!</definedName>
    <definedName name="pop" localSheetId="73">#REF!</definedName>
    <definedName name="pop" localSheetId="68">#REF!</definedName>
    <definedName name="pop" localSheetId="72">#REF!</definedName>
    <definedName name="pop" localSheetId="67">#REF!</definedName>
    <definedName name="pop" localSheetId="71">#REF!</definedName>
    <definedName name="pop" localSheetId="66">#REF!</definedName>
    <definedName name="pop" localSheetId="22">#REF!</definedName>
    <definedName name="pop" localSheetId="0">#REF!</definedName>
    <definedName name="pop" localSheetId="9">#REF!</definedName>
    <definedName name="pop" localSheetId="14">#REF!</definedName>
    <definedName name="pop" localSheetId="16">#REF!</definedName>
    <definedName name="pop" localSheetId="21">#REF!</definedName>
    <definedName name="pop" localSheetId="1">#REF!</definedName>
    <definedName name="pop" localSheetId="5">#REF!</definedName>
    <definedName name="pop">#REF!</definedName>
    <definedName name="pop_" localSheetId="41">[59]pop_!$H$15</definedName>
    <definedName name="pop_" localSheetId="42">[59]pop_!$H$15</definedName>
    <definedName name="pop_" localSheetId="43">[59]pop_!$H$15</definedName>
    <definedName name="pop_" localSheetId="44">[59]pop_!$H$15</definedName>
    <definedName name="pop_" localSheetId="45">[59]pop_!$H$15</definedName>
    <definedName name="pop_" localSheetId="22">[59]pop_!$H$15</definedName>
    <definedName name="pop_" localSheetId="0">[59]pop_!$H$15</definedName>
    <definedName name="pop_" localSheetId="7">[59]pop_!$H$15</definedName>
    <definedName name="pop_" localSheetId="12">[59]pop_!$H$15</definedName>
    <definedName name="pop_" localSheetId="17">[59]pop_!$H$15</definedName>
    <definedName name="pop_" localSheetId="9">[59]pop_!$H$15</definedName>
    <definedName name="pop_" localSheetId="11">[59]pop_!$H$15</definedName>
    <definedName name="pop_" localSheetId="14">[59]pop_!$H$15</definedName>
    <definedName name="pop_" localSheetId="8">[59]pop_!$H$15</definedName>
    <definedName name="pop_" localSheetId="13">[59]pop_!$H$15</definedName>
    <definedName name="pop_" localSheetId="10">[59]pop_!$H$15</definedName>
    <definedName name="pop_" localSheetId="15">[59]pop_!$H$15</definedName>
    <definedName name="pop_" localSheetId="16">[59]pop_!$H$15</definedName>
    <definedName name="pop_" localSheetId="21">[59]pop_!$H$15</definedName>
    <definedName name="pop_" localSheetId="1">[59]pop_!$H$15</definedName>
    <definedName name="pop_" localSheetId="19">[59]pop_!$H$15</definedName>
    <definedName name="pop_" localSheetId="18">[59]pop_!$H$15</definedName>
    <definedName name="pop_" localSheetId="20">[59]pop_!$H$15</definedName>
    <definedName name="pop_" localSheetId="23">[59]pop_!$H$15</definedName>
    <definedName name="pop_" localSheetId="24">[59]pop_!$H$15</definedName>
    <definedName name="pop_" localSheetId="5">[60]pop_!$H$15</definedName>
    <definedName name="pop_">[60]pop_!$H$15</definedName>
    <definedName name="population" localSheetId="55">#REF!</definedName>
    <definedName name="population" localSheetId="58">#REF!</definedName>
    <definedName name="population" localSheetId="59">#REF!</definedName>
    <definedName name="population" localSheetId="60">#REF!</definedName>
    <definedName name="population" localSheetId="61">#REF!</definedName>
    <definedName name="population" localSheetId="62">#REF!</definedName>
    <definedName name="population" localSheetId="70">#REF!</definedName>
    <definedName name="population" localSheetId="65">#REF!</definedName>
    <definedName name="population" localSheetId="34">#REF!</definedName>
    <definedName name="population" localSheetId="35">#REF!</definedName>
    <definedName name="population" localSheetId="37">#REF!</definedName>
    <definedName name="population" localSheetId="38">#REF!</definedName>
    <definedName name="population" localSheetId="74">#REF!</definedName>
    <definedName name="population" localSheetId="69">#REF!</definedName>
    <definedName name="population" localSheetId="73">#REF!</definedName>
    <definedName name="population" localSheetId="68">#REF!</definedName>
    <definedName name="population" localSheetId="72">#REF!</definedName>
    <definedName name="population" localSheetId="67">#REF!</definedName>
    <definedName name="population" localSheetId="71">#REF!</definedName>
    <definedName name="population" localSheetId="66">#REF!</definedName>
    <definedName name="population" localSheetId="22">#REF!</definedName>
    <definedName name="population" localSheetId="0">#REF!</definedName>
    <definedName name="population" localSheetId="9">#REF!</definedName>
    <definedName name="population" localSheetId="14">#REF!</definedName>
    <definedName name="population" localSheetId="16">#REF!</definedName>
    <definedName name="population" localSheetId="21">#REF!</definedName>
    <definedName name="population" localSheetId="1">#REF!</definedName>
    <definedName name="population" localSheetId="5">#REF!</definedName>
    <definedName name="population">#REF!</definedName>
    <definedName name="population16" localSheetId="55">#REF!</definedName>
    <definedName name="population16" localSheetId="58">#REF!</definedName>
    <definedName name="population16" localSheetId="59">#REF!</definedName>
    <definedName name="population16" localSheetId="60">#REF!</definedName>
    <definedName name="population16" localSheetId="61">#REF!</definedName>
    <definedName name="population16" localSheetId="62">#REF!</definedName>
    <definedName name="population16" localSheetId="70">#REF!</definedName>
    <definedName name="population16" localSheetId="65">#REF!</definedName>
    <definedName name="population16" localSheetId="34">#REF!</definedName>
    <definedName name="population16" localSheetId="35">#REF!</definedName>
    <definedName name="population16" localSheetId="37">#REF!</definedName>
    <definedName name="population16" localSheetId="38">#REF!</definedName>
    <definedName name="population16" localSheetId="74">#REF!</definedName>
    <definedName name="population16" localSheetId="69">#REF!</definedName>
    <definedName name="population16" localSheetId="73">#REF!</definedName>
    <definedName name="population16" localSheetId="68">#REF!</definedName>
    <definedName name="population16" localSheetId="72">#REF!</definedName>
    <definedName name="population16" localSheetId="67">#REF!</definedName>
    <definedName name="population16" localSheetId="71">#REF!</definedName>
    <definedName name="population16" localSheetId="66">#REF!</definedName>
    <definedName name="population16" localSheetId="22">#REF!</definedName>
    <definedName name="population16" localSheetId="0">#REF!</definedName>
    <definedName name="population16" localSheetId="9">#REF!</definedName>
    <definedName name="population16" localSheetId="16">#REF!</definedName>
    <definedName name="population16" localSheetId="21">#REF!</definedName>
    <definedName name="population16" localSheetId="1">#REF!</definedName>
    <definedName name="population16" localSheetId="5">#REF!</definedName>
    <definedName name="population16">#REF!</definedName>
    <definedName name="POpulation17" localSheetId="55">#REF!</definedName>
    <definedName name="POpulation17" localSheetId="58">#REF!</definedName>
    <definedName name="POpulation17" localSheetId="59">#REF!</definedName>
    <definedName name="POpulation17" localSheetId="60">#REF!</definedName>
    <definedName name="POpulation17" localSheetId="61">#REF!</definedName>
    <definedName name="POpulation17" localSheetId="62">#REF!</definedName>
    <definedName name="POpulation17" localSheetId="70">#REF!</definedName>
    <definedName name="POpulation17" localSheetId="65">#REF!</definedName>
    <definedName name="POpulation17" localSheetId="34">#REF!</definedName>
    <definedName name="POpulation17" localSheetId="35">#REF!</definedName>
    <definedName name="POpulation17" localSheetId="37">#REF!</definedName>
    <definedName name="POpulation17" localSheetId="38">#REF!</definedName>
    <definedName name="POpulation17" localSheetId="74">#REF!</definedName>
    <definedName name="POpulation17" localSheetId="69">#REF!</definedName>
    <definedName name="POpulation17" localSheetId="73">#REF!</definedName>
    <definedName name="POpulation17" localSheetId="68">#REF!</definedName>
    <definedName name="POpulation17" localSheetId="72">#REF!</definedName>
    <definedName name="POpulation17" localSheetId="67">#REF!</definedName>
    <definedName name="POpulation17" localSheetId="71">#REF!</definedName>
    <definedName name="POpulation17" localSheetId="66">#REF!</definedName>
    <definedName name="POpulation17" localSheetId="22">#REF!</definedName>
    <definedName name="POpulation17" localSheetId="0">#REF!</definedName>
    <definedName name="POpulation17" localSheetId="9">#REF!</definedName>
    <definedName name="POpulation17" localSheetId="16">#REF!</definedName>
    <definedName name="POpulation17" localSheetId="21">#REF!</definedName>
    <definedName name="POpulation17" localSheetId="1">#REF!</definedName>
    <definedName name="POpulation17" localSheetId="5">#REF!</definedName>
    <definedName name="POpulation17">#REF!</definedName>
    <definedName name="POPULTION_METHOD" localSheetId="55">[77]BASE_ALL!$A$33:$A$37</definedName>
    <definedName name="POPULTION_METHOD" localSheetId="58">[77]BASE_ALL!$A$33:$A$37</definedName>
    <definedName name="POPULTION_METHOD" localSheetId="59">[77]BASE_ALL!$A$33:$A$37</definedName>
    <definedName name="POPULTION_METHOD" localSheetId="60">[77]BASE_ALL!$A$33:$A$37</definedName>
    <definedName name="POPULTION_METHOD" localSheetId="61">[77]BASE_ALL!$A$33:$A$37</definedName>
    <definedName name="POPULTION_METHOD" localSheetId="62">[77]BASE_ALL!$A$33:$A$37</definedName>
    <definedName name="POPULTION_METHOD" localSheetId="70">[77]BASE_ALL!$A$33:$A$37</definedName>
    <definedName name="POPULTION_METHOD" localSheetId="65">[77]BASE_ALL!$A$33:$A$37</definedName>
    <definedName name="POPULTION_METHOD" localSheetId="74">[77]BASE_ALL!$A$33:$A$37</definedName>
    <definedName name="POPULTION_METHOD" localSheetId="69">[77]BASE_ALL!$A$33:$A$37</definedName>
    <definedName name="POPULTION_METHOD" localSheetId="73">[77]BASE_ALL!$A$33:$A$37</definedName>
    <definedName name="POPULTION_METHOD" localSheetId="68">[77]BASE_ALL!$A$33:$A$37</definedName>
    <definedName name="POPULTION_METHOD" localSheetId="72">[77]BASE_ALL!$A$33:$A$37</definedName>
    <definedName name="POPULTION_METHOD" localSheetId="67">[77]BASE_ALL!$A$33:$A$37</definedName>
    <definedName name="POPULTION_METHOD" localSheetId="71">[77]BASE_ALL!$A$33:$A$37</definedName>
    <definedName name="POPULTION_METHOD" localSheetId="66">[77]BASE_ALL!$A$33:$A$37</definedName>
    <definedName name="POPULTION_METHOD" localSheetId="22">[78]BASE_ALL!$A$73:$A$77</definedName>
    <definedName name="POPULTION_METHOD" localSheetId="0">[78]BASE_ALL!$A$73:$A$77</definedName>
    <definedName name="POPULTION_METHOD" localSheetId="7">[78]BASE_ALL!$A$73:$A$77</definedName>
    <definedName name="POPULTION_METHOD" localSheetId="12">[78]BASE_ALL!$A$73:$A$77</definedName>
    <definedName name="POPULTION_METHOD" localSheetId="17">[78]BASE_ALL!$A$73:$A$77</definedName>
    <definedName name="POPULTION_METHOD" localSheetId="9">[78]BASE_ALL!$A$73:$A$77</definedName>
    <definedName name="POPULTION_METHOD" localSheetId="11">[78]BASE_ALL!$A$73:$A$77</definedName>
    <definedName name="POPULTION_METHOD" localSheetId="14">[78]BASE_ALL!$A$73:$A$77</definedName>
    <definedName name="POPULTION_METHOD" localSheetId="8">[78]BASE_ALL!$A$73:$A$77</definedName>
    <definedName name="POPULTION_METHOD" localSheetId="13">[78]BASE_ALL!$A$73:$A$77</definedName>
    <definedName name="POPULTION_METHOD" localSheetId="10">[78]BASE_ALL!$A$73:$A$77</definedName>
    <definedName name="POPULTION_METHOD" localSheetId="15">[78]BASE_ALL!$A$73:$A$77</definedName>
    <definedName name="POPULTION_METHOD" localSheetId="16">[78]BASE_ALL!$A$73:$A$77</definedName>
    <definedName name="POPULTION_METHOD" localSheetId="21">[78]BASE_ALL!$A$73:$A$77</definedName>
    <definedName name="POPULTION_METHOD" localSheetId="1">[78]BASE_ALL!$A$73:$A$77</definedName>
    <definedName name="POPULTION_METHOD" localSheetId="19">[78]BASE_ALL!$A$73:$A$77</definedName>
    <definedName name="POPULTION_METHOD" localSheetId="18">[78]BASE_ALL!$A$73:$A$77</definedName>
    <definedName name="POPULTION_METHOD" localSheetId="20">[78]BASE_ALL!$A$73:$A$77</definedName>
    <definedName name="POPULTION_METHOD" localSheetId="23">[78]BASE_ALL!$A$73:$A$77</definedName>
    <definedName name="POPULTION_METHOD" localSheetId="24">[78]BASE_ALL!$A$73:$A$77</definedName>
    <definedName name="POPULTION_METHOD" localSheetId="5">[79]BASE_ALL!$A$73:$A$77</definedName>
    <definedName name="POPULTION_METHOD">[79]BASE_ALL!$A$73:$A$77</definedName>
    <definedName name="PP" localSheetId="55">#REF!</definedName>
    <definedName name="PP" localSheetId="58">#REF!</definedName>
    <definedName name="PP" localSheetId="59">#REF!</definedName>
    <definedName name="PP" localSheetId="60">#REF!</definedName>
    <definedName name="PP" localSheetId="61">#REF!</definedName>
    <definedName name="PP" localSheetId="62">#REF!</definedName>
    <definedName name="PP" localSheetId="70">#REF!</definedName>
    <definedName name="PP" localSheetId="65">#REF!</definedName>
    <definedName name="PP" localSheetId="34">#REF!</definedName>
    <definedName name="PP" localSheetId="35">#REF!</definedName>
    <definedName name="PP" localSheetId="37">#REF!</definedName>
    <definedName name="PP" localSheetId="38">#REF!</definedName>
    <definedName name="PP" localSheetId="74">#REF!</definedName>
    <definedName name="PP" localSheetId="69">#REF!</definedName>
    <definedName name="PP" localSheetId="73">#REF!</definedName>
    <definedName name="PP" localSheetId="68">#REF!</definedName>
    <definedName name="PP" localSheetId="72">#REF!</definedName>
    <definedName name="PP" localSheetId="67">#REF!</definedName>
    <definedName name="PP" localSheetId="71">#REF!</definedName>
    <definedName name="PP" localSheetId="66">#REF!</definedName>
    <definedName name="PP" localSheetId="22">#REF!</definedName>
    <definedName name="PP" localSheetId="0">#REF!</definedName>
    <definedName name="PP" localSheetId="9">#REF!</definedName>
    <definedName name="PP" localSheetId="14">#REF!</definedName>
    <definedName name="PP" localSheetId="16">#REF!</definedName>
    <definedName name="PP" localSheetId="21">#REF!</definedName>
    <definedName name="PP" localSheetId="1">#REF!</definedName>
    <definedName name="PP" localSheetId="5">#REF!</definedName>
    <definedName name="PP">#REF!</definedName>
    <definedName name="PR" localSheetId="22">#REF!</definedName>
    <definedName name="PR" localSheetId="0">#REF!</definedName>
    <definedName name="PR" localSheetId="9">#REF!</definedName>
    <definedName name="PR" localSheetId="16">#REF!</definedName>
    <definedName name="PR" localSheetId="21">#REF!</definedName>
    <definedName name="PR" localSheetId="1">#REF!</definedName>
    <definedName name="PR" localSheetId="5">#REF!</definedName>
    <definedName name="PR">#REF!</definedName>
    <definedName name="Prelim" localSheetId="55">#REF!</definedName>
    <definedName name="Prelim" localSheetId="58">#REF!</definedName>
    <definedName name="Prelim" localSheetId="59">#REF!</definedName>
    <definedName name="Prelim" localSheetId="60">#REF!</definedName>
    <definedName name="Prelim" localSheetId="61">#REF!</definedName>
    <definedName name="Prelim" localSheetId="62">#REF!</definedName>
    <definedName name="Prelim" localSheetId="70">#REF!</definedName>
    <definedName name="Prelim" localSheetId="65">#REF!</definedName>
    <definedName name="Prelim" localSheetId="34">#REF!</definedName>
    <definedName name="Prelim" localSheetId="35">#REF!</definedName>
    <definedName name="Prelim" localSheetId="37">#REF!</definedName>
    <definedName name="Prelim" localSheetId="38">#REF!</definedName>
    <definedName name="Prelim" localSheetId="74">#REF!</definedName>
    <definedName name="Prelim" localSheetId="69">#REF!</definedName>
    <definedName name="Prelim" localSheetId="73">#REF!</definedName>
    <definedName name="Prelim" localSheetId="68">#REF!</definedName>
    <definedName name="Prelim" localSheetId="72">#REF!</definedName>
    <definedName name="Prelim" localSheetId="67">#REF!</definedName>
    <definedName name="Prelim" localSheetId="71">#REF!</definedName>
    <definedName name="Prelim" localSheetId="66">#REF!</definedName>
    <definedName name="Prelim" localSheetId="22">#REF!</definedName>
    <definedName name="Prelim" localSheetId="0">#REF!</definedName>
    <definedName name="Prelim" localSheetId="9">#REF!</definedName>
    <definedName name="Prelim" localSheetId="16">#REF!</definedName>
    <definedName name="Prelim" localSheetId="21">#REF!</definedName>
    <definedName name="Prelim" localSheetId="1">#REF!</definedName>
    <definedName name="Prelim" localSheetId="5">#REF!</definedName>
    <definedName name="Prelim">#REF!</definedName>
    <definedName name="Premould20" localSheetId="55">#REF!</definedName>
    <definedName name="Premould20" localSheetId="58">#REF!</definedName>
    <definedName name="Premould20" localSheetId="59">#REF!</definedName>
    <definedName name="Premould20" localSheetId="60">#REF!</definedName>
    <definedName name="Premould20" localSheetId="61">#REF!</definedName>
    <definedName name="Premould20" localSheetId="62">#REF!</definedName>
    <definedName name="Premould20" localSheetId="70">#REF!</definedName>
    <definedName name="Premould20" localSheetId="65">#REF!</definedName>
    <definedName name="Premould20" localSheetId="34">#REF!</definedName>
    <definedName name="Premould20" localSheetId="35">#REF!</definedName>
    <definedName name="Premould20" localSheetId="37">#REF!</definedName>
    <definedName name="Premould20" localSheetId="38">#REF!</definedName>
    <definedName name="Premould20" localSheetId="74">#REF!</definedName>
    <definedName name="Premould20" localSheetId="69">#REF!</definedName>
    <definedName name="Premould20" localSheetId="73">#REF!</definedName>
    <definedName name="Premould20" localSheetId="68">#REF!</definedName>
    <definedName name="Premould20" localSheetId="72">#REF!</definedName>
    <definedName name="Premould20" localSheetId="67">#REF!</definedName>
    <definedName name="Premould20" localSheetId="71">#REF!</definedName>
    <definedName name="Premould20" localSheetId="66">#REF!</definedName>
    <definedName name="Premould20" localSheetId="22">#REF!</definedName>
    <definedName name="Premould20" localSheetId="9">#REF!</definedName>
    <definedName name="Premould20" localSheetId="16">#REF!</definedName>
    <definedName name="Premould20" localSheetId="21">#REF!</definedName>
    <definedName name="Premould20" localSheetId="5">#REF!</definedName>
    <definedName name="Premould20">#REF!</definedName>
    <definedName name="premoulded" localSheetId="55">#REF!</definedName>
    <definedName name="premoulded" localSheetId="58">#REF!</definedName>
    <definedName name="premoulded" localSheetId="59">#REF!</definedName>
    <definedName name="premoulded" localSheetId="60">#REF!</definedName>
    <definedName name="premoulded" localSheetId="61">#REF!</definedName>
    <definedName name="premoulded" localSheetId="62">#REF!</definedName>
    <definedName name="premoulded" localSheetId="70">#REF!</definedName>
    <definedName name="premoulded" localSheetId="65">#REF!</definedName>
    <definedName name="premoulded" localSheetId="34">#REF!</definedName>
    <definedName name="premoulded" localSheetId="35">#REF!</definedName>
    <definedName name="premoulded" localSheetId="37">#REF!</definedName>
    <definedName name="premoulded" localSheetId="38">#REF!</definedName>
    <definedName name="premoulded" localSheetId="74">#REF!</definedName>
    <definedName name="premoulded" localSheetId="69">#REF!</definedName>
    <definedName name="premoulded" localSheetId="73">#REF!</definedName>
    <definedName name="premoulded" localSheetId="68">#REF!</definedName>
    <definedName name="premoulded" localSheetId="72">#REF!</definedName>
    <definedName name="premoulded" localSheetId="67">#REF!</definedName>
    <definedName name="premoulded" localSheetId="71">#REF!</definedName>
    <definedName name="premoulded" localSheetId="66">#REF!</definedName>
    <definedName name="premoulded" localSheetId="22">#REF!</definedName>
    <definedName name="premoulded" localSheetId="9">#REF!</definedName>
    <definedName name="premoulded" localSheetId="16">#REF!</definedName>
    <definedName name="premoulded" localSheetId="21">#REF!</definedName>
    <definedName name="premoulded" localSheetId="5">#REF!</definedName>
    <definedName name="premoulded">#REF!</definedName>
    <definedName name="pres_90kl" localSheetId="55">#REF!</definedName>
    <definedName name="pres_90kl" localSheetId="58">#REF!</definedName>
    <definedName name="pres_90kl" localSheetId="59">#REF!</definedName>
    <definedName name="pres_90kl" localSheetId="60">#REF!</definedName>
    <definedName name="pres_90kl" localSheetId="61">#REF!</definedName>
    <definedName name="pres_90kl" localSheetId="62">#REF!</definedName>
    <definedName name="pres_90kl" localSheetId="70">#REF!</definedName>
    <definedName name="pres_90kl" localSheetId="65">#REF!</definedName>
    <definedName name="pres_90kl" localSheetId="34">#REF!</definedName>
    <definedName name="pres_90kl" localSheetId="35">#REF!</definedName>
    <definedName name="pres_90kl" localSheetId="37">#REF!</definedName>
    <definedName name="pres_90kl" localSheetId="38">#REF!</definedName>
    <definedName name="pres_90kl" localSheetId="74">#REF!</definedName>
    <definedName name="pres_90kl" localSheetId="69">#REF!</definedName>
    <definedName name="pres_90kl" localSheetId="73">#REF!</definedName>
    <definedName name="pres_90kl" localSheetId="68">#REF!</definedName>
    <definedName name="pres_90kl" localSheetId="72">#REF!</definedName>
    <definedName name="pres_90kl" localSheetId="67">#REF!</definedName>
    <definedName name="pres_90kl" localSheetId="71">#REF!</definedName>
    <definedName name="pres_90kl" localSheetId="66">#REF!</definedName>
    <definedName name="pres_90kl" localSheetId="22">#REF!</definedName>
    <definedName name="pres_90kl" localSheetId="9">#REF!</definedName>
    <definedName name="pres_90kl" localSheetId="16">#REF!</definedName>
    <definedName name="pres_90kl" localSheetId="21">#REF!</definedName>
    <definedName name="pres_90kl" localSheetId="5">#REF!</definedName>
    <definedName name="pres_90kl">#REF!</definedName>
    <definedName name="_xlnm.Print_Area" localSheetId="90">'(200 x 150 mm) MS pipe'!$A$1:$G$32</definedName>
    <definedName name="_xlnm.Print_Area" localSheetId="30">'1. Boring1A'!$A$1:$G$32</definedName>
    <definedName name="_xlnm.Print_Area" localSheetId="32">'1.Boring.DT.1B'!$A$1:$G$24</definedName>
    <definedName name="_xlnm.Print_Area" localSheetId="49">'10. Staging'!$A$1:$M$108</definedName>
    <definedName name="_xlnm.Print_Area" localSheetId="93">'10000 Gallon'!$A$1:$L$41</definedName>
    <definedName name="_xlnm.Print_Area" localSheetId="50">'11. PAINTING'!$A$1:$L$24</definedName>
    <definedName name="_xlnm.Print_Area" localSheetId="51">'12. ROOM for S.Staging'!$A$1:$L$32</definedName>
    <definedName name="_xlnm.Print_Area" localSheetId="52">'13. Floor of Staging'!$A$1:$L$37</definedName>
    <definedName name="_xlnm.Print_Area" localSheetId="53">'14. Ladder'!$A$1:$L$16</definedName>
    <definedName name="_xlnm.Print_Area" localSheetId="54">'15. HC_Hdpe'!$A$1:$I$31</definedName>
    <definedName name="_xlnm.Print_Area" localSheetId="55">'16. Rep of HC'!$A$1:$I$28</definedName>
    <definedName name="_xlnm.Print_Area" localSheetId="56">'16a._rep hc'!$A$1:$I$25</definedName>
    <definedName name="_xlnm.Print_Area" localSheetId="57">'16b_rep_min hc'!$A$1:$I$19</definedName>
    <definedName name="_xlnm.Print_Area" localSheetId="58">'17. New Bib Cock'!$A$1:$I$14</definedName>
    <definedName name="_xlnm.Print_Area" localSheetId="59">'18. Repairing of Motor'!$A$1:$G$23</definedName>
    <definedName name="_xlnm.Print_Area" localSheetId="60">'18b. Repairing of 5hp'!$A$1:$M$55</definedName>
    <definedName name="_xlnm.Print_Area" localSheetId="61">'19. Repairing of Starter'!$A$1:$G$13</definedName>
    <definedName name="_xlnm.Print_Area" localSheetId="31">'2.Chamber TW '!$A$1:$K$39</definedName>
    <definedName name="_xlnm.Print_Area" localSheetId="62">'20. Repairing of Stabilizer'!$A$1:$G$10</definedName>
    <definedName name="_xlnm.Print_Area" localSheetId="94">'20000 Gallon'!$A$1:$L$49</definedName>
    <definedName name="_xlnm.Print_Area" localSheetId="63">'21. Service Cable'!$A$1:$G$12</definedName>
    <definedName name="_xlnm.Print_Area" localSheetId="64">'22.Tank Cleaning'!$A$1:$G$13</definedName>
    <definedName name="_xlnm.Print_Area" localSheetId="70">'23Analysis leakage repair 9 (2)'!$A$1:$H$39</definedName>
    <definedName name="_xlnm.Print_Area" localSheetId="65">'23Analysis leakage repair 90 mm'!$A$1:$H$39</definedName>
    <definedName name="_xlnm.Print_Area" localSheetId="78">'29 rep_road res'!$A$1:$K$23</definedName>
    <definedName name="_xlnm.Print_Area" localSheetId="82">'2HP 08'!$A$1:$H$26</definedName>
    <definedName name="_xlnm.Print_Area" localSheetId="91">'300 x 200mm'!$A$1:$G$30</definedName>
    <definedName name="_xlnm.Print_Area" localSheetId="79">'31attendent room 01'!$A$1:$L$135</definedName>
    <definedName name="_xlnm.Print_Area" localSheetId="33">'3a HP moter new'!$A$1:$G$28</definedName>
    <definedName name="_xlnm.Print_Area" localSheetId="34">'3b 2HP moter'!$A$1:$G$27</definedName>
    <definedName name="_xlnm.Print_Area" localSheetId="35">'3c 5HP moter '!$A$2:$G$37</definedName>
    <definedName name="_xlnm.Print_Area" localSheetId="95">'40000 Gallon'!$A$1:$L$61</definedName>
    <definedName name="_xlnm.Print_Area" localSheetId="92">'450 x 300 mm t-well'!$A$1:$G$32</definedName>
    <definedName name="_xlnm.Print_Area" localSheetId="36">'4a. 3HP Starter '!$A$1:$G$13</definedName>
    <definedName name="_xlnm.Print_Area" localSheetId="37">'4b. 2HP Starter'!$A$1:$G$13</definedName>
    <definedName name="_xlnm.Print_Area" localSheetId="38">'4c. 5HP starter'!$A$1:$G$13</definedName>
    <definedName name="_xlnm.Print_Area" localSheetId="96">'50000 Gallon'!$A$1:$L$60</definedName>
    <definedName name="_xlnm.Print_Area" localSheetId="41">#REF!</definedName>
    <definedName name="_xlnm.Print_Area" localSheetId="42">#REF!</definedName>
    <definedName name="_xlnm.Print_Area" localSheetId="43">#REF!</definedName>
    <definedName name="_xlnm.Print_Area" localSheetId="45">#REF!</definedName>
    <definedName name="_xlnm.Print_Area" localSheetId="46">'7. RISER &amp; dILIVERY'!$A$1:$K$24</definedName>
    <definedName name="_xlnm.Print_Area" localSheetId="47">'8. WATER TANK'!$A$1:$K$15</definedName>
    <definedName name="_xlnm.Print_Area" localSheetId="48">'9. Clorinator '!$A$1:$L$15</definedName>
    <definedName name="_xlnm.Print_Area" localSheetId="74">'Analysis leakage repair 40m (2)'!$A$1:$H$37</definedName>
    <definedName name="_xlnm.Print_Area" localSheetId="69">'Analysis leakage repair 40mm'!$A$1:$H$37</definedName>
    <definedName name="_xlnm.Print_Area" localSheetId="73">'Analysis leakage repair 50m (2)'!$A$1:$H$38</definedName>
    <definedName name="_xlnm.Print_Area" localSheetId="68">'Analysis leakage repair 50mm'!$A$1:$H$38</definedName>
    <definedName name="_xlnm.Print_Area" localSheetId="72">'Analysis leakage repair 63  (2)'!$A$1:$H$38</definedName>
    <definedName name="_xlnm.Print_Area" localSheetId="67">'Analysis leakage repair 63 mm'!$A$1:$H$38</definedName>
    <definedName name="_xlnm.Print_Area" localSheetId="71">'Analysis leakage repair 75m (2)'!$A$1:$H$37</definedName>
    <definedName name="_xlnm.Print_Area" localSheetId="66">'Analysis leakage repair 75mm'!$A$1:$H$37</definedName>
    <definedName name="_xlnm.Print_Area" localSheetId="85">'Battery 11'!$A$1:$L$11</definedName>
    <definedName name="_xlnm.Print_Area" localSheetId="22">'Bisnhupur SVS'!$A$1:$M$64</definedName>
    <definedName name="_xlnm.Print_Area" localSheetId="26">BoQ_1!$A$1:$R$119</definedName>
    <definedName name="_xlnm.Print_Area" localSheetId="28">BoQ_3!$A$1:$D$507</definedName>
    <definedName name="_xlnm.Print_Area" localSheetId="80">'Compound_wall 02'!$A$1:$L$44</definedName>
    <definedName name="_xlnm.Print_Area" localSheetId="0">'COVER  Pge'!$A$1:$G$24</definedName>
    <definedName name="_xlnm.Print_Area" localSheetId="7">#REF!</definedName>
    <definedName name="_xlnm.Print_Area" localSheetId="4">'List of TS 555 WLS (Q)'!$A$1:$H$567</definedName>
    <definedName name="_xlnm.Print_Area" localSheetId="12">'Pws Binodpur'!$A$1:$M$64</definedName>
    <definedName name="_xlnm.Print_Area" localSheetId="17">'PWS Dandari'!$A$1:$M$64</definedName>
    <definedName name="_xlnm.Print_Area" localSheetId="9">'PWS kankaul'!$A$1:$M$64</definedName>
    <definedName name="_xlnm.Print_Area" localSheetId="11">'Pws khmhar'!$A$1:$M$64</definedName>
    <definedName name="_xlnm.Print_Area" localSheetId="14">'PWS MATIHANI'!$A$1:$M$64</definedName>
    <definedName name="_xlnm.Print_Area" localSheetId="8">'PWS Nawkothi'!$A$1:$M$64</definedName>
    <definedName name="_xlnm.Print_Area" localSheetId="13">'PWS Nima Chandpura'!$A$1:$M$64</definedName>
    <definedName name="_xlnm.Print_Area" localSheetId="10">'Pws Rajaura'!$A$1:$M$64</definedName>
    <definedName name="_xlnm.Print_Area" localSheetId="15">'PWS S Kamal'!$A$1:$M$64</definedName>
    <definedName name="_xlnm.Print_Area" localSheetId="16">'Pws Samastipur'!$A$1:$M$64</definedName>
    <definedName name="_xlnm.Print_Area" localSheetId="21">'Ratan SVS'!$A$1:$M$63</definedName>
    <definedName name="_xlnm.Print_Area" localSheetId="1">Report!$A$1:$E$20</definedName>
    <definedName name="_xlnm.Print_Area" localSheetId="83">'SP 09'!$A$1:$L$10</definedName>
    <definedName name="_xlnm.Print_Area" localSheetId="19">'SVS Akha'!$A$1:$M$64</definedName>
    <definedName name="_xlnm.Print_Area" localSheetId="18">'SVS Bahoorchak '!$A$1:$M$64</definedName>
    <definedName name="_xlnm.Print_Area" localSheetId="20">'SVS Mohanpur'!$A$1:$M$64</definedName>
    <definedName name="_xlnm.Print_Area" localSheetId="23">'SVS Musepur '!$A$1:$M$63</definedName>
    <definedName name="_xlnm.Print_Area" localSheetId="24">'SVS Parna'!$A$1:$M$64</definedName>
    <definedName name="_xlnm.Print_Area" localSheetId="3">'TS 555 WLS (Q)'!$A$1:$M$62</definedName>
    <definedName name="_xlnm.Print_Area" localSheetId="5">'TS 82 WLS (NQ)'!$A$1:$M$62</definedName>
    <definedName name="_xlnm.Print_Area" localSheetId="84">'VFD 10'!$A$1:$L$12</definedName>
    <definedName name="_xlnm.Print_Area">#REF!</definedName>
    <definedName name="Print_Area_1" localSheetId="55">#REF!</definedName>
    <definedName name="Print_Area_1" localSheetId="58">#REF!</definedName>
    <definedName name="Print_Area_1" localSheetId="59">#REF!</definedName>
    <definedName name="Print_Area_1" localSheetId="60">#REF!</definedName>
    <definedName name="Print_Area_1" localSheetId="61">#REF!</definedName>
    <definedName name="Print_Area_1" localSheetId="62">#REF!</definedName>
    <definedName name="Print_Area_1" localSheetId="70">#REF!</definedName>
    <definedName name="Print_Area_1" localSheetId="65">#REF!</definedName>
    <definedName name="Print_Area_1" localSheetId="34">#REF!</definedName>
    <definedName name="Print_Area_1" localSheetId="35">#REF!</definedName>
    <definedName name="Print_Area_1" localSheetId="37">#REF!</definedName>
    <definedName name="Print_Area_1" localSheetId="38">#REF!</definedName>
    <definedName name="Print_Area_1" localSheetId="74">#REF!</definedName>
    <definedName name="Print_Area_1" localSheetId="69">#REF!</definedName>
    <definedName name="Print_Area_1" localSheetId="73">#REF!</definedName>
    <definedName name="Print_Area_1" localSheetId="68">#REF!</definedName>
    <definedName name="Print_Area_1" localSheetId="72">#REF!</definedName>
    <definedName name="Print_Area_1" localSheetId="67">#REF!</definedName>
    <definedName name="Print_Area_1" localSheetId="71">#REF!</definedName>
    <definedName name="Print_Area_1" localSheetId="66">#REF!</definedName>
    <definedName name="Print_Area_1" localSheetId="22">#REF!</definedName>
    <definedName name="Print_Area_1" localSheetId="0">#REF!</definedName>
    <definedName name="Print_Area_1" localSheetId="9">#REF!</definedName>
    <definedName name="Print_Area_1" localSheetId="16">#REF!</definedName>
    <definedName name="Print_Area_1" localSheetId="21">#REF!</definedName>
    <definedName name="Print_Area_1" localSheetId="1">#REF!</definedName>
    <definedName name="Print_Area_1" localSheetId="5">#REF!</definedName>
    <definedName name="Print_Area_1">#REF!</definedName>
    <definedName name="PRINT_AREA_MI" localSheetId="90">#REF!</definedName>
    <definedName name="PRINT_AREA_MI" localSheetId="55">#REF!</definedName>
    <definedName name="PRINT_AREA_MI" localSheetId="58">#REF!</definedName>
    <definedName name="PRINT_AREA_MI" localSheetId="59">#REF!</definedName>
    <definedName name="PRINT_AREA_MI" localSheetId="60">#REF!</definedName>
    <definedName name="PRINT_AREA_MI" localSheetId="61">#REF!</definedName>
    <definedName name="PRINT_AREA_MI" localSheetId="62">#REF!</definedName>
    <definedName name="PRINT_AREA_MI" localSheetId="70">#REF!</definedName>
    <definedName name="PRINT_AREA_MI" localSheetId="65">#REF!</definedName>
    <definedName name="PRINT_AREA_MI" localSheetId="34">#REF!</definedName>
    <definedName name="PRINT_AREA_MI" localSheetId="35">#REF!</definedName>
    <definedName name="PRINT_AREA_MI" localSheetId="37">#REF!</definedName>
    <definedName name="PRINT_AREA_MI" localSheetId="38">#REF!</definedName>
    <definedName name="PRINT_AREA_MI" localSheetId="74">#REF!</definedName>
    <definedName name="PRINT_AREA_MI" localSheetId="69">#REF!</definedName>
    <definedName name="PRINT_AREA_MI" localSheetId="73">#REF!</definedName>
    <definedName name="PRINT_AREA_MI" localSheetId="68">#REF!</definedName>
    <definedName name="PRINT_AREA_MI" localSheetId="72">#REF!</definedName>
    <definedName name="PRINT_AREA_MI" localSheetId="67">#REF!</definedName>
    <definedName name="PRINT_AREA_MI" localSheetId="71">#REF!</definedName>
    <definedName name="PRINT_AREA_MI" localSheetId="66">#REF!</definedName>
    <definedName name="PRINT_AREA_MI" localSheetId="22">#REF!</definedName>
    <definedName name="PRINT_AREA_MI" localSheetId="0">#REF!</definedName>
    <definedName name="PRINT_AREA_MI" localSheetId="9">#REF!</definedName>
    <definedName name="PRINT_AREA_MI" localSheetId="16">#REF!</definedName>
    <definedName name="PRINT_AREA_MI" localSheetId="21">#REF!</definedName>
    <definedName name="PRINT_AREA_MI" localSheetId="1">#REF!</definedName>
    <definedName name="PRINT_AREA_MI" localSheetId="5">#REF!</definedName>
    <definedName name="PRINT_AREA_MI">#REF!</definedName>
    <definedName name="_xlnm.Print_Titles" localSheetId="90">'(200 x 150 mm) MS pipe'!$3:$3</definedName>
    <definedName name="_xlnm.Print_Titles" localSheetId="89">'(200 x 150 mm) UPVC'!$3:$3</definedName>
    <definedName name="_xlnm.Print_Titles" localSheetId="30">'1. Boring1A'!$4:$4</definedName>
    <definedName name="_xlnm.Print_Titles" localSheetId="50">'11. PAINTING'!$2:$2</definedName>
    <definedName name="_xlnm.Print_Titles" localSheetId="51">'12. ROOM for S.Staging'!$2:$2</definedName>
    <definedName name="_xlnm.Print_Titles" localSheetId="52">'13. Floor of Staging'!$2:$2</definedName>
    <definedName name="_xlnm.Print_Titles" localSheetId="91">'300 x 200mm'!$3:$3</definedName>
    <definedName name="_xlnm.Print_Titles" localSheetId="92">'450 x 300 mm t-well'!$3:$3</definedName>
    <definedName name="_xlnm.Print_Titles" localSheetId="46">'7. RISER &amp; dILIVERY'!$3:$3</definedName>
    <definedName name="_xlnm.Print_Titles" localSheetId="47">'8. WATER TANK'!$3:$3</definedName>
    <definedName name="_xlnm.Print_Titles" localSheetId="26">BoQ_1!$4:$4</definedName>
    <definedName name="_xlnm.Print_Titles" localSheetId="7">'List of PWS &amp; SVS'!$3:$3</definedName>
    <definedName name="_xlnm.Print_Titles" localSheetId="4">'List of TS 555 WLS (Q)'!$3:$5</definedName>
    <definedName name="_xlnm.Print_Titles" localSheetId="6">'List of TS 82 WLS (NQ)'!$4:$5</definedName>
    <definedName name="_xlnm.Print_Titles">#N/A</definedName>
    <definedName name="project" localSheetId="55">[45]INTROD!#REF!</definedName>
    <definedName name="project" localSheetId="58">[45]INTROD!#REF!</definedName>
    <definedName name="project" localSheetId="59">[45]INTROD!#REF!</definedName>
    <definedName name="project" localSheetId="60">[45]INTROD!#REF!</definedName>
    <definedName name="project" localSheetId="61">[45]INTROD!#REF!</definedName>
    <definedName name="project" localSheetId="62">[45]INTROD!#REF!</definedName>
    <definedName name="project" localSheetId="70">[45]INTROD!#REF!</definedName>
    <definedName name="project" localSheetId="65">[45]INTROD!#REF!</definedName>
    <definedName name="project" localSheetId="34">[45]INTROD!#REF!</definedName>
    <definedName name="project" localSheetId="35">[45]INTROD!#REF!</definedName>
    <definedName name="project" localSheetId="37">[45]INTROD!#REF!</definedName>
    <definedName name="project" localSheetId="38">[45]INTROD!#REF!</definedName>
    <definedName name="project" localSheetId="74">[45]INTROD!#REF!</definedName>
    <definedName name="project" localSheetId="69">[45]INTROD!#REF!</definedName>
    <definedName name="project" localSheetId="73">[45]INTROD!#REF!</definedName>
    <definedName name="project" localSheetId="68">[45]INTROD!#REF!</definedName>
    <definedName name="project" localSheetId="72">[45]INTROD!#REF!</definedName>
    <definedName name="project" localSheetId="67">[45]INTROD!#REF!</definedName>
    <definedName name="project" localSheetId="71">[45]INTROD!#REF!</definedName>
    <definedName name="project" localSheetId="66">[45]INTROD!#REF!</definedName>
    <definedName name="project" localSheetId="22">[45]INTROD!#REF!</definedName>
    <definedName name="project" localSheetId="0">[45]INTROD!#REF!</definedName>
    <definedName name="project" localSheetId="9">[45]INTROD!#REF!</definedName>
    <definedName name="project" localSheetId="16">[45]INTROD!#REF!</definedName>
    <definedName name="project" localSheetId="21">[45]INTROD!#REF!</definedName>
    <definedName name="project" localSheetId="1">[45]INTROD!#REF!</definedName>
    <definedName name="project" localSheetId="5">[45]INTROD!#REF!</definedName>
    <definedName name="project">[45]INTROD!#REF!</definedName>
    <definedName name="protect_work" localSheetId="41">'[36]state-protect'!$C$7</definedName>
    <definedName name="protect_work" localSheetId="42">'[36]state-protect'!$C$7</definedName>
    <definedName name="protect_work" localSheetId="43">'[36]state-protect'!$C$7</definedName>
    <definedName name="protect_work" localSheetId="44">'[36]state-protect'!$C$7</definedName>
    <definedName name="protect_work" localSheetId="45">'[36]state-protect'!$C$7</definedName>
    <definedName name="protect_work" localSheetId="22">'[36]state-protect'!$C$7</definedName>
    <definedName name="protect_work" localSheetId="0">'[36]state-protect'!$C$7</definedName>
    <definedName name="protect_work" localSheetId="7">'[36]state-protect'!$C$7</definedName>
    <definedName name="protect_work" localSheetId="12">'[36]state-protect'!$C$7</definedName>
    <definedName name="protect_work" localSheetId="17">'[36]state-protect'!$C$7</definedName>
    <definedName name="protect_work" localSheetId="9">'[36]state-protect'!$C$7</definedName>
    <definedName name="protect_work" localSheetId="11">'[36]state-protect'!$C$7</definedName>
    <definedName name="protect_work" localSheetId="14">'[36]state-protect'!$C$7</definedName>
    <definedName name="protect_work" localSheetId="8">'[36]state-protect'!$C$7</definedName>
    <definedName name="protect_work" localSheetId="13">'[36]state-protect'!$C$7</definedName>
    <definedName name="protect_work" localSheetId="10">'[36]state-protect'!$C$7</definedName>
    <definedName name="protect_work" localSheetId="15">'[36]state-protect'!$C$7</definedName>
    <definedName name="protect_work" localSheetId="16">'[36]state-protect'!$C$7</definedName>
    <definedName name="protect_work" localSheetId="21">'[36]state-protect'!$C$7</definedName>
    <definedName name="protect_work" localSheetId="1">'[36]state-protect'!$C$7</definedName>
    <definedName name="protect_work" localSheetId="19">'[36]state-protect'!$C$7</definedName>
    <definedName name="protect_work" localSheetId="18">'[36]state-protect'!$C$7</definedName>
    <definedName name="protect_work" localSheetId="20">'[36]state-protect'!$C$7</definedName>
    <definedName name="protect_work" localSheetId="23">'[36]state-protect'!$C$7</definedName>
    <definedName name="protect_work" localSheetId="24">'[36]state-protect'!$C$7</definedName>
    <definedName name="protect_work" localSheetId="5">'[37]state-protect'!$C$7</definedName>
    <definedName name="protect_work">'[37]state-protect'!$C$7</definedName>
    <definedName name="protection_work" localSheetId="55">#REF!</definedName>
    <definedName name="protection_work" localSheetId="58">#REF!</definedName>
    <definedName name="protection_work" localSheetId="59">#REF!</definedName>
    <definedName name="protection_work" localSheetId="60">#REF!</definedName>
    <definedName name="protection_work" localSheetId="61">#REF!</definedName>
    <definedName name="protection_work" localSheetId="62">#REF!</definedName>
    <definedName name="protection_work" localSheetId="70">#REF!</definedName>
    <definedName name="protection_work" localSheetId="65">#REF!</definedName>
    <definedName name="protection_work" localSheetId="34">#REF!</definedName>
    <definedName name="protection_work" localSheetId="35">#REF!</definedName>
    <definedName name="protection_work" localSheetId="37">#REF!</definedName>
    <definedName name="protection_work" localSheetId="38">#REF!</definedName>
    <definedName name="protection_work" localSheetId="74">#REF!</definedName>
    <definedName name="protection_work" localSheetId="69">#REF!</definedName>
    <definedName name="protection_work" localSheetId="73">#REF!</definedName>
    <definedName name="protection_work" localSheetId="68">#REF!</definedName>
    <definedName name="protection_work" localSheetId="72">#REF!</definedName>
    <definedName name="protection_work" localSheetId="67">#REF!</definedName>
    <definedName name="protection_work" localSheetId="71">#REF!</definedName>
    <definedName name="protection_work" localSheetId="66">#REF!</definedName>
    <definedName name="protection_work" localSheetId="22">#REF!</definedName>
    <definedName name="protection_work" localSheetId="0">#REF!</definedName>
    <definedName name="protection_work" localSheetId="9">#REF!</definedName>
    <definedName name="protection_work" localSheetId="14">#REF!</definedName>
    <definedName name="protection_work" localSheetId="16">#REF!</definedName>
    <definedName name="protection_work" localSheetId="21">#REF!</definedName>
    <definedName name="protection_work" localSheetId="1">#REF!</definedName>
    <definedName name="protection_work" localSheetId="5">#REF!</definedName>
    <definedName name="protection_work">#REF!</definedName>
    <definedName name="PRückläufekg">[56]BALAN1!$E$25</definedName>
    <definedName name="PS" localSheetId="55">#REF!</definedName>
    <definedName name="PS" localSheetId="58">#REF!</definedName>
    <definedName name="PS" localSheetId="59">#REF!</definedName>
    <definedName name="PS" localSheetId="60">#REF!</definedName>
    <definedName name="PS" localSheetId="61">#REF!</definedName>
    <definedName name="PS" localSheetId="62">#REF!</definedName>
    <definedName name="PS" localSheetId="70">#REF!</definedName>
    <definedName name="PS" localSheetId="65">#REF!</definedName>
    <definedName name="PS" localSheetId="34">#REF!</definedName>
    <definedName name="PS" localSheetId="35">#REF!</definedName>
    <definedName name="PS" localSheetId="37">#REF!</definedName>
    <definedName name="PS" localSheetId="38">#REF!</definedName>
    <definedName name="PS" localSheetId="74">#REF!</definedName>
    <definedName name="PS" localSheetId="69">#REF!</definedName>
    <definedName name="PS" localSheetId="73">#REF!</definedName>
    <definedName name="PS" localSheetId="68">#REF!</definedName>
    <definedName name="PS" localSheetId="72">#REF!</definedName>
    <definedName name="PS" localSheetId="67">#REF!</definedName>
    <definedName name="PS" localSheetId="71">#REF!</definedName>
    <definedName name="PS" localSheetId="66">#REF!</definedName>
    <definedName name="PS" localSheetId="22">#REF!</definedName>
    <definedName name="PS" localSheetId="0">#REF!</definedName>
    <definedName name="PS" localSheetId="9">#REF!</definedName>
    <definedName name="PS" localSheetId="14">#REF!</definedName>
    <definedName name="PS" localSheetId="16">#REF!</definedName>
    <definedName name="PS" localSheetId="21">#REF!</definedName>
    <definedName name="PS" localSheetId="1">#REF!</definedName>
    <definedName name="PS" localSheetId="5">#REF!</definedName>
    <definedName name="PS">#REF!</definedName>
    <definedName name="PSC" localSheetId="55">#REF!</definedName>
    <definedName name="PSC" localSheetId="58">#REF!</definedName>
    <definedName name="PSC" localSheetId="59">#REF!</definedName>
    <definedName name="PSC" localSheetId="60">#REF!</definedName>
    <definedName name="PSC" localSheetId="61">#REF!</definedName>
    <definedName name="PSC" localSheetId="62">#REF!</definedName>
    <definedName name="PSC" localSheetId="70">#REF!</definedName>
    <definedName name="PSC" localSheetId="65">#REF!</definedName>
    <definedName name="PSC" localSheetId="34">#REF!</definedName>
    <definedName name="PSC" localSheetId="35">#REF!</definedName>
    <definedName name="PSC" localSheetId="37">#REF!</definedName>
    <definedName name="PSC" localSheetId="38">#REF!</definedName>
    <definedName name="PSC" localSheetId="74">#REF!</definedName>
    <definedName name="PSC" localSheetId="69">#REF!</definedName>
    <definedName name="PSC" localSheetId="73">#REF!</definedName>
    <definedName name="PSC" localSheetId="68">#REF!</definedName>
    <definedName name="PSC" localSheetId="72">#REF!</definedName>
    <definedName name="PSC" localSheetId="67">#REF!</definedName>
    <definedName name="PSC" localSheetId="71">#REF!</definedName>
    <definedName name="PSC" localSheetId="66">#REF!</definedName>
    <definedName name="PSC" localSheetId="22">#REF!</definedName>
    <definedName name="PSC" localSheetId="0">#REF!</definedName>
    <definedName name="PSC" localSheetId="9">#REF!</definedName>
    <definedName name="PSC" localSheetId="16">#REF!</definedName>
    <definedName name="PSC" localSheetId="21">#REF!</definedName>
    <definedName name="PSC" localSheetId="1">#REF!</definedName>
    <definedName name="PSC" localSheetId="5">#REF!</definedName>
    <definedName name="PSC">#REF!</definedName>
    <definedName name="PSC_COST" localSheetId="55">#REF!</definedName>
    <definedName name="PSC_COST" localSheetId="58">#REF!</definedName>
    <definedName name="PSC_COST" localSheetId="59">#REF!</definedName>
    <definedName name="PSC_COST" localSheetId="60">#REF!</definedName>
    <definedName name="PSC_COST" localSheetId="61">#REF!</definedName>
    <definedName name="PSC_COST" localSheetId="62">#REF!</definedName>
    <definedName name="PSC_COST" localSheetId="70">#REF!</definedName>
    <definedName name="PSC_COST" localSheetId="65">#REF!</definedName>
    <definedName name="PSC_COST" localSheetId="34">#REF!</definedName>
    <definedName name="PSC_COST" localSheetId="35">#REF!</definedName>
    <definedName name="PSC_COST" localSheetId="37">#REF!</definedName>
    <definedName name="PSC_COST" localSheetId="38">#REF!</definedName>
    <definedName name="PSC_COST" localSheetId="74">#REF!</definedName>
    <definedName name="PSC_COST" localSheetId="69">#REF!</definedName>
    <definedName name="PSC_COST" localSheetId="73">#REF!</definedName>
    <definedName name="PSC_COST" localSheetId="68">#REF!</definedName>
    <definedName name="PSC_COST" localSheetId="72">#REF!</definedName>
    <definedName name="PSC_COST" localSheetId="67">#REF!</definedName>
    <definedName name="PSC_COST" localSheetId="71">#REF!</definedName>
    <definedName name="PSC_COST" localSheetId="66">#REF!</definedName>
    <definedName name="PSC_COST" localSheetId="22">#REF!</definedName>
    <definedName name="PSC_COST" localSheetId="0">#REF!</definedName>
    <definedName name="PSC_COST" localSheetId="9">#REF!</definedName>
    <definedName name="PSC_COST" localSheetId="16">#REF!</definedName>
    <definedName name="PSC_COST" localSheetId="21">#REF!</definedName>
    <definedName name="PSC_COST" localSheetId="1">#REF!</definedName>
    <definedName name="PSC_COST" localSheetId="5">#REF!</definedName>
    <definedName name="PSC_COST">#REF!</definedName>
    <definedName name="pt2c1vad" localSheetId="55">[70]PT!#REF!</definedName>
    <definedName name="pt2c1vad" localSheetId="58">[70]PT!#REF!</definedName>
    <definedName name="pt2c1vad" localSheetId="59">[70]PT!#REF!</definedName>
    <definedName name="pt2c1vad" localSheetId="60">[70]PT!#REF!</definedName>
    <definedName name="pt2c1vad" localSheetId="61">[70]PT!#REF!</definedName>
    <definedName name="pt2c1vad" localSheetId="62">[70]PT!#REF!</definedName>
    <definedName name="pt2c1vad" localSheetId="70">[70]PT!#REF!</definedName>
    <definedName name="pt2c1vad" localSheetId="65">[70]PT!#REF!</definedName>
    <definedName name="pt2c1vad" localSheetId="34">[70]PT!#REF!</definedName>
    <definedName name="pt2c1vad" localSheetId="35">[70]PT!#REF!</definedName>
    <definedName name="pt2c1vad" localSheetId="37">[70]PT!#REF!</definedName>
    <definedName name="pt2c1vad" localSheetId="38">[70]PT!#REF!</definedName>
    <definedName name="pt2c1vad" localSheetId="74">[70]PT!#REF!</definedName>
    <definedName name="pt2c1vad" localSheetId="69">[70]PT!#REF!</definedName>
    <definedName name="pt2c1vad" localSheetId="73">[70]PT!#REF!</definedName>
    <definedName name="pt2c1vad" localSheetId="68">[70]PT!#REF!</definedName>
    <definedName name="pt2c1vad" localSheetId="72">[70]PT!#REF!</definedName>
    <definedName name="pt2c1vad" localSheetId="67">[70]PT!#REF!</definedName>
    <definedName name="pt2c1vad" localSheetId="71">[70]PT!#REF!</definedName>
    <definedName name="pt2c1vad" localSheetId="66">[70]PT!#REF!</definedName>
    <definedName name="pt2c1vad" localSheetId="22">[70]PT!#REF!</definedName>
    <definedName name="pt2c1vad" localSheetId="0">[70]PT!#REF!</definedName>
    <definedName name="pt2c1vad" localSheetId="9">[70]PT!#REF!</definedName>
    <definedName name="pt2c1vad" localSheetId="16">[70]PT!#REF!</definedName>
    <definedName name="pt2c1vad" localSheetId="21">[70]PT!#REF!</definedName>
    <definedName name="pt2c1vad" localSheetId="1">[70]PT!#REF!</definedName>
    <definedName name="pt2c1vad" localSheetId="5">[70]PT!#REF!</definedName>
    <definedName name="pt2c1vad">[70]PT!#REF!</definedName>
    <definedName name="Ptroller" localSheetId="55">#REF!</definedName>
    <definedName name="Ptroller" localSheetId="58">#REF!</definedName>
    <definedName name="Ptroller" localSheetId="59">#REF!</definedName>
    <definedName name="Ptroller" localSheetId="60">#REF!</definedName>
    <definedName name="Ptroller" localSheetId="61">#REF!</definedName>
    <definedName name="Ptroller" localSheetId="62">#REF!</definedName>
    <definedName name="Ptroller" localSheetId="70">#REF!</definedName>
    <definedName name="Ptroller" localSheetId="65">#REF!</definedName>
    <definedName name="Ptroller" localSheetId="34">#REF!</definedName>
    <definedName name="Ptroller" localSheetId="35">#REF!</definedName>
    <definedName name="Ptroller" localSheetId="37">#REF!</definedName>
    <definedName name="Ptroller" localSheetId="38">#REF!</definedName>
    <definedName name="Ptroller" localSheetId="74">#REF!</definedName>
    <definedName name="Ptroller" localSheetId="69">#REF!</definedName>
    <definedName name="Ptroller" localSheetId="73">#REF!</definedName>
    <definedName name="Ptroller" localSheetId="68">#REF!</definedName>
    <definedName name="Ptroller" localSheetId="72">#REF!</definedName>
    <definedName name="Ptroller" localSheetId="67">#REF!</definedName>
    <definedName name="Ptroller" localSheetId="71">#REF!</definedName>
    <definedName name="Ptroller" localSheetId="66">#REF!</definedName>
    <definedName name="Ptroller" localSheetId="22">#REF!</definedName>
    <definedName name="Ptroller" localSheetId="0">#REF!</definedName>
    <definedName name="Ptroller" localSheetId="9">#REF!</definedName>
    <definedName name="Ptroller" localSheetId="14">#REF!</definedName>
    <definedName name="Ptroller" localSheetId="16">#REF!</definedName>
    <definedName name="Ptroller" localSheetId="21">#REF!</definedName>
    <definedName name="Ptroller" localSheetId="1">#REF!</definedName>
    <definedName name="Ptroller" localSheetId="5">#REF!</definedName>
    <definedName name="Ptroller">#REF!</definedName>
    <definedName name="Pu" localSheetId="55">#REF!</definedName>
    <definedName name="Pu" localSheetId="58">#REF!</definedName>
    <definedName name="Pu" localSheetId="59">#REF!</definedName>
    <definedName name="Pu" localSheetId="60">#REF!</definedName>
    <definedName name="Pu" localSheetId="61">#REF!</definedName>
    <definedName name="Pu" localSheetId="62">#REF!</definedName>
    <definedName name="Pu" localSheetId="70">#REF!</definedName>
    <definedName name="Pu" localSheetId="65">#REF!</definedName>
    <definedName name="Pu" localSheetId="34">#REF!</definedName>
    <definedName name="Pu" localSheetId="35">#REF!</definedName>
    <definedName name="Pu" localSheetId="37">#REF!</definedName>
    <definedName name="Pu" localSheetId="38">#REF!</definedName>
    <definedName name="Pu" localSheetId="74">#REF!</definedName>
    <definedName name="Pu" localSheetId="69">#REF!</definedName>
    <definedName name="Pu" localSheetId="73">#REF!</definedName>
    <definedName name="Pu" localSheetId="68">#REF!</definedName>
    <definedName name="Pu" localSheetId="72">#REF!</definedName>
    <definedName name="Pu" localSheetId="67">#REF!</definedName>
    <definedName name="Pu" localSheetId="71">#REF!</definedName>
    <definedName name="Pu" localSheetId="66">#REF!</definedName>
    <definedName name="Pu" localSheetId="22">#REF!</definedName>
    <definedName name="Pu" localSheetId="0">#REF!</definedName>
    <definedName name="Pu" localSheetId="9">#REF!</definedName>
    <definedName name="Pu" localSheetId="16">#REF!</definedName>
    <definedName name="Pu" localSheetId="21">#REF!</definedName>
    <definedName name="Pu" localSheetId="1">#REF!</definedName>
    <definedName name="Pu" localSheetId="5">#REF!</definedName>
    <definedName name="Pu">#REF!</definedName>
    <definedName name="Pugmill" localSheetId="55">#REF!</definedName>
    <definedName name="Pugmill" localSheetId="58">#REF!</definedName>
    <definedName name="Pugmill" localSheetId="59">#REF!</definedName>
    <definedName name="Pugmill" localSheetId="60">#REF!</definedName>
    <definedName name="Pugmill" localSheetId="61">#REF!</definedName>
    <definedName name="Pugmill" localSheetId="62">#REF!</definedName>
    <definedName name="Pugmill" localSheetId="70">#REF!</definedName>
    <definedName name="Pugmill" localSheetId="65">#REF!</definedName>
    <definedName name="Pugmill" localSheetId="34">#REF!</definedName>
    <definedName name="Pugmill" localSheetId="35">#REF!</definedName>
    <definedName name="Pugmill" localSheetId="37">#REF!</definedName>
    <definedName name="Pugmill" localSheetId="38">#REF!</definedName>
    <definedName name="Pugmill" localSheetId="74">#REF!</definedName>
    <definedName name="Pugmill" localSheetId="69">#REF!</definedName>
    <definedName name="Pugmill" localSheetId="73">#REF!</definedName>
    <definedName name="Pugmill" localSheetId="68">#REF!</definedName>
    <definedName name="Pugmill" localSheetId="72">#REF!</definedName>
    <definedName name="Pugmill" localSheetId="67">#REF!</definedName>
    <definedName name="Pugmill" localSheetId="71">#REF!</definedName>
    <definedName name="Pugmill" localSheetId="66">#REF!</definedName>
    <definedName name="Pugmill" localSheetId="22">#REF!</definedName>
    <definedName name="Pugmill" localSheetId="0">#REF!</definedName>
    <definedName name="Pugmill" localSheetId="9">#REF!</definedName>
    <definedName name="Pugmill" localSheetId="16">#REF!</definedName>
    <definedName name="Pugmill" localSheetId="21">#REF!</definedName>
    <definedName name="Pugmill" localSheetId="1">#REF!</definedName>
    <definedName name="Pugmill" localSheetId="5">#REF!</definedName>
    <definedName name="Pugmill">#REF!</definedName>
    <definedName name="pum_hours" localSheetId="41">[59]pum_hours!$F$15</definedName>
    <definedName name="pum_hours" localSheetId="42">[59]pum_hours!$F$15</definedName>
    <definedName name="pum_hours" localSheetId="43">[59]pum_hours!$F$15</definedName>
    <definedName name="pum_hours" localSheetId="44">[59]pum_hours!$F$15</definedName>
    <definedName name="pum_hours" localSheetId="45">[59]pum_hours!$F$15</definedName>
    <definedName name="pum_hours" localSheetId="22">[59]pum_hours!$F$15</definedName>
    <definedName name="pum_hours" localSheetId="0">[59]pum_hours!$F$15</definedName>
    <definedName name="pum_hours" localSheetId="7">[59]pum_hours!$F$15</definedName>
    <definedName name="pum_hours" localSheetId="12">[59]pum_hours!$F$15</definedName>
    <definedName name="pum_hours" localSheetId="17">[59]pum_hours!$F$15</definedName>
    <definedName name="pum_hours" localSheetId="9">[59]pum_hours!$F$15</definedName>
    <definedName name="pum_hours" localSheetId="11">[59]pum_hours!$F$15</definedName>
    <definedName name="pum_hours" localSheetId="14">[59]pum_hours!$F$15</definedName>
    <definedName name="pum_hours" localSheetId="8">[59]pum_hours!$F$15</definedName>
    <definedName name="pum_hours" localSheetId="13">[59]pum_hours!$F$15</definedName>
    <definedName name="pum_hours" localSheetId="10">[59]pum_hours!$F$15</definedName>
    <definedName name="pum_hours" localSheetId="15">[59]pum_hours!$F$15</definedName>
    <definedName name="pum_hours" localSheetId="16">[59]pum_hours!$F$15</definedName>
    <definedName name="pum_hours" localSheetId="21">[59]pum_hours!$F$15</definedName>
    <definedName name="pum_hours" localSheetId="1">[59]pum_hours!$F$15</definedName>
    <definedName name="pum_hours" localSheetId="19">[59]pum_hours!$F$15</definedName>
    <definedName name="pum_hours" localSheetId="18">[59]pum_hours!$F$15</definedName>
    <definedName name="pum_hours" localSheetId="20">[59]pum_hours!$F$15</definedName>
    <definedName name="pum_hours" localSheetId="23">[59]pum_hours!$F$15</definedName>
    <definedName name="pum_hours" localSheetId="24">[59]pum_hours!$F$15</definedName>
    <definedName name="pum_hours" localSheetId="5">[60]pum_hours!$F$15</definedName>
    <definedName name="pum_hours">[60]pum_hours!$F$15</definedName>
    <definedName name="pump" localSheetId="55">#REF!</definedName>
    <definedName name="pump" localSheetId="58">#REF!</definedName>
    <definedName name="pump" localSheetId="59">#REF!</definedName>
    <definedName name="pump" localSheetId="60">#REF!</definedName>
    <definedName name="pump" localSheetId="61">#REF!</definedName>
    <definedName name="pump" localSheetId="62">#REF!</definedName>
    <definedName name="pump" localSheetId="70">#REF!</definedName>
    <definedName name="pump" localSheetId="65">#REF!</definedName>
    <definedName name="pump" localSheetId="34">#REF!</definedName>
    <definedName name="pump" localSheetId="35">#REF!</definedName>
    <definedName name="pump" localSheetId="37">#REF!</definedName>
    <definedName name="pump" localSheetId="38">#REF!</definedName>
    <definedName name="pump" localSheetId="74">#REF!</definedName>
    <definedName name="pump" localSheetId="69">#REF!</definedName>
    <definedName name="pump" localSheetId="73">#REF!</definedName>
    <definedName name="pump" localSheetId="68">#REF!</definedName>
    <definedName name="pump" localSheetId="72">#REF!</definedName>
    <definedName name="pump" localSheetId="67">#REF!</definedName>
    <definedName name="pump" localSheetId="71">#REF!</definedName>
    <definedName name="pump" localSheetId="66">#REF!</definedName>
    <definedName name="pump" localSheetId="22">[78]BASE_ALL!$A$158:$A$159</definedName>
    <definedName name="pump" localSheetId="0">[78]BASE_ALL!$A$158:$A$159</definedName>
    <definedName name="pump" localSheetId="7">[78]BASE_ALL!$A$158:$A$159</definedName>
    <definedName name="pump" localSheetId="12">[78]BASE_ALL!$A$158:$A$159</definedName>
    <definedName name="pump" localSheetId="17">[78]BASE_ALL!$A$158:$A$159</definedName>
    <definedName name="pump" localSheetId="9">[78]BASE_ALL!$A$158:$A$159</definedName>
    <definedName name="pump" localSheetId="11">[78]BASE_ALL!$A$158:$A$159</definedName>
    <definedName name="pump" localSheetId="14">[78]BASE_ALL!$A$158:$A$159</definedName>
    <definedName name="pump" localSheetId="8">[78]BASE_ALL!$A$158:$A$159</definedName>
    <definedName name="pump" localSheetId="13">[78]BASE_ALL!$A$158:$A$159</definedName>
    <definedName name="pump" localSheetId="10">[78]BASE_ALL!$A$158:$A$159</definedName>
    <definedName name="pump" localSheetId="15">[78]BASE_ALL!$A$158:$A$159</definedName>
    <definedName name="pump" localSheetId="16">[78]BASE_ALL!$A$158:$A$159</definedName>
    <definedName name="pump" localSheetId="21">[78]BASE_ALL!$A$158:$A$159</definedName>
    <definedName name="pump" localSheetId="1">[78]BASE_ALL!$A$158:$A$159</definedName>
    <definedName name="pump" localSheetId="19">[78]BASE_ALL!$A$158:$A$159</definedName>
    <definedName name="pump" localSheetId="18">[78]BASE_ALL!$A$158:$A$159</definedName>
    <definedName name="pump" localSheetId="20">[78]BASE_ALL!$A$158:$A$159</definedName>
    <definedName name="pump" localSheetId="23">[78]BASE_ALL!$A$158:$A$159</definedName>
    <definedName name="pump" localSheetId="24">[78]BASE_ALL!$A$158:$A$159</definedName>
    <definedName name="pump" localSheetId="5">[79]BASE_ALL!$A$158:$A$159</definedName>
    <definedName name="pump">[79]BASE_ALL!$A$158:$A$159</definedName>
    <definedName name="pump_house" localSheetId="55">#REF!</definedName>
    <definedName name="pump_house" localSheetId="58">#REF!</definedName>
    <definedName name="pump_house" localSheetId="59">#REF!</definedName>
    <definedName name="pump_house" localSheetId="60">#REF!</definedName>
    <definedName name="pump_house" localSheetId="61">#REF!</definedName>
    <definedName name="pump_house" localSheetId="62">#REF!</definedName>
    <definedName name="pump_house" localSheetId="70">#REF!</definedName>
    <definedName name="pump_house" localSheetId="65">#REF!</definedName>
    <definedName name="pump_house" localSheetId="34">#REF!</definedName>
    <definedName name="pump_house" localSheetId="35">#REF!</definedName>
    <definedName name="pump_house" localSheetId="37">#REF!</definedName>
    <definedName name="pump_house" localSheetId="38">#REF!</definedName>
    <definedName name="pump_house" localSheetId="74">#REF!</definedName>
    <definedName name="pump_house" localSheetId="69">#REF!</definedName>
    <definedName name="pump_house" localSheetId="73">#REF!</definedName>
    <definedName name="pump_house" localSheetId="68">#REF!</definedName>
    <definedName name="pump_house" localSheetId="72">#REF!</definedName>
    <definedName name="pump_house" localSheetId="67">#REF!</definedName>
    <definedName name="pump_house" localSheetId="71">#REF!</definedName>
    <definedName name="pump_house" localSheetId="66">#REF!</definedName>
    <definedName name="pump_house" localSheetId="22">#REF!</definedName>
    <definedName name="pump_house" localSheetId="0">#REF!</definedName>
    <definedName name="pump_house" localSheetId="9">#REF!</definedName>
    <definedName name="pump_house" localSheetId="14">#REF!</definedName>
    <definedName name="pump_house" localSheetId="16">#REF!</definedName>
    <definedName name="pump_house" localSheetId="21">#REF!</definedName>
    <definedName name="pump_house" localSheetId="1">#REF!</definedName>
    <definedName name="pump_house" localSheetId="5">#REF!</definedName>
    <definedName name="pump_house">#REF!</definedName>
    <definedName name="pumping" localSheetId="55">#REF!</definedName>
    <definedName name="pumping" localSheetId="58">#REF!</definedName>
    <definedName name="pumping" localSheetId="59">#REF!</definedName>
    <definedName name="pumping" localSheetId="60">#REF!</definedName>
    <definedName name="pumping" localSheetId="61">#REF!</definedName>
    <definedName name="pumping" localSheetId="62">#REF!</definedName>
    <definedName name="pumping" localSheetId="70">#REF!</definedName>
    <definedName name="pumping" localSheetId="65">#REF!</definedName>
    <definedName name="pumping" localSheetId="34">#REF!</definedName>
    <definedName name="pumping" localSheetId="35">#REF!</definedName>
    <definedName name="pumping" localSheetId="37">#REF!</definedName>
    <definedName name="pumping" localSheetId="38">#REF!</definedName>
    <definedName name="pumping" localSheetId="74">#REF!</definedName>
    <definedName name="pumping" localSheetId="69">#REF!</definedName>
    <definedName name="pumping" localSheetId="73">#REF!</definedName>
    <definedName name="pumping" localSheetId="68">#REF!</definedName>
    <definedName name="pumping" localSheetId="72">#REF!</definedName>
    <definedName name="pumping" localSheetId="67">#REF!</definedName>
    <definedName name="pumping" localSheetId="71">#REF!</definedName>
    <definedName name="pumping" localSheetId="66">#REF!</definedName>
    <definedName name="pumping" localSheetId="22">#REF!</definedName>
    <definedName name="pumping" localSheetId="0">#REF!</definedName>
    <definedName name="pumping" localSheetId="9">#REF!</definedName>
    <definedName name="pumping" localSheetId="16">#REF!</definedName>
    <definedName name="pumping" localSheetId="21">#REF!</definedName>
    <definedName name="pumping" localSheetId="1">#REF!</definedName>
    <definedName name="pumping" localSheetId="5">#REF!</definedName>
    <definedName name="pumping">#REF!</definedName>
    <definedName name="Puz" localSheetId="55">[45]INTROD!#REF!</definedName>
    <definedName name="Puz" localSheetId="58">[45]INTROD!#REF!</definedName>
    <definedName name="Puz" localSheetId="59">[45]INTROD!#REF!</definedName>
    <definedName name="Puz" localSheetId="60">[45]INTROD!#REF!</definedName>
    <definedName name="Puz" localSheetId="61">[45]INTROD!#REF!</definedName>
    <definedName name="Puz" localSheetId="62">[45]INTROD!#REF!</definedName>
    <definedName name="Puz" localSheetId="70">[45]INTROD!#REF!</definedName>
    <definedName name="Puz" localSheetId="65">[45]INTROD!#REF!</definedName>
    <definedName name="Puz" localSheetId="34">[45]INTROD!#REF!</definedName>
    <definedName name="Puz" localSheetId="35">[45]INTROD!#REF!</definedName>
    <definedName name="Puz" localSheetId="37">[45]INTROD!#REF!</definedName>
    <definedName name="Puz" localSheetId="38">[45]INTROD!#REF!</definedName>
    <definedName name="Puz" localSheetId="74">[45]INTROD!#REF!</definedName>
    <definedName name="Puz" localSheetId="69">[45]INTROD!#REF!</definedName>
    <definedName name="Puz" localSheetId="73">[45]INTROD!#REF!</definedName>
    <definedName name="Puz" localSheetId="68">[45]INTROD!#REF!</definedName>
    <definedName name="Puz" localSheetId="72">[45]INTROD!#REF!</definedName>
    <definedName name="Puz" localSheetId="67">[45]INTROD!#REF!</definedName>
    <definedName name="Puz" localSheetId="71">[45]INTROD!#REF!</definedName>
    <definedName name="Puz" localSheetId="66">[45]INTROD!#REF!</definedName>
    <definedName name="Puz" localSheetId="22">[45]INTROD!#REF!</definedName>
    <definedName name="Puz" localSheetId="0">[45]INTROD!#REF!</definedName>
    <definedName name="Puz" localSheetId="9">[45]INTROD!#REF!</definedName>
    <definedName name="Puz" localSheetId="16">[45]INTROD!#REF!</definedName>
    <definedName name="Puz" localSheetId="21">[45]INTROD!#REF!</definedName>
    <definedName name="Puz" localSheetId="1">[45]INTROD!#REF!</definedName>
    <definedName name="Puz" localSheetId="5">[45]INTROD!#REF!</definedName>
    <definedName name="Puz">[45]INTROD!#REF!</definedName>
    <definedName name="PVC" localSheetId="55">#REF!</definedName>
    <definedName name="PVC" localSheetId="58">#REF!</definedName>
    <definedName name="PVC" localSheetId="59">#REF!</definedName>
    <definedName name="PVC" localSheetId="60">#REF!</definedName>
    <definedName name="PVC" localSheetId="61">#REF!</definedName>
    <definedName name="PVC" localSheetId="62">#REF!</definedName>
    <definedName name="PVC" localSheetId="70">#REF!</definedName>
    <definedName name="PVC" localSheetId="65">#REF!</definedName>
    <definedName name="PVC" localSheetId="34">#REF!</definedName>
    <definedName name="PVC" localSheetId="35">#REF!</definedName>
    <definedName name="PVC" localSheetId="37">#REF!</definedName>
    <definedName name="PVC" localSheetId="38">#REF!</definedName>
    <definedName name="PVC" localSheetId="74">#REF!</definedName>
    <definedName name="PVC" localSheetId="69">#REF!</definedName>
    <definedName name="PVC" localSheetId="73">#REF!</definedName>
    <definedName name="PVC" localSheetId="68">#REF!</definedName>
    <definedName name="PVC" localSheetId="72">#REF!</definedName>
    <definedName name="PVC" localSheetId="67">#REF!</definedName>
    <definedName name="PVC" localSheetId="71">#REF!</definedName>
    <definedName name="PVC" localSheetId="66">#REF!</definedName>
    <definedName name="PVC" localSheetId="22">#REF!</definedName>
    <definedName name="PVC" localSheetId="0">#REF!</definedName>
    <definedName name="PVC" localSheetId="9">#REF!</definedName>
    <definedName name="PVC" localSheetId="14">#REF!</definedName>
    <definedName name="PVC" localSheetId="16">#REF!</definedName>
    <definedName name="PVC" localSheetId="21">#REF!</definedName>
    <definedName name="PVC" localSheetId="1">#REF!</definedName>
    <definedName name="PVC" localSheetId="5">#REF!</definedName>
    <definedName name="PVC">#REF!</definedName>
    <definedName name="PVCCOST" localSheetId="55">#REF!</definedName>
    <definedName name="PVCCOST" localSheetId="58">#REF!</definedName>
    <definedName name="PVCCOST" localSheetId="59">#REF!</definedName>
    <definedName name="PVCCOST" localSheetId="60">#REF!</definedName>
    <definedName name="PVCCOST" localSheetId="61">#REF!</definedName>
    <definedName name="PVCCOST" localSheetId="62">#REF!</definedName>
    <definedName name="PVCCOST" localSheetId="70">#REF!</definedName>
    <definedName name="PVCCOST" localSheetId="65">#REF!</definedName>
    <definedName name="PVCCOST" localSheetId="34">#REF!</definedName>
    <definedName name="PVCCOST" localSheetId="35">#REF!</definedName>
    <definedName name="PVCCOST" localSheetId="37">#REF!</definedName>
    <definedName name="PVCCOST" localSheetId="38">#REF!</definedName>
    <definedName name="PVCCOST" localSheetId="74">#REF!</definedName>
    <definedName name="PVCCOST" localSheetId="69">#REF!</definedName>
    <definedName name="PVCCOST" localSheetId="73">#REF!</definedName>
    <definedName name="PVCCOST" localSheetId="68">#REF!</definedName>
    <definedName name="PVCCOST" localSheetId="72">#REF!</definedName>
    <definedName name="PVCCOST" localSheetId="67">#REF!</definedName>
    <definedName name="PVCCOST" localSheetId="71">#REF!</definedName>
    <definedName name="PVCCOST" localSheetId="66">#REF!</definedName>
    <definedName name="PVCCOST" localSheetId="22">#REF!</definedName>
    <definedName name="PVCCOST" localSheetId="0">#REF!</definedName>
    <definedName name="PVCCOST" localSheetId="9">#REF!</definedName>
    <definedName name="PVCCOST" localSheetId="16">#REF!</definedName>
    <definedName name="PVCCOST" localSheetId="21">#REF!</definedName>
    <definedName name="PVCCOST" localSheetId="1">#REF!</definedName>
    <definedName name="PVCCOST" localSheetId="5">#REF!</definedName>
    <definedName name="PVCCOST">#REF!</definedName>
    <definedName name="pvcpipe100" localSheetId="55">#REF!</definedName>
    <definedName name="pvcpipe100" localSheetId="58">#REF!</definedName>
    <definedName name="pvcpipe100" localSheetId="59">#REF!</definedName>
    <definedName name="pvcpipe100" localSheetId="60">#REF!</definedName>
    <definedName name="pvcpipe100" localSheetId="61">#REF!</definedName>
    <definedName name="pvcpipe100" localSheetId="62">#REF!</definedName>
    <definedName name="pvcpipe100" localSheetId="70">#REF!</definedName>
    <definedName name="pvcpipe100" localSheetId="65">#REF!</definedName>
    <definedName name="pvcpipe100" localSheetId="34">#REF!</definedName>
    <definedName name="pvcpipe100" localSheetId="35">#REF!</definedName>
    <definedName name="pvcpipe100" localSheetId="37">#REF!</definedName>
    <definedName name="pvcpipe100" localSheetId="38">#REF!</definedName>
    <definedName name="pvcpipe100" localSheetId="74">#REF!</definedName>
    <definedName name="pvcpipe100" localSheetId="69">#REF!</definedName>
    <definedName name="pvcpipe100" localSheetId="73">#REF!</definedName>
    <definedName name="pvcpipe100" localSheetId="68">#REF!</definedName>
    <definedName name="pvcpipe100" localSheetId="72">#REF!</definedName>
    <definedName name="pvcpipe100" localSheetId="67">#REF!</definedName>
    <definedName name="pvcpipe100" localSheetId="71">#REF!</definedName>
    <definedName name="pvcpipe100" localSheetId="66">#REF!</definedName>
    <definedName name="pvcpipe100" localSheetId="22">#REF!</definedName>
    <definedName name="pvcpipe100" localSheetId="0">#REF!</definedName>
    <definedName name="pvcpipe100" localSheetId="9">#REF!</definedName>
    <definedName name="pvcpipe100" localSheetId="16">#REF!</definedName>
    <definedName name="pvcpipe100" localSheetId="21">#REF!</definedName>
    <definedName name="pvcpipe100" localSheetId="1">#REF!</definedName>
    <definedName name="pvcpipe100" localSheetId="5">#REF!</definedName>
    <definedName name="pvcpipe100">#REF!</definedName>
    <definedName name="pvcpipe150" localSheetId="55">#REF!</definedName>
    <definedName name="pvcpipe150" localSheetId="58">#REF!</definedName>
    <definedName name="pvcpipe150" localSheetId="59">#REF!</definedName>
    <definedName name="pvcpipe150" localSheetId="60">#REF!</definedName>
    <definedName name="pvcpipe150" localSheetId="61">#REF!</definedName>
    <definedName name="pvcpipe150" localSheetId="62">#REF!</definedName>
    <definedName name="pvcpipe150" localSheetId="70">#REF!</definedName>
    <definedName name="pvcpipe150" localSheetId="65">#REF!</definedName>
    <definedName name="pvcpipe150" localSheetId="34">#REF!</definedName>
    <definedName name="pvcpipe150" localSheetId="35">#REF!</definedName>
    <definedName name="pvcpipe150" localSheetId="37">#REF!</definedName>
    <definedName name="pvcpipe150" localSheetId="38">#REF!</definedName>
    <definedName name="pvcpipe150" localSheetId="74">#REF!</definedName>
    <definedName name="pvcpipe150" localSheetId="69">#REF!</definedName>
    <definedName name="pvcpipe150" localSheetId="73">#REF!</definedName>
    <definedName name="pvcpipe150" localSheetId="68">#REF!</definedName>
    <definedName name="pvcpipe150" localSheetId="72">#REF!</definedName>
    <definedName name="pvcpipe150" localSheetId="67">#REF!</definedName>
    <definedName name="pvcpipe150" localSheetId="71">#REF!</definedName>
    <definedName name="pvcpipe150" localSheetId="66">#REF!</definedName>
    <definedName name="pvcpipe150" localSheetId="22">#REF!</definedName>
    <definedName name="pvcpipe150" localSheetId="9">#REF!</definedName>
    <definedName name="pvcpipe150" localSheetId="16">#REF!</definedName>
    <definedName name="pvcpipe150" localSheetId="21">#REF!</definedName>
    <definedName name="pvcpipe150" localSheetId="5">#REF!</definedName>
    <definedName name="pvcpipe150">#REF!</definedName>
    <definedName name="pvcpipe50" localSheetId="55">#REF!</definedName>
    <definedName name="pvcpipe50" localSheetId="58">#REF!</definedName>
    <definedName name="pvcpipe50" localSheetId="59">#REF!</definedName>
    <definedName name="pvcpipe50" localSheetId="60">#REF!</definedName>
    <definedName name="pvcpipe50" localSheetId="61">#REF!</definedName>
    <definedName name="pvcpipe50" localSheetId="62">#REF!</definedName>
    <definedName name="pvcpipe50" localSheetId="70">#REF!</definedName>
    <definedName name="pvcpipe50" localSheetId="65">#REF!</definedName>
    <definedName name="pvcpipe50" localSheetId="34">#REF!</definedName>
    <definedName name="pvcpipe50" localSheetId="35">#REF!</definedName>
    <definedName name="pvcpipe50" localSheetId="37">#REF!</definedName>
    <definedName name="pvcpipe50" localSheetId="38">#REF!</definedName>
    <definedName name="pvcpipe50" localSheetId="74">#REF!</definedName>
    <definedName name="pvcpipe50" localSheetId="69">#REF!</definedName>
    <definedName name="pvcpipe50" localSheetId="73">#REF!</definedName>
    <definedName name="pvcpipe50" localSheetId="68">#REF!</definedName>
    <definedName name="pvcpipe50" localSheetId="72">#REF!</definedName>
    <definedName name="pvcpipe50" localSheetId="67">#REF!</definedName>
    <definedName name="pvcpipe50" localSheetId="71">#REF!</definedName>
    <definedName name="pvcpipe50" localSheetId="66">#REF!</definedName>
    <definedName name="pvcpipe50" localSheetId="22">#REF!</definedName>
    <definedName name="pvcpipe50" localSheetId="9">#REF!</definedName>
    <definedName name="pvcpipe50" localSheetId="16">#REF!</definedName>
    <definedName name="pvcpipe50" localSheetId="21">#REF!</definedName>
    <definedName name="pvcpipe50" localSheetId="5">#REF!</definedName>
    <definedName name="pvcpipe50">#REF!</definedName>
    <definedName name="Pvorklkg">[56]BALAN1!$F$25</definedName>
    <definedName name="Pvorklmg">[56]BALAN1!$F$26</definedName>
    <definedName name="Q" localSheetId="90">#REF!</definedName>
    <definedName name="Q" localSheetId="55">#REF!</definedName>
    <definedName name="Q" localSheetId="58">#REF!</definedName>
    <definedName name="Q" localSheetId="59">#REF!</definedName>
    <definedName name="Q" localSheetId="60">#REF!</definedName>
    <definedName name="Q" localSheetId="61">#REF!</definedName>
    <definedName name="Q" localSheetId="62">#REF!</definedName>
    <definedName name="Q" localSheetId="70">#REF!</definedName>
    <definedName name="Q" localSheetId="65">#REF!</definedName>
    <definedName name="Q" localSheetId="34">#REF!</definedName>
    <definedName name="Q" localSheetId="35">#REF!</definedName>
    <definedName name="Q" localSheetId="37">#REF!</definedName>
    <definedName name="Q" localSheetId="38">#REF!</definedName>
    <definedName name="Q" localSheetId="74">#REF!</definedName>
    <definedName name="Q" localSheetId="69">#REF!</definedName>
    <definedName name="Q" localSheetId="73">#REF!</definedName>
    <definedName name="Q" localSheetId="68">#REF!</definedName>
    <definedName name="Q" localSheetId="72">#REF!</definedName>
    <definedName name="Q" localSheetId="67">#REF!</definedName>
    <definedName name="Q" localSheetId="71">#REF!</definedName>
    <definedName name="Q" localSheetId="66">#REF!</definedName>
    <definedName name="q" localSheetId="22">#REF!</definedName>
    <definedName name="q" localSheetId="0">#REF!</definedName>
    <definedName name="q" localSheetId="9">#REF!</definedName>
    <definedName name="q" localSheetId="14">#REF!</definedName>
    <definedName name="q" localSheetId="16">#REF!</definedName>
    <definedName name="q" localSheetId="21">#REF!</definedName>
    <definedName name="q" localSheetId="1">#REF!</definedName>
    <definedName name="q" localSheetId="5">#REF!</definedName>
    <definedName name="q">#REF!</definedName>
    <definedName name="qaw" localSheetId="22">#REF!</definedName>
    <definedName name="qaw" localSheetId="0">#REF!</definedName>
    <definedName name="qaw" localSheetId="9">#REF!</definedName>
    <definedName name="qaw" localSheetId="16">#REF!</definedName>
    <definedName name="qaw" localSheetId="21">#REF!</definedName>
    <definedName name="qaw" localSheetId="1">#REF!</definedName>
    <definedName name="qaw" localSheetId="5">#REF!</definedName>
    <definedName name="qaw">#REF!</definedName>
    <definedName name="Qc" localSheetId="55">#REF!</definedName>
    <definedName name="Qc" localSheetId="58">#REF!</definedName>
    <definedName name="Qc" localSheetId="59">#REF!</definedName>
    <definedName name="Qc" localSheetId="60">#REF!</definedName>
    <definedName name="Qc" localSheetId="61">#REF!</definedName>
    <definedName name="Qc" localSheetId="62">#REF!</definedName>
    <definedName name="Qc" localSheetId="70">#REF!</definedName>
    <definedName name="Qc" localSheetId="65">#REF!</definedName>
    <definedName name="Qc" localSheetId="34">#REF!</definedName>
    <definedName name="Qc" localSheetId="35">#REF!</definedName>
    <definedName name="Qc" localSheetId="37">#REF!</definedName>
    <definedName name="Qc" localSheetId="38">#REF!</definedName>
    <definedName name="Qc" localSheetId="74">#REF!</definedName>
    <definedName name="Qc" localSheetId="69">#REF!</definedName>
    <definedName name="Qc" localSheetId="73">#REF!</definedName>
    <definedName name="Qc" localSheetId="68">#REF!</definedName>
    <definedName name="Qc" localSheetId="72">#REF!</definedName>
    <definedName name="Qc" localSheetId="67">#REF!</definedName>
    <definedName name="Qc" localSheetId="71">#REF!</definedName>
    <definedName name="Qc" localSheetId="66">#REF!</definedName>
    <definedName name="Qc" localSheetId="22">#REF!</definedName>
    <definedName name="Qc" localSheetId="0">#REF!</definedName>
    <definedName name="Qc" localSheetId="9">#REF!</definedName>
    <definedName name="Qc" localSheetId="16">#REF!</definedName>
    <definedName name="Qc" localSheetId="21">#REF!</definedName>
    <definedName name="Qc" localSheetId="1">#REF!</definedName>
    <definedName name="Qc" localSheetId="5">#REF!</definedName>
    <definedName name="Qc">#REF!</definedName>
    <definedName name="Qf" localSheetId="55">#REF!</definedName>
    <definedName name="Qf" localSheetId="58">#REF!</definedName>
    <definedName name="Qf" localSheetId="59">#REF!</definedName>
    <definedName name="Qf" localSheetId="60">#REF!</definedName>
    <definedName name="Qf" localSheetId="61">#REF!</definedName>
    <definedName name="Qf" localSheetId="62">#REF!</definedName>
    <definedName name="Qf" localSheetId="70">#REF!</definedName>
    <definedName name="Qf" localSheetId="65">#REF!</definedName>
    <definedName name="Qf" localSheetId="34">#REF!</definedName>
    <definedName name="Qf" localSheetId="35">#REF!</definedName>
    <definedName name="Qf" localSheetId="37">#REF!</definedName>
    <definedName name="Qf" localSheetId="38">#REF!</definedName>
    <definedName name="Qf" localSheetId="74">#REF!</definedName>
    <definedName name="Qf" localSheetId="69">#REF!</definedName>
    <definedName name="Qf" localSheetId="73">#REF!</definedName>
    <definedName name="Qf" localSheetId="68">#REF!</definedName>
    <definedName name="Qf" localSheetId="72">#REF!</definedName>
    <definedName name="Qf" localSheetId="67">#REF!</definedName>
    <definedName name="Qf" localSheetId="71">#REF!</definedName>
    <definedName name="Qf" localSheetId="66">#REF!</definedName>
    <definedName name="Qf" localSheetId="22">#REF!</definedName>
    <definedName name="Qf" localSheetId="9">#REF!</definedName>
    <definedName name="Qf" localSheetId="16">#REF!</definedName>
    <definedName name="Qf" localSheetId="21">#REF!</definedName>
    <definedName name="Qf" localSheetId="5">#REF!</definedName>
    <definedName name="Qf">#REF!</definedName>
    <definedName name="Qi" localSheetId="55">#REF!</definedName>
    <definedName name="Qi" localSheetId="58">#REF!</definedName>
    <definedName name="Qi" localSheetId="59">#REF!</definedName>
    <definedName name="Qi" localSheetId="60">#REF!</definedName>
    <definedName name="Qi" localSheetId="61">#REF!</definedName>
    <definedName name="Qi" localSheetId="62">#REF!</definedName>
    <definedName name="Qi" localSheetId="70">#REF!</definedName>
    <definedName name="Qi" localSheetId="65">#REF!</definedName>
    <definedName name="Qi" localSheetId="34">#REF!</definedName>
    <definedName name="Qi" localSheetId="35">#REF!</definedName>
    <definedName name="Qi" localSheetId="37">#REF!</definedName>
    <definedName name="Qi" localSheetId="38">#REF!</definedName>
    <definedName name="Qi" localSheetId="74">#REF!</definedName>
    <definedName name="Qi" localSheetId="69">#REF!</definedName>
    <definedName name="Qi" localSheetId="73">#REF!</definedName>
    <definedName name="Qi" localSheetId="68">#REF!</definedName>
    <definedName name="Qi" localSheetId="72">#REF!</definedName>
    <definedName name="Qi" localSheetId="67">#REF!</definedName>
    <definedName name="Qi" localSheetId="71">#REF!</definedName>
    <definedName name="Qi" localSheetId="66">#REF!</definedName>
    <definedName name="Qi" localSheetId="22">#REF!</definedName>
    <definedName name="Qi" localSheetId="9">#REF!</definedName>
    <definedName name="Qi" localSheetId="16">#REF!</definedName>
    <definedName name="Qi" localSheetId="21">#REF!</definedName>
    <definedName name="Qi" localSheetId="5">#REF!</definedName>
    <definedName name="Qi">#REF!</definedName>
    <definedName name="Qmaxvorkl">[56]BALAN1!$F$11</definedName>
    <definedName name="Qmittelvorkl">[56]BALAN1!$F$10</definedName>
    <definedName name="QQ" localSheetId="55">#REF!</definedName>
    <definedName name="QQ" localSheetId="58">#REF!</definedName>
    <definedName name="QQ" localSheetId="59">#REF!</definedName>
    <definedName name="QQ" localSheetId="60">#REF!</definedName>
    <definedName name="QQ" localSheetId="61">#REF!</definedName>
    <definedName name="QQ" localSheetId="62">#REF!</definedName>
    <definedName name="QQ" localSheetId="70">#REF!</definedName>
    <definedName name="QQ" localSheetId="65">#REF!</definedName>
    <definedName name="QQ" localSheetId="34">#REF!</definedName>
    <definedName name="QQ" localSheetId="35">#REF!</definedName>
    <definedName name="QQ" localSheetId="37">#REF!</definedName>
    <definedName name="QQ" localSheetId="38">#REF!</definedName>
    <definedName name="QQ" localSheetId="74">#REF!</definedName>
    <definedName name="QQ" localSheetId="69">#REF!</definedName>
    <definedName name="QQ" localSheetId="73">#REF!</definedName>
    <definedName name="QQ" localSheetId="68">#REF!</definedName>
    <definedName name="QQ" localSheetId="72">#REF!</definedName>
    <definedName name="QQ" localSheetId="67">#REF!</definedName>
    <definedName name="QQ" localSheetId="71">#REF!</definedName>
    <definedName name="QQ" localSheetId="66">#REF!</definedName>
    <definedName name="QQ" localSheetId="22">#REF!</definedName>
    <definedName name="QQ" localSheetId="0">#REF!</definedName>
    <definedName name="QQ" localSheetId="9">#REF!</definedName>
    <definedName name="QQ" localSheetId="14">#REF!</definedName>
    <definedName name="QQ" localSheetId="16">#REF!</definedName>
    <definedName name="QQ" localSheetId="21">#REF!</definedName>
    <definedName name="QQ" localSheetId="1">#REF!</definedName>
    <definedName name="QQ" localSheetId="5">#REF!</definedName>
    <definedName name="QQ">#REF!</definedName>
    <definedName name="QrezirkRegenw.">[56]BALAN1!$H$11</definedName>
    <definedName name="QrezirkTrockenw.">[56]BALAN1!$H$10</definedName>
    <definedName name="QRückläufe">[56]BALAN1!$E$10</definedName>
    <definedName name="QSchlamwasser_Dauer">[56]BALAN1!$E$54</definedName>
    <definedName name="qswq" localSheetId="22">#REF!</definedName>
    <definedName name="qswq" localSheetId="0">#REF!</definedName>
    <definedName name="qswq" localSheetId="9">#REF!</definedName>
    <definedName name="qswq" localSheetId="14">#REF!</definedName>
    <definedName name="qswq" localSheetId="16">#REF!</definedName>
    <definedName name="qswq" localSheetId="21">#REF!</definedName>
    <definedName name="qswq" localSheetId="1">#REF!</definedName>
    <definedName name="qswq" localSheetId="5">#REF!</definedName>
    <definedName name="qswq">#REF!</definedName>
    <definedName name="Qty_as_on_apr" localSheetId="55">#REF!</definedName>
    <definedName name="Qty_as_on_apr" localSheetId="58">#REF!</definedName>
    <definedName name="Qty_as_on_apr" localSheetId="59">#REF!</definedName>
    <definedName name="Qty_as_on_apr" localSheetId="60">#REF!</definedName>
    <definedName name="Qty_as_on_apr" localSheetId="61">#REF!</definedName>
    <definedName name="Qty_as_on_apr" localSheetId="62">#REF!</definedName>
    <definedName name="Qty_as_on_apr" localSheetId="70">#REF!</definedName>
    <definedName name="Qty_as_on_apr" localSheetId="65">#REF!</definedName>
    <definedName name="Qty_as_on_apr" localSheetId="34">#REF!</definedName>
    <definedName name="Qty_as_on_apr" localSheetId="35">#REF!</definedName>
    <definedName name="Qty_as_on_apr" localSheetId="37">#REF!</definedName>
    <definedName name="Qty_as_on_apr" localSheetId="38">#REF!</definedName>
    <definedName name="Qty_as_on_apr" localSheetId="74">#REF!</definedName>
    <definedName name="Qty_as_on_apr" localSheetId="69">#REF!</definedName>
    <definedName name="Qty_as_on_apr" localSheetId="73">#REF!</definedName>
    <definedName name="Qty_as_on_apr" localSheetId="68">#REF!</definedName>
    <definedName name="Qty_as_on_apr" localSheetId="72">#REF!</definedName>
    <definedName name="Qty_as_on_apr" localSheetId="67">#REF!</definedName>
    <definedName name="Qty_as_on_apr" localSheetId="71">#REF!</definedName>
    <definedName name="Qty_as_on_apr" localSheetId="66">#REF!</definedName>
    <definedName name="Qty_as_on_apr" localSheetId="22">#REF!</definedName>
    <definedName name="Qty_as_on_apr" localSheetId="0">#REF!</definedName>
    <definedName name="Qty_as_on_apr" localSheetId="9">#REF!</definedName>
    <definedName name="Qty_as_on_apr" localSheetId="16">#REF!</definedName>
    <definedName name="Qty_as_on_apr" localSheetId="21">#REF!</definedName>
    <definedName name="Qty_as_on_apr" localSheetId="1">#REF!</definedName>
    <definedName name="Qty_as_on_apr" localSheetId="5">#REF!</definedName>
    <definedName name="Qty_as_on_apr">#REF!</definedName>
    <definedName name="QW" localSheetId="22">[98]Material!$D$72</definedName>
    <definedName name="QW" localSheetId="0">[98]Material!$D$72</definedName>
    <definedName name="QW" localSheetId="7">[98]Material!$D$72</definedName>
    <definedName name="QW" localSheetId="12">[98]Material!$D$72</definedName>
    <definedName name="QW" localSheetId="17">[98]Material!$D$72</definedName>
    <definedName name="QW" localSheetId="9">[98]Material!$D$72</definedName>
    <definedName name="QW" localSheetId="11">[98]Material!$D$72</definedName>
    <definedName name="QW" localSheetId="14">[98]Material!$D$72</definedName>
    <definedName name="QW" localSheetId="8">[98]Material!$D$72</definedName>
    <definedName name="QW" localSheetId="13">[98]Material!$D$72</definedName>
    <definedName name="QW" localSheetId="10">[98]Material!$D$72</definedName>
    <definedName name="QW" localSheetId="15">[98]Material!$D$72</definedName>
    <definedName name="QW" localSheetId="16">[98]Material!$D$72</definedName>
    <definedName name="QW" localSheetId="21">[98]Material!$D$72</definedName>
    <definedName name="QW" localSheetId="1">[98]Material!$D$72</definedName>
    <definedName name="QW" localSheetId="19">[98]Material!$D$72</definedName>
    <definedName name="QW" localSheetId="18">[98]Material!$D$72</definedName>
    <definedName name="QW" localSheetId="20">[98]Material!$D$72</definedName>
    <definedName name="QW" localSheetId="23">[98]Material!$D$72</definedName>
    <definedName name="QW" localSheetId="24">[98]Material!$D$72</definedName>
    <definedName name="QW" localSheetId="5">[99]Material!$D$72</definedName>
    <definedName name="QW">[99]Material!$D$72</definedName>
    <definedName name="ra" localSheetId="90">'[24]B-W 25.0 (1-10)'!$B$52</definedName>
    <definedName name="ra" localSheetId="89">'[25]B-W 25.0 (1-10)'!$B$52</definedName>
    <definedName name="ra" localSheetId="93">'[26]B-W 25.0 (1-10)'!$B$52</definedName>
    <definedName name="ra" localSheetId="54">'[27]B-W 25.0 (1-10)'!$B$52</definedName>
    <definedName name="ra" localSheetId="55">'[28]B-W 25.0 (1-10)'!$B$52</definedName>
    <definedName name="ra" localSheetId="58">'[28]B-W 25.0 (1-10)'!$B$52</definedName>
    <definedName name="ra" localSheetId="59">'[28]B-W 25.0 (1-10)'!$B$52</definedName>
    <definedName name="ra" localSheetId="60">'[28]B-W 25.0 (1-10)'!$B$52</definedName>
    <definedName name="ra" localSheetId="61">'[28]B-W 25.0 (1-10)'!$B$52</definedName>
    <definedName name="ra" localSheetId="62">'[28]B-W 25.0 (1-10)'!$B$52</definedName>
    <definedName name="ra" localSheetId="94">'[26]B-W 25.0 (1-10)'!$B$52</definedName>
    <definedName name="ra" localSheetId="70">'[28]B-W 25.0 (1-10)'!$B$52</definedName>
    <definedName name="ra" localSheetId="65">'[28]B-W 25.0 (1-10)'!$B$52</definedName>
    <definedName name="ra" localSheetId="82">'[27]B-W 25.0 (1-10)'!$B$52</definedName>
    <definedName name="ra" localSheetId="91">'[24]B-W 25.0 (1-10)'!$B$52</definedName>
    <definedName name="ra" localSheetId="79">'[27]B-W 25.0 (1-10)'!$B$52</definedName>
    <definedName name="ra" localSheetId="95">'[26]B-W 25.0 (1-10)'!$B$52</definedName>
    <definedName name="ra" localSheetId="92">'[24]B-W 25.0 (1-10)'!$B$52</definedName>
    <definedName name="ra" localSheetId="39">'[29]B-W 25.0 (1-10)'!$B$52</definedName>
    <definedName name="ra" localSheetId="96">'[26]B-W 25.0 (1-10)'!$B$52</definedName>
    <definedName name="ra" localSheetId="41">'[30]B-W 25.0 (1-10)'!$B$52</definedName>
    <definedName name="ra" localSheetId="42">'[30]B-W 25.0 (1-10)'!$B$52</definedName>
    <definedName name="ra" localSheetId="43">'[30]B-W 25.0 (1-10)'!$B$52</definedName>
    <definedName name="ra" localSheetId="44">'[30]B-W 25.0 (1-10)'!$B$52</definedName>
    <definedName name="ra" localSheetId="45">'[30]B-W 25.0 (1-10)'!$B$52</definedName>
    <definedName name="ra" localSheetId="48">'[31]B-W 25.0 (1-10)'!$B$52</definedName>
    <definedName name="ra" localSheetId="74">'[28]B-W 25.0 (1-10)'!$B$52</definedName>
    <definedName name="ra" localSheetId="69">'[28]B-W 25.0 (1-10)'!$B$52</definedName>
    <definedName name="ra" localSheetId="73">'[28]B-W 25.0 (1-10)'!$B$52</definedName>
    <definedName name="ra" localSheetId="68">'[28]B-W 25.0 (1-10)'!$B$52</definedName>
    <definedName name="ra" localSheetId="72">'[28]B-W 25.0 (1-10)'!$B$52</definedName>
    <definedName name="ra" localSheetId="67">'[28]B-W 25.0 (1-10)'!$B$52</definedName>
    <definedName name="ra" localSheetId="71">'[28]B-W 25.0 (1-10)'!$B$52</definedName>
    <definedName name="ra" localSheetId="66">'[28]B-W 25.0 (1-10)'!$B$52</definedName>
    <definedName name="ra" localSheetId="85">'[27]B-W 25.0 (1-10)'!$B$52</definedName>
    <definedName name="ra" localSheetId="22">'[28]B-W 25.0 (1-10)'!$B$52</definedName>
    <definedName name="ra" localSheetId="81">'[27]B-W 25.0 (1-10)'!$B$52</definedName>
    <definedName name="ra" localSheetId="80">'[27]B-W 25.0 (1-10)'!$B$52</definedName>
    <definedName name="ra" localSheetId="0">'[28]B-W 25.0 (1-10)'!$B$52</definedName>
    <definedName name="ra" localSheetId="86">'[26]B-W 25.0 (1-10)'!$B$52</definedName>
    <definedName name="ra" localSheetId="87">'[26]B-W 25.0 (1-10)'!$B$52</definedName>
    <definedName name="ra" localSheetId="7">'[28]B-W 25.0 (1-10)'!$B$52</definedName>
    <definedName name="ra" localSheetId="12">'[28]B-W 25.0 (1-10)'!$B$52</definedName>
    <definedName name="ra" localSheetId="17">'[28]B-W 25.0 (1-10)'!$B$52</definedName>
    <definedName name="ra" localSheetId="9">'[28]B-W 25.0 (1-10)'!$B$52</definedName>
    <definedName name="ra" localSheetId="11">'[28]B-W 25.0 (1-10)'!$B$52</definedName>
    <definedName name="ra" localSheetId="14">'[28]B-W 25.0 (1-10)'!$B$52</definedName>
    <definedName name="ra" localSheetId="8">'[28]B-W 25.0 (1-10)'!$B$52</definedName>
    <definedName name="ra" localSheetId="13">'[28]B-W 25.0 (1-10)'!$B$52</definedName>
    <definedName name="ra" localSheetId="10">'[28]B-W 25.0 (1-10)'!$B$52</definedName>
    <definedName name="ra" localSheetId="15">'[28]B-W 25.0 (1-10)'!$B$52</definedName>
    <definedName name="ra" localSheetId="16">'[28]B-W 25.0 (1-10)'!$B$52</definedName>
    <definedName name="ra" localSheetId="21">'[28]B-W 25.0 (1-10)'!$B$52</definedName>
    <definedName name="ra" localSheetId="1">'[28]B-W 25.0 (1-10)'!$B$52</definedName>
    <definedName name="ra" localSheetId="83">'[27]B-W 25.0 (1-10)'!$B$52</definedName>
    <definedName name="ra" localSheetId="19">'[28]B-W 25.0 (1-10)'!$B$52</definedName>
    <definedName name="ra" localSheetId="18">'[28]B-W 25.0 (1-10)'!$B$52</definedName>
    <definedName name="ra" localSheetId="20">'[28]B-W 25.0 (1-10)'!$B$52</definedName>
    <definedName name="ra" localSheetId="23">'[28]B-W 25.0 (1-10)'!$B$52</definedName>
    <definedName name="ra" localSheetId="24">'[28]B-W 25.0 (1-10)'!$B$52</definedName>
    <definedName name="ra" localSheetId="5">'[122]B-W 25.0 (1-10)'!$B$52</definedName>
    <definedName name="ra" localSheetId="84">'[27]B-W 25.0 (1-10)'!$B$52</definedName>
    <definedName name="ra">'[122]B-W 25.0 (1-10)'!$B$52</definedName>
    <definedName name="RAGHUADIH_BUJURG" localSheetId="22">#REF!</definedName>
    <definedName name="RAGHUADIH_BUJURG" localSheetId="0">#REF!</definedName>
    <definedName name="RAGHUADIH_BUJURG" localSheetId="9">#REF!</definedName>
    <definedName name="RAGHUADIH_BUJURG" localSheetId="14">#REF!</definedName>
    <definedName name="RAGHUADIH_BUJURG" localSheetId="16">#REF!</definedName>
    <definedName name="RAGHUADIH_BUJURG" localSheetId="21">#REF!</definedName>
    <definedName name="RAGHUADIH_BUJURG" localSheetId="1">#REF!</definedName>
    <definedName name="RAGHUADIH_BUJURG" localSheetId="5">#REF!</definedName>
    <definedName name="RAGHUADIH_BUJURG">#REF!</definedName>
    <definedName name="raj" localSheetId="55">#REF!</definedName>
    <definedName name="raj" localSheetId="58">#REF!</definedName>
    <definedName name="raj" localSheetId="59">#REF!</definedName>
    <definedName name="raj" localSheetId="60">#REF!</definedName>
    <definedName name="raj" localSheetId="61">#REF!</definedName>
    <definedName name="raj" localSheetId="62">#REF!</definedName>
    <definedName name="raj" localSheetId="70">#REF!</definedName>
    <definedName name="raj" localSheetId="65">#REF!</definedName>
    <definedName name="raj" localSheetId="34">#REF!</definedName>
    <definedName name="raj" localSheetId="35">#REF!</definedName>
    <definedName name="raj" localSheetId="37">#REF!</definedName>
    <definedName name="raj" localSheetId="38">#REF!</definedName>
    <definedName name="raj" localSheetId="74">#REF!</definedName>
    <definedName name="raj" localSheetId="69">#REF!</definedName>
    <definedName name="raj" localSheetId="73">#REF!</definedName>
    <definedName name="raj" localSheetId="68">#REF!</definedName>
    <definedName name="raj" localSheetId="72">#REF!</definedName>
    <definedName name="raj" localSheetId="67">#REF!</definedName>
    <definedName name="raj" localSheetId="71">#REF!</definedName>
    <definedName name="raj" localSheetId="66">#REF!</definedName>
    <definedName name="raj" localSheetId="22">#REF!</definedName>
    <definedName name="raj" localSheetId="0">#REF!</definedName>
    <definedName name="raj" localSheetId="9">#REF!</definedName>
    <definedName name="raj" localSheetId="16">#REF!</definedName>
    <definedName name="raj" localSheetId="21">#REF!</definedName>
    <definedName name="raj" localSheetId="1">#REF!</definedName>
    <definedName name="raj" localSheetId="5">#REF!</definedName>
    <definedName name="raj">#REF!</definedName>
    <definedName name="Rampura" localSheetId="55">#REF!</definedName>
    <definedName name="Rampura" localSheetId="58">#REF!</definedName>
    <definedName name="Rampura" localSheetId="59">#REF!</definedName>
    <definedName name="Rampura" localSheetId="60">#REF!</definedName>
    <definedName name="Rampura" localSheetId="61">#REF!</definedName>
    <definedName name="Rampura" localSheetId="62">#REF!</definedName>
    <definedName name="Rampura" localSheetId="70">#REF!</definedName>
    <definedName name="Rampura" localSheetId="65">#REF!</definedName>
    <definedName name="Rampura" localSheetId="34">#REF!</definedName>
    <definedName name="Rampura" localSheetId="35">#REF!</definedName>
    <definedName name="Rampura" localSheetId="37">#REF!</definedName>
    <definedName name="Rampura" localSheetId="38">#REF!</definedName>
    <definedName name="Rampura" localSheetId="74">#REF!</definedName>
    <definedName name="Rampura" localSheetId="69">#REF!</definedName>
    <definedName name="Rampura" localSheetId="73">#REF!</definedName>
    <definedName name="Rampura" localSheetId="68">#REF!</definedName>
    <definedName name="Rampura" localSheetId="72">#REF!</definedName>
    <definedName name="Rampura" localSheetId="67">#REF!</definedName>
    <definedName name="Rampura" localSheetId="71">#REF!</definedName>
    <definedName name="Rampura" localSheetId="66">#REF!</definedName>
    <definedName name="Rampura" localSheetId="22">#REF!</definedName>
    <definedName name="Rampura" localSheetId="0">#REF!</definedName>
    <definedName name="Rampura" localSheetId="9">#REF!</definedName>
    <definedName name="Rampura" localSheetId="16">#REF!</definedName>
    <definedName name="Rampura" localSheetId="21">#REF!</definedName>
    <definedName name="Rampura" localSheetId="1">#REF!</definedName>
    <definedName name="Rampura" localSheetId="5">#REF!</definedName>
    <definedName name="Rampura">#REF!</definedName>
    <definedName name="rare" localSheetId="22">#REF!</definedName>
    <definedName name="rare" localSheetId="9">#REF!</definedName>
    <definedName name="rare" localSheetId="16">#REF!</definedName>
    <definedName name="rare" localSheetId="21">#REF!</definedName>
    <definedName name="rare" localSheetId="5">#REF!</definedName>
    <definedName name="rare">#REF!</definedName>
    <definedName name="Rates" localSheetId="22" hidden="1">#REF!</definedName>
    <definedName name="Rates" localSheetId="9" hidden="1">#REF!</definedName>
    <definedName name="Rates" localSheetId="16" hidden="1">#REF!</definedName>
    <definedName name="Rates" localSheetId="21" hidden="1">#REF!</definedName>
    <definedName name="Rates" localSheetId="5" hidden="1">#REF!</definedName>
    <definedName name="Rates" hidden="1">#REF!</definedName>
    <definedName name="raw.gravity" localSheetId="55">[123]detal_gravit!#REF!</definedName>
    <definedName name="raw.gravity" localSheetId="58">[123]detal_gravit!#REF!</definedName>
    <definedName name="raw.gravity" localSheetId="59">[123]detal_gravit!#REF!</definedName>
    <definedName name="raw.gravity" localSheetId="60">[123]detal_gravit!#REF!</definedName>
    <definedName name="raw.gravity" localSheetId="61">[123]detal_gravit!#REF!</definedName>
    <definedName name="raw.gravity" localSheetId="62">[123]detal_gravit!#REF!</definedName>
    <definedName name="raw.gravity" localSheetId="70">[123]detal_gravit!#REF!</definedName>
    <definedName name="raw.gravity" localSheetId="65">[123]detal_gravit!#REF!</definedName>
    <definedName name="raw.gravity" localSheetId="34">[123]detal_gravit!#REF!</definedName>
    <definedName name="raw.gravity" localSheetId="35">[123]detal_gravit!#REF!</definedName>
    <definedName name="raw.gravity" localSheetId="37">[123]detal_gravit!#REF!</definedName>
    <definedName name="raw.gravity" localSheetId="38">[123]detal_gravit!#REF!</definedName>
    <definedName name="raw.gravity" localSheetId="41">[36]detal_gravit!#REF!</definedName>
    <definedName name="raw.gravity" localSheetId="42">[36]detal_gravit!#REF!</definedName>
    <definedName name="raw.gravity" localSheetId="43">[36]detal_gravit!#REF!</definedName>
    <definedName name="raw.gravity" localSheetId="44">[36]detal_gravit!#REF!</definedName>
    <definedName name="raw.gravity" localSheetId="45">[36]detal_gravit!#REF!</definedName>
    <definedName name="raw.gravity" localSheetId="74">[123]detal_gravit!#REF!</definedName>
    <definedName name="raw.gravity" localSheetId="69">[123]detal_gravit!#REF!</definedName>
    <definedName name="raw.gravity" localSheetId="73">[123]detal_gravit!#REF!</definedName>
    <definedName name="raw.gravity" localSheetId="68">[123]detal_gravit!#REF!</definedName>
    <definedName name="raw.gravity" localSheetId="72">[123]detal_gravit!#REF!</definedName>
    <definedName name="raw.gravity" localSheetId="67">[123]detal_gravit!#REF!</definedName>
    <definedName name="raw.gravity" localSheetId="71">[123]detal_gravit!#REF!</definedName>
    <definedName name="raw.gravity" localSheetId="66">[123]detal_gravit!#REF!</definedName>
    <definedName name="raw.gravity" localSheetId="22">[36]detal_gravit!#REF!</definedName>
    <definedName name="raw.gravity" localSheetId="0">[36]detal_gravit!#REF!</definedName>
    <definedName name="raw.gravity" localSheetId="7">[36]detal_gravit!#REF!</definedName>
    <definedName name="raw.gravity" localSheetId="12">[36]detal_gravit!#REF!</definedName>
    <definedName name="raw.gravity" localSheetId="17">[36]detal_gravit!#REF!</definedName>
    <definedName name="raw.gravity" localSheetId="9">[36]detal_gravit!#REF!</definedName>
    <definedName name="raw.gravity" localSheetId="11">[36]detal_gravit!#REF!</definedName>
    <definedName name="raw.gravity" localSheetId="14">[36]detal_gravit!#REF!</definedName>
    <definedName name="raw.gravity" localSheetId="8">[36]detal_gravit!#REF!</definedName>
    <definedName name="raw.gravity" localSheetId="13">[36]detal_gravit!#REF!</definedName>
    <definedName name="raw.gravity" localSheetId="10">[36]detal_gravit!#REF!</definedName>
    <definedName name="raw.gravity" localSheetId="15">[36]detal_gravit!#REF!</definedName>
    <definedName name="raw.gravity" localSheetId="16">[36]detal_gravit!#REF!</definedName>
    <definedName name="raw.gravity" localSheetId="21">[36]detal_gravit!#REF!</definedName>
    <definedName name="raw.gravity" localSheetId="1">[36]detal_gravit!#REF!</definedName>
    <definedName name="raw.gravity" localSheetId="19">[36]detal_gravit!#REF!</definedName>
    <definedName name="raw.gravity" localSheetId="18">[36]detal_gravit!#REF!</definedName>
    <definedName name="raw.gravity" localSheetId="20">[36]detal_gravit!#REF!</definedName>
    <definedName name="raw.gravity" localSheetId="23">[36]detal_gravit!#REF!</definedName>
    <definedName name="raw.gravity" localSheetId="24">[36]detal_gravit!#REF!</definedName>
    <definedName name="raw.gravity" localSheetId="5">[37]detal_gravit!#REF!</definedName>
    <definedName name="raw.gravity">[37]detal_gravit!#REF!</definedName>
    <definedName name="raw_preset_tank" localSheetId="55">#REF!</definedName>
    <definedName name="raw_preset_tank" localSheetId="58">#REF!</definedName>
    <definedName name="raw_preset_tank" localSheetId="59">#REF!</definedName>
    <definedName name="raw_preset_tank" localSheetId="60">#REF!</definedName>
    <definedName name="raw_preset_tank" localSheetId="61">#REF!</definedName>
    <definedName name="raw_preset_tank" localSheetId="62">#REF!</definedName>
    <definedName name="raw_preset_tank" localSheetId="70">#REF!</definedName>
    <definedName name="raw_preset_tank" localSheetId="65">#REF!</definedName>
    <definedName name="raw_preset_tank" localSheetId="34">#REF!</definedName>
    <definedName name="raw_preset_tank" localSheetId="35">#REF!</definedName>
    <definedName name="raw_preset_tank" localSheetId="37">#REF!</definedName>
    <definedName name="raw_preset_tank" localSheetId="38">#REF!</definedName>
    <definedName name="raw_preset_tank" localSheetId="74">#REF!</definedName>
    <definedName name="raw_preset_tank" localSheetId="69">#REF!</definedName>
    <definedName name="raw_preset_tank" localSheetId="73">#REF!</definedName>
    <definedName name="raw_preset_tank" localSheetId="68">#REF!</definedName>
    <definedName name="raw_preset_tank" localSheetId="72">#REF!</definedName>
    <definedName name="raw_preset_tank" localSheetId="67">#REF!</definedName>
    <definedName name="raw_preset_tank" localSheetId="71">#REF!</definedName>
    <definedName name="raw_preset_tank" localSheetId="66">#REF!</definedName>
    <definedName name="raw_preset_tank" localSheetId="22">#REF!</definedName>
    <definedName name="raw_preset_tank" localSheetId="0">#REF!</definedName>
    <definedName name="raw_preset_tank" localSheetId="9">#REF!</definedName>
    <definedName name="raw_preset_tank" localSheetId="14">#REF!</definedName>
    <definedName name="raw_preset_tank" localSheetId="16">#REF!</definedName>
    <definedName name="raw_preset_tank" localSheetId="21">#REF!</definedName>
    <definedName name="raw_preset_tank" localSheetId="1">#REF!</definedName>
    <definedName name="raw_preset_tank" localSheetId="5">#REF!</definedName>
    <definedName name="raw_preset_tank">#REF!</definedName>
    <definedName name="RCC_clear" localSheetId="41">[36]RCC_clear!$F$47</definedName>
    <definedName name="RCC_clear" localSheetId="42">[36]RCC_clear!$F$47</definedName>
    <definedName name="RCC_clear" localSheetId="43">[36]RCC_clear!$F$47</definedName>
    <definedName name="RCC_clear" localSheetId="44">[36]RCC_clear!$F$47</definedName>
    <definedName name="RCC_clear" localSheetId="45">[36]RCC_clear!$F$47</definedName>
    <definedName name="RCC_clear" localSheetId="22">[36]RCC_clear!$F$47</definedName>
    <definedName name="RCC_clear" localSheetId="0">[36]RCC_clear!$F$47</definedName>
    <definedName name="RCC_clear" localSheetId="7">[36]RCC_clear!$F$47</definedName>
    <definedName name="RCC_clear" localSheetId="12">[36]RCC_clear!$F$47</definedName>
    <definedName name="RCC_clear" localSheetId="17">[36]RCC_clear!$F$47</definedName>
    <definedName name="RCC_clear" localSheetId="9">[36]RCC_clear!$F$47</definedName>
    <definedName name="RCC_clear" localSheetId="11">[36]RCC_clear!$F$47</definedName>
    <definedName name="RCC_clear" localSheetId="14">[36]RCC_clear!$F$47</definedName>
    <definedName name="RCC_clear" localSheetId="8">[36]RCC_clear!$F$47</definedName>
    <definedName name="RCC_clear" localSheetId="13">[36]RCC_clear!$F$47</definedName>
    <definedName name="RCC_clear" localSheetId="10">[36]RCC_clear!$F$47</definedName>
    <definedName name="RCC_clear" localSheetId="15">[36]RCC_clear!$F$47</definedName>
    <definedName name="RCC_clear" localSheetId="16">[36]RCC_clear!$F$47</definedName>
    <definedName name="RCC_clear" localSheetId="21">[36]RCC_clear!$F$47</definedName>
    <definedName name="RCC_clear" localSheetId="1">[36]RCC_clear!$F$47</definedName>
    <definedName name="RCC_clear" localSheetId="19">[36]RCC_clear!$F$47</definedName>
    <definedName name="RCC_clear" localSheetId="18">[36]RCC_clear!$F$47</definedName>
    <definedName name="RCC_clear" localSheetId="20">[36]RCC_clear!$F$47</definedName>
    <definedName name="RCC_clear" localSheetId="23">[36]RCC_clear!$F$47</definedName>
    <definedName name="RCC_clear" localSheetId="24">[36]RCC_clear!$F$47</definedName>
    <definedName name="RCC_clear" localSheetId="5">[37]RCC_clear!$F$47</definedName>
    <definedName name="RCC_clear">[37]RCC_clear!$F$47</definedName>
    <definedName name="rdgyrtjh" localSheetId="22">'[54]TOS-F'!#REF!</definedName>
    <definedName name="rdgyrtjh" localSheetId="0">'[54]TOS-F'!#REF!</definedName>
    <definedName name="rdgyrtjh" localSheetId="9">'[54]TOS-F'!#REF!</definedName>
    <definedName name="rdgyrtjh" localSheetId="14">'[54]TOS-F'!#REF!</definedName>
    <definedName name="rdgyrtjh" localSheetId="16">'[54]TOS-F'!#REF!</definedName>
    <definedName name="rdgyrtjh" localSheetId="21">'[54]TOS-F'!#REF!</definedName>
    <definedName name="rdgyrtjh" localSheetId="1">'[54]TOS-F'!#REF!</definedName>
    <definedName name="rdgyrtjh" localSheetId="5">'[54]TOS-F'!#REF!</definedName>
    <definedName name="rdgyrtjh">'[54]TOS-F'!#REF!</definedName>
    <definedName name="Re" localSheetId="55">#REF!</definedName>
    <definedName name="Re" localSheetId="58">#REF!</definedName>
    <definedName name="Re" localSheetId="59">#REF!</definedName>
    <definedName name="Re" localSheetId="60">#REF!</definedName>
    <definedName name="Re" localSheetId="61">#REF!</definedName>
    <definedName name="Re" localSheetId="62">#REF!</definedName>
    <definedName name="Re" localSheetId="70">#REF!</definedName>
    <definedName name="Re" localSheetId="65">#REF!</definedName>
    <definedName name="Re" localSheetId="34">#REF!</definedName>
    <definedName name="Re" localSheetId="35">#REF!</definedName>
    <definedName name="Re" localSheetId="37">#REF!</definedName>
    <definedName name="Re" localSheetId="38">#REF!</definedName>
    <definedName name="Re" localSheetId="74">#REF!</definedName>
    <definedName name="Re" localSheetId="69">#REF!</definedName>
    <definedName name="Re" localSheetId="73">#REF!</definedName>
    <definedName name="Re" localSheetId="68">#REF!</definedName>
    <definedName name="Re" localSheetId="72">#REF!</definedName>
    <definedName name="Re" localSheetId="67">#REF!</definedName>
    <definedName name="Re" localSheetId="71">#REF!</definedName>
    <definedName name="Re" localSheetId="66">#REF!</definedName>
    <definedName name="Re" localSheetId="22">#REF!</definedName>
    <definedName name="Re" localSheetId="0">#REF!</definedName>
    <definedName name="Re" localSheetId="9">#REF!</definedName>
    <definedName name="Re" localSheetId="14">#REF!</definedName>
    <definedName name="Re" localSheetId="16">#REF!</definedName>
    <definedName name="Re" localSheetId="21">#REF!</definedName>
    <definedName name="Re" localSheetId="1">#REF!</definedName>
    <definedName name="Re" localSheetId="5">#REF!</definedName>
    <definedName name="Re">#REF!</definedName>
    <definedName name="ReaderProximity" localSheetId="22">[61]CCTV_EST1!#REF!</definedName>
    <definedName name="ReaderProximity" localSheetId="0">[61]CCTV_EST1!#REF!</definedName>
    <definedName name="ReaderProximity" localSheetId="9">[61]CCTV_EST1!#REF!</definedName>
    <definedName name="ReaderProximity" localSheetId="14">[61]CCTV_EST1!#REF!</definedName>
    <definedName name="ReaderProximity" localSheetId="16">[61]CCTV_EST1!#REF!</definedName>
    <definedName name="ReaderProximity" localSheetId="21">[61]CCTV_EST1!#REF!</definedName>
    <definedName name="ReaderProximity" localSheetId="1">[61]CCTV_EST1!#REF!</definedName>
    <definedName name="ReaderProximity" localSheetId="5">[61]CCTV_EST1!#REF!</definedName>
    <definedName name="ReaderProximity">[61]CCTV_EST1!#REF!</definedName>
    <definedName name="ReaderWiegand" localSheetId="22">'[74]ACS(1)'!#REF!</definedName>
    <definedName name="ReaderWiegand" localSheetId="0">'[74]ACS(1)'!#REF!</definedName>
    <definedName name="ReaderWiegand" localSheetId="9">'[74]ACS(1)'!#REF!</definedName>
    <definedName name="ReaderWiegand" localSheetId="16">'[74]ACS(1)'!#REF!</definedName>
    <definedName name="ReaderWiegand" localSheetId="21">'[74]ACS(1)'!#REF!</definedName>
    <definedName name="ReaderWiegand" localSheetId="1">'[74]ACS(1)'!#REF!</definedName>
    <definedName name="ReaderWiegand" localSheetId="5">'[74]ACS(1)'!#REF!</definedName>
    <definedName name="ReaderWiegand">'[74]ACS(1)'!#REF!</definedName>
    <definedName name="recharging" localSheetId="55">#REF!</definedName>
    <definedName name="recharging" localSheetId="58">#REF!</definedName>
    <definedName name="recharging" localSheetId="59">#REF!</definedName>
    <definedName name="recharging" localSheetId="60">#REF!</definedName>
    <definedName name="recharging" localSheetId="61">#REF!</definedName>
    <definedName name="recharging" localSheetId="62">#REF!</definedName>
    <definedName name="recharging" localSheetId="70">#REF!</definedName>
    <definedName name="recharging" localSheetId="65">#REF!</definedName>
    <definedName name="recharging" localSheetId="34">#REF!</definedName>
    <definedName name="recharging" localSheetId="35">#REF!</definedName>
    <definedName name="recharging" localSheetId="37">#REF!</definedName>
    <definedName name="recharging" localSheetId="38">#REF!</definedName>
    <definedName name="recharging" localSheetId="74">#REF!</definedName>
    <definedName name="recharging" localSheetId="69">#REF!</definedName>
    <definedName name="recharging" localSheetId="73">#REF!</definedName>
    <definedName name="recharging" localSheetId="68">#REF!</definedName>
    <definedName name="recharging" localSheetId="72">#REF!</definedName>
    <definedName name="recharging" localSheetId="67">#REF!</definedName>
    <definedName name="recharging" localSheetId="71">#REF!</definedName>
    <definedName name="recharging" localSheetId="66">#REF!</definedName>
    <definedName name="recharging" localSheetId="22">#REF!</definedName>
    <definedName name="recharging" localSheetId="0">#REF!</definedName>
    <definedName name="recharging" localSheetId="9">#REF!</definedName>
    <definedName name="recharging" localSheetId="14">#REF!</definedName>
    <definedName name="recharging" localSheetId="16">#REF!</definedName>
    <definedName name="recharging" localSheetId="21">#REF!</definedName>
    <definedName name="recharging" localSheetId="1">#REF!</definedName>
    <definedName name="recharging" localSheetId="5">#REF!</definedName>
    <definedName name="recharging">#REF!</definedName>
    <definedName name="_xlnm.Recorder" localSheetId="90">#REF!</definedName>
    <definedName name="_xlnm.Recorder" localSheetId="55">#REF!</definedName>
    <definedName name="_xlnm.Recorder" localSheetId="58">#REF!</definedName>
    <definedName name="_xlnm.Recorder" localSheetId="59">#REF!</definedName>
    <definedName name="_xlnm.Recorder" localSheetId="60">#REF!</definedName>
    <definedName name="_xlnm.Recorder" localSheetId="61">#REF!</definedName>
    <definedName name="_xlnm.Recorder" localSheetId="31" hidden="1">#REF!</definedName>
    <definedName name="_xlnm.Recorder" localSheetId="62">#REF!</definedName>
    <definedName name="_xlnm.Recorder" localSheetId="70">#REF!</definedName>
    <definedName name="_xlnm.Recorder" localSheetId="65">#REF!</definedName>
    <definedName name="_xlnm.Recorder" localSheetId="82" hidden="1">#REF!</definedName>
    <definedName name="_xlnm.Recorder" localSheetId="34" hidden="1">#REF!</definedName>
    <definedName name="_xlnm.Recorder" localSheetId="35" hidden="1">#REF!</definedName>
    <definedName name="_xlnm.Recorder" localSheetId="37" hidden="1">#REF!</definedName>
    <definedName name="_xlnm.Recorder" localSheetId="38" hidden="1">#REF!</definedName>
    <definedName name="_xlnm.Recorder" localSheetId="74">#REF!</definedName>
    <definedName name="_xlnm.Recorder" localSheetId="69">#REF!</definedName>
    <definedName name="_xlnm.Recorder" localSheetId="73">#REF!</definedName>
    <definedName name="_xlnm.Recorder" localSheetId="68">#REF!</definedName>
    <definedName name="_xlnm.Recorder" localSheetId="72">#REF!</definedName>
    <definedName name="_xlnm.Recorder" localSheetId="67">#REF!</definedName>
    <definedName name="_xlnm.Recorder" localSheetId="71">#REF!</definedName>
    <definedName name="_xlnm.Recorder" localSheetId="66">#REF!</definedName>
    <definedName name="_xlnm.Recorder" localSheetId="22">#REF!</definedName>
    <definedName name="_xlnm.Recorder" localSheetId="0">#REF!</definedName>
    <definedName name="_xlnm.Recorder" localSheetId="9">#REF!</definedName>
    <definedName name="_xlnm.Recorder" localSheetId="16">#REF!</definedName>
    <definedName name="_xlnm.Recorder" localSheetId="21">#REF!</definedName>
    <definedName name="_xlnm.Recorder" localSheetId="1">#REF!</definedName>
    <definedName name="_xlnm.Recorder" localSheetId="83" hidden="1">#REF!</definedName>
    <definedName name="_xlnm.Recorder" localSheetId="5">#REF!</definedName>
    <definedName name="_xlnm.Recorder">#REF!</definedName>
    <definedName name="rect_4_415" localSheetId="55">#REF!</definedName>
    <definedName name="rect_4_415" localSheetId="58">#REF!</definedName>
    <definedName name="rect_4_415" localSheetId="59">#REF!</definedName>
    <definedName name="rect_4_415" localSheetId="60">#REF!</definedName>
    <definedName name="rect_4_415" localSheetId="61">#REF!</definedName>
    <definedName name="rect_4_415" localSheetId="62">#REF!</definedName>
    <definedName name="rect_4_415" localSheetId="70">#REF!</definedName>
    <definedName name="rect_4_415" localSheetId="65">#REF!</definedName>
    <definedName name="rect_4_415" localSheetId="34">#REF!</definedName>
    <definedName name="rect_4_415" localSheetId="35">#REF!</definedName>
    <definedName name="rect_4_415" localSheetId="37">#REF!</definedName>
    <definedName name="rect_4_415" localSheetId="38">#REF!</definedName>
    <definedName name="rect_4_415" localSheetId="74">#REF!</definedName>
    <definedName name="rect_4_415" localSheetId="69">#REF!</definedName>
    <definedName name="rect_4_415" localSheetId="73">#REF!</definedName>
    <definedName name="rect_4_415" localSheetId="68">#REF!</definedName>
    <definedName name="rect_4_415" localSheetId="72">#REF!</definedName>
    <definedName name="rect_4_415" localSheetId="67">#REF!</definedName>
    <definedName name="rect_4_415" localSheetId="71">#REF!</definedName>
    <definedName name="rect_4_415" localSheetId="66">#REF!</definedName>
    <definedName name="rect_4_415" localSheetId="22">#REF!</definedName>
    <definedName name="rect_4_415" localSheetId="0">#REF!</definedName>
    <definedName name="rect_4_415" localSheetId="9">#REF!</definedName>
    <definedName name="rect_4_415" localSheetId="16">#REF!</definedName>
    <definedName name="rect_4_415" localSheetId="21">#REF!</definedName>
    <definedName name="rect_4_415" localSheetId="1">#REF!</definedName>
    <definedName name="rect_4_415" localSheetId="5">#REF!</definedName>
    <definedName name="rect_4_415">#REF!</definedName>
    <definedName name="recurring_xpend" localSheetId="55">#REF!</definedName>
    <definedName name="recurring_xpend" localSheetId="58">#REF!</definedName>
    <definedName name="recurring_xpend" localSheetId="59">#REF!</definedName>
    <definedName name="recurring_xpend" localSheetId="60">#REF!</definedName>
    <definedName name="recurring_xpend" localSheetId="61">#REF!</definedName>
    <definedName name="recurring_xpend" localSheetId="62">#REF!</definedName>
    <definedName name="recurring_xpend" localSheetId="70">#REF!</definedName>
    <definedName name="recurring_xpend" localSheetId="65">#REF!</definedName>
    <definedName name="recurring_xpend" localSheetId="34">#REF!</definedName>
    <definedName name="recurring_xpend" localSheetId="35">#REF!</definedName>
    <definedName name="recurring_xpend" localSheetId="37">#REF!</definedName>
    <definedName name="recurring_xpend" localSheetId="38">#REF!</definedName>
    <definedName name="recurring_xpend" localSheetId="74">#REF!</definedName>
    <definedName name="recurring_xpend" localSheetId="69">#REF!</definedName>
    <definedName name="recurring_xpend" localSheetId="73">#REF!</definedName>
    <definedName name="recurring_xpend" localSheetId="68">#REF!</definedName>
    <definedName name="recurring_xpend" localSheetId="72">#REF!</definedName>
    <definedName name="recurring_xpend" localSheetId="67">#REF!</definedName>
    <definedName name="recurring_xpend" localSheetId="71">#REF!</definedName>
    <definedName name="recurring_xpend" localSheetId="66">#REF!</definedName>
    <definedName name="recurring_xpend" localSheetId="22">#REF!</definedName>
    <definedName name="recurring_xpend" localSheetId="9">#REF!</definedName>
    <definedName name="recurring_xpend" localSheetId="16">#REF!</definedName>
    <definedName name="recurring_xpend" localSheetId="21">#REF!</definedName>
    <definedName name="recurring_xpend" localSheetId="5">#REF!</definedName>
    <definedName name="recurring_xpend">#REF!</definedName>
    <definedName name="REGULATOR" localSheetId="55">#REF!</definedName>
    <definedName name="REGULATOR" localSheetId="58">#REF!</definedName>
    <definedName name="REGULATOR" localSheetId="59">#REF!</definedName>
    <definedName name="REGULATOR" localSheetId="60">#REF!</definedName>
    <definedName name="REGULATOR" localSheetId="61">#REF!</definedName>
    <definedName name="REGULATOR" localSheetId="62">#REF!</definedName>
    <definedName name="REGULATOR" localSheetId="70">#REF!</definedName>
    <definedName name="REGULATOR" localSheetId="65">#REF!</definedName>
    <definedName name="REGULATOR" localSheetId="34">#REF!</definedName>
    <definedName name="REGULATOR" localSheetId="35">#REF!</definedName>
    <definedName name="REGULATOR" localSheetId="37">#REF!</definedName>
    <definedName name="REGULATOR" localSheetId="38">#REF!</definedName>
    <definedName name="REGULATOR" localSheetId="74">#REF!</definedName>
    <definedName name="REGULATOR" localSheetId="69">#REF!</definedName>
    <definedName name="REGULATOR" localSheetId="73">#REF!</definedName>
    <definedName name="REGULATOR" localSheetId="68">#REF!</definedName>
    <definedName name="REGULATOR" localSheetId="72">#REF!</definedName>
    <definedName name="REGULATOR" localSheetId="67">#REF!</definedName>
    <definedName name="REGULATOR" localSheetId="71">#REF!</definedName>
    <definedName name="REGULATOR" localSheetId="66">#REF!</definedName>
    <definedName name="REGULATOR" localSheetId="22">#REF!</definedName>
    <definedName name="REGULATOR" localSheetId="9">#REF!</definedName>
    <definedName name="REGULATOR" localSheetId="16">#REF!</definedName>
    <definedName name="REGULATOR" localSheetId="21">#REF!</definedName>
    <definedName name="REGULATOR" localSheetId="5">#REF!</definedName>
    <definedName name="REGULATOR">#REF!</definedName>
    <definedName name="rel" localSheetId="55">#REF!</definedName>
    <definedName name="rel" localSheetId="58">#REF!</definedName>
    <definedName name="rel" localSheetId="59">#REF!</definedName>
    <definedName name="rel" localSheetId="60">#REF!</definedName>
    <definedName name="rel" localSheetId="61">#REF!</definedName>
    <definedName name="rel" localSheetId="62">#REF!</definedName>
    <definedName name="rel" localSheetId="70">#REF!</definedName>
    <definedName name="rel" localSheetId="65">#REF!</definedName>
    <definedName name="rel" localSheetId="34">#REF!</definedName>
    <definedName name="rel" localSheetId="35">#REF!</definedName>
    <definedName name="rel" localSheetId="37">#REF!</definedName>
    <definedName name="rel" localSheetId="38">#REF!</definedName>
    <definedName name="rel" localSheetId="74">#REF!</definedName>
    <definedName name="rel" localSheetId="69">#REF!</definedName>
    <definedName name="rel" localSheetId="73">#REF!</definedName>
    <definedName name="rel" localSheetId="68">#REF!</definedName>
    <definedName name="rel" localSheetId="72">#REF!</definedName>
    <definedName name="rel" localSheetId="67">#REF!</definedName>
    <definedName name="rel" localSheetId="71">#REF!</definedName>
    <definedName name="rel" localSheetId="66">#REF!</definedName>
    <definedName name="rel" localSheetId="22">#REF!</definedName>
    <definedName name="rel" localSheetId="9">#REF!</definedName>
    <definedName name="rel" localSheetId="16">#REF!</definedName>
    <definedName name="rel" localSheetId="21">#REF!</definedName>
    <definedName name="rel" localSheetId="5">#REF!</definedName>
    <definedName name="rel">#REF!</definedName>
    <definedName name="Rev" localSheetId="55">#REF!</definedName>
    <definedName name="Rev" localSheetId="58">#REF!</definedName>
    <definedName name="Rev" localSheetId="59">#REF!</definedName>
    <definedName name="Rev" localSheetId="60">#REF!</definedName>
    <definedName name="Rev" localSheetId="61">#REF!</definedName>
    <definedName name="Rev" localSheetId="62">#REF!</definedName>
    <definedName name="Rev" localSheetId="70">#REF!</definedName>
    <definedName name="Rev" localSheetId="65">#REF!</definedName>
    <definedName name="Rev" localSheetId="34">#REF!</definedName>
    <definedName name="Rev" localSheetId="35">#REF!</definedName>
    <definedName name="Rev" localSheetId="37">#REF!</definedName>
    <definedName name="Rev" localSheetId="38">#REF!</definedName>
    <definedName name="Rev" localSheetId="74">#REF!</definedName>
    <definedName name="Rev" localSheetId="69">#REF!</definedName>
    <definedName name="Rev" localSheetId="73">#REF!</definedName>
    <definedName name="Rev" localSheetId="68">#REF!</definedName>
    <definedName name="Rev" localSheetId="72">#REF!</definedName>
    <definedName name="Rev" localSheetId="67">#REF!</definedName>
    <definedName name="Rev" localSheetId="71">#REF!</definedName>
    <definedName name="Rev" localSheetId="66">#REF!</definedName>
    <definedName name="Rev" localSheetId="22">#REF!</definedName>
    <definedName name="Rev" localSheetId="9">#REF!</definedName>
    <definedName name="Rev" localSheetId="16">#REF!</definedName>
    <definedName name="Rev" localSheetId="21">#REF!</definedName>
    <definedName name="Rev" localSheetId="5">#REF!</definedName>
    <definedName name="Rev">#REF!</definedName>
    <definedName name="revisedom" localSheetId="22">#REF!</definedName>
    <definedName name="revisedom" localSheetId="9">#REF!</definedName>
    <definedName name="revisedom" localSheetId="16">#REF!</definedName>
    <definedName name="revisedom" localSheetId="21">#REF!</definedName>
    <definedName name="revisedom" localSheetId="5">#REF!</definedName>
    <definedName name="revisedom">#REF!</definedName>
    <definedName name="Revision" localSheetId="55">#REF!</definedName>
    <definedName name="Revision" localSheetId="58">#REF!</definedName>
    <definedName name="Revision" localSheetId="59">#REF!</definedName>
    <definedName name="Revision" localSheetId="60">#REF!</definedName>
    <definedName name="Revision" localSheetId="61">#REF!</definedName>
    <definedName name="Revision" localSheetId="62">#REF!</definedName>
    <definedName name="Revision" localSheetId="70">#REF!</definedName>
    <definedName name="Revision" localSheetId="65">#REF!</definedName>
    <definedName name="Revision" localSheetId="34">#REF!</definedName>
    <definedName name="Revision" localSheetId="35">#REF!</definedName>
    <definedName name="Revision" localSheetId="37">#REF!</definedName>
    <definedName name="Revision" localSheetId="38">#REF!</definedName>
    <definedName name="Revision" localSheetId="74">#REF!</definedName>
    <definedName name="Revision" localSheetId="69">#REF!</definedName>
    <definedName name="Revision" localSheetId="73">#REF!</definedName>
    <definedName name="Revision" localSheetId="68">#REF!</definedName>
    <definedName name="Revision" localSheetId="72">#REF!</definedName>
    <definedName name="Revision" localSheetId="67">#REF!</definedName>
    <definedName name="Revision" localSheetId="71">#REF!</definedName>
    <definedName name="Revision" localSheetId="66">#REF!</definedName>
    <definedName name="Revision" localSheetId="22">#REF!</definedName>
    <definedName name="Revision" localSheetId="9">#REF!</definedName>
    <definedName name="Revision" localSheetId="16">#REF!</definedName>
    <definedName name="Revision" localSheetId="21">#REF!</definedName>
    <definedName name="Revision" localSheetId="5">#REF!</definedName>
    <definedName name="Revision">#REF!</definedName>
    <definedName name="rig" localSheetId="55">#REF!</definedName>
    <definedName name="rig" localSheetId="58">#REF!</definedName>
    <definedName name="rig" localSheetId="59">#REF!</definedName>
    <definedName name="rig" localSheetId="60">#REF!</definedName>
    <definedName name="rig" localSheetId="61">#REF!</definedName>
    <definedName name="rig" localSheetId="62">#REF!</definedName>
    <definedName name="rig" localSheetId="70">#REF!</definedName>
    <definedName name="rig" localSheetId="65">#REF!</definedName>
    <definedName name="rig" localSheetId="34">#REF!</definedName>
    <definedName name="rig" localSheetId="35">#REF!</definedName>
    <definedName name="rig" localSheetId="37">#REF!</definedName>
    <definedName name="rig" localSheetId="38">#REF!</definedName>
    <definedName name="rig" localSheetId="74">#REF!</definedName>
    <definedName name="rig" localSheetId="69">#REF!</definedName>
    <definedName name="rig" localSheetId="73">#REF!</definedName>
    <definedName name="rig" localSheetId="68">#REF!</definedName>
    <definedName name="rig" localSheetId="72">#REF!</definedName>
    <definedName name="rig" localSheetId="67">#REF!</definedName>
    <definedName name="rig" localSheetId="71">#REF!</definedName>
    <definedName name="rig" localSheetId="66">#REF!</definedName>
    <definedName name="rig" localSheetId="22">#REF!</definedName>
    <definedName name="rig" localSheetId="9">#REF!</definedName>
    <definedName name="rig" localSheetId="16">#REF!</definedName>
    <definedName name="rig" localSheetId="21">#REF!</definedName>
    <definedName name="rig" localSheetId="5">#REF!</definedName>
    <definedName name="rig">#REF!</definedName>
    <definedName name="risin_ips" localSheetId="41">[59]risin_Ips_3!$H$25</definedName>
    <definedName name="risin_ips" localSheetId="42">[59]risin_Ips_3!$H$25</definedName>
    <definedName name="risin_ips" localSheetId="43">[59]risin_Ips_3!$H$25</definedName>
    <definedName name="risin_ips" localSheetId="44">[59]risin_Ips_3!$H$25</definedName>
    <definedName name="risin_ips" localSheetId="45">[59]risin_Ips_3!$H$25</definedName>
    <definedName name="risin_ips" localSheetId="22">[59]risin_Ips_3!$H$25</definedName>
    <definedName name="risin_ips" localSheetId="0">[59]risin_Ips_3!$H$25</definedName>
    <definedName name="risin_ips" localSheetId="7">[59]risin_Ips_3!$H$25</definedName>
    <definedName name="risin_ips" localSheetId="12">[59]risin_Ips_3!$H$25</definedName>
    <definedName name="risin_ips" localSheetId="17">[59]risin_Ips_3!$H$25</definedName>
    <definedName name="risin_ips" localSheetId="9">[59]risin_Ips_3!$H$25</definedName>
    <definedName name="risin_ips" localSheetId="11">[59]risin_Ips_3!$H$25</definedName>
    <definedName name="risin_ips" localSheetId="14">[59]risin_Ips_3!$H$25</definedName>
    <definedName name="risin_ips" localSheetId="8">[59]risin_Ips_3!$H$25</definedName>
    <definedName name="risin_ips" localSheetId="13">[59]risin_Ips_3!$H$25</definedName>
    <definedName name="risin_ips" localSheetId="10">[59]risin_Ips_3!$H$25</definedName>
    <definedName name="risin_ips" localSheetId="15">[59]risin_Ips_3!$H$25</definedName>
    <definedName name="risin_ips" localSheetId="16">[59]risin_Ips_3!$H$25</definedName>
    <definedName name="risin_ips" localSheetId="21">[59]risin_Ips_3!$H$25</definedName>
    <definedName name="risin_ips" localSheetId="1">[59]risin_Ips_3!$H$25</definedName>
    <definedName name="risin_ips" localSheetId="19">[59]risin_Ips_3!$H$25</definedName>
    <definedName name="risin_ips" localSheetId="18">[59]risin_Ips_3!$H$25</definedName>
    <definedName name="risin_ips" localSheetId="20">[59]risin_Ips_3!$H$25</definedName>
    <definedName name="risin_ips" localSheetId="23">[59]risin_Ips_3!$H$25</definedName>
    <definedName name="risin_ips" localSheetId="24">[59]risin_Ips_3!$H$25</definedName>
    <definedName name="risin_ips" localSheetId="5">[60]risin_Ips_3!$H$25</definedName>
    <definedName name="risin_ips">[60]risin_Ips_3!$H$25</definedName>
    <definedName name="risin_mps" localSheetId="41">[59]risin_mps_2!$E$21</definedName>
    <definedName name="risin_mps" localSheetId="42">[59]risin_mps_2!$E$21</definedName>
    <definedName name="risin_mps" localSheetId="43">[59]risin_mps_2!$E$21</definedName>
    <definedName name="risin_mps" localSheetId="44">[59]risin_mps_2!$E$21</definedName>
    <definedName name="risin_mps" localSheetId="45">[59]risin_mps_2!$E$21</definedName>
    <definedName name="risin_mps" localSheetId="22">[59]risin_mps_2!$E$21</definedName>
    <definedName name="risin_mps" localSheetId="0">[59]risin_mps_2!$E$21</definedName>
    <definedName name="risin_mps" localSheetId="7">[59]risin_mps_2!$E$21</definedName>
    <definedName name="risin_mps" localSheetId="12">[59]risin_mps_2!$E$21</definedName>
    <definedName name="risin_mps" localSheetId="17">[59]risin_mps_2!$E$21</definedName>
    <definedName name="risin_mps" localSheetId="9">[59]risin_mps_2!$E$21</definedName>
    <definedName name="risin_mps" localSheetId="11">[59]risin_mps_2!$E$21</definedName>
    <definedName name="risin_mps" localSheetId="14">[59]risin_mps_2!$E$21</definedName>
    <definedName name="risin_mps" localSheetId="8">[59]risin_mps_2!$E$21</definedName>
    <definedName name="risin_mps" localSheetId="13">[59]risin_mps_2!$E$21</definedName>
    <definedName name="risin_mps" localSheetId="10">[59]risin_mps_2!$E$21</definedName>
    <definedName name="risin_mps" localSheetId="15">[59]risin_mps_2!$E$21</definedName>
    <definedName name="risin_mps" localSheetId="16">[59]risin_mps_2!$E$21</definedName>
    <definedName name="risin_mps" localSheetId="21">[59]risin_mps_2!$E$21</definedName>
    <definedName name="risin_mps" localSheetId="1">[59]risin_mps_2!$E$21</definedName>
    <definedName name="risin_mps" localSheetId="19">[59]risin_mps_2!$E$21</definedName>
    <definedName name="risin_mps" localSheetId="18">[59]risin_mps_2!$E$21</definedName>
    <definedName name="risin_mps" localSheetId="20">[59]risin_mps_2!$E$21</definedName>
    <definedName name="risin_mps" localSheetId="23">[59]risin_mps_2!$E$21</definedName>
    <definedName name="risin_mps" localSheetId="24">[59]risin_mps_2!$E$21</definedName>
    <definedName name="risin_mps" localSheetId="5">[60]risin_mps_2!$E$21</definedName>
    <definedName name="risin_mps">[60]risin_mps_2!$E$21</definedName>
    <definedName name="risin_sourc" localSheetId="41">'[59]risin_sourc-1'!$E$41</definedName>
    <definedName name="risin_sourc" localSheetId="42">'[59]risin_sourc-1'!$E$41</definedName>
    <definedName name="risin_sourc" localSheetId="43">'[59]risin_sourc-1'!$E$41</definedName>
    <definedName name="risin_sourc" localSheetId="44">'[59]risin_sourc-1'!$E$41</definedName>
    <definedName name="risin_sourc" localSheetId="45">'[59]risin_sourc-1'!$E$41</definedName>
    <definedName name="risin_sourc" localSheetId="22">'[59]risin_sourc-1'!$E$41</definedName>
    <definedName name="risin_sourc" localSheetId="0">'[59]risin_sourc-1'!$E$41</definedName>
    <definedName name="risin_sourc" localSheetId="7">'[59]risin_sourc-1'!$E$41</definedName>
    <definedName name="risin_sourc" localSheetId="12">'[59]risin_sourc-1'!$E$41</definedName>
    <definedName name="risin_sourc" localSheetId="17">'[59]risin_sourc-1'!$E$41</definedName>
    <definedName name="risin_sourc" localSheetId="9">'[59]risin_sourc-1'!$E$41</definedName>
    <definedName name="risin_sourc" localSheetId="11">'[59]risin_sourc-1'!$E$41</definedName>
    <definedName name="risin_sourc" localSheetId="14">'[59]risin_sourc-1'!$E$41</definedName>
    <definedName name="risin_sourc" localSheetId="8">'[59]risin_sourc-1'!$E$41</definedName>
    <definedName name="risin_sourc" localSheetId="13">'[59]risin_sourc-1'!$E$41</definedName>
    <definedName name="risin_sourc" localSheetId="10">'[59]risin_sourc-1'!$E$41</definedName>
    <definedName name="risin_sourc" localSheetId="15">'[59]risin_sourc-1'!$E$41</definedName>
    <definedName name="risin_sourc" localSheetId="16">'[59]risin_sourc-1'!$E$41</definedName>
    <definedName name="risin_sourc" localSheetId="21">'[59]risin_sourc-1'!$E$41</definedName>
    <definedName name="risin_sourc" localSheetId="1">'[59]risin_sourc-1'!$E$41</definedName>
    <definedName name="risin_sourc" localSheetId="19">'[59]risin_sourc-1'!$E$41</definedName>
    <definedName name="risin_sourc" localSheetId="18">'[59]risin_sourc-1'!$E$41</definedName>
    <definedName name="risin_sourc" localSheetId="20">'[59]risin_sourc-1'!$E$41</definedName>
    <definedName name="risin_sourc" localSheetId="23">'[59]risin_sourc-1'!$E$41</definedName>
    <definedName name="risin_sourc" localSheetId="24">'[59]risin_sourc-1'!$E$41</definedName>
    <definedName name="risin_sourc" localSheetId="5">'[60]risin_sourc-1'!$E$41</definedName>
    <definedName name="risin_sourc">'[60]risin_sourc-1'!$E$41</definedName>
    <definedName name="Rising_CI" localSheetId="41">'[124]Rising Main'!$C$37:$G$62</definedName>
    <definedName name="Rising_CI" localSheetId="42">'[124]Rising Main'!$C$37:$G$62</definedName>
    <definedName name="Rising_CI" localSheetId="43">'[124]Rising Main'!$C$37:$G$62</definedName>
    <definedName name="Rising_CI" localSheetId="44">'[124]Rising Main'!$C$37:$G$62</definedName>
    <definedName name="Rising_CI" localSheetId="45">'[124]Rising Main'!$C$37:$G$62</definedName>
    <definedName name="Rising_CI" localSheetId="22">'[124]Rising Main'!$C$37:$G$62</definedName>
    <definedName name="Rising_CI" localSheetId="0">'[124]Rising Main'!$C$37:$G$62</definedName>
    <definedName name="Rising_CI" localSheetId="7">'[124]Rising Main'!$C$37:$G$62</definedName>
    <definedName name="Rising_CI" localSheetId="12">'[124]Rising Main'!$C$37:$G$62</definedName>
    <definedName name="Rising_CI" localSheetId="17">'[124]Rising Main'!$C$37:$G$62</definedName>
    <definedName name="Rising_CI" localSheetId="9">'[124]Rising Main'!$C$37:$G$62</definedName>
    <definedName name="Rising_CI" localSheetId="11">'[124]Rising Main'!$C$37:$G$62</definedName>
    <definedName name="Rising_CI" localSheetId="14">'[124]Rising Main'!$C$37:$G$62</definedName>
    <definedName name="Rising_CI" localSheetId="8">'[124]Rising Main'!$C$37:$G$62</definedName>
    <definedName name="Rising_CI" localSheetId="13">'[124]Rising Main'!$C$37:$G$62</definedName>
    <definedName name="Rising_CI" localSheetId="10">'[124]Rising Main'!$C$37:$G$62</definedName>
    <definedName name="Rising_CI" localSheetId="15">'[124]Rising Main'!$C$37:$G$62</definedName>
    <definedName name="Rising_CI" localSheetId="16">'[124]Rising Main'!$C$37:$G$62</definedName>
    <definedName name="Rising_CI" localSheetId="21">'[124]Rising Main'!$C$37:$G$62</definedName>
    <definedName name="Rising_CI" localSheetId="1">'[124]Rising Main'!$C$37:$G$62</definedName>
    <definedName name="Rising_CI" localSheetId="19">'[124]Rising Main'!$C$37:$G$62</definedName>
    <definedName name="Rising_CI" localSheetId="18">'[124]Rising Main'!$C$37:$G$62</definedName>
    <definedName name="Rising_CI" localSheetId="20">'[124]Rising Main'!$C$37:$G$62</definedName>
    <definedName name="Rising_CI" localSheetId="23">'[124]Rising Main'!$C$37:$G$62</definedName>
    <definedName name="Rising_CI" localSheetId="24">'[124]Rising Main'!$C$37:$G$62</definedName>
    <definedName name="Rising_CI" localSheetId="5">'[125]Rising Main'!$C$37:$G$62</definedName>
    <definedName name="Rising_CI">'[125]Rising Main'!$C$37:$G$62</definedName>
    <definedName name="Rising_Design" localSheetId="41">'[124]Rising Main'!$C$1:$E$28</definedName>
    <definedName name="Rising_Design" localSheetId="42">'[124]Rising Main'!$C$1:$E$28</definedName>
    <definedName name="Rising_Design" localSheetId="43">'[124]Rising Main'!$C$1:$E$28</definedName>
    <definedName name="Rising_Design" localSheetId="44">'[124]Rising Main'!$C$1:$E$28</definedName>
    <definedName name="Rising_Design" localSheetId="45">'[124]Rising Main'!$C$1:$E$28</definedName>
    <definedName name="Rising_Design" localSheetId="22">'[124]Rising Main'!$C$1:$E$28</definedName>
    <definedName name="Rising_Design" localSheetId="0">'[124]Rising Main'!$C$1:$E$28</definedName>
    <definedName name="Rising_Design" localSheetId="7">'[124]Rising Main'!$C$1:$E$28</definedName>
    <definedName name="Rising_Design" localSheetId="12">'[124]Rising Main'!$C$1:$E$28</definedName>
    <definedName name="Rising_Design" localSheetId="17">'[124]Rising Main'!$C$1:$E$28</definedName>
    <definedName name="Rising_Design" localSheetId="9">'[124]Rising Main'!$C$1:$E$28</definedName>
    <definedName name="Rising_Design" localSheetId="11">'[124]Rising Main'!$C$1:$E$28</definedName>
    <definedName name="Rising_Design" localSheetId="14">'[124]Rising Main'!$C$1:$E$28</definedName>
    <definedName name="Rising_Design" localSheetId="8">'[124]Rising Main'!$C$1:$E$28</definedName>
    <definedName name="Rising_Design" localSheetId="13">'[124]Rising Main'!$C$1:$E$28</definedName>
    <definedName name="Rising_Design" localSheetId="10">'[124]Rising Main'!$C$1:$E$28</definedName>
    <definedName name="Rising_Design" localSheetId="15">'[124]Rising Main'!$C$1:$E$28</definedName>
    <definedName name="Rising_Design" localSheetId="16">'[124]Rising Main'!$C$1:$E$28</definedName>
    <definedName name="Rising_Design" localSheetId="21">'[124]Rising Main'!$C$1:$E$28</definedName>
    <definedName name="Rising_Design" localSheetId="1">'[124]Rising Main'!$C$1:$E$28</definedName>
    <definedName name="Rising_Design" localSheetId="19">'[124]Rising Main'!$C$1:$E$28</definedName>
    <definedName name="Rising_Design" localSheetId="18">'[124]Rising Main'!$C$1:$E$28</definedName>
    <definedName name="Rising_Design" localSheetId="20">'[124]Rising Main'!$C$1:$E$28</definedName>
    <definedName name="Rising_Design" localSheetId="23">'[124]Rising Main'!$C$1:$E$28</definedName>
    <definedName name="Rising_Design" localSheetId="24">'[124]Rising Main'!$C$1:$E$28</definedName>
    <definedName name="Rising_Design" localSheetId="5">'[125]Rising Main'!$C$1:$E$28</definedName>
    <definedName name="Rising_Design">'[125]Rising Main'!$C$1:$E$28</definedName>
    <definedName name="RK" localSheetId="34">'[126]HT-INTROD'!#REF!</definedName>
    <definedName name="RK" localSheetId="35">'[126]HT-INTROD'!#REF!</definedName>
    <definedName name="RK" localSheetId="37">'[126]HT-INTROD'!#REF!</definedName>
    <definedName name="RK" localSheetId="38">'[126]HT-INTROD'!#REF!</definedName>
    <definedName name="RK" localSheetId="22">'[126]HT-INTROD'!#REF!</definedName>
    <definedName name="RK" localSheetId="0">'[126]HT-INTROD'!#REF!</definedName>
    <definedName name="RK" localSheetId="9">'[126]HT-INTROD'!#REF!</definedName>
    <definedName name="RK" localSheetId="14">'[126]HT-INTROD'!#REF!</definedName>
    <definedName name="RK" localSheetId="16">'[126]HT-INTROD'!#REF!</definedName>
    <definedName name="RK" localSheetId="21">'[126]HT-INTROD'!#REF!</definedName>
    <definedName name="RK" localSheetId="1">'[126]HT-INTROD'!#REF!</definedName>
    <definedName name="RK" localSheetId="5">'[126]HT-INTROD'!#REF!</definedName>
    <definedName name="RK">'[126]HT-INTROD'!#REF!</definedName>
    <definedName name="robot" localSheetId="55">#REF!</definedName>
    <definedName name="robot" localSheetId="58">#REF!</definedName>
    <definedName name="robot" localSheetId="59">#REF!</definedName>
    <definedName name="robot" localSheetId="60">#REF!</definedName>
    <definedName name="robot" localSheetId="61">#REF!</definedName>
    <definedName name="robot" localSheetId="62">#REF!</definedName>
    <definedName name="robot" localSheetId="70">#REF!</definedName>
    <definedName name="robot" localSheetId="65">#REF!</definedName>
    <definedName name="robot" localSheetId="34">#REF!</definedName>
    <definedName name="robot" localSheetId="35">#REF!</definedName>
    <definedName name="robot" localSheetId="37">#REF!</definedName>
    <definedName name="robot" localSheetId="38">#REF!</definedName>
    <definedName name="robot" localSheetId="74">#REF!</definedName>
    <definedName name="robot" localSheetId="69">#REF!</definedName>
    <definedName name="robot" localSheetId="73">#REF!</definedName>
    <definedName name="robot" localSheetId="68">#REF!</definedName>
    <definedName name="robot" localSheetId="72">#REF!</definedName>
    <definedName name="robot" localSheetId="67">#REF!</definedName>
    <definedName name="robot" localSheetId="71">#REF!</definedName>
    <definedName name="robot" localSheetId="66">#REF!</definedName>
    <definedName name="robot" localSheetId="22">#REF!</definedName>
    <definedName name="robot" localSheetId="0">#REF!</definedName>
    <definedName name="robot" localSheetId="9">#REF!</definedName>
    <definedName name="robot" localSheetId="14">#REF!</definedName>
    <definedName name="robot" localSheetId="16">#REF!</definedName>
    <definedName name="robot" localSheetId="21">#REF!</definedName>
    <definedName name="robot" localSheetId="1">#REF!</definedName>
    <definedName name="robot" localSheetId="5">#REF!</definedName>
    <definedName name="robot">#REF!</definedName>
    <definedName name="Rodbinder" localSheetId="55">#REF!</definedName>
    <definedName name="Rodbinder" localSheetId="58">#REF!</definedName>
    <definedName name="Rodbinder" localSheetId="59">#REF!</definedName>
    <definedName name="Rodbinder" localSheetId="60">#REF!</definedName>
    <definedName name="Rodbinder" localSheetId="61">#REF!</definedName>
    <definedName name="Rodbinder" localSheetId="62">#REF!</definedName>
    <definedName name="Rodbinder" localSheetId="70">#REF!</definedName>
    <definedName name="Rodbinder" localSheetId="65">#REF!</definedName>
    <definedName name="Rodbinder" localSheetId="34">#REF!</definedName>
    <definedName name="Rodbinder" localSheetId="35">#REF!</definedName>
    <definedName name="Rodbinder" localSheetId="37">#REF!</definedName>
    <definedName name="Rodbinder" localSheetId="38">#REF!</definedName>
    <definedName name="Rodbinder" localSheetId="74">#REF!</definedName>
    <definedName name="Rodbinder" localSheetId="69">#REF!</definedName>
    <definedName name="Rodbinder" localSheetId="73">#REF!</definedName>
    <definedName name="Rodbinder" localSheetId="68">#REF!</definedName>
    <definedName name="Rodbinder" localSheetId="72">#REF!</definedName>
    <definedName name="Rodbinder" localSheetId="67">#REF!</definedName>
    <definedName name="Rodbinder" localSheetId="71">#REF!</definedName>
    <definedName name="Rodbinder" localSheetId="66">#REF!</definedName>
    <definedName name="Rodbinder" localSheetId="22">#REF!</definedName>
    <definedName name="Rodbinder" localSheetId="0">#REF!</definedName>
    <definedName name="Rodbinder" localSheetId="9">#REF!</definedName>
    <definedName name="Rodbinder" localSheetId="16">#REF!</definedName>
    <definedName name="Rodbinder" localSheetId="21">#REF!</definedName>
    <definedName name="Rodbinder" localSheetId="1">#REF!</definedName>
    <definedName name="Rodbinder" localSheetId="5">#REF!</definedName>
    <definedName name="Rodbinder">#REF!</definedName>
    <definedName name="roller" localSheetId="55">#REF!</definedName>
    <definedName name="roller" localSheetId="58">#REF!</definedName>
    <definedName name="roller" localSheetId="59">#REF!</definedName>
    <definedName name="roller" localSheetId="60">#REF!</definedName>
    <definedName name="roller" localSheetId="61">#REF!</definedName>
    <definedName name="roller" localSheetId="62">#REF!</definedName>
    <definedName name="roller" localSheetId="70">#REF!</definedName>
    <definedName name="roller" localSheetId="65">#REF!</definedName>
    <definedName name="roller" localSheetId="34">#REF!</definedName>
    <definedName name="roller" localSheetId="35">#REF!</definedName>
    <definedName name="roller" localSheetId="37">#REF!</definedName>
    <definedName name="roller" localSheetId="38">#REF!</definedName>
    <definedName name="roller" localSheetId="74">#REF!</definedName>
    <definedName name="roller" localSheetId="69">#REF!</definedName>
    <definedName name="roller" localSheetId="73">#REF!</definedName>
    <definedName name="roller" localSheetId="68">#REF!</definedName>
    <definedName name="roller" localSheetId="72">#REF!</definedName>
    <definedName name="roller" localSheetId="67">#REF!</definedName>
    <definedName name="roller" localSheetId="71">#REF!</definedName>
    <definedName name="roller" localSheetId="66">#REF!</definedName>
    <definedName name="roller" localSheetId="22">#REF!</definedName>
    <definedName name="roller" localSheetId="0">#REF!</definedName>
    <definedName name="roller" localSheetId="9">#REF!</definedName>
    <definedName name="roller" localSheetId="16">#REF!</definedName>
    <definedName name="roller" localSheetId="21">#REF!</definedName>
    <definedName name="roller" localSheetId="1">#REF!</definedName>
    <definedName name="roller" localSheetId="5">#REF!</definedName>
    <definedName name="roller">#REF!</definedName>
    <definedName name="room_cost" localSheetId="41">[36]abstra_quarter!$A$1:$IV$65536</definedName>
    <definedName name="room_cost" localSheetId="42">[36]abstra_quarter!$A$1:$IV$65536</definedName>
    <definedName name="room_cost" localSheetId="43">[36]abstra_quarter!$A$1:$IV$65536</definedName>
    <definedName name="room_cost" localSheetId="44">[36]abstra_quarter!$A$1:$IV$65536</definedName>
    <definedName name="room_cost" localSheetId="45">[36]abstra_quarter!$A$1:$IV$65536</definedName>
    <definedName name="room_cost" localSheetId="22">[36]abstra_quarter!$A$1:$IV$65536</definedName>
    <definedName name="room_cost" localSheetId="0">[36]abstra_quarter!$A$1:$IV$65536</definedName>
    <definedName name="room_cost" localSheetId="7">[36]abstra_quarter!$A$1:$IV$65536</definedName>
    <definedName name="room_cost" localSheetId="12">[36]abstra_quarter!$A$1:$IV$65536</definedName>
    <definedName name="room_cost" localSheetId="17">[36]abstra_quarter!$A$1:$IV$65536</definedName>
    <definedName name="room_cost" localSheetId="9">[36]abstra_quarter!$A$1:$IV$65536</definedName>
    <definedName name="room_cost" localSheetId="11">[36]abstra_quarter!$A$1:$IV$65536</definedName>
    <definedName name="room_cost" localSheetId="14">[36]abstra_quarter!$A$1:$IV$65536</definedName>
    <definedName name="room_cost" localSheetId="8">[36]abstra_quarter!$A$1:$IV$65536</definedName>
    <definedName name="room_cost" localSheetId="13">[36]abstra_quarter!$A$1:$IV$65536</definedName>
    <definedName name="room_cost" localSheetId="10">[36]abstra_quarter!$A$1:$IV$65536</definedName>
    <definedName name="room_cost" localSheetId="15">[36]abstra_quarter!$A$1:$IV$65536</definedName>
    <definedName name="room_cost" localSheetId="16">[36]abstra_quarter!$A$1:$IV$65536</definedName>
    <definedName name="room_cost" localSheetId="21">[36]abstra_quarter!$A$1:$IV$65536</definedName>
    <definedName name="room_cost" localSheetId="1">[36]abstra_quarter!$A$1:$IV$65536</definedName>
    <definedName name="room_cost" localSheetId="19">[36]abstra_quarter!$A$1:$IV$65536</definedName>
    <definedName name="room_cost" localSheetId="18">[36]abstra_quarter!$A$1:$IV$65536</definedName>
    <definedName name="room_cost" localSheetId="20">[36]abstra_quarter!$A$1:$IV$65536</definedName>
    <definedName name="room_cost" localSheetId="23">[36]abstra_quarter!$A$1:$IV$65536</definedName>
    <definedName name="room_cost" localSheetId="24">[36]abstra_quarter!$A$1:$IV$65536</definedName>
    <definedName name="room_cost" localSheetId="5">[37]abstra_quarter!$A$1:$IV$65536</definedName>
    <definedName name="room_cost">[37]abstra_quarter!$A$1:$IV$65536</definedName>
    <definedName name="room_mb" localSheetId="41">[36]detail_room!$A$1:$IV$65536</definedName>
    <definedName name="room_mb" localSheetId="42">[36]detail_room!$A$1:$IV$65536</definedName>
    <definedName name="room_mb" localSheetId="43">[36]detail_room!$A$1:$IV$65536</definedName>
    <definedName name="room_mb" localSheetId="44">[36]detail_room!$A$1:$IV$65536</definedName>
    <definedName name="room_mb" localSheetId="45">[36]detail_room!$A$1:$IV$65536</definedName>
    <definedName name="room_mb" localSheetId="22">[36]detail_room!$A$1:$IV$65536</definedName>
    <definedName name="room_mb" localSheetId="0">[36]detail_room!$A$1:$IV$65536</definedName>
    <definedName name="room_mb" localSheetId="7">[36]detail_room!$A$1:$IV$65536</definedName>
    <definedName name="room_mb" localSheetId="12">[36]detail_room!$A$1:$IV$65536</definedName>
    <definedName name="room_mb" localSheetId="17">[36]detail_room!$A$1:$IV$65536</definedName>
    <definedName name="room_mb" localSheetId="9">[36]detail_room!$A$1:$IV$65536</definedName>
    <definedName name="room_mb" localSheetId="11">[36]detail_room!$A$1:$IV$65536</definedName>
    <definedName name="room_mb" localSheetId="14">[36]detail_room!$A$1:$IV$65536</definedName>
    <definedName name="room_mb" localSheetId="8">[36]detail_room!$A$1:$IV$65536</definedName>
    <definedName name="room_mb" localSheetId="13">[36]detail_room!$A$1:$IV$65536</definedName>
    <definedName name="room_mb" localSheetId="10">[36]detail_room!$A$1:$IV$65536</definedName>
    <definedName name="room_mb" localSheetId="15">[36]detail_room!$A$1:$IV$65536</definedName>
    <definedName name="room_mb" localSheetId="16">[36]detail_room!$A$1:$IV$65536</definedName>
    <definedName name="room_mb" localSheetId="21">[36]detail_room!$A$1:$IV$65536</definedName>
    <definedName name="room_mb" localSheetId="1">[36]detail_room!$A$1:$IV$65536</definedName>
    <definedName name="room_mb" localSheetId="19">[36]detail_room!$A$1:$IV$65536</definedName>
    <definedName name="room_mb" localSheetId="18">[36]detail_room!$A$1:$IV$65536</definedName>
    <definedName name="room_mb" localSheetId="20">[36]detail_room!$A$1:$IV$65536</definedName>
    <definedName name="room_mb" localSheetId="23">[36]detail_room!$A$1:$IV$65536</definedName>
    <definedName name="room_mb" localSheetId="24">[36]detail_room!$A$1:$IV$65536</definedName>
    <definedName name="room_mb" localSheetId="5">[37]detail_room!$A$1:$IV$65536</definedName>
    <definedName name="room_mb">[37]detail_room!$A$1:$IV$65536</definedName>
    <definedName name="rosid" localSheetId="55">#REF!</definedName>
    <definedName name="rosid" localSheetId="58">#REF!</definedName>
    <definedName name="rosid" localSheetId="59">#REF!</definedName>
    <definedName name="rosid" localSheetId="60">#REF!</definedName>
    <definedName name="rosid" localSheetId="61">#REF!</definedName>
    <definedName name="rosid" localSheetId="62">#REF!</definedName>
    <definedName name="rosid" localSheetId="70">#REF!</definedName>
    <definedName name="rosid" localSheetId="65">#REF!</definedName>
    <definedName name="rosid" localSheetId="34">#REF!</definedName>
    <definedName name="rosid" localSheetId="35">#REF!</definedName>
    <definedName name="rosid" localSheetId="37">#REF!</definedName>
    <definedName name="rosid" localSheetId="38">#REF!</definedName>
    <definedName name="rosid" localSheetId="74">#REF!</definedName>
    <definedName name="rosid" localSheetId="69">#REF!</definedName>
    <definedName name="rosid" localSheetId="73">#REF!</definedName>
    <definedName name="rosid" localSheetId="68">#REF!</definedName>
    <definedName name="rosid" localSheetId="72">#REF!</definedName>
    <definedName name="rosid" localSheetId="67">#REF!</definedName>
    <definedName name="rosid" localSheetId="71">#REF!</definedName>
    <definedName name="rosid" localSheetId="66">#REF!</definedName>
    <definedName name="rosid" localSheetId="22">#REF!</definedName>
    <definedName name="rosid" localSheetId="0">#REF!</definedName>
    <definedName name="rosid" localSheetId="9">#REF!</definedName>
    <definedName name="rosid" localSheetId="14">#REF!</definedName>
    <definedName name="rosid" localSheetId="16">#REF!</definedName>
    <definedName name="rosid" localSheetId="21">#REF!</definedName>
    <definedName name="rosid" localSheetId="1">#REF!</definedName>
    <definedName name="rosid" localSheetId="5">#REF!</definedName>
    <definedName name="rosid">#REF!</definedName>
    <definedName name="roughstone" localSheetId="55">#REF!</definedName>
    <definedName name="roughstone" localSheetId="58">#REF!</definedName>
    <definedName name="roughstone" localSheetId="59">#REF!</definedName>
    <definedName name="roughstone" localSheetId="60">#REF!</definedName>
    <definedName name="roughstone" localSheetId="61">#REF!</definedName>
    <definedName name="roughstone" localSheetId="62">#REF!</definedName>
    <definedName name="roughstone" localSheetId="70">#REF!</definedName>
    <definedName name="roughstone" localSheetId="65">#REF!</definedName>
    <definedName name="roughstone" localSheetId="34">#REF!</definedName>
    <definedName name="roughstone" localSheetId="35">#REF!</definedName>
    <definedName name="roughstone" localSheetId="37">#REF!</definedName>
    <definedName name="roughstone" localSheetId="38">#REF!</definedName>
    <definedName name="roughstone" localSheetId="74">#REF!</definedName>
    <definedName name="roughstone" localSheetId="69">#REF!</definedName>
    <definedName name="roughstone" localSheetId="73">#REF!</definedName>
    <definedName name="roughstone" localSheetId="68">#REF!</definedName>
    <definedName name="roughstone" localSheetId="72">#REF!</definedName>
    <definedName name="roughstone" localSheetId="67">#REF!</definedName>
    <definedName name="roughstone" localSheetId="71">#REF!</definedName>
    <definedName name="roughstone" localSheetId="66">#REF!</definedName>
    <definedName name="roughstone" localSheetId="22">#REF!</definedName>
    <definedName name="roughstone" localSheetId="0">#REF!</definedName>
    <definedName name="roughstone" localSheetId="9">#REF!</definedName>
    <definedName name="roughstone" localSheetId="16">#REF!</definedName>
    <definedName name="roughstone" localSheetId="21">#REF!</definedName>
    <definedName name="roughstone" localSheetId="1">#REF!</definedName>
    <definedName name="roughstone" localSheetId="5">#REF!</definedName>
    <definedName name="roughstone">#REF!</definedName>
    <definedName name="ROUTE" localSheetId="55">[86]Sheet6!$E$2:$E$64</definedName>
    <definedName name="ROUTE" localSheetId="58">[86]Sheet6!$E$2:$E$64</definedName>
    <definedName name="ROUTE" localSheetId="59">[86]Sheet6!$E$2:$E$64</definedName>
    <definedName name="ROUTE" localSheetId="60">[86]Sheet6!$E$2:$E$64</definedName>
    <definedName name="ROUTE" localSheetId="61">[86]Sheet6!$E$2:$E$64</definedName>
    <definedName name="ROUTE" localSheetId="62">[86]Sheet6!$E$2:$E$64</definedName>
    <definedName name="ROUTE" localSheetId="70">[86]Sheet6!$E$2:$E$64</definedName>
    <definedName name="ROUTE" localSheetId="65">[86]Sheet6!$E$2:$E$64</definedName>
    <definedName name="ROUTE" localSheetId="74">[86]Sheet6!$E$2:$E$64</definedName>
    <definedName name="ROUTE" localSheetId="69">[86]Sheet6!$E$2:$E$64</definedName>
    <definedName name="ROUTE" localSheetId="73">[86]Sheet6!$E$2:$E$64</definedName>
    <definedName name="ROUTE" localSheetId="68">[86]Sheet6!$E$2:$E$64</definedName>
    <definedName name="ROUTE" localSheetId="72">[86]Sheet6!$E$2:$E$64</definedName>
    <definedName name="ROUTE" localSheetId="67">[86]Sheet6!$E$2:$E$64</definedName>
    <definedName name="ROUTE" localSheetId="71">[86]Sheet6!$E$2:$E$64</definedName>
    <definedName name="ROUTE" localSheetId="66">[86]Sheet6!$E$2:$E$64</definedName>
    <definedName name="ROUTE" localSheetId="22">[87]Sheet6!$E$2:$E$64</definedName>
    <definedName name="ROUTE" localSheetId="0">[87]Sheet6!$E$2:$E$64</definedName>
    <definedName name="ROUTE" localSheetId="7">[87]Sheet6!$E$2:$E$64</definedName>
    <definedName name="ROUTE" localSheetId="12">[87]Sheet6!$E$2:$E$64</definedName>
    <definedName name="ROUTE" localSheetId="17">[87]Sheet6!$E$2:$E$64</definedName>
    <definedName name="ROUTE" localSheetId="9">[87]Sheet6!$E$2:$E$64</definedName>
    <definedName name="ROUTE" localSheetId="11">[87]Sheet6!$E$2:$E$64</definedName>
    <definedName name="ROUTE" localSheetId="14">[87]Sheet6!$E$2:$E$64</definedName>
    <definedName name="ROUTE" localSheetId="8">[87]Sheet6!$E$2:$E$64</definedName>
    <definedName name="ROUTE" localSheetId="13">[87]Sheet6!$E$2:$E$64</definedName>
    <definedName name="ROUTE" localSheetId="10">[87]Sheet6!$E$2:$E$64</definedName>
    <definedName name="ROUTE" localSheetId="15">[87]Sheet6!$E$2:$E$64</definedName>
    <definedName name="ROUTE" localSheetId="16">[87]Sheet6!$E$2:$E$64</definedName>
    <definedName name="ROUTE" localSheetId="21">[87]Sheet6!$E$2:$E$64</definedName>
    <definedName name="ROUTE" localSheetId="1">[87]Sheet6!$E$2:$E$64</definedName>
    <definedName name="ROUTE" localSheetId="19">[87]Sheet6!$E$2:$E$64</definedName>
    <definedName name="ROUTE" localSheetId="18">[87]Sheet6!$E$2:$E$64</definedName>
    <definedName name="ROUTE" localSheetId="20">[87]Sheet6!$E$2:$E$64</definedName>
    <definedName name="ROUTE" localSheetId="23">[87]Sheet6!$E$2:$E$64</definedName>
    <definedName name="ROUTE" localSheetId="24">[87]Sheet6!$E$2:$E$64</definedName>
    <definedName name="ROUTE" localSheetId="5">[88]Sheet6!$E$2:$E$64</definedName>
    <definedName name="ROUTE">[88]Sheet6!$E$2:$E$64</definedName>
    <definedName name="rr" localSheetId="55">#REF!</definedName>
    <definedName name="rr" localSheetId="58">#REF!</definedName>
    <definedName name="rr" localSheetId="59">#REF!</definedName>
    <definedName name="rr" localSheetId="60">#REF!</definedName>
    <definedName name="rr" localSheetId="61">#REF!</definedName>
    <definedName name="rr" localSheetId="62">#REF!</definedName>
    <definedName name="rr" localSheetId="70">#REF!</definedName>
    <definedName name="rr" localSheetId="65">#REF!</definedName>
    <definedName name="rr" localSheetId="34">#REF!</definedName>
    <definedName name="rr" localSheetId="35">#REF!</definedName>
    <definedName name="rr" localSheetId="37">#REF!</definedName>
    <definedName name="rr" localSheetId="38">#REF!</definedName>
    <definedName name="rr" localSheetId="74">#REF!</definedName>
    <definedName name="rr" localSheetId="69">#REF!</definedName>
    <definedName name="rr" localSheetId="73">#REF!</definedName>
    <definedName name="rr" localSheetId="68">#REF!</definedName>
    <definedName name="rr" localSheetId="72">#REF!</definedName>
    <definedName name="rr" localSheetId="67">#REF!</definedName>
    <definedName name="rr" localSheetId="71">#REF!</definedName>
    <definedName name="rr" localSheetId="66">#REF!</definedName>
    <definedName name="Rr" localSheetId="22">#REF!</definedName>
    <definedName name="Rr" localSheetId="0">#REF!</definedName>
    <definedName name="Rr" localSheetId="9">#REF!</definedName>
    <definedName name="Rr" localSheetId="14">#REF!</definedName>
    <definedName name="Rr" localSheetId="16">#REF!</definedName>
    <definedName name="Rr" localSheetId="21">#REF!</definedName>
    <definedName name="Rr" localSheetId="1">#REF!</definedName>
    <definedName name="Rr" localSheetId="5">#REF!</definedName>
    <definedName name="Rr">#REF!</definedName>
    <definedName name="rrcost">#N/A</definedName>
    <definedName name="Rs" localSheetId="55">#REF!</definedName>
    <definedName name="Rs" localSheetId="58">#REF!</definedName>
    <definedName name="Rs" localSheetId="59">#REF!</definedName>
    <definedName name="Rs" localSheetId="60">#REF!</definedName>
    <definedName name="Rs" localSheetId="61">#REF!</definedName>
    <definedName name="Rs" localSheetId="62">#REF!</definedName>
    <definedName name="Rs" localSheetId="70">#REF!</definedName>
    <definedName name="Rs" localSheetId="65">#REF!</definedName>
    <definedName name="Rs" localSheetId="34">#REF!</definedName>
    <definedName name="Rs" localSheetId="35">#REF!</definedName>
    <definedName name="Rs" localSheetId="37">#REF!</definedName>
    <definedName name="Rs" localSheetId="38">#REF!</definedName>
    <definedName name="Rs" localSheetId="74">#REF!</definedName>
    <definedName name="Rs" localSheetId="69">#REF!</definedName>
    <definedName name="Rs" localSheetId="73">#REF!</definedName>
    <definedName name="Rs" localSheetId="68">#REF!</definedName>
    <definedName name="Rs" localSheetId="72">#REF!</definedName>
    <definedName name="Rs" localSheetId="67">#REF!</definedName>
    <definedName name="Rs" localSheetId="71">#REF!</definedName>
    <definedName name="Rs" localSheetId="66">#REF!</definedName>
    <definedName name="Rs" localSheetId="22">#REF!</definedName>
    <definedName name="Rs" localSheetId="0">#REF!</definedName>
    <definedName name="Rs" localSheetId="9">#REF!</definedName>
    <definedName name="Rs" localSheetId="14">#REF!</definedName>
    <definedName name="Rs" localSheetId="16">#REF!</definedName>
    <definedName name="Rs" localSheetId="21">#REF!</definedName>
    <definedName name="Rs" localSheetId="1">#REF!</definedName>
    <definedName name="Rs" localSheetId="5">#REF!</definedName>
    <definedName name="Rs">#REF!</definedName>
    <definedName name="Rse" localSheetId="55">#REF!</definedName>
    <definedName name="Rse" localSheetId="58">#REF!</definedName>
    <definedName name="Rse" localSheetId="59">#REF!</definedName>
    <definedName name="Rse" localSheetId="60">#REF!</definedName>
    <definedName name="Rse" localSheetId="61">#REF!</definedName>
    <definedName name="Rse" localSheetId="62">#REF!</definedName>
    <definedName name="Rse" localSheetId="70">#REF!</definedName>
    <definedName name="Rse" localSheetId="65">#REF!</definedName>
    <definedName name="Rse" localSheetId="34">#REF!</definedName>
    <definedName name="Rse" localSheetId="35">#REF!</definedName>
    <definedName name="Rse" localSheetId="37">#REF!</definedName>
    <definedName name="Rse" localSheetId="38">#REF!</definedName>
    <definedName name="Rse" localSheetId="74">#REF!</definedName>
    <definedName name="Rse" localSheetId="69">#REF!</definedName>
    <definedName name="Rse" localSheetId="73">#REF!</definedName>
    <definedName name="Rse" localSheetId="68">#REF!</definedName>
    <definedName name="Rse" localSheetId="72">#REF!</definedName>
    <definedName name="Rse" localSheetId="67">#REF!</definedName>
    <definedName name="Rse" localSheetId="71">#REF!</definedName>
    <definedName name="Rse" localSheetId="66">#REF!</definedName>
    <definedName name="Rse" localSheetId="22">#REF!</definedName>
    <definedName name="Rse" localSheetId="0">#REF!</definedName>
    <definedName name="Rse" localSheetId="9">#REF!</definedName>
    <definedName name="Rse" localSheetId="16">#REF!</definedName>
    <definedName name="Rse" localSheetId="21">#REF!</definedName>
    <definedName name="Rse" localSheetId="1">#REF!</definedName>
    <definedName name="Rse" localSheetId="5">#REF!</definedName>
    <definedName name="Rse">#REF!</definedName>
    <definedName name="rt" localSheetId="55">#REF!</definedName>
    <definedName name="rt" localSheetId="58">#REF!</definedName>
    <definedName name="rt" localSheetId="59">#REF!</definedName>
    <definedName name="rt" localSheetId="60">#REF!</definedName>
    <definedName name="rt" localSheetId="61">#REF!</definedName>
    <definedName name="rt" localSheetId="62">#REF!</definedName>
    <definedName name="rt" localSheetId="70">#REF!</definedName>
    <definedName name="rt" localSheetId="65">#REF!</definedName>
    <definedName name="rt" localSheetId="34">#REF!</definedName>
    <definedName name="rt" localSheetId="35">#REF!</definedName>
    <definedName name="rt" localSheetId="37">#REF!</definedName>
    <definedName name="rt" localSheetId="38">#REF!</definedName>
    <definedName name="rt" localSheetId="74">#REF!</definedName>
    <definedName name="rt" localSheetId="69">#REF!</definedName>
    <definedName name="rt" localSheetId="73">#REF!</definedName>
    <definedName name="rt" localSheetId="68">#REF!</definedName>
    <definedName name="rt" localSheetId="72">#REF!</definedName>
    <definedName name="rt" localSheetId="67">#REF!</definedName>
    <definedName name="rt" localSheetId="71">#REF!</definedName>
    <definedName name="rt" localSheetId="66">#REF!</definedName>
    <definedName name="rt" localSheetId="22">#REF!</definedName>
    <definedName name="rt" localSheetId="0">#REF!</definedName>
    <definedName name="rt" localSheetId="9">#REF!</definedName>
    <definedName name="rt" localSheetId="16">#REF!</definedName>
    <definedName name="rt" localSheetId="21">#REF!</definedName>
    <definedName name="rt" localSheetId="1">#REF!</definedName>
    <definedName name="rt" localSheetId="5">#REF!</definedName>
    <definedName name="rt">#REF!</definedName>
    <definedName name="RTYRTY" localSheetId="55">#REF!</definedName>
    <definedName name="RTYRTY" localSheetId="58">#REF!</definedName>
    <definedName name="RTYRTY" localSheetId="59">#REF!</definedName>
    <definedName name="RTYRTY" localSheetId="60">#REF!</definedName>
    <definedName name="RTYRTY" localSheetId="61">#REF!</definedName>
    <definedName name="RTYRTY" localSheetId="62">#REF!</definedName>
    <definedName name="RTYRTY" localSheetId="70">#REF!</definedName>
    <definedName name="RTYRTY" localSheetId="65">#REF!</definedName>
    <definedName name="RTYRTY" localSheetId="34">#REF!</definedName>
    <definedName name="RTYRTY" localSheetId="35">#REF!</definedName>
    <definedName name="RTYRTY" localSheetId="37">#REF!</definedName>
    <definedName name="RTYRTY" localSheetId="38">#REF!</definedName>
    <definedName name="RTYRTY" localSheetId="74">#REF!</definedName>
    <definedName name="RTYRTY" localSheetId="69">#REF!</definedName>
    <definedName name="RTYRTY" localSheetId="73">#REF!</definedName>
    <definedName name="RTYRTY" localSheetId="68">#REF!</definedName>
    <definedName name="RTYRTY" localSheetId="72">#REF!</definedName>
    <definedName name="RTYRTY" localSheetId="67">#REF!</definedName>
    <definedName name="RTYRTY" localSheetId="71">#REF!</definedName>
    <definedName name="RTYRTY" localSheetId="66">#REF!</definedName>
    <definedName name="RTYRTY" localSheetId="22">#REF!</definedName>
    <definedName name="RTYRTY" localSheetId="9">#REF!</definedName>
    <definedName name="RTYRTY" localSheetId="16">#REF!</definedName>
    <definedName name="RTYRTY" localSheetId="21">#REF!</definedName>
    <definedName name="RTYRTY" localSheetId="5">#REF!</definedName>
    <definedName name="RTYRTY">#REF!</definedName>
    <definedName name="RUT" localSheetId="55">#REF!</definedName>
    <definedName name="RUT" localSheetId="58">#REF!</definedName>
    <definedName name="RUT" localSheetId="59">#REF!</definedName>
    <definedName name="RUT" localSheetId="60">#REF!</definedName>
    <definedName name="RUT" localSheetId="61">#REF!</definedName>
    <definedName name="RUT" localSheetId="62">#REF!</definedName>
    <definedName name="RUT" localSheetId="70">#REF!</definedName>
    <definedName name="RUT" localSheetId="65">#REF!</definedName>
    <definedName name="RUT" localSheetId="34">#REF!</definedName>
    <definedName name="RUT" localSheetId="35">#REF!</definedName>
    <definedName name="RUT" localSheetId="37">#REF!</definedName>
    <definedName name="RUT" localSheetId="38">#REF!</definedName>
    <definedName name="RUT" localSheetId="74">#REF!</definedName>
    <definedName name="RUT" localSheetId="69">#REF!</definedName>
    <definedName name="RUT" localSheetId="73">#REF!</definedName>
    <definedName name="RUT" localSheetId="68">#REF!</definedName>
    <definedName name="RUT" localSheetId="72">#REF!</definedName>
    <definedName name="RUT" localSheetId="67">#REF!</definedName>
    <definedName name="RUT" localSheetId="71">#REF!</definedName>
    <definedName name="RUT" localSheetId="66">#REF!</definedName>
    <definedName name="RUT" localSheetId="22">#REF!</definedName>
    <definedName name="RUT" localSheetId="9">#REF!</definedName>
    <definedName name="RUT" localSheetId="16">#REF!</definedName>
    <definedName name="RUT" localSheetId="21">#REF!</definedName>
    <definedName name="RUT" localSheetId="5">#REF!</definedName>
    <definedName name="RUT">#REF!</definedName>
    <definedName name="s" localSheetId="55">#REF!</definedName>
    <definedName name="s" localSheetId="58">#REF!</definedName>
    <definedName name="s" localSheetId="59">#REF!</definedName>
    <definedName name="s" localSheetId="60">#REF!</definedName>
    <definedName name="s" localSheetId="61">#REF!</definedName>
    <definedName name="s" localSheetId="62">#REF!</definedName>
    <definedName name="s" localSheetId="70">#REF!</definedName>
    <definedName name="s" localSheetId="65">#REF!</definedName>
    <definedName name="s" localSheetId="34">#REF!</definedName>
    <definedName name="s" localSheetId="35">#REF!</definedName>
    <definedName name="s" localSheetId="37">#REF!</definedName>
    <definedName name="s" localSheetId="38">#REF!</definedName>
    <definedName name="s" localSheetId="74">#REF!</definedName>
    <definedName name="s" localSheetId="69">#REF!</definedName>
    <definedName name="s" localSheetId="73">#REF!</definedName>
    <definedName name="s" localSheetId="68">#REF!</definedName>
    <definedName name="s" localSheetId="72">#REF!</definedName>
    <definedName name="s" localSheetId="67">#REF!</definedName>
    <definedName name="s" localSheetId="71">#REF!</definedName>
    <definedName name="s" localSheetId="66">#REF!</definedName>
    <definedName name="S" localSheetId="22">#REF!</definedName>
    <definedName name="S" localSheetId="9">#REF!</definedName>
    <definedName name="S" localSheetId="16">#REF!</definedName>
    <definedName name="S" localSheetId="21">#REF!</definedName>
    <definedName name="S" localSheetId="5">#REF!</definedName>
    <definedName name="S">#REF!</definedName>
    <definedName name="s.s.f" localSheetId="55">#REF!</definedName>
    <definedName name="s.s.f" localSheetId="58">#REF!</definedName>
    <definedName name="s.s.f" localSheetId="59">#REF!</definedName>
    <definedName name="s.s.f" localSheetId="60">#REF!</definedName>
    <definedName name="s.s.f" localSheetId="61">#REF!</definedName>
    <definedName name="s.s.f" localSheetId="62">#REF!</definedName>
    <definedName name="s.s.f" localSheetId="70">#REF!</definedName>
    <definedName name="s.s.f" localSheetId="65">#REF!</definedName>
    <definedName name="s.s.f" localSheetId="34">#REF!</definedName>
    <definedName name="s.s.f" localSheetId="35">#REF!</definedName>
    <definedName name="s.s.f" localSheetId="37">#REF!</definedName>
    <definedName name="s.s.f" localSheetId="38">#REF!</definedName>
    <definedName name="s.s.f" localSheetId="74">#REF!</definedName>
    <definedName name="s.s.f" localSheetId="69">#REF!</definedName>
    <definedName name="s.s.f" localSheetId="73">#REF!</definedName>
    <definedName name="s.s.f" localSheetId="68">#REF!</definedName>
    <definedName name="s.s.f" localSheetId="72">#REF!</definedName>
    <definedName name="s.s.f" localSheetId="67">#REF!</definedName>
    <definedName name="s.s.f" localSheetId="71">#REF!</definedName>
    <definedName name="s.s.f" localSheetId="66">#REF!</definedName>
    <definedName name="s.s.f" localSheetId="22">#REF!</definedName>
    <definedName name="s.s.f" localSheetId="9">#REF!</definedName>
    <definedName name="s.s.f" localSheetId="16">#REF!</definedName>
    <definedName name="s.s.f" localSheetId="21">#REF!</definedName>
    <definedName name="s.s.f" localSheetId="5">#REF!</definedName>
    <definedName name="s.s.f">#REF!</definedName>
    <definedName name="s_pipe" localSheetId="55">[41]BASE_ALL!#REF!</definedName>
    <definedName name="s_pipe" localSheetId="58">[41]BASE_ALL!#REF!</definedName>
    <definedName name="s_pipe" localSheetId="59">[41]BASE_ALL!#REF!</definedName>
    <definedName name="s_pipe" localSheetId="60">[41]BASE_ALL!#REF!</definedName>
    <definedName name="s_pipe" localSheetId="61">[41]BASE_ALL!#REF!</definedName>
    <definedName name="s_pipe" localSheetId="62">[41]BASE_ALL!#REF!</definedName>
    <definedName name="s_pipe" localSheetId="70">[41]BASE_ALL!#REF!</definedName>
    <definedName name="s_pipe" localSheetId="65">[41]BASE_ALL!#REF!</definedName>
    <definedName name="s_pipe" localSheetId="34">[41]BASE_ALL!#REF!</definedName>
    <definedName name="s_pipe" localSheetId="35">[41]BASE_ALL!#REF!</definedName>
    <definedName name="s_pipe" localSheetId="37">[41]BASE_ALL!#REF!</definedName>
    <definedName name="s_pipe" localSheetId="38">[41]BASE_ALL!#REF!</definedName>
    <definedName name="s_pipe" localSheetId="74">[41]BASE_ALL!#REF!</definedName>
    <definedName name="s_pipe" localSheetId="69">[41]BASE_ALL!#REF!</definedName>
    <definedName name="s_pipe" localSheetId="73">[41]BASE_ALL!#REF!</definedName>
    <definedName name="s_pipe" localSheetId="68">[41]BASE_ALL!#REF!</definedName>
    <definedName name="s_pipe" localSheetId="72">[41]BASE_ALL!#REF!</definedName>
    <definedName name="s_pipe" localSheetId="67">[41]BASE_ALL!#REF!</definedName>
    <definedName name="s_pipe" localSheetId="71">[41]BASE_ALL!#REF!</definedName>
    <definedName name="s_pipe" localSheetId="66">[41]BASE_ALL!#REF!</definedName>
    <definedName name="s_pipe" localSheetId="22">[78]BASE_ALL!#REF!</definedName>
    <definedName name="s_pipe" localSheetId="0">[78]BASE_ALL!#REF!</definedName>
    <definedName name="s_pipe" localSheetId="7">[78]BASE_ALL!#REF!</definedName>
    <definedName name="s_pipe" localSheetId="12">[78]BASE_ALL!#REF!</definedName>
    <definedName name="s_pipe" localSheetId="17">[78]BASE_ALL!#REF!</definedName>
    <definedName name="s_pipe" localSheetId="9">[78]BASE_ALL!#REF!</definedName>
    <definedName name="s_pipe" localSheetId="11">[78]BASE_ALL!#REF!</definedName>
    <definedName name="s_pipe" localSheetId="14">[78]BASE_ALL!#REF!</definedName>
    <definedName name="s_pipe" localSheetId="8">[78]BASE_ALL!#REF!</definedName>
    <definedName name="s_pipe" localSheetId="13">[78]BASE_ALL!#REF!</definedName>
    <definedName name="s_pipe" localSheetId="10">[78]BASE_ALL!#REF!</definedName>
    <definedName name="s_pipe" localSheetId="15">[78]BASE_ALL!#REF!</definedName>
    <definedName name="s_pipe" localSheetId="16">[78]BASE_ALL!#REF!</definedName>
    <definedName name="s_pipe" localSheetId="21">[78]BASE_ALL!#REF!</definedName>
    <definedName name="s_pipe" localSheetId="1">[78]BASE_ALL!#REF!</definedName>
    <definedName name="s_pipe" localSheetId="19">[78]BASE_ALL!#REF!</definedName>
    <definedName name="s_pipe" localSheetId="18">[78]BASE_ALL!#REF!</definedName>
    <definedName name="s_pipe" localSheetId="20">[78]BASE_ALL!#REF!</definedName>
    <definedName name="s_pipe" localSheetId="23">[78]BASE_ALL!#REF!</definedName>
    <definedName name="s_pipe" localSheetId="24">[78]BASE_ALL!#REF!</definedName>
    <definedName name="s_pipe" localSheetId="5">[79]BASE_ALL!#REF!</definedName>
    <definedName name="s_pipe">[79]BASE_ALL!#REF!</definedName>
    <definedName name="sa" localSheetId="22">[98]Material!$D$143</definedName>
    <definedName name="sa" localSheetId="0">[98]Material!$D$143</definedName>
    <definedName name="sa" localSheetId="7">[98]Material!$D$143</definedName>
    <definedName name="sa" localSheetId="12">[98]Material!$D$143</definedName>
    <definedName name="sa" localSheetId="17">[98]Material!$D$143</definedName>
    <definedName name="sa" localSheetId="9">[98]Material!$D$143</definedName>
    <definedName name="sa" localSheetId="11">[98]Material!$D$143</definedName>
    <definedName name="sa" localSheetId="14">[98]Material!$D$143</definedName>
    <definedName name="sa" localSheetId="8">[98]Material!$D$143</definedName>
    <definedName name="sa" localSheetId="13">[98]Material!$D$143</definedName>
    <definedName name="sa" localSheetId="10">[98]Material!$D$143</definedName>
    <definedName name="sa" localSheetId="15">[98]Material!$D$143</definedName>
    <definedName name="sa" localSheetId="16">[98]Material!$D$143</definedName>
    <definedName name="sa" localSheetId="21">[98]Material!$D$143</definedName>
    <definedName name="sa" localSheetId="1">[98]Material!$D$143</definedName>
    <definedName name="sa" localSheetId="19">[98]Material!$D$143</definedName>
    <definedName name="sa" localSheetId="18">[98]Material!$D$143</definedName>
    <definedName name="sa" localSheetId="20">[98]Material!$D$143</definedName>
    <definedName name="sa" localSheetId="23">[98]Material!$D$143</definedName>
    <definedName name="sa" localSheetId="24">[98]Material!$D$143</definedName>
    <definedName name="sa" localSheetId="5">[99]Material!$D$143</definedName>
    <definedName name="sa">[99]Material!$D$143</definedName>
    <definedName name="sah" localSheetId="55">#REF!</definedName>
    <definedName name="sah" localSheetId="58">#REF!</definedName>
    <definedName name="sah" localSheetId="59">#REF!</definedName>
    <definedName name="sah" localSheetId="60">#REF!</definedName>
    <definedName name="sah" localSheetId="61">#REF!</definedName>
    <definedName name="sah" localSheetId="62">#REF!</definedName>
    <definedName name="sah" localSheetId="70">#REF!</definedName>
    <definedName name="sah" localSheetId="65">#REF!</definedName>
    <definedName name="sah" localSheetId="34">#REF!</definedName>
    <definedName name="sah" localSheetId="35">#REF!</definedName>
    <definedName name="sah" localSheetId="37">#REF!</definedName>
    <definedName name="sah" localSheetId="38">#REF!</definedName>
    <definedName name="sah" localSheetId="74">#REF!</definedName>
    <definedName name="sah" localSheetId="69">#REF!</definedName>
    <definedName name="sah" localSheetId="73">#REF!</definedName>
    <definedName name="sah" localSheetId="68">#REF!</definedName>
    <definedName name="sah" localSheetId="72">#REF!</definedName>
    <definedName name="sah" localSheetId="67">#REF!</definedName>
    <definedName name="sah" localSheetId="71">#REF!</definedName>
    <definedName name="sah" localSheetId="66">#REF!</definedName>
    <definedName name="sah" localSheetId="22">#REF!</definedName>
    <definedName name="sah" localSheetId="0">#REF!</definedName>
    <definedName name="sah" localSheetId="9">#REF!</definedName>
    <definedName name="sah" localSheetId="14">#REF!</definedName>
    <definedName name="sah" localSheetId="16">#REF!</definedName>
    <definedName name="sah" localSheetId="21">#REF!</definedName>
    <definedName name="sah" localSheetId="1">#REF!</definedName>
    <definedName name="sah" localSheetId="5">#REF!</definedName>
    <definedName name="sah">#REF!</definedName>
    <definedName name="sak" localSheetId="55">#REF!</definedName>
    <definedName name="sak" localSheetId="58">#REF!</definedName>
    <definedName name="sak" localSheetId="59">#REF!</definedName>
    <definedName name="sak" localSheetId="60">#REF!</definedName>
    <definedName name="sak" localSheetId="61">#REF!</definedName>
    <definedName name="sak" localSheetId="62">#REF!</definedName>
    <definedName name="sak" localSheetId="70">#REF!</definedName>
    <definedName name="sak" localSheetId="65">#REF!</definedName>
    <definedName name="sak" localSheetId="34">#REF!</definedName>
    <definedName name="sak" localSheetId="35">#REF!</definedName>
    <definedName name="sak" localSheetId="37">#REF!</definedName>
    <definedName name="sak" localSheetId="38">#REF!</definedName>
    <definedName name="sak" localSheetId="74">#REF!</definedName>
    <definedName name="sak" localSheetId="69">#REF!</definedName>
    <definedName name="sak" localSheetId="73">#REF!</definedName>
    <definedName name="sak" localSheetId="68">#REF!</definedName>
    <definedName name="sak" localSheetId="72">#REF!</definedName>
    <definedName name="sak" localSheetId="67">#REF!</definedName>
    <definedName name="sak" localSheetId="71">#REF!</definedName>
    <definedName name="sak" localSheetId="66">#REF!</definedName>
    <definedName name="sak" localSheetId="22">#REF!</definedName>
    <definedName name="sak" localSheetId="0">#REF!</definedName>
    <definedName name="sak" localSheetId="9">#REF!</definedName>
    <definedName name="sak" localSheetId="16">#REF!</definedName>
    <definedName name="sak" localSheetId="21">#REF!</definedName>
    <definedName name="sak" localSheetId="1">#REF!</definedName>
    <definedName name="sak" localSheetId="5">#REF!</definedName>
    <definedName name="sak">#REF!</definedName>
    <definedName name="salballies" localSheetId="55">#REF!</definedName>
    <definedName name="salballies" localSheetId="58">#REF!</definedName>
    <definedName name="salballies" localSheetId="59">#REF!</definedName>
    <definedName name="salballies" localSheetId="60">#REF!</definedName>
    <definedName name="salballies" localSheetId="61">#REF!</definedName>
    <definedName name="salballies" localSheetId="62">#REF!</definedName>
    <definedName name="salballies" localSheetId="70">#REF!</definedName>
    <definedName name="salballies" localSheetId="65">#REF!</definedName>
    <definedName name="salballies" localSheetId="34">#REF!</definedName>
    <definedName name="salballies" localSheetId="35">#REF!</definedName>
    <definedName name="salballies" localSheetId="37">#REF!</definedName>
    <definedName name="salballies" localSheetId="38">#REF!</definedName>
    <definedName name="salballies" localSheetId="74">#REF!</definedName>
    <definedName name="salballies" localSheetId="69">#REF!</definedName>
    <definedName name="salballies" localSheetId="73">#REF!</definedName>
    <definedName name="salballies" localSheetId="68">#REF!</definedName>
    <definedName name="salballies" localSheetId="72">#REF!</definedName>
    <definedName name="salballies" localSheetId="67">#REF!</definedName>
    <definedName name="salballies" localSheetId="71">#REF!</definedName>
    <definedName name="salballies" localSheetId="66">#REF!</definedName>
    <definedName name="salballies" localSheetId="22">#REF!</definedName>
    <definedName name="salballies" localSheetId="0">#REF!</definedName>
    <definedName name="salballies" localSheetId="9">#REF!</definedName>
    <definedName name="salballies" localSheetId="16">#REF!</definedName>
    <definedName name="salballies" localSheetId="21">#REF!</definedName>
    <definedName name="salballies" localSheetId="1">#REF!</definedName>
    <definedName name="salballies" localSheetId="5">#REF!</definedName>
    <definedName name="salballies">#REF!</definedName>
    <definedName name="salient_features" localSheetId="55">#REF!</definedName>
    <definedName name="salient_features" localSheetId="58">#REF!</definedName>
    <definedName name="salient_features" localSheetId="59">#REF!</definedName>
    <definedName name="salient_features" localSheetId="60">#REF!</definedName>
    <definedName name="salient_features" localSheetId="61">#REF!</definedName>
    <definedName name="salient_features" localSheetId="62">#REF!</definedName>
    <definedName name="salient_features" localSheetId="70">#REF!</definedName>
    <definedName name="salient_features" localSheetId="65">#REF!</definedName>
    <definedName name="salient_features" localSheetId="34">#REF!</definedName>
    <definedName name="salient_features" localSheetId="35">#REF!</definedName>
    <definedName name="salient_features" localSheetId="37">#REF!</definedName>
    <definedName name="salient_features" localSheetId="38">#REF!</definedName>
    <definedName name="salient_features" localSheetId="74">#REF!</definedName>
    <definedName name="salient_features" localSheetId="69">#REF!</definedName>
    <definedName name="salient_features" localSheetId="73">#REF!</definedName>
    <definedName name="salient_features" localSheetId="68">#REF!</definedName>
    <definedName name="salient_features" localSheetId="72">#REF!</definedName>
    <definedName name="salient_features" localSheetId="67">#REF!</definedName>
    <definedName name="salient_features" localSheetId="71">#REF!</definedName>
    <definedName name="salient_features" localSheetId="66">#REF!</definedName>
    <definedName name="salient_features" localSheetId="22">#REF!</definedName>
    <definedName name="salient_features" localSheetId="9">#REF!</definedName>
    <definedName name="salient_features" localSheetId="16">#REF!</definedName>
    <definedName name="salient_features" localSheetId="21">#REF!</definedName>
    <definedName name="salient_features" localSheetId="5">#REF!</definedName>
    <definedName name="salient_features">#REF!</definedName>
    <definedName name="sand" localSheetId="55">#REF!</definedName>
    <definedName name="sand" localSheetId="58">#REF!</definedName>
    <definedName name="sand" localSheetId="59">#REF!</definedName>
    <definedName name="sand" localSheetId="60">#REF!</definedName>
    <definedName name="sand" localSheetId="61">#REF!</definedName>
    <definedName name="sand" localSheetId="62">#REF!</definedName>
    <definedName name="sand" localSheetId="70">#REF!</definedName>
    <definedName name="sand" localSheetId="65">#REF!</definedName>
    <definedName name="sand" localSheetId="34">#REF!</definedName>
    <definedName name="sand" localSheetId="35">#REF!</definedName>
    <definedName name="sand" localSheetId="37">#REF!</definedName>
    <definedName name="sand" localSheetId="38">#REF!</definedName>
    <definedName name="sand" localSheetId="74">#REF!</definedName>
    <definedName name="sand" localSheetId="69">#REF!</definedName>
    <definedName name="sand" localSheetId="73">#REF!</definedName>
    <definedName name="sand" localSheetId="68">#REF!</definedName>
    <definedName name="sand" localSheetId="72">#REF!</definedName>
    <definedName name="sand" localSheetId="67">#REF!</definedName>
    <definedName name="sand" localSheetId="71">#REF!</definedName>
    <definedName name="sand" localSheetId="66">#REF!</definedName>
    <definedName name="sand" localSheetId="22">#REF!</definedName>
    <definedName name="sand" localSheetId="9">#REF!</definedName>
    <definedName name="sand" localSheetId="16">#REF!</definedName>
    <definedName name="sand" localSheetId="21">#REF!</definedName>
    <definedName name="sand" localSheetId="5">#REF!</definedName>
    <definedName name="sand">#REF!</definedName>
    <definedName name="sandfilling" localSheetId="55">#REF!</definedName>
    <definedName name="sandfilling" localSheetId="58">#REF!</definedName>
    <definedName name="sandfilling" localSheetId="59">#REF!</definedName>
    <definedName name="sandfilling" localSheetId="60">#REF!</definedName>
    <definedName name="sandfilling" localSheetId="61">#REF!</definedName>
    <definedName name="sandfilling" localSheetId="62">#REF!</definedName>
    <definedName name="sandfilling" localSheetId="70">#REF!</definedName>
    <definedName name="sandfilling" localSheetId="65">#REF!</definedName>
    <definedName name="sandfilling" localSheetId="34">#REF!</definedName>
    <definedName name="sandfilling" localSheetId="35">#REF!</definedName>
    <definedName name="sandfilling" localSheetId="37">#REF!</definedName>
    <definedName name="sandfilling" localSheetId="38">#REF!</definedName>
    <definedName name="sandfilling" localSheetId="74">#REF!</definedName>
    <definedName name="sandfilling" localSheetId="69">#REF!</definedName>
    <definedName name="sandfilling" localSheetId="73">#REF!</definedName>
    <definedName name="sandfilling" localSheetId="68">#REF!</definedName>
    <definedName name="sandfilling" localSheetId="72">#REF!</definedName>
    <definedName name="sandfilling" localSheetId="67">#REF!</definedName>
    <definedName name="sandfilling" localSheetId="71">#REF!</definedName>
    <definedName name="sandfilling" localSheetId="66">#REF!</definedName>
    <definedName name="sandfilling" localSheetId="22">#REF!</definedName>
    <definedName name="sandfilling" localSheetId="9">#REF!</definedName>
    <definedName name="sandfilling" localSheetId="16">#REF!</definedName>
    <definedName name="sandfilling" localSheetId="21">#REF!</definedName>
    <definedName name="sandfilling" localSheetId="5">#REF!</definedName>
    <definedName name="sandfilling">#REF!</definedName>
    <definedName name="Sanitary">"$#REF!.$#REF!$#REF!"</definedName>
    <definedName name="SARAN" localSheetId="55">#REF!</definedName>
    <definedName name="SARAN" localSheetId="58">#REF!</definedName>
    <definedName name="SARAN" localSheetId="59">#REF!</definedName>
    <definedName name="SARAN" localSheetId="60">#REF!</definedName>
    <definedName name="SARAN" localSheetId="61">#REF!</definedName>
    <definedName name="SARAN" localSheetId="62">#REF!</definedName>
    <definedName name="SARAN" localSheetId="70">#REF!</definedName>
    <definedName name="SARAN" localSheetId="65">#REF!</definedName>
    <definedName name="SARAN" localSheetId="34">#REF!</definedName>
    <definedName name="SARAN" localSheetId="35">#REF!</definedName>
    <definedName name="SARAN" localSheetId="37">#REF!</definedName>
    <definedName name="SARAN" localSheetId="38">#REF!</definedName>
    <definedName name="SARAN" localSheetId="74">#REF!</definedName>
    <definedName name="SARAN" localSheetId="69">#REF!</definedName>
    <definedName name="SARAN" localSheetId="73">#REF!</definedName>
    <definedName name="SARAN" localSheetId="68">#REF!</definedName>
    <definedName name="SARAN" localSheetId="72">#REF!</definedName>
    <definedName name="SARAN" localSheetId="67">#REF!</definedName>
    <definedName name="SARAN" localSheetId="71">#REF!</definedName>
    <definedName name="SARAN" localSheetId="66">#REF!</definedName>
    <definedName name="SARAN" localSheetId="22">#REF!</definedName>
    <definedName name="SARAN" localSheetId="0">#REF!</definedName>
    <definedName name="SARAN" localSheetId="9">#REF!</definedName>
    <definedName name="SARAN" localSheetId="14">#REF!</definedName>
    <definedName name="SARAN" localSheetId="16">#REF!</definedName>
    <definedName name="SARAN" localSheetId="21">#REF!</definedName>
    <definedName name="SARAN" localSheetId="1">#REF!</definedName>
    <definedName name="SARAN" localSheetId="5">#REF!</definedName>
    <definedName name="SARAN">#REF!</definedName>
    <definedName name="SARAN0" localSheetId="55">#REF!</definedName>
    <definedName name="SARAN0" localSheetId="58">#REF!</definedName>
    <definedName name="SARAN0" localSheetId="59">#REF!</definedName>
    <definedName name="SARAN0" localSheetId="60">#REF!</definedName>
    <definedName name="SARAN0" localSheetId="61">#REF!</definedName>
    <definedName name="SARAN0" localSheetId="62">#REF!</definedName>
    <definedName name="SARAN0" localSheetId="70">#REF!</definedName>
    <definedName name="SARAN0" localSheetId="65">#REF!</definedName>
    <definedName name="SARAN0" localSheetId="34">#REF!</definedName>
    <definedName name="SARAN0" localSheetId="35">#REF!</definedName>
    <definedName name="SARAN0" localSheetId="37">#REF!</definedName>
    <definedName name="SARAN0" localSheetId="38">#REF!</definedName>
    <definedName name="SARAN0" localSheetId="74">#REF!</definedName>
    <definedName name="SARAN0" localSheetId="69">#REF!</definedName>
    <definedName name="SARAN0" localSheetId="73">#REF!</definedName>
    <definedName name="SARAN0" localSheetId="68">#REF!</definedName>
    <definedName name="SARAN0" localSheetId="72">#REF!</definedName>
    <definedName name="SARAN0" localSheetId="67">#REF!</definedName>
    <definedName name="SARAN0" localSheetId="71">#REF!</definedName>
    <definedName name="SARAN0" localSheetId="66">#REF!</definedName>
    <definedName name="SARAN0" localSheetId="22">#REF!</definedName>
    <definedName name="SARAN0" localSheetId="0">#REF!</definedName>
    <definedName name="SARAN0" localSheetId="9">#REF!</definedName>
    <definedName name="SARAN0" localSheetId="16">#REF!</definedName>
    <definedName name="SARAN0" localSheetId="21">#REF!</definedName>
    <definedName name="SARAN0" localSheetId="1">#REF!</definedName>
    <definedName name="SARAN0" localSheetId="5">#REF!</definedName>
    <definedName name="SARAN0">#REF!</definedName>
    <definedName name="SARAN2" localSheetId="55">#REF!</definedName>
    <definedName name="SARAN2" localSheetId="58">#REF!</definedName>
    <definedName name="SARAN2" localSheetId="59">#REF!</definedName>
    <definedName name="SARAN2" localSheetId="60">#REF!</definedName>
    <definedName name="SARAN2" localSheetId="61">#REF!</definedName>
    <definedName name="SARAN2" localSheetId="62">#REF!</definedName>
    <definedName name="SARAN2" localSheetId="70">#REF!</definedName>
    <definedName name="SARAN2" localSheetId="65">#REF!</definedName>
    <definedName name="SARAN2" localSheetId="34">#REF!</definedName>
    <definedName name="SARAN2" localSheetId="35">#REF!</definedName>
    <definedName name="SARAN2" localSheetId="37">#REF!</definedName>
    <definedName name="SARAN2" localSheetId="38">#REF!</definedName>
    <definedName name="SARAN2" localSheetId="74">#REF!</definedName>
    <definedName name="SARAN2" localSheetId="69">#REF!</definedName>
    <definedName name="SARAN2" localSheetId="73">#REF!</definedName>
    <definedName name="SARAN2" localSheetId="68">#REF!</definedName>
    <definedName name="SARAN2" localSheetId="72">#REF!</definedName>
    <definedName name="SARAN2" localSheetId="67">#REF!</definedName>
    <definedName name="SARAN2" localSheetId="71">#REF!</definedName>
    <definedName name="SARAN2" localSheetId="66">#REF!</definedName>
    <definedName name="SARAN2" localSheetId="22">#REF!</definedName>
    <definedName name="SARAN2" localSheetId="0">#REF!</definedName>
    <definedName name="SARAN2" localSheetId="9">#REF!</definedName>
    <definedName name="SARAN2" localSheetId="16">#REF!</definedName>
    <definedName name="SARAN2" localSheetId="21">#REF!</definedName>
    <definedName name="SARAN2" localSheetId="1">#REF!</definedName>
    <definedName name="SARAN2" localSheetId="5">#REF!</definedName>
    <definedName name="SARAN2">#REF!</definedName>
    <definedName name="SARAN3" localSheetId="55">#REF!</definedName>
    <definedName name="SARAN3" localSheetId="58">#REF!</definedName>
    <definedName name="SARAN3" localSheetId="59">#REF!</definedName>
    <definedName name="SARAN3" localSheetId="60">#REF!</definedName>
    <definedName name="SARAN3" localSheetId="61">#REF!</definedName>
    <definedName name="SARAN3" localSheetId="62">#REF!</definedName>
    <definedName name="SARAN3" localSheetId="70">#REF!</definedName>
    <definedName name="SARAN3" localSheetId="65">#REF!</definedName>
    <definedName name="SARAN3" localSheetId="34">#REF!</definedName>
    <definedName name="SARAN3" localSheetId="35">#REF!</definedName>
    <definedName name="SARAN3" localSheetId="37">#REF!</definedName>
    <definedName name="SARAN3" localSheetId="38">#REF!</definedName>
    <definedName name="SARAN3" localSheetId="74">#REF!</definedName>
    <definedName name="SARAN3" localSheetId="69">#REF!</definedName>
    <definedName name="SARAN3" localSheetId="73">#REF!</definedName>
    <definedName name="SARAN3" localSheetId="68">#REF!</definedName>
    <definedName name="SARAN3" localSheetId="72">#REF!</definedName>
    <definedName name="SARAN3" localSheetId="67">#REF!</definedName>
    <definedName name="SARAN3" localSheetId="71">#REF!</definedName>
    <definedName name="SARAN3" localSheetId="66">#REF!</definedName>
    <definedName name="SARAN3" localSheetId="22">#REF!</definedName>
    <definedName name="SARAN3" localSheetId="9">#REF!</definedName>
    <definedName name="SARAN3" localSheetId="16">#REF!</definedName>
    <definedName name="SARAN3" localSheetId="21">#REF!</definedName>
    <definedName name="SARAN3" localSheetId="5">#REF!</definedName>
    <definedName name="SARAN3">#REF!</definedName>
    <definedName name="SARANM" localSheetId="55">#REF!</definedName>
    <definedName name="SARANM" localSheetId="58">#REF!</definedName>
    <definedName name="SARANM" localSheetId="59">#REF!</definedName>
    <definedName name="SARANM" localSheetId="60">#REF!</definedName>
    <definedName name="SARANM" localSheetId="61">#REF!</definedName>
    <definedName name="SARANM" localSheetId="62">#REF!</definedName>
    <definedName name="SARANM" localSheetId="70">#REF!</definedName>
    <definedName name="SARANM" localSheetId="65">#REF!</definedName>
    <definedName name="SARANM" localSheetId="34">#REF!</definedName>
    <definedName name="SARANM" localSheetId="35">#REF!</definedName>
    <definedName name="SARANM" localSheetId="37">#REF!</definedName>
    <definedName name="SARANM" localSheetId="38">#REF!</definedName>
    <definedName name="SARANM" localSheetId="74">#REF!</definedName>
    <definedName name="SARANM" localSheetId="69">#REF!</definedName>
    <definedName name="SARANM" localSheetId="73">#REF!</definedName>
    <definedName name="SARANM" localSheetId="68">#REF!</definedName>
    <definedName name="SARANM" localSheetId="72">#REF!</definedName>
    <definedName name="SARANM" localSheetId="67">#REF!</definedName>
    <definedName name="SARANM" localSheetId="71">#REF!</definedName>
    <definedName name="SARANM" localSheetId="66">#REF!</definedName>
    <definedName name="SARANM" localSheetId="22">#REF!</definedName>
    <definedName name="SARANM" localSheetId="9">#REF!</definedName>
    <definedName name="SARANM" localSheetId="16">#REF!</definedName>
    <definedName name="SARANM" localSheetId="21">#REF!</definedName>
    <definedName name="SARANM" localSheetId="5">#REF!</definedName>
    <definedName name="SARANM">#REF!</definedName>
    <definedName name="sarkna" localSheetId="55">#REF!</definedName>
    <definedName name="sarkna" localSheetId="58">#REF!</definedName>
    <definedName name="sarkna" localSheetId="59">#REF!</definedName>
    <definedName name="sarkna" localSheetId="60">#REF!</definedName>
    <definedName name="sarkna" localSheetId="61">#REF!</definedName>
    <definedName name="sarkna" localSheetId="62">#REF!</definedName>
    <definedName name="sarkna" localSheetId="70">#REF!</definedName>
    <definedName name="sarkna" localSheetId="65">#REF!</definedName>
    <definedName name="sarkna" localSheetId="34">#REF!</definedName>
    <definedName name="sarkna" localSheetId="35">#REF!</definedName>
    <definedName name="sarkna" localSheetId="37">#REF!</definedName>
    <definedName name="sarkna" localSheetId="38">#REF!</definedName>
    <definedName name="sarkna" localSheetId="74">#REF!</definedName>
    <definedName name="sarkna" localSheetId="69">#REF!</definedName>
    <definedName name="sarkna" localSheetId="73">#REF!</definedName>
    <definedName name="sarkna" localSheetId="68">#REF!</definedName>
    <definedName name="sarkna" localSheetId="72">#REF!</definedName>
    <definedName name="sarkna" localSheetId="67">#REF!</definedName>
    <definedName name="sarkna" localSheetId="71">#REF!</definedName>
    <definedName name="sarkna" localSheetId="66">#REF!</definedName>
    <definedName name="sarkna" localSheetId="22">#REF!</definedName>
    <definedName name="sarkna" localSheetId="9">#REF!</definedName>
    <definedName name="sarkna" localSheetId="16">#REF!</definedName>
    <definedName name="sarkna" localSheetId="21">#REF!</definedName>
    <definedName name="sarkna" localSheetId="5">#REF!</definedName>
    <definedName name="sarkna">#REF!</definedName>
    <definedName name="satz1" localSheetId="34">'[127]7 Other Costs'!#REF!</definedName>
    <definedName name="satz1" localSheetId="35">'[127]7 Other Costs'!#REF!</definedName>
    <definedName name="satz1" localSheetId="37">'[127]7 Other Costs'!#REF!</definedName>
    <definedName name="satz1" localSheetId="38">'[127]7 Other Costs'!#REF!</definedName>
    <definedName name="satz1" localSheetId="22">'[127]7 Other Costs'!#REF!</definedName>
    <definedName name="satz1" localSheetId="0">'[127]7 Other Costs'!#REF!</definedName>
    <definedName name="satz1" localSheetId="7">'[127]7 Other Costs'!#REF!</definedName>
    <definedName name="satz1" localSheetId="12">'[127]7 Other Costs'!#REF!</definedName>
    <definedName name="satz1" localSheetId="17">'[127]7 Other Costs'!#REF!</definedName>
    <definedName name="satz1" localSheetId="9">'[127]7 Other Costs'!#REF!</definedName>
    <definedName name="satz1" localSheetId="11">'[127]7 Other Costs'!#REF!</definedName>
    <definedName name="satz1" localSheetId="14">'[127]7 Other Costs'!#REF!</definedName>
    <definedName name="satz1" localSheetId="8">'[127]7 Other Costs'!#REF!</definedName>
    <definedName name="satz1" localSheetId="13">'[127]7 Other Costs'!#REF!</definedName>
    <definedName name="satz1" localSheetId="10">'[127]7 Other Costs'!#REF!</definedName>
    <definedName name="satz1" localSheetId="15">'[127]7 Other Costs'!#REF!</definedName>
    <definedName name="satz1" localSheetId="16">'[127]7 Other Costs'!#REF!</definedName>
    <definedName name="satz1" localSheetId="21">'[127]7 Other Costs'!#REF!</definedName>
    <definedName name="satz1" localSheetId="1">'[127]7 Other Costs'!#REF!</definedName>
    <definedName name="satz1" localSheetId="19">'[127]7 Other Costs'!#REF!</definedName>
    <definedName name="satz1" localSheetId="18">'[127]7 Other Costs'!#REF!</definedName>
    <definedName name="satz1" localSheetId="20">'[127]7 Other Costs'!#REF!</definedName>
    <definedName name="satz1" localSheetId="23">'[127]7 Other Costs'!#REF!</definedName>
    <definedName name="satz1" localSheetId="24">'[127]7 Other Costs'!#REF!</definedName>
    <definedName name="satz1" localSheetId="5">'[127]7 Other Costs'!#REF!</definedName>
    <definedName name="satz1">'[127]7 Other Costs'!#REF!</definedName>
    <definedName name="satz2" localSheetId="34">'[127]7 Other Costs'!#REF!</definedName>
    <definedName name="satz2" localSheetId="35">'[127]7 Other Costs'!#REF!</definedName>
    <definedName name="satz2" localSheetId="37">'[127]7 Other Costs'!#REF!</definedName>
    <definedName name="satz2" localSheetId="38">'[127]7 Other Costs'!#REF!</definedName>
    <definedName name="satz2" localSheetId="22">'[127]7 Other Costs'!#REF!</definedName>
    <definedName name="satz2" localSheetId="0">'[127]7 Other Costs'!#REF!</definedName>
    <definedName name="satz2" localSheetId="9">'[127]7 Other Costs'!#REF!</definedName>
    <definedName name="satz2" localSheetId="16">'[127]7 Other Costs'!#REF!</definedName>
    <definedName name="satz2" localSheetId="21">'[127]7 Other Costs'!#REF!</definedName>
    <definedName name="satz2" localSheetId="1">'[127]7 Other Costs'!#REF!</definedName>
    <definedName name="satz2" localSheetId="5">'[127]7 Other Costs'!#REF!</definedName>
    <definedName name="satz2">'[127]7 Other Costs'!#REF!</definedName>
    <definedName name="sbc" localSheetId="90">#REF!</definedName>
    <definedName name="sbc" localSheetId="55">#REF!</definedName>
    <definedName name="sbc" localSheetId="58">#REF!</definedName>
    <definedName name="sbc" localSheetId="59">#REF!</definedName>
    <definedName name="sbc" localSheetId="60">#REF!</definedName>
    <definedName name="sbc" localSheetId="61">#REF!</definedName>
    <definedName name="sbc" localSheetId="31">#REF!</definedName>
    <definedName name="sbc" localSheetId="62">#REF!</definedName>
    <definedName name="sbc" localSheetId="70">#REF!</definedName>
    <definedName name="sbc" localSheetId="65">#REF!</definedName>
    <definedName name="sbc" localSheetId="82">#REF!</definedName>
    <definedName name="sbc" localSheetId="34">#REF!</definedName>
    <definedName name="sbc" localSheetId="35">#REF!</definedName>
    <definedName name="sbc" localSheetId="37">#REF!</definedName>
    <definedName name="sbc" localSheetId="38">#REF!</definedName>
    <definedName name="sbc" localSheetId="74">#REF!</definedName>
    <definedName name="sbc" localSheetId="69">#REF!</definedName>
    <definedName name="sbc" localSheetId="73">#REF!</definedName>
    <definedName name="sbc" localSheetId="68">#REF!</definedName>
    <definedName name="sbc" localSheetId="72">#REF!</definedName>
    <definedName name="sbc" localSheetId="67">#REF!</definedName>
    <definedName name="sbc" localSheetId="71">#REF!</definedName>
    <definedName name="sbc" localSheetId="66">#REF!</definedName>
    <definedName name="sbc" localSheetId="22">#REF!</definedName>
    <definedName name="sbc" localSheetId="0">#REF!</definedName>
    <definedName name="sbc" localSheetId="9">#REF!</definedName>
    <definedName name="sbc" localSheetId="14">#REF!</definedName>
    <definedName name="sbc" localSheetId="16">#REF!</definedName>
    <definedName name="sbc" localSheetId="21">#REF!</definedName>
    <definedName name="sbc" localSheetId="1">#REF!</definedName>
    <definedName name="sbc" localSheetId="83">#REF!</definedName>
    <definedName name="sbc" localSheetId="5">#REF!</definedName>
    <definedName name="sbc">#REF!</definedName>
    <definedName name="SC" localSheetId="55">#REF!</definedName>
    <definedName name="SC" localSheetId="58">#REF!</definedName>
    <definedName name="SC" localSheetId="59">#REF!</definedName>
    <definedName name="SC" localSheetId="60">#REF!</definedName>
    <definedName name="SC" localSheetId="61">#REF!</definedName>
    <definedName name="SC" localSheetId="62">#REF!</definedName>
    <definedName name="SC" localSheetId="70">#REF!</definedName>
    <definedName name="SC" localSheetId="65">#REF!</definedName>
    <definedName name="SC" localSheetId="34">#REF!</definedName>
    <definedName name="SC" localSheetId="35">#REF!</definedName>
    <definedName name="SC" localSheetId="37">#REF!</definedName>
    <definedName name="SC" localSheetId="38">#REF!</definedName>
    <definedName name="SC" localSheetId="74">#REF!</definedName>
    <definedName name="SC" localSheetId="69">#REF!</definedName>
    <definedName name="SC" localSheetId="73">#REF!</definedName>
    <definedName name="SC" localSheetId="68">#REF!</definedName>
    <definedName name="SC" localSheetId="72">#REF!</definedName>
    <definedName name="SC" localSheetId="67">#REF!</definedName>
    <definedName name="SC" localSheetId="71">#REF!</definedName>
    <definedName name="SC" localSheetId="66">#REF!</definedName>
    <definedName name="SC" localSheetId="22">#REF!</definedName>
    <definedName name="SC" localSheetId="0">#REF!</definedName>
    <definedName name="SC" localSheetId="9">#REF!</definedName>
    <definedName name="SC" localSheetId="16">#REF!</definedName>
    <definedName name="SC" localSheetId="21">#REF!</definedName>
    <definedName name="SC" localSheetId="1">#REF!</definedName>
    <definedName name="SC" localSheetId="5">#REF!</definedName>
    <definedName name="SC">#REF!</definedName>
    <definedName name="SCAFFOLD" localSheetId="22">#REF!</definedName>
    <definedName name="SCAFFOLD" localSheetId="0">#REF!</definedName>
    <definedName name="SCAFFOLD" localSheetId="9">#REF!</definedName>
    <definedName name="SCAFFOLD" localSheetId="16">#REF!</definedName>
    <definedName name="SCAFFOLD" localSheetId="21">#REF!</definedName>
    <definedName name="SCAFFOLD" localSheetId="1">#REF!</definedName>
    <definedName name="SCAFFOLD" localSheetId="5">#REF!</definedName>
    <definedName name="SCAFFOLD">#REF!</definedName>
    <definedName name="scbc" localSheetId="90">#REF!</definedName>
    <definedName name="scbc" localSheetId="55">#REF!</definedName>
    <definedName name="scbc" localSheetId="58">#REF!</definedName>
    <definedName name="scbc" localSheetId="59">#REF!</definedName>
    <definedName name="scbc" localSheetId="60">#REF!</definedName>
    <definedName name="scbc" localSheetId="61">#REF!</definedName>
    <definedName name="scbc" localSheetId="31">#REF!</definedName>
    <definedName name="scbc" localSheetId="62">#REF!</definedName>
    <definedName name="scbc" localSheetId="70">#REF!</definedName>
    <definedName name="scbc" localSheetId="65">#REF!</definedName>
    <definedName name="scbc" localSheetId="82">#REF!</definedName>
    <definedName name="scbc" localSheetId="34">#REF!</definedName>
    <definedName name="scbc" localSheetId="35">#REF!</definedName>
    <definedName name="scbc" localSheetId="37">#REF!</definedName>
    <definedName name="scbc" localSheetId="38">#REF!</definedName>
    <definedName name="scbc" localSheetId="74">#REF!</definedName>
    <definedName name="scbc" localSheetId="69">#REF!</definedName>
    <definedName name="scbc" localSheetId="73">#REF!</definedName>
    <definedName name="scbc" localSheetId="68">#REF!</definedName>
    <definedName name="scbc" localSheetId="72">#REF!</definedName>
    <definedName name="scbc" localSheetId="67">#REF!</definedName>
    <definedName name="scbc" localSheetId="71">#REF!</definedName>
    <definedName name="scbc" localSheetId="66">#REF!</definedName>
    <definedName name="scbc" localSheetId="22">#REF!</definedName>
    <definedName name="scbc" localSheetId="9">#REF!</definedName>
    <definedName name="scbc" localSheetId="16">#REF!</definedName>
    <definedName name="scbc" localSheetId="21">#REF!</definedName>
    <definedName name="scbc" localSheetId="83">#REF!</definedName>
    <definedName name="scbc" localSheetId="5">#REF!</definedName>
    <definedName name="scbc">#REF!</definedName>
    <definedName name="scfb" localSheetId="55">#REF!</definedName>
    <definedName name="scfb" localSheetId="58">#REF!</definedName>
    <definedName name="scfb" localSheetId="59">#REF!</definedName>
    <definedName name="scfb" localSheetId="60">#REF!</definedName>
    <definedName name="scfb" localSheetId="61">#REF!</definedName>
    <definedName name="scfb" localSheetId="62">#REF!</definedName>
    <definedName name="scfb" localSheetId="70">#REF!</definedName>
    <definedName name="scfb" localSheetId="65">#REF!</definedName>
    <definedName name="scfb" localSheetId="34">#REF!</definedName>
    <definedName name="scfb" localSheetId="35">#REF!</definedName>
    <definedName name="scfb" localSheetId="37">#REF!</definedName>
    <definedName name="scfb" localSheetId="38">#REF!</definedName>
    <definedName name="scfb" localSheetId="74">#REF!</definedName>
    <definedName name="scfb" localSheetId="69">#REF!</definedName>
    <definedName name="scfb" localSheetId="73">#REF!</definedName>
    <definedName name="scfb" localSheetId="68">#REF!</definedName>
    <definedName name="scfb" localSheetId="72">#REF!</definedName>
    <definedName name="scfb" localSheetId="67">#REF!</definedName>
    <definedName name="scfb" localSheetId="71">#REF!</definedName>
    <definedName name="scfb" localSheetId="66">#REF!</definedName>
    <definedName name="scfb" localSheetId="22">#REF!</definedName>
    <definedName name="scfb" localSheetId="9">#REF!</definedName>
    <definedName name="scfb" localSheetId="16">#REF!</definedName>
    <definedName name="scfb" localSheetId="21">#REF!</definedName>
    <definedName name="scfb" localSheetId="5">#REF!</definedName>
    <definedName name="scfb">#REF!</definedName>
    <definedName name="SCH" localSheetId="55">[41]BASE_ALL!$A$27:$A$28</definedName>
    <definedName name="SCH" localSheetId="58">[41]BASE_ALL!$A$27:$A$28</definedName>
    <definedName name="SCH" localSheetId="59">[41]BASE_ALL!$A$27:$A$28</definedName>
    <definedName name="SCH" localSheetId="60">[41]BASE_ALL!$A$27:$A$28</definedName>
    <definedName name="SCH" localSheetId="61">[41]BASE_ALL!$A$27:$A$28</definedName>
    <definedName name="SCH" localSheetId="62">[41]BASE_ALL!$A$27:$A$28</definedName>
    <definedName name="SCH" localSheetId="70">[41]BASE_ALL!$A$27:$A$28</definedName>
    <definedName name="SCH" localSheetId="65">[41]BASE_ALL!$A$27:$A$28</definedName>
    <definedName name="SCH" localSheetId="74">[41]BASE_ALL!$A$27:$A$28</definedName>
    <definedName name="SCH" localSheetId="69">[41]BASE_ALL!$A$27:$A$28</definedName>
    <definedName name="SCH" localSheetId="73">[41]BASE_ALL!$A$27:$A$28</definedName>
    <definedName name="SCH" localSheetId="68">[41]BASE_ALL!$A$27:$A$28</definedName>
    <definedName name="SCH" localSheetId="72">[41]BASE_ALL!$A$27:$A$28</definedName>
    <definedName name="SCH" localSheetId="67">[41]BASE_ALL!$A$27:$A$28</definedName>
    <definedName name="SCH" localSheetId="71">[41]BASE_ALL!$A$27:$A$28</definedName>
    <definedName name="SCH" localSheetId="66">[41]BASE_ALL!$A$27:$A$28</definedName>
    <definedName name="SCH" localSheetId="22">[78]BASE_ALL!$A$29:$A$30</definedName>
    <definedName name="SCH" localSheetId="0">[78]BASE_ALL!$A$29:$A$30</definedName>
    <definedName name="SCH" localSheetId="7">[78]BASE_ALL!$A$29:$A$30</definedName>
    <definedName name="SCH" localSheetId="12">[78]BASE_ALL!$A$29:$A$30</definedName>
    <definedName name="SCH" localSheetId="17">[78]BASE_ALL!$A$29:$A$30</definedName>
    <definedName name="SCH" localSheetId="9">[78]BASE_ALL!$A$29:$A$30</definedName>
    <definedName name="SCH" localSheetId="11">[78]BASE_ALL!$A$29:$A$30</definedName>
    <definedName name="SCH" localSheetId="14">[78]BASE_ALL!$A$29:$A$30</definedName>
    <definedName name="SCH" localSheetId="8">[78]BASE_ALL!$A$29:$A$30</definedName>
    <definedName name="SCH" localSheetId="13">[78]BASE_ALL!$A$29:$A$30</definedName>
    <definedName name="SCH" localSheetId="10">[78]BASE_ALL!$A$29:$A$30</definedName>
    <definedName name="SCH" localSheetId="15">[78]BASE_ALL!$A$29:$A$30</definedName>
    <definedName name="SCH" localSheetId="16">[78]BASE_ALL!$A$29:$A$30</definedName>
    <definedName name="SCH" localSheetId="21">[78]BASE_ALL!$A$29:$A$30</definedName>
    <definedName name="SCH" localSheetId="1">[78]BASE_ALL!$A$29:$A$30</definedName>
    <definedName name="SCH" localSheetId="19">[78]BASE_ALL!$A$29:$A$30</definedName>
    <definedName name="SCH" localSheetId="18">[78]BASE_ALL!$A$29:$A$30</definedName>
    <definedName name="SCH" localSheetId="20">[78]BASE_ALL!$A$29:$A$30</definedName>
    <definedName name="SCH" localSheetId="23">[78]BASE_ALL!$A$29:$A$30</definedName>
    <definedName name="SCH" localSheetId="24">[78]BASE_ALL!$A$29:$A$30</definedName>
    <definedName name="SCH" localSheetId="5">[79]BASE_ALL!$A$29:$A$30</definedName>
    <definedName name="SCH">[79]BASE_ALL!$A$29:$A$30</definedName>
    <definedName name="SCHEME_TYPE" localSheetId="55">[77]BASE_ALL!$A$2:$A$29</definedName>
    <definedName name="SCHEME_TYPE" localSheetId="58">[77]BASE_ALL!$A$2:$A$29</definedName>
    <definedName name="SCHEME_TYPE" localSheetId="59">[77]BASE_ALL!$A$2:$A$29</definedName>
    <definedName name="SCHEME_TYPE" localSheetId="60">[77]BASE_ALL!$A$2:$A$29</definedName>
    <definedName name="SCHEME_TYPE" localSheetId="61">[77]BASE_ALL!$A$2:$A$29</definedName>
    <definedName name="SCHEME_TYPE" localSheetId="62">[77]BASE_ALL!$A$2:$A$29</definedName>
    <definedName name="SCHEME_TYPE" localSheetId="70">[77]BASE_ALL!$A$2:$A$29</definedName>
    <definedName name="SCHEME_TYPE" localSheetId="65">[77]BASE_ALL!$A$2:$A$29</definedName>
    <definedName name="SCHEME_TYPE" localSheetId="74">[77]BASE_ALL!$A$2:$A$29</definedName>
    <definedName name="SCHEME_TYPE" localSheetId="69">[77]BASE_ALL!$A$2:$A$29</definedName>
    <definedName name="SCHEME_TYPE" localSheetId="73">[77]BASE_ALL!$A$2:$A$29</definedName>
    <definedName name="SCHEME_TYPE" localSheetId="68">[77]BASE_ALL!$A$2:$A$29</definedName>
    <definedName name="SCHEME_TYPE" localSheetId="72">[77]BASE_ALL!$A$2:$A$29</definedName>
    <definedName name="SCHEME_TYPE" localSheetId="67">[77]BASE_ALL!$A$2:$A$29</definedName>
    <definedName name="SCHEME_TYPE" localSheetId="71">[77]BASE_ALL!$A$2:$A$29</definedName>
    <definedName name="SCHEME_TYPE" localSheetId="66">[77]BASE_ALL!$A$2:$A$29</definedName>
    <definedName name="SCHEME_TYPE" localSheetId="22">[78]BASE_ALL!$A$3:$A$69</definedName>
    <definedName name="SCHEME_TYPE" localSheetId="0">[78]BASE_ALL!$A$3:$A$69</definedName>
    <definedName name="SCHEME_TYPE" localSheetId="7">[78]BASE_ALL!$A$3:$A$69</definedName>
    <definedName name="SCHEME_TYPE" localSheetId="12">[78]BASE_ALL!$A$3:$A$69</definedName>
    <definedName name="SCHEME_TYPE" localSheetId="17">[78]BASE_ALL!$A$3:$A$69</definedName>
    <definedName name="SCHEME_TYPE" localSheetId="9">[78]BASE_ALL!$A$3:$A$69</definedName>
    <definedName name="SCHEME_TYPE" localSheetId="11">[78]BASE_ALL!$A$3:$A$69</definedName>
    <definedName name="SCHEME_TYPE" localSheetId="14">[78]BASE_ALL!$A$3:$A$69</definedName>
    <definedName name="SCHEME_TYPE" localSheetId="8">[78]BASE_ALL!$A$3:$A$69</definedName>
    <definedName name="SCHEME_TYPE" localSheetId="13">[78]BASE_ALL!$A$3:$A$69</definedName>
    <definedName name="SCHEME_TYPE" localSheetId="10">[78]BASE_ALL!$A$3:$A$69</definedName>
    <definedName name="SCHEME_TYPE" localSheetId="15">[78]BASE_ALL!$A$3:$A$69</definedName>
    <definedName name="SCHEME_TYPE" localSheetId="16">[78]BASE_ALL!$A$3:$A$69</definedName>
    <definedName name="SCHEME_TYPE" localSheetId="21">[78]BASE_ALL!$A$3:$A$69</definedName>
    <definedName name="SCHEME_TYPE" localSheetId="1">[78]BASE_ALL!$A$3:$A$69</definedName>
    <definedName name="SCHEME_TYPE" localSheetId="19">[78]BASE_ALL!$A$3:$A$69</definedName>
    <definedName name="SCHEME_TYPE" localSheetId="18">[78]BASE_ALL!$A$3:$A$69</definedName>
    <definedName name="SCHEME_TYPE" localSheetId="20">[78]BASE_ALL!$A$3:$A$69</definedName>
    <definedName name="SCHEME_TYPE" localSheetId="23">[78]BASE_ALL!$A$3:$A$69</definedName>
    <definedName name="SCHEME_TYPE" localSheetId="24">[78]BASE_ALL!$A$3:$A$69</definedName>
    <definedName name="SCHEME_TYPE" localSheetId="5">[79]BASE_ALL!$A$3:$A$69</definedName>
    <definedName name="SCHEME_TYPE">[79]BASE_ALL!$A$3:$A$69</definedName>
    <definedName name="SCHHHH" localSheetId="55">[42]BASE_ALL!$A$24:$A$25</definedName>
    <definedName name="SCHHHH" localSheetId="58">[42]BASE_ALL!$A$24:$A$25</definedName>
    <definedName name="SCHHHH" localSheetId="59">[42]BASE_ALL!$A$24:$A$25</definedName>
    <definedName name="SCHHHH" localSheetId="60">[42]BASE_ALL!$A$24:$A$25</definedName>
    <definedName name="SCHHHH" localSheetId="61">[42]BASE_ALL!$A$24:$A$25</definedName>
    <definedName name="SCHHHH" localSheetId="62">[42]BASE_ALL!$A$24:$A$25</definedName>
    <definedName name="SCHHHH" localSheetId="70">[42]BASE_ALL!$A$24:$A$25</definedName>
    <definedName name="SCHHHH" localSheetId="65">[42]BASE_ALL!$A$24:$A$25</definedName>
    <definedName name="SCHHHH" localSheetId="74">[42]BASE_ALL!$A$24:$A$25</definedName>
    <definedName name="SCHHHH" localSheetId="69">[42]BASE_ALL!$A$24:$A$25</definedName>
    <definedName name="SCHHHH" localSheetId="73">[42]BASE_ALL!$A$24:$A$25</definedName>
    <definedName name="SCHHHH" localSheetId="68">[42]BASE_ALL!$A$24:$A$25</definedName>
    <definedName name="SCHHHH" localSheetId="72">[42]BASE_ALL!$A$24:$A$25</definedName>
    <definedName name="SCHHHH" localSheetId="67">[42]BASE_ALL!$A$24:$A$25</definedName>
    <definedName name="SCHHHH" localSheetId="71">[42]BASE_ALL!$A$24:$A$25</definedName>
    <definedName name="SCHHHH" localSheetId="66">[42]BASE_ALL!$A$24:$A$25</definedName>
    <definedName name="SCHHHH" localSheetId="22">[43]BASE_ALL!$A$24:$A$25</definedName>
    <definedName name="SCHHHH" localSheetId="0">[43]BASE_ALL!$A$24:$A$25</definedName>
    <definedName name="SCHHHH" localSheetId="7">[43]BASE_ALL!$A$24:$A$25</definedName>
    <definedName name="SCHHHH" localSheetId="12">[43]BASE_ALL!$A$24:$A$25</definedName>
    <definedName name="SCHHHH" localSheetId="17">[43]BASE_ALL!$A$24:$A$25</definedName>
    <definedName name="SCHHHH" localSheetId="9">[43]BASE_ALL!$A$24:$A$25</definedName>
    <definedName name="SCHHHH" localSheetId="11">[43]BASE_ALL!$A$24:$A$25</definedName>
    <definedName name="SCHHHH" localSheetId="14">[43]BASE_ALL!$A$24:$A$25</definedName>
    <definedName name="SCHHHH" localSheetId="8">[43]BASE_ALL!$A$24:$A$25</definedName>
    <definedName name="SCHHHH" localSheetId="13">[43]BASE_ALL!$A$24:$A$25</definedName>
    <definedName name="SCHHHH" localSheetId="10">[43]BASE_ALL!$A$24:$A$25</definedName>
    <definedName name="SCHHHH" localSheetId="15">[43]BASE_ALL!$A$24:$A$25</definedName>
    <definedName name="SCHHHH" localSheetId="16">[43]BASE_ALL!$A$24:$A$25</definedName>
    <definedName name="SCHHHH" localSheetId="21">[43]BASE_ALL!$A$24:$A$25</definedName>
    <definedName name="SCHHHH" localSheetId="1">[43]BASE_ALL!$A$24:$A$25</definedName>
    <definedName name="SCHHHH" localSheetId="19">[43]BASE_ALL!$A$24:$A$25</definedName>
    <definedName name="SCHHHH" localSheetId="18">[43]BASE_ALL!$A$24:$A$25</definedName>
    <definedName name="SCHHHH" localSheetId="20">[43]BASE_ALL!$A$24:$A$25</definedName>
    <definedName name="SCHHHH" localSheetId="23">[43]BASE_ALL!$A$24:$A$25</definedName>
    <definedName name="SCHHHH" localSheetId="24">[43]BASE_ALL!$A$24:$A$25</definedName>
    <definedName name="SCHHHH" localSheetId="5">[44]BASE_ALL!$A$24:$A$25</definedName>
    <definedName name="SCHHHH">[44]BASE_ALL!$A$24:$A$25</definedName>
    <definedName name="schools" localSheetId="55">#REF!</definedName>
    <definedName name="schools" localSheetId="58">#REF!</definedName>
    <definedName name="schools" localSheetId="59">#REF!</definedName>
    <definedName name="schools" localSheetId="60">#REF!</definedName>
    <definedName name="schools" localSheetId="61">#REF!</definedName>
    <definedName name="schools" localSheetId="62">#REF!</definedName>
    <definedName name="schools" localSheetId="70">#REF!</definedName>
    <definedName name="schools" localSheetId="65">#REF!</definedName>
    <definedName name="schools" localSheetId="34">#REF!</definedName>
    <definedName name="schools" localSheetId="35">#REF!</definedName>
    <definedName name="schools" localSheetId="37">#REF!</definedName>
    <definedName name="schools" localSheetId="38">#REF!</definedName>
    <definedName name="schools" localSheetId="74">#REF!</definedName>
    <definedName name="schools" localSheetId="69">#REF!</definedName>
    <definedName name="schools" localSheetId="73">#REF!</definedName>
    <definedName name="schools" localSheetId="68">#REF!</definedName>
    <definedName name="schools" localSheetId="72">#REF!</definedName>
    <definedName name="schools" localSheetId="67">#REF!</definedName>
    <definedName name="schools" localSheetId="71">#REF!</definedName>
    <definedName name="schools" localSheetId="66">#REF!</definedName>
    <definedName name="schools" localSheetId="22">#REF!</definedName>
    <definedName name="schools" localSheetId="0">#REF!</definedName>
    <definedName name="schools" localSheetId="9">#REF!</definedName>
    <definedName name="schools" localSheetId="14">#REF!</definedName>
    <definedName name="schools" localSheetId="16">#REF!</definedName>
    <definedName name="schools" localSheetId="21">#REF!</definedName>
    <definedName name="schools" localSheetId="1">#REF!</definedName>
    <definedName name="schools" localSheetId="5">#REF!</definedName>
    <definedName name="schools">#REF!</definedName>
    <definedName name="scl" localSheetId="55">#REF!</definedName>
    <definedName name="scl" localSheetId="58">#REF!</definedName>
    <definedName name="scl" localSheetId="59">#REF!</definedName>
    <definedName name="scl" localSheetId="60">#REF!</definedName>
    <definedName name="scl" localSheetId="61">#REF!</definedName>
    <definedName name="scl" localSheetId="62">#REF!</definedName>
    <definedName name="scl" localSheetId="70">#REF!</definedName>
    <definedName name="scl" localSheetId="65">#REF!</definedName>
    <definedName name="scl" localSheetId="34">#REF!</definedName>
    <definedName name="scl" localSheetId="35">#REF!</definedName>
    <definedName name="scl" localSheetId="37">#REF!</definedName>
    <definedName name="scl" localSheetId="38">#REF!</definedName>
    <definedName name="scl" localSheetId="74">#REF!</definedName>
    <definedName name="scl" localSheetId="69">#REF!</definedName>
    <definedName name="scl" localSheetId="73">#REF!</definedName>
    <definedName name="scl" localSheetId="68">#REF!</definedName>
    <definedName name="scl" localSheetId="72">#REF!</definedName>
    <definedName name="scl" localSheetId="67">#REF!</definedName>
    <definedName name="scl" localSheetId="71">#REF!</definedName>
    <definedName name="scl" localSheetId="66">#REF!</definedName>
    <definedName name="scl" localSheetId="22">#REF!</definedName>
    <definedName name="scl" localSheetId="0">#REF!</definedName>
    <definedName name="scl" localSheetId="9">#REF!</definedName>
    <definedName name="scl" localSheetId="16">#REF!</definedName>
    <definedName name="scl" localSheetId="21">#REF!</definedName>
    <definedName name="scl" localSheetId="1">#REF!</definedName>
    <definedName name="scl" localSheetId="5">#REF!</definedName>
    <definedName name="scl">#REF!</definedName>
    <definedName name="scld" localSheetId="55">#REF!</definedName>
    <definedName name="scld" localSheetId="58">#REF!</definedName>
    <definedName name="scld" localSheetId="59">#REF!</definedName>
    <definedName name="scld" localSheetId="60">#REF!</definedName>
    <definedName name="scld" localSheetId="61">#REF!</definedName>
    <definedName name="scld" localSheetId="62">#REF!</definedName>
    <definedName name="scld" localSheetId="70">#REF!</definedName>
    <definedName name="scld" localSheetId="65">#REF!</definedName>
    <definedName name="scld" localSheetId="34">#REF!</definedName>
    <definedName name="scld" localSheetId="35">#REF!</definedName>
    <definedName name="scld" localSheetId="37">#REF!</definedName>
    <definedName name="scld" localSheetId="38">#REF!</definedName>
    <definedName name="scld" localSheetId="74">#REF!</definedName>
    <definedName name="scld" localSheetId="69">#REF!</definedName>
    <definedName name="scld" localSheetId="73">#REF!</definedName>
    <definedName name="scld" localSheetId="68">#REF!</definedName>
    <definedName name="scld" localSheetId="72">#REF!</definedName>
    <definedName name="scld" localSheetId="67">#REF!</definedName>
    <definedName name="scld" localSheetId="71">#REF!</definedName>
    <definedName name="scld" localSheetId="66">#REF!</definedName>
    <definedName name="scld" localSheetId="22">#REF!</definedName>
    <definedName name="scld" localSheetId="0">#REF!</definedName>
    <definedName name="scld" localSheetId="9">#REF!</definedName>
    <definedName name="scld" localSheetId="16">#REF!</definedName>
    <definedName name="scld" localSheetId="21">#REF!</definedName>
    <definedName name="scld" localSheetId="1">#REF!</definedName>
    <definedName name="scld" localSheetId="5">#REF!</definedName>
    <definedName name="scld">#REF!</definedName>
    <definedName name="SCMat_UP">[67]Preferences!$C$19</definedName>
    <definedName name="SCOURVALVE">'[47]Scour Valve DI- Short Body (2)'!$AD$8:$AF$26</definedName>
    <definedName name="scraper" localSheetId="55">#REF!</definedName>
    <definedName name="scraper" localSheetId="58">#REF!</definedName>
    <definedName name="scraper" localSheetId="59">#REF!</definedName>
    <definedName name="scraper" localSheetId="60">#REF!</definedName>
    <definedName name="scraper" localSheetId="61">#REF!</definedName>
    <definedName name="scraper" localSheetId="62">#REF!</definedName>
    <definedName name="scraper" localSheetId="70">#REF!</definedName>
    <definedName name="scraper" localSheetId="65">#REF!</definedName>
    <definedName name="scraper" localSheetId="34">#REF!</definedName>
    <definedName name="scraper" localSheetId="35">#REF!</definedName>
    <definedName name="scraper" localSheetId="37">#REF!</definedName>
    <definedName name="scraper" localSheetId="38">#REF!</definedName>
    <definedName name="scraper" localSheetId="74">#REF!</definedName>
    <definedName name="scraper" localSheetId="69">#REF!</definedName>
    <definedName name="scraper" localSheetId="73">#REF!</definedName>
    <definedName name="scraper" localSheetId="68">#REF!</definedName>
    <definedName name="scraper" localSheetId="72">#REF!</definedName>
    <definedName name="scraper" localSheetId="67">#REF!</definedName>
    <definedName name="scraper" localSheetId="71">#REF!</definedName>
    <definedName name="scraper" localSheetId="66">#REF!</definedName>
    <definedName name="scraper" localSheetId="22">#REF!</definedName>
    <definedName name="scraper" localSheetId="0">#REF!</definedName>
    <definedName name="scraper" localSheetId="9">#REF!</definedName>
    <definedName name="scraper" localSheetId="14">#REF!</definedName>
    <definedName name="scraper" localSheetId="16">#REF!</definedName>
    <definedName name="scraper" localSheetId="21">#REF!</definedName>
    <definedName name="scraper" localSheetId="1">#REF!</definedName>
    <definedName name="scraper" localSheetId="5">#REF!</definedName>
    <definedName name="scraper">#REF!</definedName>
    <definedName name="scw" localSheetId="55">#REF!</definedName>
    <definedName name="scw" localSheetId="58">#REF!</definedName>
    <definedName name="scw" localSheetId="59">#REF!</definedName>
    <definedName name="scw" localSheetId="60">#REF!</definedName>
    <definedName name="scw" localSheetId="61">#REF!</definedName>
    <definedName name="scw" localSheetId="62">#REF!</definedName>
    <definedName name="scw" localSheetId="70">#REF!</definedName>
    <definedName name="scw" localSheetId="65">#REF!</definedName>
    <definedName name="scw" localSheetId="34">#REF!</definedName>
    <definedName name="scw" localSheetId="35">#REF!</definedName>
    <definedName name="scw" localSheetId="37">#REF!</definedName>
    <definedName name="scw" localSheetId="38">#REF!</definedName>
    <definedName name="scw" localSheetId="74">#REF!</definedName>
    <definedName name="scw" localSheetId="69">#REF!</definedName>
    <definedName name="scw" localSheetId="73">#REF!</definedName>
    <definedName name="scw" localSheetId="68">#REF!</definedName>
    <definedName name="scw" localSheetId="72">#REF!</definedName>
    <definedName name="scw" localSheetId="67">#REF!</definedName>
    <definedName name="scw" localSheetId="71">#REF!</definedName>
    <definedName name="scw" localSheetId="66">#REF!</definedName>
    <definedName name="scw" localSheetId="22">#REF!</definedName>
    <definedName name="scw" localSheetId="0">#REF!</definedName>
    <definedName name="scw" localSheetId="9">#REF!</definedName>
    <definedName name="scw" localSheetId="16">#REF!</definedName>
    <definedName name="scw" localSheetId="21">#REF!</definedName>
    <definedName name="scw" localSheetId="1">#REF!</definedName>
    <definedName name="scw" localSheetId="5">#REF!</definedName>
    <definedName name="scw">#REF!</definedName>
    <definedName name="SD" localSheetId="55">#REF!</definedName>
    <definedName name="SD" localSheetId="58">#REF!</definedName>
    <definedName name="SD" localSheetId="59">#REF!</definedName>
    <definedName name="SD" localSheetId="60">#REF!</definedName>
    <definedName name="SD" localSheetId="61">#REF!</definedName>
    <definedName name="SD" localSheetId="62">#REF!</definedName>
    <definedName name="SD" localSheetId="70">#REF!</definedName>
    <definedName name="SD" localSheetId="65">#REF!</definedName>
    <definedName name="SD" localSheetId="34">#REF!</definedName>
    <definedName name="SD" localSheetId="35">#REF!</definedName>
    <definedName name="SD" localSheetId="37">#REF!</definedName>
    <definedName name="SD" localSheetId="38">#REF!</definedName>
    <definedName name="SD" localSheetId="74">#REF!</definedName>
    <definedName name="SD" localSheetId="69">#REF!</definedName>
    <definedName name="SD" localSheetId="73">#REF!</definedName>
    <definedName name="SD" localSheetId="68">#REF!</definedName>
    <definedName name="SD" localSheetId="72">#REF!</definedName>
    <definedName name="SD" localSheetId="67">#REF!</definedName>
    <definedName name="SD" localSheetId="71">#REF!</definedName>
    <definedName name="SD" localSheetId="66">#REF!</definedName>
    <definedName name="SD" localSheetId="22">#REF!</definedName>
    <definedName name="SD" localSheetId="0">#REF!</definedName>
    <definedName name="SD" localSheetId="9">#REF!</definedName>
    <definedName name="SD" localSheetId="16">#REF!</definedName>
    <definedName name="SD" localSheetId="21">#REF!</definedName>
    <definedName name="SD" localSheetId="1">#REF!</definedName>
    <definedName name="SD" localSheetId="5">#REF!</definedName>
    <definedName name="SD">#REF!</definedName>
    <definedName name="Sdate" localSheetId="55">#REF!</definedName>
    <definedName name="Sdate" localSheetId="58">#REF!</definedName>
    <definedName name="Sdate" localSheetId="59">#REF!</definedName>
    <definedName name="Sdate" localSheetId="60">#REF!</definedName>
    <definedName name="Sdate" localSheetId="61">#REF!</definedName>
    <definedName name="Sdate" localSheetId="62">#REF!</definedName>
    <definedName name="Sdate" localSheetId="70">#REF!</definedName>
    <definedName name="Sdate" localSheetId="65">#REF!</definedName>
    <definedName name="Sdate" localSheetId="34">#REF!</definedName>
    <definedName name="Sdate" localSheetId="35">#REF!</definedName>
    <definedName name="Sdate" localSheetId="37">#REF!</definedName>
    <definedName name="Sdate" localSheetId="38">#REF!</definedName>
    <definedName name="Sdate" localSheetId="74">#REF!</definedName>
    <definedName name="Sdate" localSheetId="69">#REF!</definedName>
    <definedName name="Sdate" localSheetId="73">#REF!</definedName>
    <definedName name="Sdate" localSheetId="68">#REF!</definedName>
    <definedName name="Sdate" localSheetId="72">#REF!</definedName>
    <definedName name="Sdate" localSheetId="67">#REF!</definedName>
    <definedName name="Sdate" localSheetId="71">#REF!</definedName>
    <definedName name="Sdate" localSheetId="66">#REF!</definedName>
    <definedName name="Sdate" localSheetId="22">#REF!</definedName>
    <definedName name="Sdate" localSheetId="9">#REF!</definedName>
    <definedName name="Sdate" localSheetId="16">#REF!</definedName>
    <definedName name="Sdate" localSheetId="21">#REF!</definedName>
    <definedName name="Sdate" localSheetId="5">#REF!</definedName>
    <definedName name="Sdate">#REF!</definedName>
    <definedName name="sdffg" localSheetId="55">#REF!</definedName>
    <definedName name="sdffg" localSheetId="58">#REF!</definedName>
    <definedName name="sdffg" localSheetId="59">#REF!</definedName>
    <definedName name="sdffg" localSheetId="60">#REF!</definedName>
    <definedName name="sdffg" localSheetId="61">#REF!</definedName>
    <definedName name="sdffg" localSheetId="62">#REF!</definedName>
    <definedName name="sdffg" localSheetId="70">#REF!</definedName>
    <definedName name="sdffg" localSheetId="65">#REF!</definedName>
    <definedName name="sdffg" localSheetId="34">#REF!</definedName>
    <definedName name="sdffg" localSheetId="35">#REF!</definedName>
    <definedName name="sdffg" localSheetId="37">#REF!</definedName>
    <definedName name="sdffg" localSheetId="38">#REF!</definedName>
    <definedName name="sdffg" localSheetId="74">#REF!</definedName>
    <definedName name="sdffg" localSheetId="69">#REF!</definedName>
    <definedName name="sdffg" localSheetId="73">#REF!</definedName>
    <definedName name="sdffg" localSheetId="68">#REF!</definedName>
    <definedName name="sdffg" localSheetId="72">#REF!</definedName>
    <definedName name="sdffg" localSheetId="67">#REF!</definedName>
    <definedName name="sdffg" localSheetId="71">#REF!</definedName>
    <definedName name="sdffg" localSheetId="66">#REF!</definedName>
    <definedName name="sdffg" localSheetId="22">#REF!</definedName>
    <definedName name="sdffg" localSheetId="9">#REF!</definedName>
    <definedName name="sdffg" localSheetId="16">#REF!</definedName>
    <definedName name="sdffg" localSheetId="21">#REF!</definedName>
    <definedName name="sdffg" localSheetId="5">#REF!</definedName>
    <definedName name="sdffg">#REF!</definedName>
    <definedName name="sdfsd" localSheetId="55">#REF!</definedName>
    <definedName name="sdfsd" localSheetId="58">#REF!</definedName>
    <definedName name="sdfsd" localSheetId="59">#REF!</definedName>
    <definedName name="sdfsd" localSheetId="60">#REF!</definedName>
    <definedName name="sdfsd" localSheetId="61">#REF!</definedName>
    <definedName name="sdfsd" localSheetId="62">#REF!</definedName>
    <definedName name="sdfsd" localSheetId="70">#REF!</definedName>
    <definedName name="sdfsd" localSheetId="65">#REF!</definedName>
    <definedName name="sdfsd" localSheetId="34">#REF!</definedName>
    <definedName name="sdfsd" localSheetId="35">#REF!</definedName>
    <definedName name="sdfsd" localSheetId="37">#REF!</definedName>
    <definedName name="sdfsd" localSheetId="38">#REF!</definedName>
    <definedName name="sdfsd" localSheetId="74">#REF!</definedName>
    <definedName name="sdfsd" localSheetId="69">#REF!</definedName>
    <definedName name="sdfsd" localSheetId="73">#REF!</definedName>
    <definedName name="sdfsd" localSheetId="68">#REF!</definedName>
    <definedName name="sdfsd" localSheetId="72">#REF!</definedName>
    <definedName name="sdfsd" localSheetId="67">#REF!</definedName>
    <definedName name="sdfsd" localSheetId="71">#REF!</definedName>
    <definedName name="sdfsd" localSheetId="66">#REF!</definedName>
    <definedName name="sdfsd" localSheetId="22">#REF!</definedName>
    <definedName name="sdfsd" localSheetId="9">#REF!</definedName>
    <definedName name="sdfsd" localSheetId="16">#REF!</definedName>
    <definedName name="sdfsd" localSheetId="21">#REF!</definedName>
    <definedName name="sdfsd" localSheetId="5">#REF!</definedName>
    <definedName name="sdfsd">#REF!</definedName>
    <definedName name="sdfsdf" localSheetId="55">#REF!</definedName>
    <definedName name="sdfsdf" localSheetId="58">#REF!</definedName>
    <definedName name="sdfsdf" localSheetId="59">#REF!</definedName>
    <definedName name="sdfsdf" localSheetId="60">#REF!</definedName>
    <definedName name="sdfsdf" localSheetId="61">#REF!</definedName>
    <definedName name="sdfsdf" localSheetId="62">#REF!</definedName>
    <definedName name="sdfsdf" localSheetId="70">#REF!</definedName>
    <definedName name="sdfsdf" localSheetId="65">#REF!</definedName>
    <definedName name="sdfsdf" localSheetId="34">#REF!</definedName>
    <definedName name="sdfsdf" localSheetId="35">#REF!</definedName>
    <definedName name="sdfsdf" localSheetId="37">#REF!</definedName>
    <definedName name="sdfsdf" localSheetId="38">#REF!</definedName>
    <definedName name="sdfsdf" localSheetId="74">#REF!</definedName>
    <definedName name="sdfsdf" localSheetId="69">#REF!</definedName>
    <definedName name="sdfsdf" localSheetId="73">#REF!</definedName>
    <definedName name="sdfsdf" localSheetId="68">#REF!</definedName>
    <definedName name="sdfsdf" localSheetId="72">#REF!</definedName>
    <definedName name="sdfsdf" localSheetId="67">#REF!</definedName>
    <definedName name="sdfsdf" localSheetId="71">#REF!</definedName>
    <definedName name="sdfsdf" localSheetId="66">#REF!</definedName>
    <definedName name="sdfsdf" localSheetId="22">#REF!</definedName>
    <definedName name="sdfsdf" localSheetId="9">#REF!</definedName>
    <definedName name="sdfsdf" localSheetId="16">#REF!</definedName>
    <definedName name="sdfsdf" localSheetId="21">#REF!</definedName>
    <definedName name="sdfsdf" localSheetId="5">#REF!</definedName>
    <definedName name="sdfsdf">#REF!</definedName>
    <definedName name="SDFSDFSD" localSheetId="55">#REF!</definedName>
    <definedName name="SDFSDFSD" localSheetId="58">#REF!</definedName>
    <definedName name="SDFSDFSD" localSheetId="59">#REF!</definedName>
    <definedName name="SDFSDFSD" localSheetId="60">#REF!</definedName>
    <definedName name="SDFSDFSD" localSheetId="61">#REF!</definedName>
    <definedName name="SDFSDFSD" localSheetId="62">#REF!</definedName>
    <definedName name="SDFSDFSD" localSheetId="70">#REF!</definedName>
    <definedName name="SDFSDFSD" localSheetId="65">#REF!</definedName>
    <definedName name="SDFSDFSD" localSheetId="34">#REF!</definedName>
    <definedName name="SDFSDFSD" localSheetId="35">#REF!</definedName>
    <definedName name="SDFSDFSD" localSheetId="37">#REF!</definedName>
    <definedName name="SDFSDFSD" localSheetId="38">#REF!</definedName>
    <definedName name="SDFSDFSD" localSheetId="74">#REF!</definedName>
    <definedName name="SDFSDFSD" localSheetId="69">#REF!</definedName>
    <definedName name="SDFSDFSD" localSheetId="73">#REF!</definedName>
    <definedName name="SDFSDFSD" localSheetId="68">#REF!</definedName>
    <definedName name="SDFSDFSD" localSheetId="72">#REF!</definedName>
    <definedName name="SDFSDFSD" localSheetId="67">#REF!</definedName>
    <definedName name="SDFSDFSD" localSheetId="71">#REF!</definedName>
    <definedName name="SDFSDFSD" localSheetId="66">#REF!</definedName>
    <definedName name="SDFSDFSD" localSheetId="22">#REF!</definedName>
    <definedName name="SDFSDFSD" localSheetId="9">#REF!</definedName>
    <definedName name="SDFSDFSD" localSheetId="16">#REF!</definedName>
    <definedName name="SDFSDFSD" localSheetId="21">#REF!</definedName>
    <definedName name="SDFSDFSD" localSheetId="5">#REF!</definedName>
    <definedName name="SDFSDFSD">#REF!</definedName>
    <definedName name="sdfsdfsdf" localSheetId="55">#REF!</definedName>
    <definedName name="sdfsdfsdf" localSheetId="58">#REF!</definedName>
    <definedName name="sdfsdfsdf" localSheetId="59">#REF!</definedName>
    <definedName name="sdfsdfsdf" localSheetId="60">#REF!</definedName>
    <definedName name="sdfsdfsdf" localSheetId="61">#REF!</definedName>
    <definedName name="sdfsdfsdf" localSheetId="62">#REF!</definedName>
    <definedName name="sdfsdfsdf" localSheetId="70">#REF!</definedName>
    <definedName name="sdfsdfsdf" localSheetId="65">#REF!</definedName>
    <definedName name="sdfsdfsdf" localSheetId="34">#REF!</definedName>
    <definedName name="sdfsdfsdf" localSheetId="35">#REF!</definedName>
    <definedName name="sdfsdfsdf" localSheetId="37">#REF!</definedName>
    <definedName name="sdfsdfsdf" localSheetId="38">#REF!</definedName>
    <definedName name="sdfsdfsdf" localSheetId="74">#REF!</definedName>
    <definedName name="sdfsdfsdf" localSheetId="69">#REF!</definedName>
    <definedName name="sdfsdfsdf" localSheetId="73">#REF!</definedName>
    <definedName name="sdfsdfsdf" localSheetId="68">#REF!</definedName>
    <definedName name="sdfsdfsdf" localSheetId="72">#REF!</definedName>
    <definedName name="sdfsdfsdf" localSheetId="67">#REF!</definedName>
    <definedName name="sdfsdfsdf" localSheetId="71">#REF!</definedName>
    <definedName name="sdfsdfsdf" localSheetId="66">#REF!</definedName>
    <definedName name="sdfsdfsdf" localSheetId="22">#REF!</definedName>
    <definedName name="sdfsdfsdf" localSheetId="9">#REF!</definedName>
    <definedName name="sdfsdfsdf" localSheetId="16">#REF!</definedName>
    <definedName name="sdfsdfsdf" localSheetId="21">#REF!</definedName>
    <definedName name="sdfsdfsdf" localSheetId="5">#REF!</definedName>
    <definedName name="sdfsdfsdf">#REF!</definedName>
    <definedName name="sdfsdfsdfsd" localSheetId="55">#REF!</definedName>
    <definedName name="sdfsdfsdfsd" localSheetId="58">#REF!</definedName>
    <definedName name="sdfsdfsdfsd" localSheetId="59">#REF!</definedName>
    <definedName name="sdfsdfsdfsd" localSheetId="60">#REF!</definedName>
    <definedName name="sdfsdfsdfsd" localSheetId="61">#REF!</definedName>
    <definedName name="sdfsdfsdfsd" localSheetId="62">#REF!</definedName>
    <definedName name="sdfsdfsdfsd" localSheetId="70">#REF!</definedName>
    <definedName name="sdfsdfsdfsd" localSheetId="65">#REF!</definedName>
    <definedName name="sdfsdfsdfsd" localSheetId="34">#REF!</definedName>
    <definedName name="sdfsdfsdfsd" localSheetId="35">#REF!</definedName>
    <definedName name="sdfsdfsdfsd" localSheetId="37">#REF!</definedName>
    <definedName name="sdfsdfsdfsd" localSheetId="38">#REF!</definedName>
    <definedName name="sdfsdfsdfsd" localSheetId="74">#REF!</definedName>
    <definedName name="sdfsdfsdfsd" localSheetId="69">#REF!</definedName>
    <definedName name="sdfsdfsdfsd" localSheetId="73">#REF!</definedName>
    <definedName name="sdfsdfsdfsd" localSheetId="68">#REF!</definedName>
    <definedName name="sdfsdfsdfsd" localSheetId="72">#REF!</definedName>
    <definedName name="sdfsdfsdfsd" localSheetId="67">#REF!</definedName>
    <definedName name="sdfsdfsdfsd" localSheetId="71">#REF!</definedName>
    <definedName name="sdfsdfsdfsd" localSheetId="66">#REF!</definedName>
    <definedName name="sdfsdfsdfsd" localSheetId="22">#REF!</definedName>
    <definedName name="sdfsdfsdfsd" localSheetId="9">#REF!</definedName>
    <definedName name="sdfsdfsdfsd" localSheetId="16">#REF!</definedName>
    <definedName name="sdfsdfsdfsd" localSheetId="21">#REF!</definedName>
    <definedName name="sdfsdfsdfsd" localSheetId="5">#REF!</definedName>
    <definedName name="sdfsdfsdfsd">#REF!</definedName>
    <definedName name="SDGTRH" localSheetId="22">'[54]TOS-F'!#REF!</definedName>
    <definedName name="SDGTRH" localSheetId="9">'[54]TOS-F'!#REF!</definedName>
    <definedName name="SDGTRH" localSheetId="16">'[54]TOS-F'!#REF!</definedName>
    <definedName name="SDGTRH" localSheetId="21">'[54]TOS-F'!#REF!</definedName>
    <definedName name="SDGTRH">'[54]TOS-F'!#REF!</definedName>
    <definedName name="SDSD" localSheetId="55">#REF!</definedName>
    <definedName name="SDSD" localSheetId="58">#REF!</definedName>
    <definedName name="SDSD" localSheetId="59">#REF!</definedName>
    <definedName name="SDSD" localSheetId="60">#REF!</definedName>
    <definedName name="SDSD" localSheetId="61">#REF!</definedName>
    <definedName name="SDSD" localSheetId="62">#REF!</definedName>
    <definedName name="SDSD" localSheetId="70">#REF!</definedName>
    <definedName name="SDSD" localSheetId="65">#REF!</definedName>
    <definedName name="SDSD" localSheetId="34">#REF!</definedName>
    <definedName name="SDSD" localSheetId="35">#REF!</definedName>
    <definedName name="SDSD" localSheetId="37">#REF!</definedName>
    <definedName name="SDSD" localSheetId="38">#REF!</definedName>
    <definedName name="SDSD" localSheetId="74">#REF!</definedName>
    <definedName name="SDSD" localSheetId="69">#REF!</definedName>
    <definedName name="SDSD" localSheetId="73">#REF!</definedName>
    <definedName name="SDSD" localSheetId="68">#REF!</definedName>
    <definedName name="SDSD" localSheetId="72">#REF!</definedName>
    <definedName name="SDSD" localSheetId="67">#REF!</definedName>
    <definedName name="SDSD" localSheetId="71">#REF!</definedName>
    <definedName name="SDSD" localSheetId="66">#REF!</definedName>
    <definedName name="SDSD" localSheetId="22">#REF!</definedName>
    <definedName name="SDSD" localSheetId="0">#REF!</definedName>
    <definedName name="SDSD" localSheetId="9">#REF!</definedName>
    <definedName name="SDSD" localSheetId="14">#REF!</definedName>
    <definedName name="SDSD" localSheetId="16">#REF!</definedName>
    <definedName name="SDSD" localSheetId="21">#REF!</definedName>
    <definedName name="SDSD" localSheetId="1">#REF!</definedName>
    <definedName name="SDSD" localSheetId="5">#REF!</definedName>
    <definedName name="SDSD">#REF!</definedName>
    <definedName name="SDSDFSDFSD" localSheetId="55">#REF!</definedName>
    <definedName name="SDSDFSDFSD" localSheetId="58">#REF!</definedName>
    <definedName name="SDSDFSDFSD" localSheetId="59">#REF!</definedName>
    <definedName name="SDSDFSDFSD" localSheetId="60">#REF!</definedName>
    <definedName name="SDSDFSDFSD" localSheetId="61">#REF!</definedName>
    <definedName name="SDSDFSDFSD" localSheetId="62">#REF!</definedName>
    <definedName name="SDSDFSDFSD" localSheetId="70">#REF!</definedName>
    <definedName name="SDSDFSDFSD" localSheetId="65">#REF!</definedName>
    <definedName name="SDSDFSDFSD" localSheetId="34">#REF!</definedName>
    <definedName name="SDSDFSDFSD" localSheetId="35">#REF!</definedName>
    <definedName name="SDSDFSDFSD" localSheetId="37">#REF!</definedName>
    <definedName name="SDSDFSDFSD" localSheetId="38">#REF!</definedName>
    <definedName name="SDSDFSDFSD" localSheetId="74">#REF!</definedName>
    <definedName name="SDSDFSDFSD" localSheetId="69">#REF!</definedName>
    <definedName name="SDSDFSDFSD" localSheetId="73">#REF!</definedName>
    <definedName name="SDSDFSDFSD" localSheetId="68">#REF!</definedName>
    <definedName name="SDSDFSDFSD" localSheetId="72">#REF!</definedName>
    <definedName name="SDSDFSDFSD" localSheetId="67">#REF!</definedName>
    <definedName name="SDSDFSDFSD" localSheetId="71">#REF!</definedName>
    <definedName name="SDSDFSDFSD" localSheetId="66">#REF!</definedName>
    <definedName name="SDSDFSDFSD" localSheetId="22">#REF!</definedName>
    <definedName name="SDSDFSDFSD" localSheetId="0">#REF!</definedName>
    <definedName name="SDSDFSDFSD" localSheetId="9">#REF!</definedName>
    <definedName name="SDSDFSDFSD" localSheetId="16">#REF!</definedName>
    <definedName name="SDSDFSDFSD" localSheetId="21">#REF!</definedName>
    <definedName name="SDSDFSDFSD" localSheetId="1">#REF!</definedName>
    <definedName name="SDSDFSDFSD" localSheetId="5">#REF!</definedName>
    <definedName name="SDSDFSDFSD">#REF!</definedName>
    <definedName name="SDSFSDFSD" localSheetId="55">#REF!</definedName>
    <definedName name="SDSFSDFSD" localSheetId="58">#REF!</definedName>
    <definedName name="SDSFSDFSD" localSheetId="59">#REF!</definedName>
    <definedName name="SDSFSDFSD" localSheetId="60">#REF!</definedName>
    <definedName name="SDSFSDFSD" localSheetId="61">#REF!</definedName>
    <definedName name="SDSFSDFSD" localSheetId="62">#REF!</definedName>
    <definedName name="SDSFSDFSD" localSheetId="70">#REF!</definedName>
    <definedName name="SDSFSDFSD" localSheetId="65">#REF!</definedName>
    <definedName name="SDSFSDFSD" localSheetId="34">#REF!</definedName>
    <definedName name="SDSFSDFSD" localSheetId="35">#REF!</definedName>
    <definedName name="SDSFSDFSD" localSheetId="37">#REF!</definedName>
    <definedName name="SDSFSDFSD" localSheetId="38">#REF!</definedName>
    <definedName name="SDSFSDFSD" localSheetId="74">#REF!</definedName>
    <definedName name="SDSFSDFSD" localSheetId="69">#REF!</definedName>
    <definedName name="SDSFSDFSD" localSheetId="73">#REF!</definedName>
    <definedName name="SDSFSDFSD" localSheetId="68">#REF!</definedName>
    <definedName name="SDSFSDFSD" localSheetId="72">#REF!</definedName>
    <definedName name="SDSFSDFSD" localSheetId="67">#REF!</definedName>
    <definedName name="SDSFSDFSD" localSheetId="71">#REF!</definedName>
    <definedName name="SDSFSDFSD" localSheetId="66">#REF!</definedName>
    <definedName name="SDSFSDFSD" localSheetId="22">#REF!</definedName>
    <definedName name="SDSFSDFSD" localSheetId="0">#REF!</definedName>
    <definedName name="SDSFSDFSD" localSheetId="9">#REF!</definedName>
    <definedName name="SDSFSDFSD" localSheetId="16">#REF!</definedName>
    <definedName name="SDSFSDFSD" localSheetId="21">#REF!</definedName>
    <definedName name="SDSFSDFSD" localSheetId="1">#REF!</definedName>
    <definedName name="SDSFSDFSD" localSheetId="5">#REF!</definedName>
    <definedName name="SDSFSDFSD">#REF!</definedName>
    <definedName name="se" localSheetId="55">#REF!</definedName>
    <definedName name="se" localSheetId="58">#REF!</definedName>
    <definedName name="se" localSheetId="59">#REF!</definedName>
    <definedName name="se" localSheetId="60">#REF!</definedName>
    <definedName name="se" localSheetId="61">#REF!</definedName>
    <definedName name="se" localSheetId="62">#REF!</definedName>
    <definedName name="se" localSheetId="70">#REF!</definedName>
    <definedName name="se" localSheetId="65">#REF!</definedName>
    <definedName name="se" localSheetId="34">#REF!</definedName>
    <definedName name="se" localSheetId="35">#REF!</definedName>
    <definedName name="se" localSheetId="37">#REF!</definedName>
    <definedName name="se" localSheetId="38">#REF!</definedName>
    <definedName name="se" localSheetId="74">#REF!</definedName>
    <definedName name="se" localSheetId="69">#REF!</definedName>
    <definedName name="se" localSheetId="73">#REF!</definedName>
    <definedName name="se" localSheetId="68">#REF!</definedName>
    <definedName name="se" localSheetId="72">#REF!</definedName>
    <definedName name="se" localSheetId="67">#REF!</definedName>
    <definedName name="se" localSheetId="71">#REF!</definedName>
    <definedName name="se" localSheetId="66">#REF!</definedName>
    <definedName name="se" localSheetId="22">#REF!</definedName>
    <definedName name="se" localSheetId="9">#REF!</definedName>
    <definedName name="se" localSheetId="16">#REF!</definedName>
    <definedName name="se" localSheetId="21">#REF!</definedName>
    <definedName name="se" localSheetId="5">#REF!</definedName>
    <definedName name="se">#REF!</definedName>
    <definedName name="Sect_table">[73]tables!$B$5:$Q$57</definedName>
    <definedName name="senserpaver" localSheetId="55">#REF!</definedName>
    <definedName name="senserpaver" localSheetId="58">#REF!</definedName>
    <definedName name="senserpaver" localSheetId="59">#REF!</definedName>
    <definedName name="senserpaver" localSheetId="60">#REF!</definedName>
    <definedName name="senserpaver" localSheetId="61">#REF!</definedName>
    <definedName name="senserpaver" localSheetId="62">#REF!</definedName>
    <definedName name="senserpaver" localSheetId="70">#REF!</definedName>
    <definedName name="senserpaver" localSheetId="65">#REF!</definedName>
    <definedName name="senserpaver" localSheetId="34">#REF!</definedName>
    <definedName name="senserpaver" localSheetId="35">#REF!</definedName>
    <definedName name="senserpaver" localSheetId="37">#REF!</definedName>
    <definedName name="senserpaver" localSheetId="38">#REF!</definedName>
    <definedName name="senserpaver" localSheetId="74">#REF!</definedName>
    <definedName name="senserpaver" localSheetId="69">#REF!</definedName>
    <definedName name="senserpaver" localSheetId="73">#REF!</definedName>
    <definedName name="senserpaver" localSheetId="68">#REF!</definedName>
    <definedName name="senserpaver" localSheetId="72">#REF!</definedName>
    <definedName name="senserpaver" localSheetId="67">#REF!</definedName>
    <definedName name="senserpaver" localSheetId="71">#REF!</definedName>
    <definedName name="senserpaver" localSheetId="66">#REF!</definedName>
    <definedName name="senserpaver" localSheetId="22">#REF!</definedName>
    <definedName name="senserpaver" localSheetId="0">#REF!</definedName>
    <definedName name="senserpaver" localSheetId="9">#REF!</definedName>
    <definedName name="senserpaver" localSheetId="14">#REF!</definedName>
    <definedName name="senserpaver" localSheetId="16">#REF!</definedName>
    <definedName name="senserpaver" localSheetId="21">#REF!</definedName>
    <definedName name="senserpaver" localSheetId="1">#REF!</definedName>
    <definedName name="senserpaver" localSheetId="5">#REF!</definedName>
    <definedName name="senserpaver">#REF!</definedName>
    <definedName name="SERWQERQWER" localSheetId="55">#REF!</definedName>
    <definedName name="SERWQERQWER" localSheetId="58">#REF!</definedName>
    <definedName name="SERWQERQWER" localSheetId="59">#REF!</definedName>
    <definedName name="SERWQERQWER" localSheetId="60">#REF!</definedName>
    <definedName name="SERWQERQWER" localSheetId="61">#REF!</definedName>
    <definedName name="SERWQERQWER" localSheetId="62">#REF!</definedName>
    <definedName name="SERWQERQWER" localSheetId="70">#REF!</definedName>
    <definedName name="SERWQERQWER" localSheetId="65">#REF!</definedName>
    <definedName name="SERWQERQWER" localSheetId="34">#REF!</definedName>
    <definedName name="SERWQERQWER" localSheetId="35">#REF!</definedName>
    <definedName name="SERWQERQWER" localSheetId="37">#REF!</definedName>
    <definedName name="SERWQERQWER" localSheetId="38">#REF!</definedName>
    <definedName name="SERWQERQWER" localSheetId="74">#REF!</definedName>
    <definedName name="SERWQERQWER" localSheetId="69">#REF!</definedName>
    <definedName name="SERWQERQWER" localSheetId="73">#REF!</definedName>
    <definedName name="SERWQERQWER" localSheetId="68">#REF!</definedName>
    <definedName name="SERWQERQWER" localSheetId="72">#REF!</definedName>
    <definedName name="SERWQERQWER" localSheetId="67">#REF!</definedName>
    <definedName name="SERWQERQWER" localSheetId="71">#REF!</definedName>
    <definedName name="SERWQERQWER" localSheetId="66">#REF!</definedName>
    <definedName name="SERWQERQWER" localSheetId="22">#REF!</definedName>
    <definedName name="SERWQERQWER" localSheetId="0">#REF!</definedName>
    <definedName name="SERWQERQWER" localSheetId="9">#REF!</definedName>
    <definedName name="SERWQERQWER" localSheetId="16">#REF!</definedName>
    <definedName name="SERWQERQWER" localSheetId="21">#REF!</definedName>
    <definedName name="SERWQERQWER" localSheetId="1">#REF!</definedName>
    <definedName name="SERWQERQWER" localSheetId="5">#REF!</definedName>
    <definedName name="SERWQERQWER">#REF!</definedName>
    <definedName name="SETT1" localSheetId="55">#REF!</definedName>
    <definedName name="SETT1" localSheetId="58">#REF!</definedName>
    <definedName name="SETT1" localSheetId="59">#REF!</definedName>
    <definedName name="SETT1" localSheetId="60">#REF!</definedName>
    <definedName name="SETT1" localSheetId="61">#REF!</definedName>
    <definedName name="SETT1" localSheetId="62">#REF!</definedName>
    <definedName name="SETT1" localSheetId="70">#REF!</definedName>
    <definedName name="SETT1" localSheetId="65">#REF!</definedName>
    <definedName name="SETT1" localSheetId="34">#REF!</definedName>
    <definedName name="SETT1" localSheetId="35">#REF!</definedName>
    <definedName name="SETT1" localSheetId="37">#REF!</definedName>
    <definedName name="SETT1" localSheetId="38">#REF!</definedName>
    <definedName name="SETT1" localSheetId="74">#REF!</definedName>
    <definedName name="SETT1" localSheetId="69">#REF!</definedName>
    <definedName name="SETT1" localSheetId="73">#REF!</definedName>
    <definedName name="SETT1" localSheetId="68">#REF!</definedName>
    <definedName name="SETT1" localSheetId="72">#REF!</definedName>
    <definedName name="SETT1" localSheetId="67">#REF!</definedName>
    <definedName name="SETT1" localSheetId="71">#REF!</definedName>
    <definedName name="SETT1" localSheetId="66">#REF!</definedName>
    <definedName name="SETT1" localSheetId="22">#REF!</definedName>
    <definedName name="SETT1" localSheetId="0">#REF!</definedName>
    <definedName name="SETT1" localSheetId="9">#REF!</definedName>
    <definedName name="SETT1" localSheetId="16">#REF!</definedName>
    <definedName name="SETT1" localSheetId="21">#REF!</definedName>
    <definedName name="SETT1" localSheetId="1">#REF!</definedName>
    <definedName name="SETT1" localSheetId="5">#REF!</definedName>
    <definedName name="SETT1">#REF!</definedName>
    <definedName name="SETT2" localSheetId="55">#REF!</definedName>
    <definedName name="SETT2" localSheetId="58">#REF!</definedName>
    <definedName name="SETT2" localSheetId="59">#REF!</definedName>
    <definedName name="SETT2" localSheetId="60">#REF!</definedName>
    <definedName name="SETT2" localSheetId="61">#REF!</definedName>
    <definedName name="SETT2" localSheetId="62">#REF!</definedName>
    <definedName name="SETT2" localSheetId="70">#REF!</definedName>
    <definedName name="SETT2" localSheetId="65">#REF!</definedName>
    <definedName name="SETT2" localSheetId="34">#REF!</definedName>
    <definedName name="SETT2" localSheetId="35">#REF!</definedName>
    <definedName name="SETT2" localSheetId="37">#REF!</definedName>
    <definedName name="SETT2" localSheetId="38">#REF!</definedName>
    <definedName name="SETT2" localSheetId="74">#REF!</definedName>
    <definedName name="SETT2" localSheetId="69">#REF!</definedName>
    <definedName name="SETT2" localSheetId="73">#REF!</definedName>
    <definedName name="SETT2" localSheetId="68">#REF!</definedName>
    <definedName name="SETT2" localSheetId="72">#REF!</definedName>
    <definedName name="SETT2" localSheetId="67">#REF!</definedName>
    <definedName name="SETT2" localSheetId="71">#REF!</definedName>
    <definedName name="SETT2" localSheetId="66">#REF!</definedName>
    <definedName name="SETT2" localSheetId="22">#REF!</definedName>
    <definedName name="SETT2" localSheetId="9">#REF!</definedName>
    <definedName name="SETT2" localSheetId="16">#REF!</definedName>
    <definedName name="SETT2" localSheetId="21">#REF!</definedName>
    <definedName name="SETT2" localSheetId="5">#REF!</definedName>
    <definedName name="SETT2">#REF!</definedName>
    <definedName name="settling_tank" localSheetId="55">#REF!</definedName>
    <definedName name="settling_tank" localSheetId="58">#REF!</definedName>
    <definedName name="settling_tank" localSheetId="59">#REF!</definedName>
    <definedName name="settling_tank" localSheetId="60">#REF!</definedName>
    <definedName name="settling_tank" localSheetId="61">#REF!</definedName>
    <definedName name="settling_tank" localSheetId="62">#REF!</definedName>
    <definedName name="settling_tank" localSheetId="70">#REF!</definedName>
    <definedName name="settling_tank" localSheetId="65">#REF!</definedName>
    <definedName name="settling_tank" localSheetId="34">#REF!</definedName>
    <definedName name="settling_tank" localSheetId="35">#REF!</definedName>
    <definedName name="settling_tank" localSheetId="37">#REF!</definedName>
    <definedName name="settling_tank" localSheetId="38">#REF!</definedName>
    <definedName name="settling_tank" localSheetId="74">#REF!</definedName>
    <definedName name="settling_tank" localSheetId="69">#REF!</definedName>
    <definedName name="settling_tank" localSheetId="73">#REF!</definedName>
    <definedName name="settling_tank" localSheetId="68">#REF!</definedName>
    <definedName name="settling_tank" localSheetId="72">#REF!</definedName>
    <definedName name="settling_tank" localSheetId="67">#REF!</definedName>
    <definedName name="settling_tank" localSheetId="71">#REF!</definedName>
    <definedName name="settling_tank" localSheetId="66">#REF!</definedName>
    <definedName name="settling_tank" localSheetId="22">#REF!</definedName>
    <definedName name="settling_tank" localSheetId="9">#REF!</definedName>
    <definedName name="settling_tank" localSheetId="16">#REF!</definedName>
    <definedName name="settling_tank" localSheetId="21">#REF!</definedName>
    <definedName name="settling_tank" localSheetId="5">#REF!</definedName>
    <definedName name="settling_tank">#REF!</definedName>
    <definedName name="SETTT1" localSheetId="55">#REF!</definedName>
    <definedName name="SETTT1" localSheetId="58">#REF!</definedName>
    <definedName name="SETTT1" localSheetId="59">#REF!</definedName>
    <definedName name="SETTT1" localSheetId="60">#REF!</definedName>
    <definedName name="SETTT1" localSheetId="61">#REF!</definedName>
    <definedName name="SETTT1" localSheetId="62">#REF!</definedName>
    <definedName name="SETTT1" localSheetId="70">#REF!</definedName>
    <definedName name="SETTT1" localSheetId="65">#REF!</definedName>
    <definedName name="SETTT1" localSheetId="34">#REF!</definedName>
    <definedName name="SETTT1" localSheetId="35">#REF!</definedName>
    <definedName name="SETTT1" localSheetId="37">#REF!</definedName>
    <definedName name="SETTT1" localSheetId="38">#REF!</definedName>
    <definedName name="SETTT1" localSheetId="74">#REF!</definedName>
    <definedName name="SETTT1" localSheetId="69">#REF!</definedName>
    <definedName name="SETTT1" localSheetId="73">#REF!</definedName>
    <definedName name="SETTT1" localSheetId="68">#REF!</definedName>
    <definedName name="SETTT1" localSheetId="72">#REF!</definedName>
    <definedName name="SETTT1" localSheetId="67">#REF!</definedName>
    <definedName name="SETTT1" localSheetId="71">#REF!</definedName>
    <definedName name="SETTT1" localSheetId="66">#REF!</definedName>
    <definedName name="SETTT1" localSheetId="22">#REF!</definedName>
    <definedName name="SETTT1" localSheetId="9">#REF!</definedName>
    <definedName name="SETTT1" localSheetId="16">#REF!</definedName>
    <definedName name="SETTT1" localSheetId="21">#REF!</definedName>
    <definedName name="SETTT1" localSheetId="5">#REF!</definedName>
    <definedName name="SETTT1">#REF!</definedName>
    <definedName name="sg" localSheetId="55">#REF!</definedName>
    <definedName name="sg" localSheetId="58">#REF!</definedName>
    <definedName name="sg" localSheetId="59">#REF!</definedName>
    <definedName name="sg" localSheetId="60">#REF!</definedName>
    <definedName name="sg" localSheetId="61">#REF!</definedName>
    <definedName name="sg" localSheetId="62">#REF!</definedName>
    <definedName name="sg" localSheetId="70">#REF!</definedName>
    <definedName name="sg" localSheetId="65">#REF!</definedName>
    <definedName name="sg" localSheetId="34">#REF!</definedName>
    <definedName name="sg" localSheetId="35">#REF!</definedName>
    <definedName name="sg" localSheetId="37">#REF!</definedName>
    <definedName name="sg" localSheetId="38">#REF!</definedName>
    <definedName name="sg" localSheetId="74">#REF!</definedName>
    <definedName name="sg" localSheetId="69">#REF!</definedName>
    <definedName name="sg" localSheetId="73">#REF!</definedName>
    <definedName name="sg" localSheetId="68">#REF!</definedName>
    <definedName name="sg" localSheetId="72">#REF!</definedName>
    <definedName name="sg" localSheetId="67">#REF!</definedName>
    <definedName name="sg" localSheetId="71">#REF!</definedName>
    <definedName name="sg" localSheetId="66">#REF!</definedName>
    <definedName name="sg" localSheetId="22">#REF!</definedName>
    <definedName name="sg" localSheetId="9">#REF!</definedName>
    <definedName name="sg" localSheetId="16">#REF!</definedName>
    <definedName name="sg" localSheetId="21">#REF!</definedName>
    <definedName name="sg" localSheetId="5">#REF!</definedName>
    <definedName name="sg">#REF!</definedName>
    <definedName name="SHANU">#REF!</definedName>
    <definedName name="she" localSheetId="55">#REF!</definedName>
    <definedName name="she" localSheetId="58">#REF!</definedName>
    <definedName name="she" localSheetId="59">#REF!</definedName>
    <definedName name="she" localSheetId="60">#REF!</definedName>
    <definedName name="she" localSheetId="61">#REF!</definedName>
    <definedName name="she" localSheetId="62">#REF!</definedName>
    <definedName name="she" localSheetId="70">#REF!</definedName>
    <definedName name="she" localSheetId="65">#REF!</definedName>
    <definedName name="she" localSheetId="34">#REF!</definedName>
    <definedName name="she" localSheetId="35">#REF!</definedName>
    <definedName name="she" localSheetId="37">#REF!</definedName>
    <definedName name="she" localSheetId="38">#REF!</definedName>
    <definedName name="she" localSheetId="74">#REF!</definedName>
    <definedName name="she" localSheetId="69">#REF!</definedName>
    <definedName name="she" localSheetId="73">#REF!</definedName>
    <definedName name="she" localSheetId="68">#REF!</definedName>
    <definedName name="she" localSheetId="72">#REF!</definedName>
    <definedName name="she" localSheetId="67">#REF!</definedName>
    <definedName name="she" localSheetId="71">#REF!</definedName>
    <definedName name="she" localSheetId="66">#REF!</definedName>
    <definedName name="she" localSheetId="22">#REF!</definedName>
    <definedName name="she" localSheetId="9">#REF!</definedName>
    <definedName name="she" localSheetId="16">#REF!</definedName>
    <definedName name="she" localSheetId="21">#REF!</definedName>
    <definedName name="she" localSheetId="5">#REF!</definedName>
    <definedName name="she">#REF!</definedName>
    <definedName name="sheet" localSheetId="34">'[128]Legal Risk Analysis'!#REF!</definedName>
    <definedName name="sheet" localSheetId="35">'[128]Legal Risk Analysis'!#REF!</definedName>
    <definedName name="sheet" localSheetId="37">'[128]Legal Risk Analysis'!#REF!</definedName>
    <definedName name="sheet" localSheetId="38">'[128]Legal Risk Analysis'!#REF!</definedName>
    <definedName name="sheet" localSheetId="22">'[128]Legal Risk Analysis'!#REF!</definedName>
    <definedName name="sheet" localSheetId="9">'[128]Legal Risk Analysis'!#REF!</definedName>
    <definedName name="sheet" localSheetId="16">'[128]Legal Risk Analysis'!#REF!</definedName>
    <definedName name="sheet" localSheetId="21">'[128]Legal Risk Analysis'!#REF!</definedName>
    <definedName name="sheet">'[128]Legal Risk Analysis'!#REF!</definedName>
    <definedName name="SHEET1" localSheetId="34">'[129]Legal Risk Analysis'!#REF!</definedName>
    <definedName name="SHEET1" localSheetId="35">'[129]Legal Risk Analysis'!#REF!</definedName>
    <definedName name="SHEET1" localSheetId="37">'[129]Legal Risk Analysis'!#REF!</definedName>
    <definedName name="SHEET1" localSheetId="38">'[129]Legal Risk Analysis'!#REF!</definedName>
    <definedName name="SHEET1" localSheetId="22">'[129]Legal Risk Analysis'!#REF!</definedName>
    <definedName name="SHEET1" localSheetId="9">'[129]Legal Risk Analysis'!#REF!</definedName>
    <definedName name="SHEET1" localSheetId="16">'[129]Legal Risk Analysis'!#REF!</definedName>
    <definedName name="SHEET1" localSheetId="21">'[129]Legal Risk Analysis'!#REF!</definedName>
    <definedName name="SHEET1">'[129]Legal Risk Analysis'!#REF!</definedName>
    <definedName name="SHEMATIC_EXISTING">'[130]SCHEMATIC-EX&amp;PR'!$F$4:$S$30</definedName>
    <definedName name="SHEMATIC_PROPOSED">'[130]SCHEMATIC-EX&amp;PR'!$A$31:$Q$91</definedName>
    <definedName name="Shoulder" localSheetId="55">#REF!</definedName>
    <definedName name="Shoulder" localSheetId="58">#REF!</definedName>
    <definedName name="Shoulder" localSheetId="59">#REF!</definedName>
    <definedName name="Shoulder" localSheetId="60">#REF!</definedName>
    <definedName name="Shoulder" localSheetId="61">#REF!</definedName>
    <definedName name="Shoulder" localSheetId="62">#REF!</definedName>
    <definedName name="Shoulder" localSheetId="70">#REF!</definedName>
    <definedName name="Shoulder" localSheetId="65">#REF!</definedName>
    <definedName name="Shoulder" localSheetId="34">#REF!</definedName>
    <definedName name="Shoulder" localSheetId="35">#REF!</definedName>
    <definedName name="Shoulder" localSheetId="37">#REF!</definedName>
    <definedName name="Shoulder" localSheetId="38">#REF!</definedName>
    <definedName name="Shoulder" localSheetId="74">#REF!</definedName>
    <definedName name="Shoulder" localSheetId="69">#REF!</definedName>
    <definedName name="Shoulder" localSheetId="73">#REF!</definedName>
    <definedName name="Shoulder" localSheetId="68">#REF!</definedName>
    <definedName name="Shoulder" localSheetId="72">#REF!</definedName>
    <definedName name="Shoulder" localSheetId="67">#REF!</definedName>
    <definedName name="Shoulder" localSheetId="71">#REF!</definedName>
    <definedName name="Shoulder" localSheetId="66">#REF!</definedName>
    <definedName name="Shoulder" localSheetId="22">#REF!</definedName>
    <definedName name="Shoulder" localSheetId="0">#REF!</definedName>
    <definedName name="Shoulder" localSheetId="9">#REF!</definedName>
    <definedName name="Shoulder" localSheetId="14">#REF!</definedName>
    <definedName name="Shoulder" localSheetId="16">#REF!</definedName>
    <definedName name="Shoulder" localSheetId="21">#REF!</definedName>
    <definedName name="Shoulder" localSheetId="1">#REF!</definedName>
    <definedName name="Shoulder" localSheetId="5">#REF!</definedName>
    <definedName name="Shoulder">#REF!</definedName>
    <definedName name="shutteringtimber" localSheetId="55">#REF!</definedName>
    <definedName name="shutteringtimber" localSheetId="58">#REF!</definedName>
    <definedName name="shutteringtimber" localSheetId="59">#REF!</definedName>
    <definedName name="shutteringtimber" localSheetId="60">#REF!</definedName>
    <definedName name="shutteringtimber" localSheetId="61">#REF!</definedName>
    <definedName name="shutteringtimber" localSheetId="62">#REF!</definedName>
    <definedName name="shutteringtimber" localSheetId="70">#REF!</definedName>
    <definedName name="shutteringtimber" localSheetId="65">#REF!</definedName>
    <definedName name="shutteringtimber" localSheetId="34">#REF!</definedName>
    <definedName name="shutteringtimber" localSheetId="35">#REF!</definedName>
    <definedName name="shutteringtimber" localSheetId="37">#REF!</definedName>
    <definedName name="shutteringtimber" localSheetId="38">#REF!</definedName>
    <definedName name="shutteringtimber" localSheetId="74">#REF!</definedName>
    <definedName name="shutteringtimber" localSheetId="69">#REF!</definedName>
    <definedName name="shutteringtimber" localSheetId="73">#REF!</definedName>
    <definedName name="shutteringtimber" localSheetId="68">#REF!</definedName>
    <definedName name="shutteringtimber" localSheetId="72">#REF!</definedName>
    <definedName name="shutteringtimber" localSheetId="67">#REF!</definedName>
    <definedName name="shutteringtimber" localSheetId="71">#REF!</definedName>
    <definedName name="shutteringtimber" localSheetId="66">#REF!</definedName>
    <definedName name="shutteringtimber" localSheetId="22">#REF!</definedName>
    <definedName name="shutteringtimber" localSheetId="0">#REF!</definedName>
    <definedName name="shutteringtimber" localSheetId="9">#REF!</definedName>
    <definedName name="shutteringtimber" localSheetId="16">#REF!</definedName>
    <definedName name="shutteringtimber" localSheetId="21">#REF!</definedName>
    <definedName name="shutteringtimber" localSheetId="1">#REF!</definedName>
    <definedName name="shutteringtimber" localSheetId="5">#REF!</definedName>
    <definedName name="shutteringtimber">#REF!</definedName>
    <definedName name="si" localSheetId="55">#REF!</definedName>
    <definedName name="si" localSheetId="58">#REF!</definedName>
    <definedName name="si" localSheetId="59">#REF!</definedName>
    <definedName name="si" localSheetId="60">#REF!</definedName>
    <definedName name="si" localSheetId="61">#REF!</definedName>
    <definedName name="si" localSheetId="62">#REF!</definedName>
    <definedName name="si" localSheetId="70">#REF!</definedName>
    <definedName name="si" localSheetId="65">#REF!</definedName>
    <definedName name="si" localSheetId="34">#REF!</definedName>
    <definedName name="si" localSheetId="35">#REF!</definedName>
    <definedName name="si" localSheetId="37">#REF!</definedName>
    <definedName name="si" localSheetId="38">#REF!</definedName>
    <definedName name="si" localSheetId="74">#REF!</definedName>
    <definedName name="si" localSheetId="69">#REF!</definedName>
    <definedName name="si" localSheetId="73">#REF!</definedName>
    <definedName name="si" localSheetId="68">#REF!</definedName>
    <definedName name="si" localSheetId="72">#REF!</definedName>
    <definedName name="si" localSheetId="67">#REF!</definedName>
    <definedName name="si" localSheetId="71">#REF!</definedName>
    <definedName name="si" localSheetId="66">#REF!</definedName>
    <definedName name="si" localSheetId="22">#REF!</definedName>
    <definedName name="si" localSheetId="0">#REF!</definedName>
    <definedName name="si" localSheetId="9">#REF!</definedName>
    <definedName name="si" localSheetId="16">#REF!</definedName>
    <definedName name="si" localSheetId="21">#REF!</definedName>
    <definedName name="si" localSheetId="1">#REF!</definedName>
    <definedName name="si" localSheetId="5">#REF!</definedName>
    <definedName name="si">#REF!</definedName>
    <definedName name="sid" localSheetId="55">#REF!</definedName>
    <definedName name="sid" localSheetId="58">#REF!</definedName>
    <definedName name="sid" localSheetId="59">#REF!</definedName>
    <definedName name="sid" localSheetId="60">#REF!</definedName>
    <definedName name="sid" localSheetId="61">#REF!</definedName>
    <definedName name="sid" localSheetId="62">#REF!</definedName>
    <definedName name="sid" localSheetId="70">#REF!</definedName>
    <definedName name="sid" localSheetId="65">#REF!</definedName>
    <definedName name="sid" localSheetId="34">#REF!</definedName>
    <definedName name="sid" localSheetId="35">#REF!</definedName>
    <definedName name="sid" localSheetId="37">#REF!</definedName>
    <definedName name="sid" localSheetId="38">#REF!</definedName>
    <definedName name="sid" localSheetId="74">#REF!</definedName>
    <definedName name="sid" localSheetId="69">#REF!</definedName>
    <definedName name="sid" localSheetId="73">#REF!</definedName>
    <definedName name="sid" localSheetId="68">#REF!</definedName>
    <definedName name="sid" localSheetId="72">#REF!</definedName>
    <definedName name="sid" localSheetId="67">#REF!</definedName>
    <definedName name="sid" localSheetId="71">#REF!</definedName>
    <definedName name="sid" localSheetId="66">#REF!</definedName>
    <definedName name="sid" localSheetId="22">#REF!</definedName>
    <definedName name="sid" localSheetId="9">#REF!</definedName>
    <definedName name="sid" localSheetId="16">#REF!</definedName>
    <definedName name="sid" localSheetId="21">#REF!</definedName>
    <definedName name="sid" localSheetId="5">#REF!</definedName>
    <definedName name="sid">#REF!</definedName>
    <definedName name="siva" localSheetId="90">[131]FIRST!$H$1</definedName>
    <definedName name="siva" localSheetId="89">[131]FIRST!$H$1</definedName>
    <definedName name="siva" localSheetId="93">[131]FIRST!$H$1</definedName>
    <definedName name="siva" localSheetId="55">[132]FIRST!$H$1</definedName>
    <definedName name="siva" localSheetId="58">[132]FIRST!$H$1</definedName>
    <definedName name="siva" localSheetId="59">[132]FIRST!$H$1</definedName>
    <definedName name="siva" localSheetId="60">[132]FIRST!$H$1</definedName>
    <definedName name="siva" localSheetId="61">[132]FIRST!$H$1</definedName>
    <definedName name="siva" localSheetId="62">[132]FIRST!$H$1</definedName>
    <definedName name="siva" localSheetId="94">[131]FIRST!$H$1</definedName>
    <definedName name="siva" localSheetId="70">[132]FIRST!$H$1</definedName>
    <definedName name="siva" localSheetId="65">[132]FIRST!$H$1</definedName>
    <definedName name="siva" localSheetId="91">[131]FIRST!$H$1</definedName>
    <definedName name="siva" localSheetId="95">[131]FIRST!$H$1</definedName>
    <definedName name="siva" localSheetId="92">[131]FIRST!$H$1</definedName>
    <definedName name="siva" localSheetId="96">[131]FIRST!$H$1</definedName>
    <definedName name="siva" localSheetId="41">[132]FIRST!$H$1</definedName>
    <definedName name="siva" localSheetId="42">[132]FIRST!$H$1</definedName>
    <definedName name="siva" localSheetId="43">[132]FIRST!$H$1</definedName>
    <definedName name="siva" localSheetId="44">[132]FIRST!$H$1</definedName>
    <definedName name="siva" localSheetId="45">[132]FIRST!$H$1</definedName>
    <definedName name="siva" localSheetId="74">[132]FIRST!$H$1</definedName>
    <definedName name="siva" localSheetId="69">[132]FIRST!$H$1</definedName>
    <definedName name="siva" localSheetId="73">[132]FIRST!$H$1</definedName>
    <definedName name="siva" localSheetId="68">[132]FIRST!$H$1</definedName>
    <definedName name="siva" localSheetId="72">[132]FIRST!$H$1</definedName>
    <definedName name="siva" localSheetId="67">[132]FIRST!$H$1</definedName>
    <definedName name="siva" localSheetId="71">[132]FIRST!$H$1</definedName>
    <definedName name="siva" localSheetId="66">[132]FIRST!$H$1</definedName>
    <definedName name="siva">[131]FIRST!$H$1</definedName>
    <definedName name="skilldresser" localSheetId="55">#REF!</definedName>
    <definedName name="skilldresser" localSheetId="58">#REF!</definedName>
    <definedName name="skilldresser" localSheetId="59">#REF!</definedName>
    <definedName name="skilldresser" localSheetId="60">#REF!</definedName>
    <definedName name="skilldresser" localSheetId="61">#REF!</definedName>
    <definedName name="skilldresser" localSheetId="62">#REF!</definedName>
    <definedName name="skilldresser" localSheetId="70">#REF!</definedName>
    <definedName name="skilldresser" localSheetId="65">#REF!</definedName>
    <definedName name="skilldresser" localSheetId="34">#REF!</definedName>
    <definedName name="skilldresser" localSheetId="35">#REF!</definedName>
    <definedName name="skilldresser" localSheetId="37">#REF!</definedName>
    <definedName name="skilldresser" localSheetId="38">#REF!</definedName>
    <definedName name="skilldresser" localSheetId="74">#REF!</definedName>
    <definedName name="skilldresser" localSheetId="69">#REF!</definedName>
    <definedName name="skilldresser" localSheetId="73">#REF!</definedName>
    <definedName name="skilldresser" localSheetId="68">#REF!</definedName>
    <definedName name="skilldresser" localSheetId="72">#REF!</definedName>
    <definedName name="skilldresser" localSheetId="67">#REF!</definedName>
    <definedName name="skilldresser" localSheetId="71">#REF!</definedName>
    <definedName name="skilldresser" localSheetId="66">#REF!</definedName>
    <definedName name="skilldresser" localSheetId="22">#REF!</definedName>
    <definedName name="skilldresser" localSheetId="0">#REF!</definedName>
    <definedName name="skilldresser" localSheetId="9">#REF!</definedName>
    <definedName name="skilldresser" localSheetId="14">#REF!</definedName>
    <definedName name="skilldresser" localSheetId="16">#REF!</definedName>
    <definedName name="skilldresser" localSheetId="21">#REF!</definedName>
    <definedName name="skilldresser" localSheetId="1">#REF!</definedName>
    <definedName name="skilldresser" localSheetId="5">#REF!</definedName>
    <definedName name="skilldresser">#REF!</definedName>
    <definedName name="skilledmazdoor" localSheetId="55">#REF!</definedName>
    <definedName name="skilledmazdoor" localSheetId="58">#REF!</definedName>
    <definedName name="skilledmazdoor" localSheetId="59">#REF!</definedName>
    <definedName name="skilledmazdoor" localSheetId="60">#REF!</definedName>
    <definedName name="skilledmazdoor" localSheetId="61">#REF!</definedName>
    <definedName name="skilledmazdoor" localSheetId="62">#REF!</definedName>
    <definedName name="skilledmazdoor" localSheetId="70">#REF!</definedName>
    <definedName name="skilledmazdoor" localSheetId="65">#REF!</definedName>
    <definedName name="skilledmazdoor" localSheetId="34">#REF!</definedName>
    <definedName name="skilledmazdoor" localSheetId="35">#REF!</definedName>
    <definedName name="skilledmazdoor" localSheetId="37">#REF!</definedName>
    <definedName name="skilledmazdoor" localSheetId="38">#REF!</definedName>
    <definedName name="skilledmazdoor" localSheetId="74">#REF!</definedName>
    <definedName name="skilledmazdoor" localSheetId="69">#REF!</definedName>
    <definedName name="skilledmazdoor" localSheetId="73">#REF!</definedName>
    <definedName name="skilledmazdoor" localSheetId="68">#REF!</definedName>
    <definedName name="skilledmazdoor" localSheetId="72">#REF!</definedName>
    <definedName name="skilledmazdoor" localSheetId="67">#REF!</definedName>
    <definedName name="skilledmazdoor" localSheetId="71">#REF!</definedName>
    <definedName name="skilledmazdoor" localSheetId="66">#REF!</definedName>
    <definedName name="skilledmazdoor" localSheetId="22">#REF!</definedName>
    <definedName name="skilledmazdoor" localSheetId="0">#REF!</definedName>
    <definedName name="skilledmazdoor" localSheetId="9">#REF!</definedName>
    <definedName name="skilledmazdoor" localSheetId="16">#REF!</definedName>
    <definedName name="skilledmazdoor" localSheetId="21">#REF!</definedName>
    <definedName name="skilledmazdoor" localSheetId="1">#REF!</definedName>
    <definedName name="skilledmazdoor" localSheetId="5">#REF!</definedName>
    <definedName name="skilledmazdoor">#REF!</definedName>
    <definedName name="skillmazdoor" localSheetId="55">#REF!</definedName>
    <definedName name="skillmazdoor" localSheetId="58">#REF!</definedName>
    <definedName name="skillmazdoor" localSheetId="59">#REF!</definedName>
    <definedName name="skillmazdoor" localSheetId="60">#REF!</definedName>
    <definedName name="skillmazdoor" localSheetId="61">#REF!</definedName>
    <definedName name="skillmazdoor" localSheetId="62">#REF!</definedName>
    <definedName name="skillmazdoor" localSheetId="70">#REF!</definedName>
    <definedName name="skillmazdoor" localSheetId="65">#REF!</definedName>
    <definedName name="skillmazdoor" localSheetId="34">#REF!</definedName>
    <definedName name="skillmazdoor" localSheetId="35">#REF!</definedName>
    <definedName name="skillmazdoor" localSheetId="37">#REF!</definedName>
    <definedName name="skillmazdoor" localSheetId="38">#REF!</definedName>
    <definedName name="skillmazdoor" localSheetId="74">#REF!</definedName>
    <definedName name="skillmazdoor" localSheetId="69">#REF!</definedName>
    <definedName name="skillmazdoor" localSheetId="73">#REF!</definedName>
    <definedName name="skillmazdoor" localSheetId="68">#REF!</definedName>
    <definedName name="skillmazdoor" localSheetId="72">#REF!</definedName>
    <definedName name="skillmazdoor" localSheetId="67">#REF!</definedName>
    <definedName name="skillmazdoor" localSheetId="71">#REF!</definedName>
    <definedName name="skillmazdoor" localSheetId="66">#REF!</definedName>
    <definedName name="skillmazdoor" localSheetId="22">#REF!</definedName>
    <definedName name="skillmazdoor" localSheetId="0">#REF!</definedName>
    <definedName name="skillmazdoor" localSheetId="9">#REF!</definedName>
    <definedName name="skillmazdoor" localSheetId="16">#REF!</definedName>
    <definedName name="skillmazdoor" localSheetId="21">#REF!</definedName>
    <definedName name="skillmazdoor" localSheetId="1">#REF!</definedName>
    <definedName name="skillmazdoor" localSheetId="5">#REF!</definedName>
    <definedName name="skillmazdoor">#REF!</definedName>
    <definedName name="skv">[133]CGL!$B$19:$F$46</definedName>
    <definedName name="slab" localSheetId="22">#REF!</definedName>
    <definedName name="slab" localSheetId="0">#REF!</definedName>
    <definedName name="slab" localSheetId="9">#REF!</definedName>
    <definedName name="slab" localSheetId="14">#REF!</definedName>
    <definedName name="slab" localSheetId="16">#REF!</definedName>
    <definedName name="slab" localSheetId="21">#REF!</definedName>
    <definedName name="slab" localSheetId="1">#REF!</definedName>
    <definedName name="slab" localSheetId="5">#REF!</definedName>
    <definedName name="slab">#REF!</definedName>
    <definedName name="SLUICE_VALVE">'[134]Sluice V C DI Pipe- Short B'!$Z$10:$AA$30</definedName>
    <definedName name="SLUICE_VALVE_TABLE">'[135]Sluice V C DI Pipe- Short B (2)'!$Z$8:$AA$30</definedName>
    <definedName name="SLUICEVALVE">'[136]Sluice V C DI Pipe- Short B (2)'!$Z$8:$AA$30</definedName>
    <definedName name="soil_dens" localSheetId="90">#REF!</definedName>
    <definedName name="soil_dens" localSheetId="55">#REF!</definedName>
    <definedName name="soil_dens" localSheetId="58">#REF!</definedName>
    <definedName name="soil_dens" localSheetId="59">#REF!</definedName>
    <definedName name="soil_dens" localSheetId="60">#REF!</definedName>
    <definedName name="soil_dens" localSheetId="61">#REF!</definedName>
    <definedName name="soil_dens" localSheetId="31">#REF!</definedName>
    <definedName name="soil_dens" localSheetId="62">#REF!</definedName>
    <definedName name="soil_dens" localSheetId="70">#REF!</definedName>
    <definedName name="soil_dens" localSheetId="65">#REF!</definedName>
    <definedName name="soil_dens" localSheetId="82">#REF!</definedName>
    <definedName name="soil_dens" localSheetId="34">#REF!</definedName>
    <definedName name="soil_dens" localSheetId="35">#REF!</definedName>
    <definedName name="soil_dens" localSheetId="37">#REF!</definedName>
    <definedName name="soil_dens" localSheetId="38">#REF!</definedName>
    <definedName name="soil_dens" localSheetId="74">#REF!</definedName>
    <definedName name="soil_dens" localSheetId="69">#REF!</definedName>
    <definedName name="soil_dens" localSheetId="73">#REF!</definedName>
    <definedName name="soil_dens" localSheetId="68">#REF!</definedName>
    <definedName name="soil_dens" localSheetId="72">#REF!</definedName>
    <definedName name="soil_dens" localSheetId="67">#REF!</definedName>
    <definedName name="soil_dens" localSheetId="71">#REF!</definedName>
    <definedName name="soil_dens" localSheetId="66">#REF!</definedName>
    <definedName name="soil_dens" localSheetId="22">#REF!</definedName>
    <definedName name="soil_dens" localSheetId="0">#REF!</definedName>
    <definedName name="soil_dens" localSheetId="9">#REF!</definedName>
    <definedName name="soil_dens" localSheetId="14">#REF!</definedName>
    <definedName name="soil_dens" localSheetId="16">#REF!</definedName>
    <definedName name="soil_dens" localSheetId="21">#REF!</definedName>
    <definedName name="soil_dens" localSheetId="1">#REF!</definedName>
    <definedName name="soil_dens" localSheetId="83">#REF!</definedName>
    <definedName name="soil_dens" localSheetId="5">#REF!</definedName>
    <definedName name="soil_dens">#REF!</definedName>
    <definedName name="soil_sub" localSheetId="90">#REF!</definedName>
    <definedName name="soil_sub" localSheetId="55">#REF!</definedName>
    <definedName name="soil_sub" localSheetId="58">#REF!</definedName>
    <definedName name="soil_sub" localSheetId="59">#REF!</definedName>
    <definedName name="soil_sub" localSheetId="60">#REF!</definedName>
    <definedName name="soil_sub" localSheetId="61">#REF!</definedName>
    <definedName name="soil_sub" localSheetId="31">#REF!</definedName>
    <definedName name="soil_sub" localSheetId="62">#REF!</definedName>
    <definedName name="soil_sub" localSheetId="70">#REF!</definedName>
    <definedName name="soil_sub" localSheetId="65">#REF!</definedName>
    <definedName name="soil_sub" localSheetId="82">#REF!</definedName>
    <definedName name="soil_sub" localSheetId="34">#REF!</definedName>
    <definedName name="soil_sub" localSheetId="35">#REF!</definedName>
    <definedName name="soil_sub" localSheetId="37">#REF!</definedName>
    <definedName name="soil_sub" localSheetId="38">#REF!</definedName>
    <definedName name="soil_sub" localSheetId="74">#REF!</definedName>
    <definedName name="soil_sub" localSheetId="69">#REF!</definedName>
    <definedName name="soil_sub" localSheetId="73">#REF!</definedName>
    <definedName name="soil_sub" localSheetId="68">#REF!</definedName>
    <definedName name="soil_sub" localSheetId="72">#REF!</definedName>
    <definedName name="soil_sub" localSheetId="67">#REF!</definedName>
    <definedName name="soil_sub" localSheetId="71">#REF!</definedName>
    <definedName name="soil_sub" localSheetId="66">#REF!</definedName>
    <definedName name="soil_sub" localSheetId="22">#REF!</definedName>
    <definedName name="soil_sub" localSheetId="0">#REF!</definedName>
    <definedName name="soil_sub" localSheetId="9">#REF!</definedName>
    <definedName name="soil_sub" localSheetId="16">#REF!</definedName>
    <definedName name="soil_sub" localSheetId="21">#REF!</definedName>
    <definedName name="soil_sub" localSheetId="1">#REF!</definedName>
    <definedName name="soil_sub" localSheetId="83">#REF!</definedName>
    <definedName name="soil_sub" localSheetId="5">#REF!</definedName>
    <definedName name="soil_sub">#REF!</definedName>
    <definedName name="soilden" localSheetId="90">#REF!</definedName>
    <definedName name="soilden" localSheetId="55">#REF!</definedName>
    <definedName name="soilden" localSheetId="58">#REF!</definedName>
    <definedName name="soilden" localSheetId="59">#REF!</definedName>
    <definedName name="soilden" localSheetId="60">#REF!</definedName>
    <definedName name="soilden" localSheetId="61">#REF!</definedName>
    <definedName name="soilden" localSheetId="31">#REF!</definedName>
    <definedName name="soilden" localSheetId="62">#REF!</definedName>
    <definedName name="soilden" localSheetId="70">#REF!</definedName>
    <definedName name="soilden" localSheetId="65">#REF!</definedName>
    <definedName name="soilden" localSheetId="82">#REF!</definedName>
    <definedName name="soilden" localSheetId="34">#REF!</definedName>
    <definedName name="soilden" localSheetId="35">#REF!</definedName>
    <definedName name="soilden" localSheetId="37">#REF!</definedName>
    <definedName name="soilden" localSheetId="38">#REF!</definedName>
    <definedName name="soilden" localSheetId="74">#REF!</definedName>
    <definedName name="soilden" localSheetId="69">#REF!</definedName>
    <definedName name="soilden" localSheetId="73">#REF!</definedName>
    <definedName name="soilden" localSheetId="68">#REF!</definedName>
    <definedName name="soilden" localSheetId="72">#REF!</definedName>
    <definedName name="soilden" localSheetId="67">#REF!</definedName>
    <definedName name="soilden" localSheetId="71">#REF!</definedName>
    <definedName name="soilden" localSheetId="66">#REF!</definedName>
    <definedName name="soilden" localSheetId="22">#REF!</definedName>
    <definedName name="soilden" localSheetId="0">#REF!</definedName>
    <definedName name="soilden" localSheetId="9">#REF!</definedName>
    <definedName name="soilden" localSheetId="16">#REF!</definedName>
    <definedName name="soilden" localSheetId="21">#REF!</definedName>
    <definedName name="soilden" localSheetId="1">#REF!</definedName>
    <definedName name="soilden" localSheetId="83">#REF!</definedName>
    <definedName name="soilden" localSheetId="5">#REF!</definedName>
    <definedName name="soilden">#REF!</definedName>
    <definedName name="SOLAR_REQUIREMENT" localSheetId="55">'[137]Technical Statement'!$AG$261:$AI$275</definedName>
    <definedName name="SOLAR_REQUIREMENT" localSheetId="58">'[137]Technical Statement'!$AG$261:$AI$275</definedName>
    <definedName name="SOLAR_REQUIREMENT" localSheetId="59">'[137]Technical Statement'!$AG$261:$AI$275</definedName>
    <definedName name="SOLAR_REQUIREMENT" localSheetId="60">'[137]Technical Statement'!$AG$261:$AI$275</definedName>
    <definedName name="SOLAR_REQUIREMENT" localSheetId="61">'[137]Technical Statement'!$AG$261:$AI$275</definedName>
    <definedName name="SOLAR_REQUIREMENT" localSheetId="62">'[137]Technical Statement'!$AG$261:$AI$275</definedName>
    <definedName name="SOLAR_REQUIREMENT" localSheetId="70">'[137]Technical Statement'!$AG$261:$AI$275</definedName>
    <definedName name="SOLAR_REQUIREMENT" localSheetId="65">'[137]Technical Statement'!$AG$261:$AI$275</definedName>
    <definedName name="SOLAR_REQUIREMENT" localSheetId="74">'[137]Technical Statement'!$AG$261:$AI$275</definedName>
    <definedName name="SOLAR_REQUIREMENT" localSheetId="69">'[137]Technical Statement'!$AG$261:$AI$275</definedName>
    <definedName name="SOLAR_REQUIREMENT" localSheetId="73">'[137]Technical Statement'!$AG$261:$AI$275</definedName>
    <definedName name="SOLAR_REQUIREMENT" localSheetId="68">'[137]Technical Statement'!$AG$261:$AI$275</definedName>
    <definedName name="SOLAR_REQUIREMENT" localSheetId="72">'[137]Technical Statement'!$AG$261:$AI$275</definedName>
    <definedName name="SOLAR_REQUIREMENT" localSheetId="67">'[137]Technical Statement'!$AG$261:$AI$275</definedName>
    <definedName name="SOLAR_REQUIREMENT" localSheetId="71">'[137]Technical Statement'!$AG$261:$AI$275</definedName>
    <definedName name="SOLAR_REQUIREMENT" localSheetId="66">'[137]Technical Statement'!$AG$261:$AI$275</definedName>
    <definedName name="SOLAR_REQUIREMENT" localSheetId="22">'[137]Technical Statement'!$AG$261:$AI$275</definedName>
    <definedName name="SOLAR_REQUIREMENT" localSheetId="0">'[137]Technical Statement'!$AG$261:$AI$275</definedName>
    <definedName name="SOLAR_REQUIREMENT" localSheetId="7">'[137]Technical Statement'!$AG$261:$AI$275</definedName>
    <definedName name="SOLAR_REQUIREMENT" localSheetId="12">'[137]Technical Statement'!$AG$261:$AI$275</definedName>
    <definedName name="SOLAR_REQUIREMENT" localSheetId="17">'[137]Technical Statement'!$AG$261:$AI$275</definedName>
    <definedName name="SOLAR_REQUIREMENT" localSheetId="9">'[137]Technical Statement'!$AG$261:$AI$275</definedName>
    <definedName name="SOLAR_REQUIREMENT" localSheetId="11">'[137]Technical Statement'!$AG$261:$AI$275</definedName>
    <definedName name="SOLAR_REQUIREMENT" localSheetId="14">'[137]Technical Statement'!$AG$261:$AI$275</definedName>
    <definedName name="SOLAR_REQUIREMENT" localSheetId="8">'[137]Technical Statement'!$AG$261:$AI$275</definedName>
    <definedName name="SOLAR_REQUIREMENT" localSheetId="13">'[137]Technical Statement'!$AG$261:$AI$275</definedName>
    <definedName name="SOLAR_REQUIREMENT" localSheetId="10">'[137]Technical Statement'!$AG$261:$AI$275</definedName>
    <definedName name="SOLAR_REQUIREMENT" localSheetId="15">'[137]Technical Statement'!$AG$261:$AI$275</definedName>
    <definedName name="SOLAR_REQUIREMENT" localSheetId="16">'[137]Technical Statement'!$AG$261:$AI$275</definedName>
    <definedName name="SOLAR_REQUIREMENT" localSheetId="21">'[137]Technical Statement'!$AG$261:$AI$275</definedName>
    <definedName name="SOLAR_REQUIREMENT" localSheetId="1">'[137]Technical Statement'!$AG$261:$AI$275</definedName>
    <definedName name="SOLAR_REQUIREMENT" localSheetId="19">'[137]Technical Statement'!$AG$261:$AI$275</definedName>
    <definedName name="SOLAR_REQUIREMENT" localSheetId="18">'[137]Technical Statement'!$AG$261:$AI$275</definedName>
    <definedName name="SOLAR_REQUIREMENT" localSheetId="20">'[137]Technical Statement'!$AG$261:$AI$275</definedName>
    <definedName name="SOLAR_REQUIREMENT" localSheetId="23">'[137]Technical Statement'!$AG$261:$AI$275</definedName>
    <definedName name="SOLAR_REQUIREMENT" localSheetId="24">'[137]Technical Statement'!$AG$261:$AI$275</definedName>
    <definedName name="SOLAR_REQUIREMENT" localSheetId="5">'[138]Technical Statement'!$AG$261:$AI$275</definedName>
    <definedName name="SOLAR_REQUIREMENT">'[138]Technical Statement'!$AG$261:$AI$275</definedName>
    <definedName name="sor" localSheetId="55">#REF!</definedName>
    <definedName name="sor" localSheetId="58">#REF!</definedName>
    <definedName name="sor" localSheetId="59">#REF!</definedName>
    <definedName name="sor" localSheetId="60">#REF!</definedName>
    <definedName name="sor" localSheetId="61">#REF!</definedName>
    <definedName name="sor" localSheetId="62">#REF!</definedName>
    <definedName name="sor" localSheetId="70">#REF!</definedName>
    <definedName name="sor" localSheetId="65">#REF!</definedName>
    <definedName name="sor" localSheetId="34">#REF!</definedName>
    <definedName name="sor" localSheetId="35">#REF!</definedName>
    <definedName name="sor" localSheetId="37">#REF!</definedName>
    <definedName name="sor" localSheetId="38">#REF!</definedName>
    <definedName name="sor" localSheetId="74">#REF!</definedName>
    <definedName name="sor" localSheetId="69">#REF!</definedName>
    <definedName name="sor" localSheetId="73">#REF!</definedName>
    <definedName name="sor" localSheetId="68">#REF!</definedName>
    <definedName name="sor" localSheetId="72">#REF!</definedName>
    <definedName name="sor" localSheetId="67">#REF!</definedName>
    <definedName name="sor" localSheetId="71">#REF!</definedName>
    <definedName name="sor" localSheetId="66">#REF!</definedName>
    <definedName name="sor" localSheetId="22">#REF!</definedName>
    <definedName name="sor" localSheetId="0">#REF!</definedName>
    <definedName name="sor" localSheetId="9">#REF!</definedName>
    <definedName name="sor" localSheetId="14">#REF!</definedName>
    <definedName name="sor" localSheetId="16">#REF!</definedName>
    <definedName name="sor" localSheetId="21">#REF!</definedName>
    <definedName name="sor" localSheetId="1">#REF!</definedName>
    <definedName name="sor" localSheetId="5">#REF!</definedName>
    <definedName name="sor">#REF!</definedName>
    <definedName name="source" localSheetId="55">#REF!</definedName>
    <definedName name="source" localSheetId="58">#REF!</definedName>
    <definedName name="source" localSheetId="59">#REF!</definedName>
    <definedName name="source" localSheetId="60">#REF!</definedName>
    <definedName name="source" localSheetId="61">#REF!</definedName>
    <definedName name="source" localSheetId="62">#REF!</definedName>
    <definedName name="source" localSheetId="70">#REF!</definedName>
    <definedName name="source" localSheetId="65">#REF!</definedName>
    <definedName name="source" localSheetId="34">#REF!</definedName>
    <definedName name="source" localSheetId="35">#REF!</definedName>
    <definedName name="source" localSheetId="37">#REF!</definedName>
    <definedName name="source" localSheetId="38">#REF!</definedName>
    <definedName name="source" localSheetId="74">#REF!</definedName>
    <definedName name="source" localSheetId="69">#REF!</definedName>
    <definedName name="source" localSheetId="73">#REF!</definedName>
    <definedName name="source" localSheetId="68">#REF!</definedName>
    <definedName name="source" localSheetId="72">#REF!</definedName>
    <definedName name="source" localSheetId="67">#REF!</definedName>
    <definedName name="source" localSheetId="71">#REF!</definedName>
    <definedName name="source" localSheetId="66">#REF!</definedName>
    <definedName name="source" localSheetId="22">#REF!</definedName>
    <definedName name="source" localSheetId="0">#REF!</definedName>
    <definedName name="source" localSheetId="9">#REF!</definedName>
    <definedName name="source" localSheetId="16">#REF!</definedName>
    <definedName name="source" localSheetId="21">#REF!</definedName>
    <definedName name="source" localSheetId="1">#REF!</definedName>
    <definedName name="source" localSheetId="5">#REF!</definedName>
    <definedName name="source">#REF!</definedName>
    <definedName name="span" localSheetId="90">#REF!</definedName>
    <definedName name="span" localSheetId="55">#REF!</definedName>
    <definedName name="span" localSheetId="58">#REF!</definedName>
    <definedName name="span" localSheetId="59">#REF!</definedName>
    <definedName name="span" localSheetId="60">#REF!</definedName>
    <definedName name="span" localSheetId="61">#REF!</definedName>
    <definedName name="span" localSheetId="31">#REF!</definedName>
    <definedName name="span" localSheetId="62">#REF!</definedName>
    <definedName name="span" localSheetId="70">#REF!</definedName>
    <definedName name="span" localSheetId="65">#REF!</definedName>
    <definedName name="span" localSheetId="82">#REF!</definedName>
    <definedName name="span" localSheetId="34">#REF!</definedName>
    <definedName name="span" localSheetId="35">#REF!</definedName>
    <definedName name="span" localSheetId="37">#REF!</definedName>
    <definedName name="span" localSheetId="38">#REF!</definedName>
    <definedName name="span" localSheetId="74">#REF!</definedName>
    <definedName name="span" localSheetId="69">#REF!</definedName>
    <definedName name="span" localSheetId="73">#REF!</definedName>
    <definedName name="span" localSheetId="68">#REF!</definedName>
    <definedName name="span" localSheetId="72">#REF!</definedName>
    <definedName name="span" localSheetId="67">#REF!</definedName>
    <definedName name="span" localSheetId="71">#REF!</definedName>
    <definedName name="span" localSheetId="66">#REF!</definedName>
    <definedName name="span" localSheetId="22">#REF!</definedName>
    <definedName name="span" localSheetId="0">#REF!</definedName>
    <definedName name="span" localSheetId="9">#REF!</definedName>
    <definedName name="span" localSheetId="16">#REF!</definedName>
    <definedName name="span" localSheetId="21">#REF!</definedName>
    <definedName name="span" localSheetId="1">#REF!</definedName>
    <definedName name="span" localSheetId="83">#REF!</definedName>
    <definedName name="span" localSheetId="5">#REF!</definedName>
    <definedName name="span">#REF!</definedName>
    <definedName name="SPANbearing1">'[117]SLAB DESIGN'!$E$40</definedName>
    <definedName name="Specification" localSheetId="22">'[139]d-safe DELUXE'!#REF!</definedName>
    <definedName name="Specification" localSheetId="0">'[139]d-safe DELUXE'!#REF!</definedName>
    <definedName name="Specification" localSheetId="9">'[139]d-safe DELUXE'!#REF!</definedName>
    <definedName name="Specification" localSheetId="14">'[139]d-safe DELUXE'!#REF!</definedName>
    <definedName name="Specification" localSheetId="16">'[139]d-safe DELUXE'!#REF!</definedName>
    <definedName name="Specification" localSheetId="21">'[139]d-safe DELUXE'!#REF!</definedName>
    <definedName name="Specification" localSheetId="1">'[139]d-safe DELUXE'!#REF!</definedName>
    <definedName name="Specification" localSheetId="5">'[139]d-safe DELUXE'!#REF!</definedName>
    <definedName name="Specification">'[139]d-safe DELUXE'!#REF!</definedName>
    <definedName name="sprayer" localSheetId="55">#REF!</definedName>
    <definedName name="sprayer" localSheetId="58">#REF!</definedName>
    <definedName name="sprayer" localSheetId="59">#REF!</definedName>
    <definedName name="sprayer" localSheetId="60">#REF!</definedName>
    <definedName name="sprayer" localSheetId="61">#REF!</definedName>
    <definedName name="sprayer" localSheetId="62">#REF!</definedName>
    <definedName name="sprayer" localSheetId="70">#REF!</definedName>
    <definedName name="sprayer" localSheetId="65">#REF!</definedName>
    <definedName name="sprayer" localSheetId="34">#REF!</definedName>
    <definedName name="sprayer" localSheetId="35">#REF!</definedName>
    <definedName name="sprayer" localSheetId="37">#REF!</definedName>
    <definedName name="sprayer" localSheetId="38">#REF!</definedName>
    <definedName name="sprayer" localSheetId="74">#REF!</definedName>
    <definedName name="sprayer" localSheetId="69">#REF!</definedName>
    <definedName name="sprayer" localSheetId="73">#REF!</definedName>
    <definedName name="sprayer" localSheetId="68">#REF!</definedName>
    <definedName name="sprayer" localSheetId="72">#REF!</definedName>
    <definedName name="sprayer" localSheetId="67">#REF!</definedName>
    <definedName name="sprayer" localSheetId="71">#REF!</definedName>
    <definedName name="sprayer" localSheetId="66">#REF!</definedName>
    <definedName name="sprayer" localSheetId="22">#REF!</definedName>
    <definedName name="sprayer" localSheetId="0">#REF!</definedName>
    <definedName name="sprayer" localSheetId="9">#REF!</definedName>
    <definedName name="sprayer" localSheetId="14">#REF!</definedName>
    <definedName name="sprayer" localSheetId="16">#REF!</definedName>
    <definedName name="sprayer" localSheetId="21">#REF!</definedName>
    <definedName name="sprayer" localSheetId="1">#REF!</definedName>
    <definedName name="sprayer" localSheetId="5">#REF!</definedName>
    <definedName name="sprayer">#REF!</definedName>
    <definedName name="Spülfreqenz_Filter" localSheetId="70">[56]BALAN1!#REF!</definedName>
    <definedName name="Spülfreqenz_Filter" localSheetId="65">[56]BALAN1!#REF!</definedName>
    <definedName name="Spülfreqenz_Filter" localSheetId="34">[56]BALAN1!#REF!</definedName>
    <definedName name="Spülfreqenz_Filter" localSheetId="35">[56]BALAN1!#REF!</definedName>
    <definedName name="Spülfreqenz_Filter" localSheetId="37">[56]BALAN1!#REF!</definedName>
    <definedName name="Spülfreqenz_Filter" localSheetId="38">[56]BALAN1!#REF!</definedName>
    <definedName name="Spülfreqenz_Filter" localSheetId="74">[56]BALAN1!#REF!</definedName>
    <definedName name="Spülfreqenz_Filter" localSheetId="69">[56]BALAN1!#REF!</definedName>
    <definedName name="Spülfreqenz_Filter" localSheetId="73">[56]BALAN1!#REF!</definedName>
    <definedName name="Spülfreqenz_Filter" localSheetId="68">[56]BALAN1!#REF!</definedName>
    <definedName name="Spülfreqenz_Filter" localSheetId="72">[56]BALAN1!#REF!</definedName>
    <definedName name="Spülfreqenz_Filter" localSheetId="67">[56]BALAN1!#REF!</definedName>
    <definedName name="Spülfreqenz_Filter" localSheetId="71">[56]BALAN1!#REF!</definedName>
    <definedName name="Spülfreqenz_Filter" localSheetId="66">[56]BALAN1!#REF!</definedName>
    <definedName name="Spülfreqenz_Filter" localSheetId="22">[56]BALAN1!#REF!</definedName>
    <definedName name="Spülfreqenz_Filter" localSheetId="0">[56]BALAN1!#REF!</definedName>
    <definedName name="Spülfreqenz_Filter" localSheetId="9">[56]BALAN1!#REF!</definedName>
    <definedName name="Spülfreqenz_Filter" localSheetId="14">[56]BALAN1!#REF!</definedName>
    <definedName name="Spülfreqenz_Filter" localSheetId="16">[56]BALAN1!#REF!</definedName>
    <definedName name="Spülfreqenz_Filter" localSheetId="21">[56]BALAN1!#REF!</definedName>
    <definedName name="Spülfreqenz_Filter" localSheetId="1">[56]BALAN1!#REF!</definedName>
    <definedName name="Spülfreqenz_Filter" localSheetId="5">[56]BALAN1!#REF!</definedName>
    <definedName name="Spülfreqenz_Filter">[56]BALAN1!#REF!</definedName>
    <definedName name="SQRT__1___0.6___1.0" localSheetId="55">#REF!</definedName>
    <definedName name="SQRT__1___0.6___1.0" localSheetId="58">#REF!</definedName>
    <definedName name="SQRT__1___0.6___1.0" localSheetId="59">#REF!</definedName>
    <definedName name="SQRT__1___0.6___1.0" localSheetId="60">#REF!</definedName>
    <definedName name="SQRT__1___0.6___1.0" localSheetId="61">#REF!</definedName>
    <definedName name="SQRT__1___0.6___1.0" localSheetId="62">#REF!</definedName>
    <definedName name="SQRT__1___0.6___1.0" localSheetId="70">#REF!</definedName>
    <definedName name="SQRT__1___0.6___1.0" localSheetId="65">#REF!</definedName>
    <definedName name="SQRT__1___0.6___1.0" localSheetId="34">#REF!</definedName>
    <definedName name="SQRT__1___0.6___1.0" localSheetId="35">#REF!</definedName>
    <definedName name="SQRT__1___0.6___1.0" localSheetId="37">#REF!</definedName>
    <definedName name="SQRT__1___0.6___1.0" localSheetId="38">#REF!</definedName>
    <definedName name="SQRT__1___0.6___1.0" localSheetId="74">#REF!</definedName>
    <definedName name="SQRT__1___0.6___1.0" localSheetId="69">#REF!</definedName>
    <definedName name="SQRT__1___0.6___1.0" localSheetId="73">#REF!</definedName>
    <definedName name="SQRT__1___0.6___1.0" localSheetId="68">#REF!</definedName>
    <definedName name="SQRT__1___0.6___1.0" localSheetId="72">#REF!</definedName>
    <definedName name="SQRT__1___0.6___1.0" localSheetId="67">#REF!</definedName>
    <definedName name="SQRT__1___0.6___1.0" localSheetId="71">#REF!</definedName>
    <definedName name="SQRT__1___0.6___1.0" localSheetId="66">#REF!</definedName>
    <definedName name="SQRT__1___0.6___1.0" localSheetId="22">#REF!</definedName>
    <definedName name="SQRT__1___0.6___1.0" localSheetId="0">#REF!</definedName>
    <definedName name="SQRT__1___0.6___1.0" localSheetId="9">#REF!</definedName>
    <definedName name="SQRT__1___0.6___1.0" localSheetId="14">#REF!</definedName>
    <definedName name="SQRT__1___0.6___1.0" localSheetId="16">#REF!</definedName>
    <definedName name="SQRT__1___0.6___1.0" localSheetId="21">#REF!</definedName>
    <definedName name="SQRT__1___0.6___1.0" localSheetId="1">#REF!</definedName>
    <definedName name="SQRT__1___0.6___1.0" localSheetId="5">#REF!</definedName>
    <definedName name="SQRT__1___0.6___1.0">#REF!</definedName>
    <definedName name="sravani" localSheetId="22">#REF!</definedName>
    <definedName name="sravani" localSheetId="0">#REF!</definedName>
    <definedName name="sravani" localSheetId="9">#REF!</definedName>
    <definedName name="sravani" localSheetId="16">#REF!</definedName>
    <definedName name="sravani" localSheetId="21">#REF!</definedName>
    <definedName name="sravani" localSheetId="1">#REF!</definedName>
    <definedName name="sravani" localSheetId="5">#REF!</definedName>
    <definedName name="sravani">#REF!</definedName>
    <definedName name="ss" localSheetId="55">#REF!</definedName>
    <definedName name="ss" localSheetId="58">#REF!</definedName>
    <definedName name="ss" localSheetId="59">#REF!</definedName>
    <definedName name="ss" localSheetId="60">#REF!</definedName>
    <definedName name="ss" localSheetId="61">#REF!</definedName>
    <definedName name="ss" localSheetId="62">#REF!</definedName>
    <definedName name="ss" localSheetId="70">#REF!</definedName>
    <definedName name="ss" localSheetId="65">#REF!</definedName>
    <definedName name="ss" localSheetId="34">#REF!</definedName>
    <definedName name="ss" localSheetId="35">#REF!</definedName>
    <definedName name="ss" localSheetId="37">#REF!</definedName>
    <definedName name="ss" localSheetId="38">#REF!</definedName>
    <definedName name="ss" localSheetId="74">#REF!</definedName>
    <definedName name="ss" localSheetId="69">#REF!</definedName>
    <definedName name="ss" localSheetId="73">#REF!</definedName>
    <definedName name="ss" localSheetId="68">#REF!</definedName>
    <definedName name="ss" localSheetId="72">#REF!</definedName>
    <definedName name="ss" localSheetId="67">#REF!</definedName>
    <definedName name="ss" localSheetId="71">#REF!</definedName>
    <definedName name="ss" localSheetId="66">#REF!</definedName>
    <definedName name="ss" localSheetId="22">#REF!</definedName>
    <definedName name="ss" localSheetId="0">#REF!</definedName>
    <definedName name="ss" localSheetId="9">#REF!</definedName>
    <definedName name="ss" localSheetId="16">#REF!</definedName>
    <definedName name="ss" localSheetId="21">#REF!</definedName>
    <definedName name="ss" localSheetId="1">#REF!</definedName>
    <definedName name="ss" localSheetId="5">#REF!</definedName>
    <definedName name="ss">#REF!</definedName>
    <definedName name="SS_Reinigung_in_BiopurC" localSheetId="55">[56]BALAN1!#REF!</definedName>
    <definedName name="SS_Reinigung_in_BiopurC" localSheetId="58">[56]BALAN1!#REF!</definedName>
    <definedName name="SS_Reinigung_in_BiopurC" localSheetId="59">[56]BALAN1!#REF!</definedName>
    <definedName name="SS_Reinigung_in_BiopurC" localSheetId="60">[56]BALAN1!#REF!</definedName>
    <definedName name="SS_Reinigung_in_BiopurC" localSheetId="61">[56]BALAN1!#REF!</definedName>
    <definedName name="SS_Reinigung_in_BiopurC" localSheetId="62">[56]BALAN1!#REF!</definedName>
    <definedName name="SS_Reinigung_in_BiopurC" localSheetId="70">[56]BALAN1!#REF!</definedName>
    <definedName name="SS_Reinigung_in_BiopurC" localSheetId="65">[56]BALAN1!#REF!</definedName>
    <definedName name="SS_Reinigung_in_BiopurC" localSheetId="34">[56]BALAN1!#REF!</definedName>
    <definedName name="SS_Reinigung_in_BiopurC" localSheetId="35">[56]BALAN1!#REF!</definedName>
    <definedName name="SS_Reinigung_in_BiopurC" localSheetId="37">[56]BALAN1!#REF!</definedName>
    <definedName name="SS_Reinigung_in_BiopurC" localSheetId="38">[56]BALAN1!#REF!</definedName>
    <definedName name="SS_Reinigung_in_BiopurC" localSheetId="74">[56]BALAN1!#REF!</definedName>
    <definedName name="SS_Reinigung_in_BiopurC" localSheetId="69">[56]BALAN1!#REF!</definedName>
    <definedName name="SS_Reinigung_in_BiopurC" localSheetId="73">[56]BALAN1!#REF!</definedName>
    <definedName name="SS_Reinigung_in_BiopurC" localSheetId="68">[56]BALAN1!#REF!</definedName>
    <definedName name="SS_Reinigung_in_BiopurC" localSheetId="72">[56]BALAN1!#REF!</definedName>
    <definedName name="SS_Reinigung_in_BiopurC" localSheetId="67">[56]BALAN1!#REF!</definedName>
    <definedName name="SS_Reinigung_in_BiopurC" localSheetId="71">[56]BALAN1!#REF!</definedName>
    <definedName name="SS_Reinigung_in_BiopurC" localSheetId="66">[56]BALAN1!#REF!</definedName>
    <definedName name="SS_Reinigung_in_BiopurC" localSheetId="22">[56]BALAN1!#REF!</definedName>
    <definedName name="SS_Reinigung_in_BiopurC" localSheetId="0">[56]BALAN1!#REF!</definedName>
    <definedName name="SS_Reinigung_in_BiopurC" localSheetId="9">[56]BALAN1!#REF!</definedName>
    <definedName name="SS_Reinigung_in_BiopurC" localSheetId="16">[56]BALAN1!#REF!</definedName>
    <definedName name="SS_Reinigung_in_BiopurC" localSheetId="21">[56]BALAN1!#REF!</definedName>
    <definedName name="SS_Reinigung_in_BiopurC" localSheetId="1">[56]BALAN1!#REF!</definedName>
    <definedName name="SS_Reinigung_in_BiopurC" localSheetId="5">[56]BALAN1!#REF!</definedName>
    <definedName name="SS_Reinigung_in_BiopurC">[56]BALAN1!#REF!</definedName>
    <definedName name="SS_reinigung_in_BiopurN" localSheetId="55">[56]BALAN1!#REF!</definedName>
    <definedName name="SS_reinigung_in_BiopurN" localSheetId="58">[56]BALAN1!#REF!</definedName>
    <definedName name="SS_reinigung_in_BiopurN" localSheetId="59">[56]BALAN1!#REF!</definedName>
    <definedName name="SS_reinigung_in_BiopurN" localSheetId="60">[56]BALAN1!#REF!</definedName>
    <definedName name="SS_reinigung_in_BiopurN" localSheetId="61">[56]BALAN1!#REF!</definedName>
    <definedName name="SS_reinigung_in_BiopurN" localSheetId="62">[56]BALAN1!#REF!</definedName>
    <definedName name="SS_reinigung_in_BiopurN" localSheetId="70">[56]BALAN1!#REF!</definedName>
    <definedName name="SS_reinigung_in_BiopurN" localSheetId="65">[56]BALAN1!#REF!</definedName>
    <definedName name="SS_reinigung_in_BiopurN" localSheetId="34">[56]BALAN1!#REF!</definedName>
    <definedName name="SS_reinigung_in_BiopurN" localSheetId="35">[56]BALAN1!#REF!</definedName>
    <definedName name="SS_reinigung_in_BiopurN" localSheetId="37">[56]BALAN1!#REF!</definedName>
    <definedName name="SS_reinigung_in_BiopurN" localSheetId="38">[56]BALAN1!#REF!</definedName>
    <definedName name="SS_reinigung_in_BiopurN" localSheetId="74">[56]BALAN1!#REF!</definedName>
    <definedName name="SS_reinigung_in_BiopurN" localSheetId="69">[56]BALAN1!#REF!</definedName>
    <definedName name="SS_reinigung_in_BiopurN" localSheetId="73">[56]BALAN1!#REF!</definedName>
    <definedName name="SS_reinigung_in_BiopurN" localSheetId="68">[56]BALAN1!#REF!</definedName>
    <definedName name="SS_reinigung_in_BiopurN" localSheetId="72">[56]BALAN1!#REF!</definedName>
    <definedName name="SS_reinigung_in_BiopurN" localSheetId="67">[56]BALAN1!#REF!</definedName>
    <definedName name="SS_reinigung_in_BiopurN" localSheetId="71">[56]BALAN1!#REF!</definedName>
    <definedName name="SS_reinigung_in_BiopurN" localSheetId="66">[56]BALAN1!#REF!</definedName>
    <definedName name="SS_reinigung_in_BiopurN" localSheetId="22">[56]BALAN1!#REF!</definedName>
    <definedName name="SS_reinigung_in_BiopurN" localSheetId="0">[56]BALAN1!#REF!</definedName>
    <definedName name="SS_reinigung_in_BiopurN" localSheetId="9">[56]BALAN1!#REF!</definedName>
    <definedName name="SS_reinigung_in_BiopurN" localSheetId="16">[56]BALAN1!#REF!</definedName>
    <definedName name="SS_reinigung_in_BiopurN" localSheetId="21">[56]BALAN1!#REF!</definedName>
    <definedName name="SS_reinigung_in_BiopurN" localSheetId="1">[56]BALAN1!#REF!</definedName>
    <definedName name="SS_reinigung_in_BiopurN" localSheetId="5">[56]BALAN1!#REF!</definedName>
    <definedName name="SS_reinigung_in_BiopurN">[56]BALAN1!#REF!</definedName>
    <definedName name="SS_Reinigung_in_Filter" localSheetId="70">[56]BALAN1!#REF!</definedName>
    <definedName name="SS_Reinigung_in_Filter" localSheetId="65">[56]BALAN1!#REF!</definedName>
    <definedName name="SS_Reinigung_in_Filter" localSheetId="34">[56]BALAN1!#REF!</definedName>
    <definedName name="SS_Reinigung_in_Filter" localSheetId="35">[56]BALAN1!#REF!</definedName>
    <definedName name="SS_Reinigung_in_Filter" localSheetId="37">[56]BALAN1!#REF!</definedName>
    <definedName name="SS_Reinigung_in_Filter" localSheetId="38">[56]BALAN1!#REF!</definedName>
    <definedName name="SS_Reinigung_in_Filter" localSheetId="74">[56]BALAN1!#REF!</definedName>
    <definedName name="SS_Reinigung_in_Filter" localSheetId="69">[56]BALAN1!#REF!</definedName>
    <definedName name="SS_Reinigung_in_Filter" localSheetId="73">[56]BALAN1!#REF!</definedName>
    <definedName name="SS_Reinigung_in_Filter" localSheetId="68">[56]BALAN1!#REF!</definedName>
    <definedName name="SS_Reinigung_in_Filter" localSheetId="72">[56]BALAN1!#REF!</definedName>
    <definedName name="SS_Reinigung_in_Filter" localSheetId="67">[56]BALAN1!#REF!</definedName>
    <definedName name="SS_Reinigung_in_Filter" localSheetId="71">[56]BALAN1!#REF!</definedName>
    <definedName name="SS_Reinigung_in_Filter" localSheetId="66">[56]BALAN1!#REF!</definedName>
    <definedName name="SS_Reinigung_in_Filter" localSheetId="22">[56]BALAN1!#REF!</definedName>
    <definedName name="SS_Reinigung_in_Filter" localSheetId="0">[56]BALAN1!#REF!</definedName>
    <definedName name="SS_Reinigung_in_Filter" localSheetId="9">[56]BALAN1!#REF!</definedName>
    <definedName name="SS_Reinigung_in_Filter" localSheetId="16">[56]BALAN1!#REF!</definedName>
    <definedName name="SS_Reinigung_in_Filter" localSheetId="21">[56]BALAN1!#REF!</definedName>
    <definedName name="SS_Reinigung_in_Filter" localSheetId="1">[56]BALAN1!#REF!</definedName>
    <definedName name="SS_Reinigung_in_Filter" localSheetId="5">[56]BALAN1!#REF!</definedName>
    <definedName name="SS_Reinigung_in_Filter">[56]BALAN1!#REF!</definedName>
    <definedName name="SSRückläufekg">[56]BALAN1!$E$13</definedName>
    <definedName name="sss" localSheetId="22" hidden="1">#REF!</definedName>
    <definedName name="sss" localSheetId="0" hidden="1">#REF!</definedName>
    <definedName name="sss" localSheetId="9" hidden="1">#REF!</definedName>
    <definedName name="sss" localSheetId="14" hidden="1">#REF!</definedName>
    <definedName name="sss" localSheetId="16" hidden="1">#REF!</definedName>
    <definedName name="sss" localSheetId="21" hidden="1">#REF!</definedName>
    <definedName name="sss" localSheetId="1" hidden="1">#REF!</definedName>
    <definedName name="sss" localSheetId="5" hidden="1">#REF!</definedName>
    <definedName name="sss" hidden="1">#REF!</definedName>
    <definedName name="ssss">[75]FIRST!$B$5</definedName>
    <definedName name="sssssss" localSheetId="55">#REF!</definedName>
    <definedName name="sssssss" localSheetId="58">#REF!</definedName>
    <definedName name="sssssss" localSheetId="59">#REF!</definedName>
    <definedName name="sssssss" localSheetId="60">#REF!</definedName>
    <definedName name="sssssss" localSheetId="61">#REF!</definedName>
    <definedName name="sssssss" localSheetId="62">#REF!</definedName>
    <definedName name="sssssss" localSheetId="70">#REF!</definedName>
    <definedName name="sssssss" localSheetId="65">#REF!</definedName>
    <definedName name="sssssss" localSheetId="34">#REF!</definedName>
    <definedName name="sssssss" localSheetId="35">#REF!</definedName>
    <definedName name="sssssss" localSheetId="37">#REF!</definedName>
    <definedName name="sssssss" localSheetId="38">#REF!</definedName>
    <definedName name="sssssss" localSheetId="74">#REF!</definedName>
    <definedName name="sssssss" localSheetId="69">#REF!</definedName>
    <definedName name="sssssss" localSheetId="73">#REF!</definedName>
    <definedName name="sssssss" localSheetId="68">#REF!</definedName>
    <definedName name="sssssss" localSheetId="72">#REF!</definedName>
    <definedName name="sssssss" localSheetId="67">#REF!</definedName>
    <definedName name="sssssss" localSheetId="71">#REF!</definedName>
    <definedName name="sssssss" localSheetId="66">#REF!</definedName>
    <definedName name="sssssss" localSheetId="22">#REF!</definedName>
    <definedName name="sssssss" localSheetId="0">#REF!</definedName>
    <definedName name="sssssss" localSheetId="9">#REF!</definedName>
    <definedName name="sssssss" localSheetId="14">#REF!</definedName>
    <definedName name="sssssss" localSheetId="16">#REF!</definedName>
    <definedName name="sssssss" localSheetId="21">#REF!</definedName>
    <definedName name="sssssss" localSheetId="1">#REF!</definedName>
    <definedName name="sssssss" localSheetId="5">#REF!</definedName>
    <definedName name="sssssss">#REF!</definedName>
    <definedName name="sst" localSheetId="90">#REF!</definedName>
    <definedName name="sst" localSheetId="55">#REF!</definedName>
    <definedName name="sst" localSheetId="58">#REF!</definedName>
    <definedName name="sst" localSheetId="59">#REF!</definedName>
    <definedName name="sst" localSheetId="60">#REF!</definedName>
    <definedName name="sst" localSheetId="61">#REF!</definedName>
    <definedName name="sst" localSheetId="62">#REF!</definedName>
    <definedName name="sst" localSheetId="70">#REF!</definedName>
    <definedName name="sst" localSheetId="65">#REF!</definedName>
    <definedName name="sst" localSheetId="34">#REF!</definedName>
    <definedName name="sst" localSheetId="35">#REF!</definedName>
    <definedName name="sst" localSheetId="37">#REF!</definedName>
    <definedName name="sst" localSheetId="38">#REF!</definedName>
    <definedName name="sst" localSheetId="74">#REF!</definedName>
    <definedName name="sst" localSheetId="69">#REF!</definedName>
    <definedName name="sst" localSheetId="73">#REF!</definedName>
    <definedName name="sst" localSheetId="68">#REF!</definedName>
    <definedName name="sst" localSheetId="72">#REF!</definedName>
    <definedName name="sst" localSheetId="67">#REF!</definedName>
    <definedName name="sst" localSheetId="71">#REF!</definedName>
    <definedName name="sst" localSheetId="66">#REF!</definedName>
    <definedName name="sst" localSheetId="22">#REF!</definedName>
    <definedName name="sst" localSheetId="0">#REF!</definedName>
    <definedName name="sst" localSheetId="9">#REF!</definedName>
    <definedName name="sst" localSheetId="16">#REF!</definedName>
    <definedName name="sst" localSheetId="21">#REF!</definedName>
    <definedName name="sst" localSheetId="1">#REF!</definedName>
    <definedName name="sst" localSheetId="5">#REF!</definedName>
    <definedName name="sst">#REF!</definedName>
    <definedName name="SSvorklkg">[56]BALAN1!$F$13</definedName>
    <definedName name="SSvorklmg">[56]BALAN1!$F$14</definedName>
    <definedName name="ST" localSheetId="90">#REF!</definedName>
    <definedName name="ST" localSheetId="55">#REF!</definedName>
    <definedName name="ST" localSheetId="58">#REF!</definedName>
    <definedName name="ST" localSheetId="59">#REF!</definedName>
    <definedName name="ST" localSheetId="60">#REF!</definedName>
    <definedName name="ST" localSheetId="61">#REF!</definedName>
    <definedName name="ST" localSheetId="62">#REF!</definedName>
    <definedName name="ST" localSheetId="70">#REF!</definedName>
    <definedName name="ST" localSheetId="65">#REF!</definedName>
    <definedName name="ST" localSheetId="34">#REF!</definedName>
    <definedName name="ST" localSheetId="35">#REF!</definedName>
    <definedName name="ST" localSheetId="37">#REF!</definedName>
    <definedName name="ST" localSheetId="38">#REF!</definedName>
    <definedName name="ST" localSheetId="74">#REF!</definedName>
    <definedName name="ST" localSheetId="69">#REF!</definedName>
    <definedName name="ST" localSheetId="73">#REF!</definedName>
    <definedName name="ST" localSheetId="68">#REF!</definedName>
    <definedName name="ST" localSheetId="72">#REF!</definedName>
    <definedName name="ST" localSheetId="67">#REF!</definedName>
    <definedName name="ST" localSheetId="71">#REF!</definedName>
    <definedName name="ST" localSheetId="66">#REF!</definedName>
    <definedName name="ST" localSheetId="22">#REF!</definedName>
    <definedName name="ST" localSheetId="0">#REF!</definedName>
    <definedName name="ST" localSheetId="9">#REF!</definedName>
    <definedName name="ST" localSheetId="14">#REF!</definedName>
    <definedName name="ST" localSheetId="16">#REF!</definedName>
    <definedName name="ST" localSheetId="21">#REF!</definedName>
    <definedName name="ST" localSheetId="1">#REF!</definedName>
    <definedName name="ST" localSheetId="5">#REF!</definedName>
    <definedName name="ST">#REF!</definedName>
    <definedName name="STAADappslabthk">'[140]ABUT MASTER'!$K$57</definedName>
    <definedName name="STAFF" localSheetId="22">#REF!</definedName>
    <definedName name="STAFF" localSheetId="0">#REF!</definedName>
    <definedName name="STAFF" localSheetId="9">#REF!</definedName>
    <definedName name="STAFF" localSheetId="14">#REF!</definedName>
    <definedName name="STAFF" localSheetId="16">#REF!</definedName>
    <definedName name="STAFF" localSheetId="21">#REF!</definedName>
    <definedName name="STAFF" localSheetId="1">#REF!</definedName>
    <definedName name="STAFF" localSheetId="5">#REF!</definedName>
    <definedName name="STAFF">#REF!</definedName>
    <definedName name="STAFF_QUARTER" localSheetId="55">[77]BASE_ALL!$A$93:$A$94</definedName>
    <definedName name="STAFF_QUARTER" localSheetId="58">[77]BASE_ALL!$A$93:$A$94</definedName>
    <definedName name="STAFF_QUARTER" localSheetId="59">[77]BASE_ALL!$A$93:$A$94</definedName>
    <definedName name="STAFF_QUARTER" localSheetId="60">[77]BASE_ALL!$A$93:$A$94</definedName>
    <definedName name="STAFF_QUARTER" localSheetId="61">[77]BASE_ALL!$A$93:$A$94</definedName>
    <definedName name="STAFF_QUARTER" localSheetId="62">[77]BASE_ALL!$A$93:$A$94</definedName>
    <definedName name="STAFF_QUARTER" localSheetId="70">[77]BASE_ALL!$A$93:$A$94</definedName>
    <definedName name="STAFF_QUARTER" localSheetId="65">[77]BASE_ALL!$A$93:$A$94</definedName>
    <definedName name="STAFF_QUARTER" localSheetId="74">[77]BASE_ALL!$A$93:$A$94</definedName>
    <definedName name="STAFF_QUARTER" localSheetId="69">[77]BASE_ALL!$A$93:$A$94</definedName>
    <definedName name="STAFF_QUARTER" localSheetId="73">[77]BASE_ALL!$A$93:$A$94</definedName>
    <definedName name="STAFF_QUARTER" localSheetId="68">[77]BASE_ALL!$A$93:$A$94</definedName>
    <definedName name="STAFF_QUARTER" localSheetId="72">[77]BASE_ALL!$A$93:$A$94</definedName>
    <definedName name="STAFF_QUARTER" localSheetId="67">[77]BASE_ALL!$A$93:$A$94</definedName>
    <definedName name="STAFF_QUARTER" localSheetId="71">[77]BASE_ALL!$A$93:$A$94</definedName>
    <definedName name="STAFF_QUARTER" localSheetId="66">[77]BASE_ALL!$A$93:$A$94</definedName>
    <definedName name="STAFF_QUARTER" localSheetId="22">[78]BASE_ALL!$A$175:$A$176</definedName>
    <definedName name="STAFF_QUARTER" localSheetId="0">[78]BASE_ALL!$A$175:$A$176</definedName>
    <definedName name="STAFF_QUARTER" localSheetId="7">[78]BASE_ALL!$A$175:$A$176</definedName>
    <definedName name="STAFF_QUARTER" localSheetId="12">[78]BASE_ALL!$A$175:$A$176</definedName>
    <definedName name="STAFF_QUARTER" localSheetId="17">[78]BASE_ALL!$A$175:$A$176</definedName>
    <definedName name="STAFF_QUARTER" localSheetId="9">[78]BASE_ALL!$A$175:$A$176</definedName>
    <definedName name="STAFF_QUARTER" localSheetId="11">[78]BASE_ALL!$A$175:$A$176</definedName>
    <definedName name="STAFF_QUARTER" localSheetId="14">[78]BASE_ALL!$A$175:$A$176</definedName>
    <definedName name="STAFF_QUARTER" localSheetId="8">[78]BASE_ALL!$A$175:$A$176</definedName>
    <definedName name="STAFF_QUARTER" localSheetId="13">[78]BASE_ALL!$A$175:$A$176</definedName>
    <definedName name="STAFF_QUARTER" localSheetId="10">[78]BASE_ALL!$A$175:$A$176</definedName>
    <definedName name="STAFF_QUARTER" localSheetId="15">[78]BASE_ALL!$A$175:$A$176</definedName>
    <definedName name="STAFF_QUARTER" localSheetId="16">[78]BASE_ALL!$A$175:$A$176</definedName>
    <definedName name="STAFF_QUARTER" localSheetId="21">[78]BASE_ALL!$A$175:$A$176</definedName>
    <definedName name="STAFF_QUARTER" localSheetId="1">[78]BASE_ALL!$A$175:$A$176</definedName>
    <definedName name="STAFF_QUARTER" localSheetId="19">[78]BASE_ALL!$A$175:$A$176</definedName>
    <definedName name="STAFF_QUARTER" localSheetId="18">[78]BASE_ALL!$A$175:$A$176</definedName>
    <definedName name="STAFF_QUARTER" localSheetId="20">[78]BASE_ALL!$A$175:$A$176</definedName>
    <definedName name="STAFF_QUARTER" localSheetId="23">[78]BASE_ALL!$A$175:$A$176</definedName>
    <definedName name="STAFF_QUARTER" localSheetId="24">[78]BASE_ALL!$A$175:$A$176</definedName>
    <definedName name="STAFF_QUARTER" localSheetId="5">[79]BASE_ALL!$A$175:$A$176</definedName>
    <definedName name="STAFF_QUARTER">[79]BASE_ALL!$A$175:$A$176</definedName>
    <definedName name="START" localSheetId="55">#REF!</definedName>
    <definedName name="START" localSheetId="58">#REF!</definedName>
    <definedName name="START" localSheetId="59">#REF!</definedName>
    <definedName name="START" localSheetId="60">#REF!</definedName>
    <definedName name="START" localSheetId="61">#REF!</definedName>
    <definedName name="START" localSheetId="62">#REF!</definedName>
    <definedName name="START" localSheetId="70">#REF!</definedName>
    <definedName name="START" localSheetId="65">#REF!</definedName>
    <definedName name="START" localSheetId="34">#REF!</definedName>
    <definedName name="START" localSheetId="35">#REF!</definedName>
    <definedName name="START" localSheetId="37">#REF!</definedName>
    <definedName name="START" localSheetId="38">#REF!</definedName>
    <definedName name="START" localSheetId="74">#REF!</definedName>
    <definedName name="START" localSheetId="69">#REF!</definedName>
    <definedName name="START" localSheetId="73">#REF!</definedName>
    <definedName name="START" localSheetId="68">#REF!</definedName>
    <definedName name="START" localSheetId="72">#REF!</definedName>
    <definedName name="START" localSheetId="67">#REF!</definedName>
    <definedName name="START" localSheetId="71">#REF!</definedName>
    <definedName name="START" localSheetId="66">#REF!</definedName>
    <definedName name="START" localSheetId="22">#REF!</definedName>
    <definedName name="START" localSheetId="0">#REF!</definedName>
    <definedName name="START" localSheetId="9">#REF!</definedName>
    <definedName name="START" localSheetId="14">#REF!</definedName>
    <definedName name="START" localSheetId="16">#REF!</definedName>
    <definedName name="START" localSheetId="21">#REF!</definedName>
    <definedName name="START" localSheetId="1">#REF!</definedName>
    <definedName name="START" localSheetId="5">#REF!</definedName>
    <definedName name="START">#REF!</definedName>
    <definedName name="START_DATE">'[141]DOC-Register'!$D$8</definedName>
    <definedName name="Start1" localSheetId="90">#REF!</definedName>
    <definedName name="Start1" localSheetId="55">#REF!</definedName>
    <definedName name="Start1" localSheetId="58">#REF!</definedName>
    <definedName name="Start1" localSheetId="59">#REF!</definedName>
    <definedName name="Start1" localSheetId="60">#REF!</definedName>
    <definedName name="Start1" localSheetId="61">#REF!</definedName>
    <definedName name="Start1" localSheetId="31">#REF!</definedName>
    <definedName name="Start1" localSheetId="62">#REF!</definedName>
    <definedName name="Start1" localSheetId="70">#REF!</definedName>
    <definedName name="Start1" localSheetId="65">#REF!</definedName>
    <definedName name="Start1" localSheetId="82">#REF!</definedName>
    <definedName name="Start1" localSheetId="34">#REF!</definedName>
    <definedName name="Start1" localSheetId="35">#REF!</definedName>
    <definedName name="Start1" localSheetId="37">#REF!</definedName>
    <definedName name="Start1" localSheetId="38">#REF!</definedName>
    <definedName name="Start1" localSheetId="74">#REF!</definedName>
    <definedName name="Start1" localSheetId="69">#REF!</definedName>
    <definedName name="Start1" localSheetId="73">#REF!</definedName>
    <definedName name="Start1" localSheetId="68">#REF!</definedName>
    <definedName name="Start1" localSheetId="72">#REF!</definedName>
    <definedName name="Start1" localSheetId="67">#REF!</definedName>
    <definedName name="Start1" localSheetId="71">#REF!</definedName>
    <definedName name="Start1" localSheetId="66">#REF!</definedName>
    <definedName name="Start1" localSheetId="22">#REF!</definedName>
    <definedName name="Start1" localSheetId="0">#REF!</definedName>
    <definedName name="Start1" localSheetId="9">#REF!</definedName>
    <definedName name="Start1" localSheetId="14">#REF!</definedName>
    <definedName name="Start1" localSheetId="16">#REF!</definedName>
    <definedName name="Start1" localSheetId="21">#REF!</definedName>
    <definedName name="Start1" localSheetId="1">#REF!</definedName>
    <definedName name="Start1" localSheetId="83">#REF!</definedName>
    <definedName name="Start1" localSheetId="5">#REF!</definedName>
    <definedName name="Start1">#REF!</definedName>
    <definedName name="Start10" localSheetId="90">#REF!</definedName>
    <definedName name="Start10" localSheetId="55">#REF!</definedName>
    <definedName name="Start10" localSheetId="58">#REF!</definedName>
    <definedName name="Start10" localSheetId="59">#REF!</definedName>
    <definedName name="Start10" localSheetId="60">#REF!</definedName>
    <definedName name="Start10" localSheetId="61">#REF!</definedName>
    <definedName name="Start10" localSheetId="31">#REF!</definedName>
    <definedName name="Start10" localSheetId="62">#REF!</definedName>
    <definedName name="Start10" localSheetId="70">#REF!</definedName>
    <definedName name="Start10" localSheetId="65">#REF!</definedName>
    <definedName name="Start10" localSheetId="82">#REF!</definedName>
    <definedName name="Start10" localSheetId="34">#REF!</definedName>
    <definedName name="Start10" localSheetId="35">#REF!</definedName>
    <definedName name="Start10" localSheetId="37">#REF!</definedName>
    <definedName name="Start10" localSheetId="38">#REF!</definedName>
    <definedName name="Start10" localSheetId="74">#REF!</definedName>
    <definedName name="Start10" localSheetId="69">#REF!</definedName>
    <definedName name="Start10" localSheetId="73">#REF!</definedName>
    <definedName name="Start10" localSheetId="68">#REF!</definedName>
    <definedName name="Start10" localSheetId="72">#REF!</definedName>
    <definedName name="Start10" localSheetId="67">#REF!</definedName>
    <definedName name="Start10" localSheetId="71">#REF!</definedName>
    <definedName name="Start10" localSheetId="66">#REF!</definedName>
    <definedName name="Start10" localSheetId="22">#REF!</definedName>
    <definedName name="Start10" localSheetId="0">#REF!</definedName>
    <definedName name="Start10" localSheetId="9">#REF!</definedName>
    <definedName name="Start10" localSheetId="16">#REF!</definedName>
    <definedName name="Start10" localSheetId="21">#REF!</definedName>
    <definedName name="Start10" localSheetId="1">#REF!</definedName>
    <definedName name="Start10" localSheetId="83">#REF!</definedName>
    <definedName name="Start10" localSheetId="5">#REF!</definedName>
    <definedName name="Start10">#REF!</definedName>
    <definedName name="Start11" localSheetId="90">#REF!</definedName>
    <definedName name="Start11" localSheetId="55">#REF!</definedName>
    <definedName name="Start11" localSheetId="58">#REF!</definedName>
    <definedName name="Start11" localSheetId="59">#REF!</definedName>
    <definedName name="Start11" localSheetId="60">#REF!</definedName>
    <definedName name="Start11" localSheetId="61">#REF!</definedName>
    <definedName name="Start11" localSheetId="31">#REF!</definedName>
    <definedName name="Start11" localSheetId="62">#REF!</definedName>
    <definedName name="Start11" localSheetId="70">#REF!</definedName>
    <definedName name="Start11" localSheetId="65">#REF!</definedName>
    <definedName name="Start11" localSheetId="82">#REF!</definedName>
    <definedName name="Start11" localSheetId="34">#REF!</definedName>
    <definedName name="Start11" localSheetId="35">#REF!</definedName>
    <definedName name="Start11" localSheetId="37">#REF!</definedName>
    <definedName name="Start11" localSheetId="38">#REF!</definedName>
    <definedName name="Start11" localSheetId="74">#REF!</definedName>
    <definedName name="Start11" localSheetId="69">#REF!</definedName>
    <definedName name="Start11" localSheetId="73">#REF!</definedName>
    <definedName name="Start11" localSheetId="68">#REF!</definedName>
    <definedName name="Start11" localSheetId="72">#REF!</definedName>
    <definedName name="Start11" localSheetId="67">#REF!</definedName>
    <definedName name="Start11" localSheetId="71">#REF!</definedName>
    <definedName name="Start11" localSheetId="66">#REF!</definedName>
    <definedName name="Start11" localSheetId="22">#REF!</definedName>
    <definedName name="Start11" localSheetId="0">#REF!</definedName>
    <definedName name="Start11" localSheetId="9">#REF!</definedName>
    <definedName name="Start11" localSheetId="16">#REF!</definedName>
    <definedName name="Start11" localSheetId="21">#REF!</definedName>
    <definedName name="Start11" localSheetId="1">#REF!</definedName>
    <definedName name="Start11" localSheetId="83">#REF!</definedName>
    <definedName name="Start11" localSheetId="5">#REF!</definedName>
    <definedName name="Start11">#REF!</definedName>
    <definedName name="Start12" localSheetId="90">#REF!</definedName>
    <definedName name="Start12" localSheetId="55">#REF!</definedName>
    <definedName name="Start12" localSheetId="58">#REF!</definedName>
    <definedName name="Start12" localSheetId="59">#REF!</definedName>
    <definedName name="Start12" localSheetId="60">#REF!</definedName>
    <definedName name="Start12" localSheetId="61">#REF!</definedName>
    <definedName name="Start12" localSheetId="31">#REF!</definedName>
    <definedName name="Start12" localSheetId="62">#REF!</definedName>
    <definedName name="Start12" localSheetId="70">#REF!</definedName>
    <definedName name="Start12" localSheetId="65">#REF!</definedName>
    <definedName name="Start12" localSheetId="82">#REF!</definedName>
    <definedName name="Start12" localSheetId="34">#REF!</definedName>
    <definedName name="Start12" localSheetId="35">#REF!</definedName>
    <definedName name="Start12" localSheetId="37">#REF!</definedName>
    <definedName name="Start12" localSheetId="38">#REF!</definedName>
    <definedName name="Start12" localSheetId="74">#REF!</definedName>
    <definedName name="Start12" localSheetId="69">#REF!</definedName>
    <definedName name="Start12" localSheetId="73">#REF!</definedName>
    <definedName name="Start12" localSheetId="68">#REF!</definedName>
    <definedName name="Start12" localSheetId="72">#REF!</definedName>
    <definedName name="Start12" localSheetId="67">#REF!</definedName>
    <definedName name="Start12" localSheetId="71">#REF!</definedName>
    <definedName name="Start12" localSheetId="66">#REF!</definedName>
    <definedName name="Start12" localSheetId="22">#REF!</definedName>
    <definedName name="Start12" localSheetId="9">#REF!</definedName>
    <definedName name="Start12" localSheetId="16">#REF!</definedName>
    <definedName name="Start12" localSheetId="21">#REF!</definedName>
    <definedName name="Start12" localSheetId="83">#REF!</definedName>
    <definedName name="Start12" localSheetId="5">#REF!</definedName>
    <definedName name="Start12">#REF!</definedName>
    <definedName name="Start13" localSheetId="90">#REF!</definedName>
    <definedName name="Start13" localSheetId="55">#REF!</definedName>
    <definedName name="Start13" localSheetId="58">#REF!</definedName>
    <definedName name="Start13" localSheetId="59">#REF!</definedName>
    <definedName name="Start13" localSheetId="60">#REF!</definedName>
    <definedName name="Start13" localSheetId="61">#REF!</definedName>
    <definedName name="Start13" localSheetId="31">#REF!</definedName>
    <definedName name="Start13" localSheetId="62">#REF!</definedName>
    <definedName name="Start13" localSheetId="70">#REF!</definedName>
    <definedName name="Start13" localSheetId="65">#REF!</definedName>
    <definedName name="Start13" localSheetId="82">#REF!</definedName>
    <definedName name="Start13" localSheetId="34">#REF!</definedName>
    <definedName name="Start13" localSheetId="35">#REF!</definedName>
    <definedName name="Start13" localSheetId="37">#REF!</definedName>
    <definedName name="Start13" localSheetId="38">#REF!</definedName>
    <definedName name="Start13" localSheetId="74">#REF!</definedName>
    <definedName name="Start13" localSheetId="69">#REF!</definedName>
    <definedName name="Start13" localSheetId="73">#REF!</definedName>
    <definedName name="Start13" localSheetId="68">#REF!</definedName>
    <definedName name="Start13" localSheetId="72">#REF!</definedName>
    <definedName name="Start13" localSheetId="67">#REF!</definedName>
    <definedName name="Start13" localSheetId="71">#REF!</definedName>
    <definedName name="Start13" localSheetId="66">#REF!</definedName>
    <definedName name="Start13" localSheetId="22">#REF!</definedName>
    <definedName name="Start13" localSheetId="9">#REF!</definedName>
    <definedName name="Start13" localSheetId="16">#REF!</definedName>
    <definedName name="Start13" localSheetId="21">#REF!</definedName>
    <definedName name="Start13" localSheetId="83">#REF!</definedName>
    <definedName name="Start13" localSheetId="5">#REF!</definedName>
    <definedName name="Start13">#REF!</definedName>
    <definedName name="Start14" localSheetId="90">#REF!</definedName>
    <definedName name="Start14" localSheetId="55">#REF!</definedName>
    <definedName name="Start14" localSheetId="58">#REF!</definedName>
    <definedName name="Start14" localSheetId="59">#REF!</definedName>
    <definedName name="Start14" localSheetId="60">#REF!</definedName>
    <definedName name="Start14" localSheetId="61">#REF!</definedName>
    <definedName name="Start14" localSheetId="31">#REF!</definedName>
    <definedName name="Start14" localSheetId="62">#REF!</definedName>
    <definedName name="Start14" localSheetId="70">#REF!</definedName>
    <definedName name="Start14" localSheetId="65">#REF!</definedName>
    <definedName name="Start14" localSheetId="82">#REF!</definedName>
    <definedName name="Start14" localSheetId="34">#REF!</definedName>
    <definedName name="Start14" localSheetId="35">#REF!</definedName>
    <definedName name="Start14" localSheetId="37">#REF!</definedName>
    <definedName name="Start14" localSheetId="38">#REF!</definedName>
    <definedName name="Start14" localSheetId="74">#REF!</definedName>
    <definedName name="Start14" localSheetId="69">#REF!</definedName>
    <definedName name="Start14" localSheetId="73">#REF!</definedName>
    <definedName name="Start14" localSheetId="68">#REF!</definedName>
    <definedName name="Start14" localSheetId="72">#REF!</definedName>
    <definedName name="Start14" localSheetId="67">#REF!</definedName>
    <definedName name="Start14" localSheetId="71">#REF!</definedName>
    <definedName name="Start14" localSheetId="66">#REF!</definedName>
    <definedName name="Start14" localSheetId="22">#REF!</definedName>
    <definedName name="Start14" localSheetId="9">#REF!</definedName>
    <definedName name="Start14" localSheetId="16">#REF!</definedName>
    <definedName name="Start14" localSheetId="21">#REF!</definedName>
    <definedName name="Start14" localSheetId="83">#REF!</definedName>
    <definedName name="Start14" localSheetId="5">#REF!</definedName>
    <definedName name="Start14">#REF!</definedName>
    <definedName name="Start15" localSheetId="90">#REF!</definedName>
    <definedName name="Start15" localSheetId="55">#REF!</definedName>
    <definedName name="Start15" localSheetId="58">#REF!</definedName>
    <definedName name="Start15" localSheetId="59">#REF!</definedName>
    <definedName name="Start15" localSheetId="60">#REF!</definedName>
    <definedName name="Start15" localSheetId="61">#REF!</definedName>
    <definedName name="Start15" localSheetId="31">#REF!</definedName>
    <definedName name="Start15" localSheetId="62">#REF!</definedName>
    <definedName name="Start15" localSheetId="70">#REF!</definedName>
    <definedName name="Start15" localSheetId="65">#REF!</definedName>
    <definedName name="Start15" localSheetId="82">#REF!</definedName>
    <definedName name="Start15" localSheetId="34">#REF!</definedName>
    <definedName name="Start15" localSheetId="35">#REF!</definedName>
    <definedName name="Start15" localSheetId="37">#REF!</definedName>
    <definedName name="Start15" localSheetId="38">#REF!</definedName>
    <definedName name="Start15" localSheetId="74">#REF!</definedName>
    <definedName name="Start15" localSheetId="69">#REF!</definedName>
    <definedName name="Start15" localSheetId="73">#REF!</definedName>
    <definedName name="Start15" localSheetId="68">#REF!</definedName>
    <definedName name="Start15" localSheetId="72">#REF!</definedName>
    <definedName name="Start15" localSheetId="67">#REF!</definedName>
    <definedName name="Start15" localSheetId="71">#REF!</definedName>
    <definedName name="Start15" localSheetId="66">#REF!</definedName>
    <definedName name="Start15" localSheetId="22">#REF!</definedName>
    <definedName name="Start15" localSheetId="9">#REF!</definedName>
    <definedName name="Start15" localSheetId="16">#REF!</definedName>
    <definedName name="Start15" localSheetId="21">#REF!</definedName>
    <definedName name="Start15" localSheetId="83">#REF!</definedName>
    <definedName name="Start15" localSheetId="5">#REF!</definedName>
    <definedName name="Start15">#REF!</definedName>
    <definedName name="Start16">'[94]NALA-LS'!$H$1</definedName>
    <definedName name="Start17">'[94]X-BOX HYD'!$H$1</definedName>
    <definedName name="Start18">'[94]X-TRAIL PIT DETAILS'!$H$1</definedName>
    <definedName name="Start19">'[94]X-BLOCK LEVELS'!$H$1</definedName>
    <definedName name="Start20">'[94]MACRO-BACK UP'!$H$1</definedName>
    <definedName name="Start21">'[94]Side walls (earth)'!$H$1</definedName>
    <definedName name="Start27" localSheetId="90">#REF!</definedName>
    <definedName name="Start27" localSheetId="55">#REF!</definedName>
    <definedName name="Start27" localSheetId="58">#REF!</definedName>
    <definedName name="Start27" localSheetId="59">#REF!</definedName>
    <definedName name="Start27" localSheetId="60">#REF!</definedName>
    <definedName name="Start27" localSheetId="61">#REF!</definedName>
    <definedName name="Start27" localSheetId="31">#REF!</definedName>
    <definedName name="Start27" localSheetId="62">#REF!</definedName>
    <definedName name="Start27" localSheetId="70">#REF!</definedName>
    <definedName name="Start27" localSheetId="65">#REF!</definedName>
    <definedName name="Start27" localSheetId="82">#REF!</definedName>
    <definedName name="Start27" localSheetId="34">#REF!</definedName>
    <definedName name="Start27" localSheetId="35">#REF!</definedName>
    <definedName name="Start27" localSheetId="37">#REF!</definedName>
    <definedName name="Start27" localSheetId="38">#REF!</definedName>
    <definedName name="Start27" localSheetId="74">#REF!</definedName>
    <definedName name="Start27" localSheetId="69">#REF!</definedName>
    <definedName name="Start27" localSheetId="73">#REF!</definedName>
    <definedName name="Start27" localSheetId="68">#REF!</definedName>
    <definedName name="Start27" localSheetId="72">#REF!</definedName>
    <definedName name="Start27" localSheetId="67">#REF!</definedName>
    <definedName name="Start27" localSheetId="71">#REF!</definedName>
    <definedName name="Start27" localSheetId="66">#REF!</definedName>
    <definedName name="Start27" localSheetId="22">#REF!</definedName>
    <definedName name="Start27" localSheetId="0">#REF!</definedName>
    <definedName name="Start27" localSheetId="9">#REF!</definedName>
    <definedName name="Start27" localSheetId="14">#REF!</definedName>
    <definedName name="Start27" localSheetId="16">#REF!</definedName>
    <definedName name="Start27" localSheetId="21">#REF!</definedName>
    <definedName name="Start27" localSheetId="1">#REF!</definedName>
    <definedName name="Start27" localSheetId="83">#REF!</definedName>
    <definedName name="Start27" localSheetId="5">#REF!</definedName>
    <definedName name="Start27">#REF!</definedName>
    <definedName name="Start28" localSheetId="90">#REF!</definedName>
    <definedName name="Start28" localSheetId="55">#REF!</definedName>
    <definedName name="Start28" localSheetId="58">#REF!</definedName>
    <definedName name="Start28" localSheetId="59">#REF!</definedName>
    <definedName name="Start28" localSheetId="60">#REF!</definedName>
    <definedName name="Start28" localSheetId="61">#REF!</definedName>
    <definedName name="Start28" localSheetId="31">#REF!</definedName>
    <definedName name="Start28" localSheetId="62">#REF!</definedName>
    <definedName name="Start28" localSheetId="70">#REF!</definedName>
    <definedName name="Start28" localSheetId="65">#REF!</definedName>
    <definedName name="Start28" localSheetId="82">#REF!</definedName>
    <definedName name="Start28" localSheetId="34">#REF!</definedName>
    <definedName name="Start28" localSheetId="35">#REF!</definedName>
    <definedName name="Start28" localSheetId="37">#REF!</definedName>
    <definedName name="Start28" localSheetId="38">#REF!</definedName>
    <definedName name="Start28" localSheetId="74">#REF!</definedName>
    <definedName name="Start28" localSheetId="69">#REF!</definedName>
    <definedName name="Start28" localSheetId="73">#REF!</definedName>
    <definedName name="Start28" localSheetId="68">#REF!</definedName>
    <definedName name="Start28" localSheetId="72">#REF!</definedName>
    <definedName name="Start28" localSheetId="67">#REF!</definedName>
    <definedName name="Start28" localSheetId="71">#REF!</definedName>
    <definedName name="Start28" localSheetId="66">#REF!</definedName>
    <definedName name="Start28" localSheetId="22">#REF!</definedName>
    <definedName name="Start28" localSheetId="0">#REF!</definedName>
    <definedName name="Start28" localSheetId="9">#REF!</definedName>
    <definedName name="Start28" localSheetId="16">#REF!</definedName>
    <definedName name="Start28" localSheetId="21">#REF!</definedName>
    <definedName name="Start28" localSheetId="1">#REF!</definedName>
    <definedName name="Start28" localSheetId="83">#REF!</definedName>
    <definedName name="Start28" localSheetId="5">#REF!</definedName>
    <definedName name="Start28">#REF!</definedName>
    <definedName name="Start29" localSheetId="34">[75]Sheet11!#REF!</definedName>
    <definedName name="Start29" localSheetId="35">[75]Sheet11!#REF!</definedName>
    <definedName name="Start29" localSheetId="37">[75]Sheet11!#REF!</definedName>
    <definedName name="Start29" localSheetId="38">[75]Sheet11!#REF!</definedName>
    <definedName name="Start29" localSheetId="22">[75]Sheet11!#REF!</definedName>
    <definedName name="Start29" localSheetId="0">[75]Sheet11!#REF!</definedName>
    <definedName name="Start29" localSheetId="9">[75]Sheet11!#REF!</definedName>
    <definedName name="Start29" localSheetId="16">[75]Sheet11!#REF!</definedName>
    <definedName name="Start29" localSheetId="21">[75]Sheet11!#REF!</definedName>
    <definedName name="Start29" localSheetId="1">[75]Sheet11!#REF!</definedName>
    <definedName name="Start29" localSheetId="5">[75]Sheet11!#REF!</definedName>
    <definedName name="Start29">[75]Sheet11!#REF!</definedName>
    <definedName name="Start7" localSheetId="90">#REF!</definedName>
    <definedName name="Start7" localSheetId="55">#REF!</definedName>
    <definedName name="Start7" localSheetId="58">#REF!</definedName>
    <definedName name="Start7" localSheetId="59">#REF!</definedName>
    <definedName name="Start7" localSheetId="60">#REF!</definedName>
    <definedName name="Start7" localSheetId="61">#REF!</definedName>
    <definedName name="Start7" localSheetId="31">#REF!</definedName>
    <definedName name="Start7" localSheetId="62">#REF!</definedName>
    <definedName name="Start7" localSheetId="70">#REF!</definedName>
    <definedName name="Start7" localSheetId="65">#REF!</definedName>
    <definedName name="Start7" localSheetId="82">#REF!</definedName>
    <definedName name="Start7" localSheetId="34">#REF!</definedName>
    <definedName name="Start7" localSheetId="35">#REF!</definedName>
    <definedName name="Start7" localSheetId="37">#REF!</definedName>
    <definedName name="Start7" localSheetId="38">#REF!</definedName>
    <definedName name="Start7" localSheetId="74">#REF!</definedName>
    <definedName name="Start7" localSheetId="69">#REF!</definedName>
    <definedName name="Start7" localSheetId="73">#REF!</definedName>
    <definedName name="Start7" localSheetId="68">#REF!</definedName>
    <definedName name="Start7" localSheetId="72">#REF!</definedName>
    <definedName name="Start7" localSheetId="67">#REF!</definedName>
    <definedName name="Start7" localSheetId="71">#REF!</definedName>
    <definedName name="Start7" localSheetId="66">#REF!</definedName>
    <definedName name="Start7" localSheetId="22">#REF!</definedName>
    <definedName name="Start7" localSheetId="0">#REF!</definedName>
    <definedName name="Start7" localSheetId="9">#REF!</definedName>
    <definedName name="Start7" localSheetId="14">#REF!</definedName>
    <definedName name="Start7" localSheetId="16">#REF!</definedName>
    <definedName name="Start7" localSheetId="21">#REF!</definedName>
    <definedName name="Start7" localSheetId="1">#REF!</definedName>
    <definedName name="Start7" localSheetId="83">#REF!</definedName>
    <definedName name="Start7" localSheetId="5">#REF!</definedName>
    <definedName name="Start7">#REF!</definedName>
    <definedName name="Start8" localSheetId="90">#REF!</definedName>
    <definedName name="Start8" localSheetId="55">#REF!</definedName>
    <definedName name="Start8" localSheetId="58">#REF!</definedName>
    <definedName name="Start8" localSheetId="59">#REF!</definedName>
    <definedName name="Start8" localSheetId="60">#REF!</definedName>
    <definedName name="Start8" localSheetId="61">#REF!</definedName>
    <definedName name="Start8" localSheetId="31">#REF!</definedName>
    <definedName name="Start8" localSheetId="62">#REF!</definedName>
    <definedName name="Start8" localSheetId="70">#REF!</definedName>
    <definedName name="Start8" localSheetId="65">#REF!</definedName>
    <definedName name="Start8" localSheetId="82">#REF!</definedName>
    <definedName name="Start8" localSheetId="34">#REF!</definedName>
    <definedName name="Start8" localSheetId="35">#REF!</definedName>
    <definedName name="Start8" localSheetId="37">#REF!</definedName>
    <definedName name="Start8" localSheetId="38">#REF!</definedName>
    <definedName name="Start8" localSheetId="74">#REF!</definedName>
    <definedName name="Start8" localSheetId="69">#REF!</definedName>
    <definedName name="Start8" localSheetId="73">#REF!</definedName>
    <definedName name="Start8" localSheetId="68">#REF!</definedName>
    <definedName name="Start8" localSheetId="72">#REF!</definedName>
    <definedName name="Start8" localSheetId="67">#REF!</definedName>
    <definedName name="Start8" localSheetId="71">#REF!</definedName>
    <definedName name="Start8" localSheetId="66">#REF!</definedName>
    <definedName name="Start8" localSheetId="22">#REF!</definedName>
    <definedName name="Start8" localSheetId="0">#REF!</definedName>
    <definedName name="Start8" localSheetId="9">#REF!</definedName>
    <definedName name="Start8" localSheetId="16">#REF!</definedName>
    <definedName name="Start8" localSheetId="21">#REF!</definedName>
    <definedName name="Start8" localSheetId="1">#REF!</definedName>
    <definedName name="Start8" localSheetId="83">#REF!</definedName>
    <definedName name="Start8" localSheetId="5">#REF!</definedName>
    <definedName name="Start8">#REF!</definedName>
    <definedName name="state_expectpipe" localSheetId="34">[38]const_stat_exp_pipe!#REF!</definedName>
    <definedName name="state_expectpipe" localSheetId="35">[38]const_stat_exp_pipe!#REF!</definedName>
    <definedName name="state_expectpipe" localSheetId="37">[38]const_stat_exp_pipe!#REF!</definedName>
    <definedName name="state_expectpipe" localSheetId="38">[38]const_stat_exp_pipe!#REF!</definedName>
    <definedName name="state_expectpipe" localSheetId="41">[39]const_stat_exp_pipe!#REF!</definedName>
    <definedName name="state_expectpipe" localSheetId="42">[39]const_stat_exp_pipe!#REF!</definedName>
    <definedName name="state_expectpipe" localSheetId="43">[39]const_stat_exp_pipe!#REF!</definedName>
    <definedName name="state_expectpipe" localSheetId="44">[39]const_stat_exp_pipe!#REF!</definedName>
    <definedName name="state_expectpipe" localSheetId="45">[39]const_stat_exp_pipe!#REF!</definedName>
    <definedName name="state_expectpipe" localSheetId="22">[39]const_stat_exp_pipe!#REF!</definedName>
    <definedName name="state_expectpipe" localSheetId="0">[39]const_stat_exp_pipe!#REF!</definedName>
    <definedName name="state_expectpipe" localSheetId="7">[39]const_stat_exp_pipe!#REF!</definedName>
    <definedName name="state_expectpipe" localSheetId="12">[39]const_stat_exp_pipe!#REF!</definedName>
    <definedName name="state_expectpipe" localSheetId="17">[39]const_stat_exp_pipe!#REF!</definedName>
    <definedName name="state_expectpipe" localSheetId="9">[39]const_stat_exp_pipe!#REF!</definedName>
    <definedName name="state_expectpipe" localSheetId="11">[39]const_stat_exp_pipe!#REF!</definedName>
    <definedName name="state_expectpipe" localSheetId="14">[39]const_stat_exp_pipe!#REF!</definedName>
    <definedName name="state_expectpipe" localSheetId="8">[39]const_stat_exp_pipe!#REF!</definedName>
    <definedName name="state_expectpipe" localSheetId="13">[39]const_stat_exp_pipe!#REF!</definedName>
    <definedName name="state_expectpipe" localSheetId="10">[39]const_stat_exp_pipe!#REF!</definedName>
    <definedName name="state_expectpipe" localSheetId="15">[39]const_stat_exp_pipe!#REF!</definedName>
    <definedName name="state_expectpipe" localSheetId="16">[39]const_stat_exp_pipe!#REF!</definedName>
    <definedName name="state_expectpipe" localSheetId="21">[39]const_stat_exp_pipe!#REF!</definedName>
    <definedName name="state_expectpipe" localSheetId="1">[39]const_stat_exp_pipe!#REF!</definedName>
    <definedName name="state_expectpipe" localSheetId="19">[39]const_stat_exp_pipe!#REF!</definedName>
    <definedName name="state_expectpipe" localSheetId="18">[39]const_stat_exp_pipe!#REF!</definedName>
    <definedName name="state_expectpipe" localSheetId="20">[39]const_stat_exp_pipe!#REF!</definedName>
    <definedName name="state_expectpipe" localSheetId="23">[39]const_stat_exp_pipe!#REF!</definedName>
    <definedName name="state_expectpipe" localSheetId="24">[39]const_stat_exp_pipe!#REF!</definedName>
    <definedName name="state_expectpipe" localSheetId="5">[40]const_stat_exp_pipe!#REF!</definedName>
    <definedName name="state_expectpipe">[40]const_stat_exp_pipe!#REF!</definedName>
    <definedName name="statement1" localSheetId="55">'[142]B-W 25.0 (1-10)'!$B$51</definedName>
    <definedName name="statement1" localSheetId="58">'[142]B-W 25.0 (1-10)'!$B$51</definedName>
    <definedName name="statement1" localSheetId="59">'[142]B-W 25.0 (1-10)'!$B$51</definedName>
    <definedName name="statement1" localSheetId="60">'[142]B-W 25.0 (1-10)'!$B$51</definedName>
    <definedName name="statement1" localSheetId="61">'[142]B-W 25.0 (1-10)'!$B$51</definedName>
    <definedName name="statement1" localSheetId="62">'[142]B-W 25.0 (1-10)'!$B$51</definedName>
    <definedName name="statement1" localSheetId="70">'[142]B-W 25.0 (1-10)'!$B$51</definedName>
    <definedName name="statement1" localSheetId="65">'[142]B-W 25.0 (1-10)'!$B$51</definedName>
    <definedName name="statement1" localSheetId="39">'[143]B-W 25.0 (1-10)'!$B$51</definedName>
    <definedName name="statement1" localSheetId="74">'[142]B-W 25.0 (1-10)'!$B$51</definedName>
    <definedName name="statement1" localSheetId="69">'[142]B-W 25.0 (1-10)'!$B$51</definedName>
    <definedName name="statement1" localSheetId="73">'[142]B-W 25.0 (1-10)'!$B$51</definedName>
    <definedName name="statement1" localSheetId="68">'[142]B-W 25.0 (1-10)'!$B$51</definedName>
    <definedName name="statement1" localSheetId="72">'[142]B-W 25.0 (1-10)'!$B$51</definedName>
    <definedName name="statement1" localSheetId="67">'[142]B-W 25.0 (1-10)'!$B$51</definedName>
    <definedName name="statement1" localSheetId="71">'[142]B-W 25.0 (1-10)'!$B$51</definedName>
    <definedName name="statement1" localSheetId="66">'[142]B-W 25.0 (1-10)'!$B$51</definedName>
    <definedName name="statement1" localSheetId="22">'[142]B-W 25.0 (1-10)'!$B$51</definedName>
    <definedName name="statement1" localSheetId="0">'[142]B-W 25.0 (1-10)'!$B$51</definedName>
    <definedName name="statement1" localSheetId="7">'[142]B-W 25.0 (1-10)'!$B$51</definedName>
    <definedName name="statement1" localSheetId="12">'[142]B-W 25.0 (1-10)'!$B$51</definedName>
    <definedName name="statement1" localSheetId="17">'[142]B-W 25.0 (1-10)'!$B$51</definedName>
    <definedName name="statement1" localSheetId="9">'[142]B-W 25.0 (1-10)'!$B$51</definedName>
    <definedName name="statement1" localSheetId="11">'[142]B-W 25.0 (1-10)'!$B$51</definedName>
    <definedName name="statement1" localSheetId="14">'[142]B-W 25.0 (1-10)'!$B$51</definedName>
    <definedName name="statement1" localSheetId="8">'[142]B-W 25.0 (1-10)'!$B$51</definedName>
    <definedName name="statement1" localSheetId="13">'[142]B-W 25.0 (1-10)'!$B$51</definedName>
    <definedName name="statement1" localSheetId="10">'[142]B-W 25.0 (1-10)'!$B$51</definedName>
    <definedName name="statement1" localSheetId="15">'[142]B-W 25.0 (1-10)'!$B$51</definedName>
    <definedName name="statement1" localSheetId="16">'[142]B-W 25.0 (1-10)'!$B$51</definedName>
    <definedName name="statement1" localSheetId="21">'[142]B-W 25.0 (1-10)'!$B$51</definedName>
    <definedName name="statement1" localSheetId="1">'[142]B-W 25.0 (1-10)'!$B$51</definedName>
    <definedName name="statement1" localSheetId="19">'[142]B-W 25.0 (1-10)'!$B$51</definedName>
    <definedName name="statement1" localSheetId="18">'[142]B-W 25.0 (1-10)'!$B$51</definedName>
    <definedName name="statement1" localSheetId="20">'[142]B-W 25.0 (1-10)'!$B$51</definedName>
    <definedName name="statement1" localSheetId="23">'[142]B-W 25.0 (1-10)'!$B$51</definedName>
    <definedName name="statement1" localSheetId="24">'[142]B-W 25.0 (1-10)'!$B$51</definedName>
    <definedName name="statement1">'[142]B-W 25.0 (1-10)'!$B$51</definedName>
    <definedName name="staticpaver" localSheetId="55">#REF!</definedName>
    <definedName name="staticpaver" localSheetId="58">#REF!</definedName>
    <definedName name="staticpaver" localSheetId="59">#REF!</definedName>
    <definedName name="staticpaver" localSheetId="60">#REF!</definedName>
    <definedName name="staticpaver" localSheetId="61">#REF!</definedName>
    <definedName name="staticpaver" localSheetId="62">#REF!</definedName>
    <definedName name="staticpaver" localSheetId="70">#REF!</definedName>
    <definedName name="staticpaver" localSheetId="65">#REF!</definedName>
    <definedName name="staticpaver" localSheetId="34">#REF!</definedName>
    <definedName name="staticpaver" localSheetId="35">#REF!</definedName>
    <definedName name="staticpaver" localSheetId="37">#REF!</definedName>
    <definedName name="staticpaver" localSheetId="38">#REF!</definedName>
    <definedName name="staticpaver" localSheetId="74">#REF!</definedName>
    <definedName name="staticpaver" localSheetId="69">#REF!</definedName>
    <definedName name="staticpaver" localSheetId="73">#REF!</definedName>
    <definedName name="staticpaver" localSheetId="68">#REF!</definedName>
    <definedName name="staticpaver" localSheetId="72">#REF!</definedName>
    <definedName name="staticpaver" localSheetId="67">#REF!</definedName>
    <definedName name="staticpaver" localSheetId="71">#REF!</definedName>
    <definedName name="staticpaver" localSheetId="66">#REF!</definedName>
    <definedName name="staticpaver" localSheetId="22">#REF!</definedName>
    <definedName name="staticpaver" localSheetId="0">#REF!</definedName>
    <definedName name="staticpaver" localSheetId="9">#REF!</definedName>
    <definedName name="staticpaver" localSheetId="14">#REF!</definedName>
    <definedName name="staticpaver" localSheetId="16">#REF!</definedName>
    <definedName name="staticpaver" localSheetId="21">#REF!</definedName>
    <definedName name="staticpaver" localSheetId="1">#REF!</definedName>
    <definedName name="staticpaver" localSheetId="5">#REF!</definedName>
    <definedName name="staticpaver">#REF!</definedName>
    <definedName name="steelbars" localSheetId="55">#REF!</definedName>
    <definedName name="steelbars" localSheetId="58">#REF!</definedName>
    <definedName name="steelbars" localSheetId="59">#REF!</definedName>
    <definedName name="steelbars" localSheetId="60">#REF!</definedName>
    <definedName name="steelbars" localSheetId="61">#REF!</definedName>
    <definedName name="steelbars" localSheetId="62">#REF!</definedName>
    <definedName name="steelbars" localSheetId="70">#REF!</definedName>
    <definedName name="steelbars" localSheetId="65">#REF!</definedName>
    <definedName name="steelbars" localSheetId="34">#REF!</definedName>
    <definedName name="steelbars" localSheetId="35">#REF!</definedName>
    <definedName name="steelbars" localSheetId="37">#REF!</definedName>
    <definedName name="steelbars" localSheetId="38">#REF!</definedName>
    <definedName name="steelbars" localSheetId="74">#REF!</definedName>
    <definedName name="steelbars" localSheetId="69">#REF!</definedName>
    <definedName name="steelbars" localSheetId="73">#REF!</definedName>
    <definedName name="steelbars" localSheetId="68">#REF!</definedName>
    <definedName name="steelbars" localSheetId="72">#REF!</definedName>
    <definedName name="steelbars" localSheetId="67">#REF!</definedName>
    <definedName name="steelbars" localSheetId="71">#REF!</definedName>
    <definedName name="steelbars" localSheetId="66">#REF!</definedName>
    <definedName name="steelbars" localSheetId="22">#REF!</definedName>
    <definedName name="steelbars" localSheetId="0">#REF!</definedName>
    <definedName name="steelbars" localSheetId="9">#REF!</definedName>
    <definedName name="steelbars" localSheetId="16">#REF!</definedName>
    <definedName name="steelbars" localSheetId="21">#REF!</definedName>
    <definedName name="steelbars" localSheetId="1">#REF!</definedName>
    <definedName name="steelbars" localSheetId="5">#REF!</definedName>
    <definedName name="steelbars">#REF!</definedName>
    <definedName name="steelrod" localSheetId="55">#REF!</definedName>
    <definedName name="steelrod" localSheetId="58">#REF!</definedName>
    <definedName name="steelrod" localSheetId="59">#REF!</definedName>
    <definedName name="steelrod" localSheetId="60">#REF!</definedName>
    <definedName name="steelrod" localSheetId="61">#REF!</definedName>
    <definedName name="steelrod" localSheetId="62">#REF!</definedName>
    <definedName name="steelrod" localSheetId="70">#REF!</definedName>
    <definedName name="steelrod" localSheetId="65">#REF!</definedName>
    <definedName name="steelrod" localSheetId="34">#REF!</definedName>
    <definedName name="steelrod" localSheetId="35">#REF!</definedName>
    <definedName name="steelrod" localSheetId="37">#REF!</definedName>
    <definedName name="steelrod" localSheetId="38">#REF!</definedName>
    <definedName name="steelrod" localSheetId="74">#REF!</definedName>
    <definedName name="steelrod" localSheetId="69">#REF!</definedName>
    <definedName name="steelrod" localSheetId="73">#REF!</definedName>
    <definedName name="steelrod" localSheetId="68">#REF!</definedName>
    <definedName name="steelrod" localSheetId="72">#REF!</definedName>
    <definedName name="steelrod" localSheetId="67">#REF!</definedName>
    <definedName name="steelrod" localSheetId="71">#REF!</definedName>
    <definedName name="steelrod" localSheetId="66">#REF!</definedName>
    <definedName name="steelrod" localSheetId="22">#REF!</definedName>
    <definedName name="steelrod" localSheetId="0">#REF!</definedName>
    <definedName name="steelrod" localSheetId="9">#REF!</definedName>
    <definedName name="steelrod" localSheetId="16">#REF!</definedName>
    <definedName name="steelrod" localSheetId="21">#REF!</definedName>
    <definedName name="steelrod" localSheetId="1">#REF!</definedName>
    <definedName name="steelrod" localSheetId="5">#REF!</definedName>
    <definedName name="steelrod">#REF!</definedName>
    <definedName name="steelstrands" localSheetId="55">#REF!</definedName>
    <definedName name="steelstrands" localSheetId="58">#REF!</definedName>
    <definedName name="steelstrands" localSheetId="59">#REF!</definedName>
    <definedName name="steelstrands" localSheetId="60">#REF!</definedName>
    <definedName name="steelstrands" localSheetId="61">#REF!</definedName>
    <definedName name="steelstrands" localSheetId="62">#REF!</definedName>
    <definedName name="steelstrands" localSheetId="70">#REF!</definedName>
    <definedName name="steelstrands" localSheetId="65">#REF!</definedName>
    <definedName name="steelstrands" localSheetId="34">#REF!</definedName>
    <definedName name="steelstrands" localSheetId="35">#REF!</definedName>
    <definedName name="steelstrands" localSheetId="37">#REF!</definedName>
    <definedName name="steelstrands" localSheetId="38">#REF!</definedName>
    <definedName name="steelstrands" localSheetId="74">#REF!</definedName>
    <definedName name="steelstrands" localSheetId="69">#REF!</definedName>
    <definedName name="steelstrands" localSheetId="73">#REF!</definedName>
    <definedName name="steelstrands" localSheetId="68">#REF!</definedName>
    <definedName name="steelstrands" localSheetId="72">#REF!</definedName>
    <definedName name="steelstrands" localSheetId="67">#REF!</definedName>
    <definedName name="steelstrands" localSheetId="71">#REF!</definedName>
    <definedName name="steelstrands" localSheetId="66">#REF!</definedName>
    <definedName name="steelstrands" localSheetId="22">#REF!</definedName>
    <definedName name="steelstrands" localSheetId="9">#REF!</definedName>
    <definedName name="steelstrands" localSheetId="16">#REF!</definedName>
    <definedName name="steelstrands" localSheetId="21">#REF!</definedName>
    <definedName name="steelstrands" localSheetId="5">#REF!</definedName>
    <definedName name="steelstrands">#REF!</definedName>
    <definedName name="steelwire" localSheetId="55">#REF!</definedName>
    <definedName name="steelwire" localSheetId="58">#REF!</definedName>
    <definedName name="steelwire" localSheetId="59">#REF!</definedName>
    <definedName name="steelwire" localSheetId="60">#REF!</definedName>
    <definedName name="steelwire" localSheetId="61">#REF!</definedName>
    <definedName name="steelwire" localSheetId="62">#REF!</definedName>
    <definedName name="steelwire" localSheetId="70">#REF!</definedName>
    <definedName name="steelwire" localSheetId="65">#REF!</definedName>
    <definedName name="steelwire" localSheetId="34">#REF!</definedName>
    <definedName name="steelwire" localSheetId="35">#REF!</definedName>
    <definedName name="steelwire" localSheetId="37">#REF!</definedName>
    <definedName name="steelwire" localSheetId="38">#REF!</definedName>
    <definedName name="steelwire" localSheetId="74">#REF!</definedName>
    <definedName name="steelwire" localSheetId="69">#REF!</definedName>
    <definedName name="steelwire" localSheetId="73">#REF!</definedName>
    <definedName name="steelwire" localSheetId="68">#REF!</definedName>
    <definedName name="steelwire" localSheetId="72">#REF!</definedName>
    <definedName name="steelwire" localSheetId="67">#REF!</definedName>
    <definedName name="steelwire" localSheetId="71">#REF!</definedName>
    <definedName name="steelwire" localSheetId="66">#REF!</definedName>
    <definedName name="steelwire" localSheetId="22">#REF!</definedName>
    <definedName name="steelwire" localSheetId="9">#REF!</definedName>
    <definedName name="steelwire" localSheetId="16">#REF!</definedName>
    <definedName name="steelwire" localSheetId="21">#REF!</definedName>
    <definedName name="steelwire" localSheetId="5">#REF!</definedName>
    <definedName name="steelwire">#REF!</definedName>
    <definedName name="steelwires" localSheetId="55">#REF!</definedName>
    <definedName name="steelwires" localSheetId="58">#REF!</definedName>
    <definedName name="steelwires" localSheetId="59">#REF!</definedName>
    <definedName name="steelwires" localSheetId="60">#REF!</definedName>
    <definedName name="steelwires" localSheetId="61">#REF!</definedName>
    <definedName name="steelwires" localSheetId="62">#REF!</definedName>
    <definedName name="steelwires" localSheetId="70">#REF!</definedName>
    <definedName name="steelwires" localSheetId="65">#REF!</definedName>
    <definedName name="steelwires" localSheetId="34">#REF!</definedName>
    <definedName name="steelwires" localSheetId="35">#REF!</definedName>
    <definedName name="steelwires" localSheetId="37">#REF!</definedName>
    <definedName name="steelwires" localSheetId="38">#REF!</definedName>
    <definedName name="steelwires" localSheetId="74">#REF!</definedName>
    <definedName name="steelwires" localSheetId="69">#REF!</definedName>
    <definedName name="steelwires" localSheetId="73">#REF!</definedName>
    <definedName name="steelwires" localSheetId="68">#REF!</definedName>
    <definedName name="steelwires" localSheetId="72">#REF!</definedName>
    <definedName name="steelwires" localSheetId="67">#REF!</definedName>
    <definedName name="steelwires" localSheetId="71">#REF!</definedName>
    <definedName name="steelwires" localSheetId="66">#REF!</definedName>
    <definedName name="steelwires" localSheetId="22">#REF!</definedName>
    <definedName name="steelwires" localSheetId="9">#REF!</definedName>
    <definedName name="steelwires" localSheetId="16">#REF!</definedName>
    <definedName name="steelwires" localSheetId="21">#REF!</definedName>
    <definedName name="steelwires" localSheetId="5">#REF!</definedName>
    <definedName name="steelwires">#REF!</definedName>
    <definedName name="stonebreaker" localSheetId="55">#REF!</definedName>
    <definedName name="stonebreaker" localSheetId="58">#REF!</definedName>
    <definedName name="stonebreaker" localSheetId="59">#REF!</definedName>
    <definedName name="stonebreaker" localSheetId="60">#REF!</definedName>
    <definedName name="stonebreaker" localSheetId="61">#REF!</definedName>
    <definedName name="stonebreaker" localSheetId="62">#REF!</definedName>
    <definedName name="stonebreaker" localSheetId="70">#REF!</definedName>
    <definedName name="stonebreaker" localSheetId="65">#REF!</definedName>
    <definedName name="stonebreaker" localSheetId="34">#REF!</definedName>
    <definedName name="stonebreaker" localSheetId="35">#REF!</definedName>
    <definedName name="stonebreaker" localSheetId="37">#REF!</definedName>
    <definedName name="stonebreaker" localSheetId="38">#REF!</definedName>
    <definedName name="stonebreaker" localSheetId="74">#REF!</definedName>
    <definedName name="stonebreaker" localSheetId="69">#REF!</definedName>
    <definedName name="stonebreaker" localSheetId="73">#REF!</definedName>
    <definedName name="stonebreaker" localSheetId="68">#REF!</definedName>
    <definedName name="stonebreaker" localSheetId="72">#REF!</definedName>
    <definedName name="stonebreaker" localSheetId="67">#REF!</definedName>
    <definedName name="stonebreaker" localSheetId="71">#REF!</definedName>
    <definedName name="stonebreaker" localSheetId="66">#REF!</definedName>
    <definedName name="stonebreaker" localSheetId="22">#REF!</definedName>
    <definedName name="stonebreaker" localSheetId="9">#REF!</definedName>
    <definedName name="stonebreaker" localSheetId="16">#REF!</definedName>
    <definedName name="stonebreaker" localSheetId="21">#REF!</definedName>
    <definedName name="stonebreaker" localSheetId="5">#REF!</definedName>
    <definedName name="stonebreaker">#REF!</definedName>
    <definedName name="strands" localSheetId="55">#REF!</definedName>
    <definedName name="strands" localSheetId="58">#REF!</definedName>
    <definedName name="strands" localSheetId="59">#REF!</definedName>
    <definedName name="strands" localSheetId="60">#REF!</definedName>
    <definedName name="strands" localSheetId="61">#REF!</definedName>
    <definedName name="strands" localSheetId="62">#REF!</definedName>
    <definedName name="strands" localSheetId="70">#REF!</definedName>
    <definedName name="strands" localSheetId="65">#REF!</definedName>
    <definedName name="strands" localSheetId="34">#REF!</definedName>
    <definedName name="strands" localSheetId="35">#REF!</definedName>
    <definedName name="strands" localSheetId="37">#REF!</definedName>
    <definedName name="strands" localSheetId="38">#REF!</definedName>
    <definedName name="strands" localSheetId="74">#REF!</definedName>
    <definedName name="strands" localSheetId="69">#REF!</definedName>
    <definedName name="strands" localSheetId="73">#REF!</definedName>
    <definedName name="strands" localSheetId="68">#REF!</definedName>
    <definedName name="strands" localSheetId="72">#REF!</definedName>
    <definedName name="strands" localSheetId="67">#REF!</definedName>
    <definedName name="strands" localSheetId="71">#REF!</definedName>
    <definedName name="strands" localSheetId="66">#REF!</definedName>
    <definedName name="strands" localSheetId="22">#REF!</definedName>
    <definedName name="strands" localSheetId="9">#REF!</definedName>
    <definedName name="strands" localSheetId="16">#REF!</definedName>
    <definedName name="strands" localSheetId="21">#REF!</definedName>
    <definedName name="strands" localSheetId="5">#REF!</definedName>
    <definedName name="strands">#REF!</definedName>
    <definedName name="Streitwert" localSheetId="34">'[144]Legal Risk Analysis'!#REF!</definedName>
    <definedName name="Streitwert" localSheetId="35">'[144]Legal Risk Analysis'!#REF!</definedName>
    <definedName name="Streitwert" localSheetId="37">'[144]Legal Risk Analysis'!#REF!</definedName>
    <definedName name="Streitwert" localSheetId="38">'[144]Legal Risk Analysis'!#REF!</definedName>
    <definedName name="Streitwert" localSheetId="22">'[144]Legal Risk Analysis'!#REF!</definedName>
    <definedName name="Streitwert" localSheetId="9">'[144]Legal Risk Analysis'!#REF!</definedName>
    <definedName name="Streitwert" localSheetId="16">'[144]Legal Risk Analysis'!#REF!</definedName>
    <definedName name="Streitwert" localSheetId="21">'[144]Legal Risk Analysis'!#REF!</definedName>
    <definedName name="Streitwert">'[144]Legal Risk Analysis'!#REF!</definedName>
    <definedName name="StrID" localSheetId="55">#REF!</definedName>
    <definedName name="StrID" localSheetId="58">#REF!</definedName>
    <definedName name="StrID" localSheetId="59">#REF!</definedName>
    <definedName name="StrID" localSheetId="60">#REF!</definedName>
    <definedName name="StrID" localSheetId="61">#REF!</definedName>
    <definedName name="StrID" localSheetId="62">#REF!</definedName>
    <definedName name="StrID" localSheetId="70">#REF!</definedName>
    <definedName name="StrID" localSheetId="65">#REF!</definedName>
    <definedName name="StrID" localSheetId="34">#REF!</definedName>
    <definedName name="StrID" localSheetId="35">#REF!</definedName>
    <definedName name="StrID" localSheetId="37">#REF!</definedName>
    <definedName name="StrID" localSheetId="38">#REF!</definedName>
    <definedName name="StrID" localSheetId="74">#REF!</definedName>
    <definedName name="StrID" localSheetId="69">#REF!</definedName>
    <definedName name="StrID" localSheetId="73">#REF!</definedName>
    <definedName name="StrID" localSheetId="68">#REF!</definedName>
    <definedName name="StrID" localSheetId="72">#REF!</definedName>
    <definedName name="StrID" localSheetId="67">#REF!</definedName>
    <definedName name="StrID" localSheetId="71">#REF!</definedName>
    <definedName name="StrID" localSheetId="66">#REF!</definedName>
    <definedName name="StrID" localSheetId="22">#REF!</definedName>
    <definedName name="StrID" localSheetId="0">#REF!</definedName>
    <definedName name="StrID" localSheetId="9">#REF!</definedName>
    <definedName name="StrID" localSheetId="14">#REF!</definedName>
    <definedName name="StrID" localSheetId="16">#REF!</definedName>
    <definedName name="StrID" localSheetId="21">#REF!</definedName>
    <definedName name="StrID" localSheetId="1">#REF!</definedName>
    <definedName name="StrID" localSheetId="5">#REF!</definedName>
    <definedName name="StrID">#REF!</definedName>
    <definedName name="Struct_Mhr">[67]Preferences!$C$15</definedName>
    <definedName name="structuralsteel" localSheetId="55">#REF!</definedName>
    <definedName name="structuralsteel" localSheetId="58">#REF!</definedName>
    <definedName name="structuralsteel" localSheetId="59">#REF!</definedName>
    <definedName name="structuralsteel" localSheetId="60">#REF!</definedName>
    <definedName name="structuralsteel" localSheetId="61">#REF!</definedName>
    <definedName name="structuralsteel" localSheetId="62">#REF!</definedName>
    <definedName name="structuralsteel" localSheetId="70">#REF!</definedName>
    <definedName name="structuralsteel" localSheetId="65">#REF!</definedName>
    <definedName name="structuralsteel" localSheetId="34">#REF!</definedName>
    <definedName name="structuralsteel" localSheetId="35">#REF!</definedName>
    <definedName name="structuralsteel" localSheetId="37">#REF!</definedName>
    <definedName name="structuralsteel" localSheetId="38">#REF!</definedName>
    <definedName name="structuralsteel" localSheetId="74">#REF!</definedName>
    <definedName name="structuralsteel" localSheetId="69">#REF!</definedName>
    <definedName name="structuralsteel" localSheetId="73">#REF!</definedName>
    <definedName name="structuralsteel" localSheetId="68">#REF!</definedName>
    <definedName name="structuralsteel" localSheetId="72">#REF!</definedName>
    <definedName name="structuralsteel" localSheetId="67">#REF!</definedName>
    <definedName name="structuralsteel" localSheetId="71">#REF!</definedName>
    <definedName name="structuralsteel" localSheetId="66">#REF!</definedName>
    <definedName name="structuralsteel" localSheetId="22">#REF!</definedName>
    <definedName name="structuralsteel" localSheetId="0">#REF!</definedName>
    <definedName name="structuralsteel" localSheetId="9">#REF!</definedName>
    <definedName name="structuralsteel" localSheetId="14">#REF!</definedName>
    <definedName name="structuralsteel" localSheetId="16">#REF!</definedName>
    <definedName name="structuralsteel" localSheetId="21">#REF!</definedName>
    <definedName name="structuralsteel" localSheetId="1">#REF!</definedName>
    <definedName name="structuralsteel" localSheetId="5">#REF!</definedName>
    <definedName name="structuralsteel">#REF!</definedName>
    <definedName name="structure" localSheetId="70">[45]INTROD!#REF!</definedName>
    <definedName name="structure" localSheetId="65">[45]INTROD!#REF!</definedName>
    <definedName name="structure" localSheetId="34">[45]INTROD!#REF!</definedName>
    <definedName name="structure" localSheetId="35">[45]INTROD!#REF!</definedName>
    <definedName name="structure" localSheetId="37">[45]INTROD!#REF!</definedName>
    <definedName name="structure" localSheetId="38">[45]INTROD!#REF!</definedName>
    <definedName name="structure" localSheetId="74">[45]INTROD!#REF!</definedName>
    <definedName name="structure" localSheetId="69">[45]INTROD!#REF!</definedName>
    <definedName name="structure" localSheetId="73">[45]INTROD!#REF!</definedName>
    <definedName name="structure" localSheetId="68">[45]INTROD!#REF!</definedName>
    <definedName name="structure" localSheetId="72">[45]INTROD!#REF!</definedName>
    <definedName name="structure" localSheetId="67">[45]INTROD!#REF!</definedName>
    <definedName name="structure" localSheetId="71">[45]INTROD!#REF!</definedName>
    <definedName name="structure" localSheetId="66">[45]INTROD!#REF!</definedName>
    <definedName name="structure" localSheetId="22">[45]INTROD!#REF!</definedName>
    <definedName name="structure" localSheetId="0">[45]INTROD!#REF!</definedName>
    <definedName name="structure" localSheetId="9">[45]INTROD!#REF!</definedName>
    <definedName name="structure" localSheetId="14">[45]INTROD!#REF!</definedName>
    <definedName name="structure" localSheetId="16">[45]INTROD!#REF!</definedName>
    <definedName name="structure" localSheetId="21">[45]INTROD!#REF!</definedName>
    <definedName name="structure" localSheetId="1">[45]INTROD!#REF!</definedName>
    <definedName name="structure" localSheetId="5">[45]INTROD!#REF!</definedName>
    <definedName name="structure">[45]INTROD!#REF!</definedName>
    <definedName name="studext" localSheetId="55">#REF!</definedName>
    <definedName name="studext" localSheetId="58">#REF!</definedName>
    <definedName name="studext" localSheetId="59">#REF!</definedName>
    <definedName name="studext" localSheetId="60">#REF!</definedName>
    <definedName name="studext" localSheetId="61">#REF!</definedName>
    <definedName name="studext" localSheetId="62">#REF!</definedName>
    <definedName name="studext" localSheetId="70">#REF!</definedName>
    <definedName name="studext" localSheetId="65">#REF!</definedName>
    <definedName name="studext" localSheetId="34">#REF!</definedName>
    <definedName name="studext" localSheetId="35">#REF!</definedName>
    <definedName name="studext" localSheetId="37">#REF!</definedName>
    <definedName name="studext" localSheetId="38">#REF!</definedName>
    <definedName name="studext" localSheetId="74">#REF!</definedName>
    <definedName name="studext" localSheetId="69">#REF!</definedName>
    <definedName name="studext" localSheetId="73">#REF!</definedName>
    <definedName name="studext" localSheetId="68">#REF!</definedName>
    <definedName name="studext" localSheetId="72">#REF!</definedName>
    <definedName name="studext" localSheetId="67">#REF!</definedName>
    <definedName name="studext" localSheetId="71">#REF!</definedName>
    <definedName name="studext" localSheetId="66">#REF!</definedName>
    <definedName name="studext" localSheetId="22">#REF!</definedName>
    <definedName name="studext" localSheetId="0">#REF!</definedName>
    <definedName name="studext" localSheetId="9">#REF!</definedName>
    <definedName name="studext" localSheetId="14">#REF!</definedName>
    <definedName name="studext" localSheetId="16">#REF!</definedName>
    <definedName name="studext" localSheetId="21">#REF!</definedName>
    <definedName name="studext" localSheetId="1">#REF!</definedName>
    <definedName name="studext" localSheetId="5">#REF!</definedName>
    <definedName name="studext">#REF!</definedName>
    <definedName name="STUDEXT1" localSheetId="55">#REF!</definedName>
    <definedName name="STUDEXT1" localSheetId="58">#REF!</definedName>
    <definedName name="STUDEXT1" localSheetId="59">#REF!</definedName>
    <definedName name="STUDEXT1" localSheetId="60">#REF!</definedName>
    <definedName name="STUDEXT1" localSheetId="61">#REF!</definedName>
    <definedName name="STUDEXT1" localSheetId="62">#REF!</definedName>
    <definedName name="STUDEXT1" localSheetId="70">#REF!</definedName>
    <definedName name="STUDEXT1" localSheetId="65">#REF!</definedName>
    <definedName name="STUDEXT1" localSheetId="34">#REF!</definedName>
    <definedName name="STUDEXT1" localSheetId="35">#REF!</definedName>
    <definedName name="STUDEXT1" localSheetId="37">#REF!</definedName>
    <definedName name="STUDEXT1" localSheetId="38">#REF!</definedName>
    <definedName name="STUDEXT1" localSheetId="74">#REF!</definedName>
    <definedName name="STUDEXT1" localSheetId="69">#REF!</definedName>
    <definedName name="STUDEXT1" localSheetId="73">#REF!</definedName>
    <definedName name="STUDEXT1" localSheetId="68">#REF!</definedName>
    <definedName name="STUDEXT1" localSheetId="72">#REF!</definedName>
    <definedName name="STUDEXT1" localSheetId="67">#REF!</definedName>
    <definedName name="STUDEXT1" localSheetId="71">#REF!</definedName>
    <definedName name="STUDEXT1" localSheetId="66">#REF!</definedName>
    <definedName name="STUDEXT1" localSheetId="22">#REF!</definedName>
    <definedName name="STUDEXT1" localSheetId="0">#REF!</definedName>
    <definedName name="STUDEXT1" localSheetId="9">#REF!</definedName>
    <definedName name="STUDEXT1" localSheetId="16">#REF!</definedName>
    <definedName name="STUDEXT1" localSheetId="21">#REF!</definedName>
    <definedName name="STUDEXT1" localSheetId="1">#REF!</definedName>
    <definedName name="STUDEXT1" localSheetId="5">#REF!</definedName>
    <definedName name="STUDEXT1">#REF!</definedName>
    <definedName name="SUB" localSheetId="90">#REF!</definedName>
    <definedName name="SUB" localSheetId="55">#REF!</definedName>
    <definedName name="SUB" localSheetId="58">#REF!</definedName>
    <definedName name="SUB" localSheetId="59">#REF!</definedName>
    <definedName name="SUB" localSheetId="60">#REF!</definedName>
    <definedName name="SUB" localSheetId="61">#REF!</definedName>
    <definedName name="SUB" localSheetId="31">#REF!</definedName>
    <definedName name="SUB" localSheetId="62">#REF!</definedName>
    <definedName name="SUB" localSheetId="70">#REF!</definedName>
    <definedName name="SUB" localSheetId="65">#REF!</definedName>
    <definedName name="SUB" localSheetId="82">#REF!</definedName>
    <definedName name="SUB" localSheetId="34">#REF!</definedName>
    <definedName name="SUB" localSheetId="35">#REF!</definedName>
    <definedName name="SUB" localSheetId="37">#REF!</definedName>
    <definedName name="SUB" localSheetId="38">#REF!</definedName>
    <definedName name="SUB" localSheetId="39">#REF!</definedName>
    <definedName name="SUB" localSheetId="74">#REF!</definedName>
    <definedName name="SUB" localSheetId="69">#REF!</definedName>
    <definedName name="SUB" localSheetId="73">#REF!</definedName>
    <definedName name="SUB" localSheetId="68">#REF!</definedName>
    <definedName name="SUB" localSheetId="72">#REF!</definedName>
    <definedName name="SUB" localSheetId="67">#REF!</definedName>
    <definedName name="SUB" localSheetId="71">#REF!</definedName>
    <definedName name="SUB" localSheetId="66">#REF!</definedName>
    <definedName name="SUB" localSheetId="22">#REF!</definedName>
    <definedName name="SUB" localSheetId="0">#REF!</definedName>
    <definedName name="SUB" localSheetId="9">#REF!</definedName>
    <definedName name="SUB" localSheetId="16">#REF!</definedName>
    <definedName name="SUB" localSheetId="21">#REF!</definedName>
    <definedName name="SUB" localSheetId="1">#REF!</definedName>
    <definedName name="SUB" localSheetId="83">#REF!</definedName>
    <definedName name="SUB" localSheetId="5">#REF!</definedName>
    <definedName name="SUB">#REF!</definedName>
    <definedName name="SubC_UP">[67]Preferences!$C$18</definedName>
    <definedName name="Subgrade" localSheetId="55">#REF!</definedName>
    <definedName name="Subgrade" localSheetId="58">#REF!</definedName>
    <definedName name="Subgrade" localSheetId="59">#REF!</definedName>
    <definedName name="Subgrade" localSheetId="60">#REF!</definedName>
    <definedName name="Subgrade" localSheetId="61">#REF!</definedName>
    <definedName name="Subgrade" localSheetId="62">#REF!</definedName>
    <definedName name="Subgrade" localSheetId="70">#REF!</definedName>
    <definedName name="Subgrade" localSheetId="65">#REF!</definedName>
    <definedName name="Subgrade" localSheetId="34">#REF!</definedName>
    <definedName name="Subgrade" localSheetId="35">#REF!</definedName>
    <definedName name="Subgrade" localSheetId="37">#REF!</definedName>
    <definedName name="Subgrade" localSheetId="38">#REF!</definedName>
    <definedName name="Subgrade" localSheetId="74">#REF!</definedName>
    <definedName name="Subgrade" localSheetId="69">#REF!</definedName>
    <definedName name="Subgrade" localSheetId="73">#REF!</definedName>
    <definedName name="Subgrade" localSheetId="68">#REF!</definedName>
    <definedName name="Subgrade" localSheetId="72">#REF!</definedName>
    <definedName name="Subgrade" localSheetId="67">#REF!</definedName>
    <definedName name="Subgrade" localSheetId="71">#REF!</definedName>
    <definedName name="Subgrade" localSheetId="66">#REF!</definedName>
    <definedName name="Subgrade" localSheetId="22">#REF!</definedName>
    <definedName name="Subgrade" localSheetId="0">#REF!</definedName>
    <definedName name="Subgrade" localSheetId="9">#REF!</definedName>
    <definedName name="Subgrade" localSheetId="14">#REF!</definedName>
    <definedName name="Subgrade" localSheetId="16">#REF!</definedName>
    <definedName name="Subgrade" localSheetId="21">#REF!</definedName>
    <definedName name="Subgrade" localSheetId="1">#REF!</definedName>
    <definedName name="Subgrade" localSheetId="5">#REF!</definedName>
    <definedName name="Subgrade">#REF!</definedName>
    <definedName name="SUBHEAD2" localSheetId="22">#REF!</definedName>
    <definedName name="SUBHEAD2" localSheetId="0">#REF!</definedName>
    <definedName name="SUBHEAD2" localSheetId="9">#REF!</definedName>
    <definedName name="SUBHEAD2" localSheetId="16">#REF!</definedName>
    <definedName name="SUBHEAD2" localSheetId="21">#REF!</definedName>
    <definedName name="SUBHEAD2" localSheetId="1">#REF!</definedName>
    <definedName name="SUBHEAD2" localSheetId="5">#REF!</definedName>
    <definedName name="SUBHEAD2">#REF!</definedName>
    <definedName name="SUBHEAD3" localSheetId="22">#REF!</definedName>
    <definedName name="SUBHEAD3" localSheetId="0">#REF!</definedName>
    <definedName name="SUBHEAD3" localSheetId="9">#REF!</definedName>
    <definedName name="SUBHEAD3" localSheetId="16">#REF!</definedName>
    <definedName name="SUBHEAD3" localSheetId="21">#REF!</definedName>
    <definedName name="SUBHEAD3" localSheetId="1">#REF!</definedName>
    <definedName name="SUBHEAD3" localSheetId="5">#REF!</definedName>
    <definedName name="SUBHEAD3">#REF!</definedName>
    <definedName name="SUBHEAD4" localSheetId="22">#REF!</definedName>
    <definedName name="SUBHEAD4" localSheetId="9">#REF!</definedName>
    <definedName name="SUBHEAD4" localSheetId="16">#REF!</definedName>
    <definedName name="SUBHEAD4" localSheetId="21">#REF!</definedName>
    <definedName name="SUBHEAD4" localSheetId="5">#REF!</definedName>
    <definedName name="SUBHEAD4">#REF!</definedName>
    <definedName name="SUBHEAD5" localSheetId="22">#REF!</definedName>
    <definedName name="SUBHEAD5" localSheetId="9">#REF!</definedName>
    <definedName name="SUBHEAD5" localSheetId="16">#REF!</definedName>
    <definedName name="SUBHEAD5" localSheetId="21">#REF!</definedName>
    <definedName name="SUBHEAD5" localSheetId="5">#REF!</definedName>
    <definedName name="SUBHEAD5">#REF!</definedName>
    <definedName name="SUBHEAD6" localSheetId="22">#REF!</definedName>
    <definedName name="SUBHEAD6" localSheetId="9">#REF!</definedName>
    <definedName name="SUBHEAD6" localSheetId="16">#REF!</definedName>
    <definedName name="SUBHEAD6" localSheetId="21">#REF!</definedName>
    <definedName name="SUBHEAD6" localSheetId="5">#REF!</definedName>
    <definedName name="SUBHEAD6">#REF!</definedName>
    <definedName name="Subject" localSheetId="55">#REF!</definedName>
    <definedName name="Subject" localSheetId="58">#REF!</definedName>
    <definedName name="Subject" localSheetId="59">#REF!</definedName>
    <definedName name="Subject" localSheetId="60">#REF!</definedName>
    <definedName name="Subject" localSheetId="61">#REF!</definedName>
    <definedName name="Subject" localSheetId="62">#REF!</definedName>
    <definedName name="Subject" localSheetId="70">#REF!</definedName>
    <definedName name="Subject" localSheetId="65">#REF!</definedName>
    <definedName name="Subject" localSheetId="34">#REF!</definedName>
    <definedName name="Subject" localSheetId="35">#REF!</definedName>
    <definedName name="Subject" localSheetId="37">#REF!</definedName>
    <definedName name="Subject" localSheetId="38">#REF!</definedName>
    <definedName name="Subject" localSheetId="74">#REF!</definedName>
    <definedName name="Subject" localSheetId="69">#REF!</definedName>
    <definedName name="Subject" localSheetId="73">#REF!</definedName>
    <definedName name="Subject" localSheetId="68">#REF!</definedName>
    <definedName name="Subject" localSheetId="72">#REF!</definedName>
    <definedName name="Subject" localSheetId="67">#REF!</definedName>
    <definedName name="Subject" localSheetId="71">#REF!</definedName>
    <definedName name="Subject" localSheetId="66">#REF!</definedName>
    <definedName name="Subject" localSheetId="22">#REF!</definedName>
    <definedName name="Subject" localSheetId="9">#REF!</definedName>
    <definedName name="Subject" localSheetId="16">#REF!</definedName>
    <definedName name="Subject" localSheetId="21">#REF!</definedName>
    <definedName name="Subject" localSheetId="5">#REF!</definedName>
    <definedName name="Subject">#REF!</definedName>
    <definedName name="substructure" localSheetId="55">#REF!</definedName>
    <definedName name="substructure" localSheetId="58">#REF!</definedName>
    <definedName name="substructure" localSheetId="59">#REF!</definedName>
    <definedName name="substructure" localSheetId="60">#REF!</definedName>
    <definedName name="substructure" localSheetId="61">#REF!</definedName>
    <definedName name="substructure" localSheetId="62">#REF!</definedName>
    <definedName name="substructure" localSheetId="70">#REF!</definedName>
    <definedName name="substructure" localSheetId="65">#REF!</definedName>
    <definedName name="substructure" localSheetId="34">#REF!</definedName>
    <definedName name="substructure" localSheetId="35">#REF!</definedName>
    <definedName name="substructure" localSheetId="37">#REF!</definedName>
    <definedName name="substructure" localSheetId="38">#REF!</definedName>
    <definedName name="substructure" localSheetId="74">#REF!</definedName>
    <definedName name="substructure" localSheetId="69">#REF!</definedName>
    <definedName name="substructure" localSheetId="73">#REF!</definedName>
    <definedName name="substructure" localSheetId="68">#REF!</definedName>
    <definedName name="substructure" localSheetId="72">#REF!</definedName>
    <definedName name="substructure" localSheetId="67">#REF!</definedName>
    <definedName name="substructure" localSheetId="71">#REF!</definedName>
    <definedName name="substructure" localSheetId="66">#REF!</definedName>
    <definedName name="substructure" localSheetId="22">#REF!</definedName>
    <definedName name="substructure" localSheetId="9">#REF!</definedName>
    <definedName name="substructure" localSheetId="16">#REF!</definedName>
    <definedName name="substructure" localSheetId="21">#REF!</definedName>
    <definedName name="substructure" localSheetId="5">#REF!</definedName>
    <definedName name="substructure">#REF!</definedName>
    <definedName name="sumana" localSheetId="55">#REF!</definedName>
    <definedName name="sumana" localSheetId="58">#REF!</definedName>
    <definedName name="sumana" localSheetId="59">#REF!</definedName>
    <definedName name="sumana" localSheetId="60">#REF!</definedName>
    <definedName name="sumana" localSheetId="61">#REF!</definedName>
    <definedName name="sumana" localSheetId="62">#REF!</definedName>
    <definedName name="sumana" localSheetId="70">#REF!</definedName>
    <definedName name="sumana" localSheetId="65">#REF!</definedName>
    <definedName name="sumana" localSheetId="34">#REF!</definedName>
    <definedName name="sumana" localSheetId="35">#REF!</definedName>
    <definedName name="sumana" localSheetId="37">#REF!</definedName>
    <definedName name="sumana" localSheetId="38">#REF!</definedName>
    <definedName name="sumana" localSheetId="74">#REF!</definedName>
    <definedName name="sumana" localSheetId="69">#REF!</definedName>
    <definedName name="sumana" localSheetId="73">#REF!</definedName>
    <definedName name="sumana" localSheetId="68">#REF!</definedName>
    <definedName name="sumana" localSheetId="72">#REF!</definedName>
    <definedName name="sumana" localSheetId="67">#REF!</definedName>
    <definedName name="sumana" localSheetId="71">#REF!</definedName>
    <definedName name="sumana" localSheetId="66">#REF!</definedName>
    <definedName name="sumana" localSheetId="22">#REF!</definedName>
    <definedName name="sumana" localSheetId="9">#REF!</definedName>
    <definedName name="sumana" localSheetId="16">#REF!</definedName>
    <definedName name="sumana" localSheetId="21">#REF!</definedName>
    <definedName name="sumana" localSheetId="5">#REF!</definedName>
    <definedName name="sumana">#REF!</definedName>
    <definedName name="super" localSheetId="55">#REF!</definedName>
    <definedName name="super" localSheetId="58">#REF!</definedName>
    <definedName name="super" localSheetId="59">#REF!</definedName>
    <definedName name="super" localSheetId="60">#REF!</definedName>
    <definedName name="super" localSheetId="61">#REF!</definedName>
    <definedName name="super" localSheetId="62">#REF!</definedName>
    <definedName name="super" localSheetId="70">#REF!</definedName>
    <definedName name="super" localSheetId="65">#REF!</definedName>
    <definedName name="super" localSheetId="34">#REF!</definedName>
    <definedName name="super" localSheetId="35">#REF!</definedName>
    <definedName name="super" localSheetId="37">#REF!</definedName>
    <definedName name="super" localSheetId="38">#REF!</definedName>
    <definedName name="super" localSheetId="74">#REF!</definedName>
    <definedName name="super" localSheetId="69">#REF!</definedName>
    <definedName name="super" localSheetId="73">#REF!</definedName>
    <definedName name="super" localSheetId="68">#REF!</definedName>
    <definedName name="super" localSheetId="72">#REF!</definedName>
    <definedName name="super" localSheetId="67">#REF!</definedName>
    <definedName name="super" localSheetId="71">#REF!</definedName>
    <definedName name="super" localSheetId="66">#REF!</definedName>
    <definedName name="super" localSheetId="22">#REF!</definedName>
    <definedName name="super" localSheetId="9">#REF!</definedName>
    <definedName name="super" localSheetId="16">#REF!</definedName>
    <definedName name="super" localSheetId="21">#REF!</definedName>
    <definedName name="super" localSheetId="5">#REF!</definedName>
    <definedName name="super">#REF!</definedName>
    <definedName name="SURCH" localSheetId="90">#REF!</definedName>
    <definedName name="SURCH" localSheetId="55">#REF!</definedName>
    <definedName name="SURCH" localSheetId="58">#REF!</definedName>
    <definedName name="SURCH" localSheetId="59">#REF!</definedName>
    <definedName name="SURCH" localSheetId="60">#REF!</definedName>
    <definedName name="SURCH" localSheetId="61">#REF!</definedName>
    <definedName name="SURCH" localSheetId="31">#REF!</definedName>
    <definedName name="SURCH" localSheetId="62">#REF!</definedName>
    <definedName name="SURCH" localSheetId="70">#REF!</definedName>
    <definedName name="SURCH" localSheetId="65">#REF!</definedName>
    <definedName name="SURCH" localSheetId="82">#REF!</definedName>
    <definedName name="SURCH" localSheetId="34">#REF!</definedName>
    <definedName name="SURCH" localSheetId="35">#REF!</definedName>
    <definedName name="SURCH" localSheetId="37">#REF!</definedName>
    <definedName name="SURCH" localSheetId="38">#REF!</definedName>
    <definedName name="SURCH" localSheetId="74">#REF!</definedName>
    <definedName name="SURCH" localSheetId="69">#REF!</definedName>
    <definedName name="SURCH" localSheetId="73">#REF!</definedName>
    <definedName name="SURCH" localSheetId="68">#REF!</definedName>
    <definedName name="SURCH" localSheetId="72">#REF!</definedName>
    <definedName name="SURCH" localSheetId="67">#REF!</definedName>
    <definedName name="SURCH" localSheetId="71">#REF!</definedName>
    <definedName name="SURCH" localSheetId="66">#REF!</definedName>
    <definedName name="SURCH" localSheetId="22">#REF!</definedName>
    <definedName name="SURCH" localSheetId="9">#REF!</definedName>
    <definedName name="SURCH" localSheetId="16">#REF!</definedName>
    <definedName name="SURCH" localSheetId="21">#REF!</definedName>
    <definedName name="SURCH" localSheetId="83">#REF!</definedName>
    <definedName name="SURCH" localSheetId="5">#REF!</definedName>
    <definedName name="SURCH">#REF!</definedName>
    <definedName name="Switch" localSheetId="53" hidden="1">{"'Sheet1'!$A$4386:$N$4591"}</definedName>
    <definedName name="Switch" localSheetId="70" hidden="1">{"'Sheet1'!$A$4386:$N$4591"}</definedName>
    <definedName name="Switch" localSheetId="65" hidden="1">{"'Sheet1'!$A$4386:$N$4591"}</definedName>
    <definedName name="Switch" localSheetId="41" hidden="1">{"'Sheet1'!$A$4386:$N$4591"}</definedName>
    <definedName name="Switch" localSheetId="42" hidden="1">{"'Sheet1'!$A$4386:$N$4591"}</definedName>
    <definedName name="Switch" localSheetId="43" hidden="1">{"'Sheet1'!$A$4386:$N$4591"}</definedName>
    <definedName name="Switch" localSheetId="44" hidden="1">{"'Sheet1'!$A$4386:$N$4591"}</definedName>
    <definedName name="Switch" localSheetId="45" hidden="1">{"'Sheet1'!$A$4386:$N$4591"}</definedName>
    <definedName name="Switch" localSheetId="74" hidden="1">{"'Sheet1'!$A$4386:$N$4591"}</definedName>
    <definedName name="Switch" localSheetId="69" hidden="1">{"'Sheet1'!$A$4386:$N$4591"}</definedName>
    <definedName name="Switch" localSheetId="73" hidden="1">{"'Sheet1'!$A$4386:$N$4591"}</definedName>
    <definedName name="Switch" localSheetId="68" hidden="1">{"'Sheet1'!$A$4386:$N$4591"}</definedName>
    <definedName name="Switch" localSheetId="72" hidden="1">{"'Sheet1'!$A$4386:$N$4591"}</definedName>
    <definedName name="Switch" localSheetId="67" hidden="1">{"'Sheet1'!$A$4386:$N$4591"}</definedName>
    <definedName name="Switch" localSheetId="71" hidden="1">{"'Sheet1'!$A$4386:$N$4591"}</definedName>
    <definedName name="Switch" localSheetId="66" hidden="1">{"'Sheet1'!$A$4386:$N$4591"}</definedName>
    <definedName name="Switch" localSheetId="22" hidden="1">{"'Sheet1'!$A$4386:$N$4591"}</definedName>
    <definedName name="Switch" localSheetId="0" hidden="1">{"'Sheet1'!$A$4386:$N$4591"}</definedName>
    <definedName name="Switch" localSheetId="7" hidden="1">{"'Sheet1'!$A$4386:$N$4591"}</definedName>
    <definedName name="Switch" localSheetId="12" hidden="1">{"'Sheet1'!$A$4386:$N$4591"}</definedName>
    <definedName name="Switch" localSheetId="17" hidden="1">{"'Sheet1'!$A$4386:$N$4591"}</definedName>
    <definedName name="Switch" localSheetId="9" hidden="1">{"'Sheet1'!$A$4386:$N$4591"}</definedName>
    <definedName name="Switch" localSheetId="11" hidden="1">{"'Sheet1'!$A$4386:$N$4591"}</definedName>
    <definedName name="Switch" localSheetId="14" hidden="1">{"'Sheet1'!$A$4386:$N$4591"}</definedName>
    <definedName name="Switch" localSheetId="8" hidden="1">{"'Sheet1'!$A$4386:$N$4591"}</definedName>
    <definedName name="Switch" localSheetId="13" hidden="1">{"'Sheet1'!$A$4386:$N$4591"}</definedName>
    <definedName name="Switch" localSheetId="10" hidden="1">{"'Sheet1'!$A$4386:$N$4591"}</definedName>
    <definedName name="Switch" localSheetId="15" hidden="1">{"'Sheet1'!$A$4386:$N$4591"}</definedName>
    <definedName name="Switch" localSheetId="16" hidden="1">{"'Sheet1'!$A$4386:$N$4591"}</definedName>
    <definedName name="Switch" localSheetId="21" hidden="1">{"'Sheet1'!$A$4386:$N$4591"}</definedName>
    <definedName name="Switch" localSheetId="1" hidden="1">{"'Sheet1'!$A$4386:$N$4591"}</definedName>
    <definedName name="Switch" localSheetId="19" hidden="1">{"'Sheet1'!$A$4386:$N$4591"}</definedName>
    <definedName name="Switch" localSheetId="18" hidden="1">{"'Sheet1'!$A$4386:$N$4591"}</definedName>
    <definedName name="Switch" localSheetId="20" hidden="1">{"'Sheet1'!$A$4386:$N$4591"}</definedName>
    <definedName name="Switch" localSheetId="23" hidden="1">{"'Sheet1'!$A$4386:$N$4591"}</definedName>
    <definedName name="Switch" localSheetId="24" hidden="1">{"'Sheet1'!$A$4386:$N$4591"}</definedName>
    <definedName name="Switch" localSheetId="5" hidden="1">{"'Sheet1'!$A$4386:$N$4591"}</definedName>
    <definedName name="Switch" hidden="1">{"'Sheet1'!$A$4386:$N$4591"}</definedName>
    <definedName name="swswsw" localSheetId="22">#REF!</definedName>
    <definedName name="swswsw" localSheetId="9">#REF!</definedName>
    <definedName name="swswsw" localSheetId="16">#REF!</definedName>
    <definedName name="swswsw" localSheetId="21">#REF!</definedName>
    <definedName name="swswsw" localSheetId="5">#REF!</definedName>
    <definedName name="swswsw">#REF!</definedName>
    <definedName name="Sy" localSheetId="55">#REF!</definedName>
    <definedName name="Sy" localSheetId="58">#REF!</definedName>
    <definedName name="Sy" localSheetId="59">#REF!</definedName>
    <definedName name="Sy" localSheetId="60">#REF!</definedName>
    <definedName name="Sy" localSheetId="61">#REF!</definedName>
    <definedName name="Sy" localSheetId="62">#REF!</definedName>
    <definedName name="Sy" localSheetId="70">#REF!</definedName>
    <definedName name="Sy" localSheetId="65">#REF!</definedName>
    <definedName name="Sy" localSheetId="34">#REF!</definedName>
    <definedName name="Sy" localSheetId="35">#REF!</definedName>
    <definedName name="Sy" localSheetId="37">#REF!</definedName>
    <definedName name="Sy" localSheetId="38">#REF!</definedName>
    <definedName name="Sy" localSheetId="74">#REF!</definedName>
    <definedName name="Sy" localSheetId="69">#REF!</definedName>
    <definedName name="Sy" localSheetId="73">#REF!</definedName>
    <definedName name="Sy" localSheetId="68">#REF!</definedName>
    <definedName name="Sy" localSheetId="72">#REF!</definedName>
    <definedName name="Sy" localSheetId="67">#REF!</definedName>
    <definedName name="Sy" localSheetId="71">#REF!</definedName>
    <definedName name="Sy" localSheetId="66">#REF!</definedName>
    <definedName name="Sy" localSheetId="22">#REF!</definedName>
    <definedName name="Sy" localSheetId="9">#REF!</definedName>
    <definedName name="Sy" localSheetId="16">#REF!</definedName>
    <definedName name="Sy" localSheetId="21">#REF!</definedName>
    <definedName name="Sy" localSheetId="5">#REF!</definedName>
    <definedName name="Sy">#REF!</definedName>
    <definedName name="T" localSheetId="90">#REF!</definedName>
    <definedName name="T" localSheetId="55">#REF!</definedName>
    <definedName name="T" localSheetId="58">#REF!</definedName>
    <definedName name="T" localSheetId="59">#REF!</definedName>
    <definedName name="T" localSheetId="60">#REF!</definedName>
    <definedName name="T" localSheetId="61">#REF!</definedName>
    <definedName name="T" localSheetId="62">#REF!</definedName>
    <definedName name="T" localSheetId="70">#REF!</definedName>
    <definedName name="T" localSheetId="65">#REF!</definedName>
    <definedName name="T" localSheetId="34">#REF!</definedName>
    <definedName name="T" localSheetId="35">#REF!</definedName>
    <definedName name="T" localSheetId="37">#REF!</definedName>
    <definedName name="T" localSheetId="38">#REF!</definedName>
    <definedName name="T" localSheetId="74">#REF!</definedName>
    <definedName name="T" localSheetId="69">#REF!</definedName>
    <definedName name="T" localSheetId="73">#REF!</definedName>
    <definedName name="T" localSheetId="68">#REF!</definedName>
    <definedName name="T" localSheetId="72">#REF!</definedName>
    <definedName name="T" localSheetId="67">#REF!</definedName>
    <definedName name="T" localSheetId="71">#REF!</definedName>
    <definedName name="T" localSheetId="66">#REF!</definedName>
    <definedName name="t" localSheetId="22">#REF!</definedName>
    <definedName name="t" localSheetId="9">#REF!</definedName>
    <definedName name="t" localSheetId="16">#REF!</definedName>
    <definedName name="t" localSheetId="21">#REF!</definedName>
    <definedName name="t" localSheetId="5">#REF!</definedName>
    <definedName name="t">#REF!</definedName>
    <definedName name="T_Face">[73]Sketch!$C$105:$BI$124</definedName>
    <definedName name="tab_4_a">'[69]Table 4'!$A$9:$H$18</definedName>
    <definedName name="tab_4_b">'[69]Table 4'!$A$24:$H$33</definedName>
    <definedName name="tab_4_c">'[69]Table 4'!$A$39:$H$48</definedName>
    <definedName name="tab_5">'[69]Table 5'!$A$7:$I$16</definedName>
    <definedName name="Table" localSheetId="55">#REF!</definedName>
    <definedName name="Table" localSheetId="58">#REF!</definedName>
    <definedName name="Table" localSheetId="59">#REF!</definedName>
    <definedName name="Table" localSheetId="60">#REF!</definedName>
    <definedName name="Table" localSheetId="61">#REF!</definedName>
    <definedName name="Table" localSheetId="62">#REF!</definedName>
    <definedName name="Table" localSheetId="70">#REF!</definedName>
    <definedName name="Table" localSheetId="65">#REF!</definedName>
    <definedName name="Table" localSheetId="34">#REF!</definedName>
    <definedName name="Table" localSheetId="35">#REF!</definedName>
    <definedName name="Table" localSheetId="37">#REF!</definedName>
    <definedName name="Table" localSheetId="38">#REF!</definedName>
    <definedName name="Table" localSheetId="74">#REF!</definedName>
    <definedName name="Table" localSheetId="69">#REF!</definedName>
    <definedName name="Table" localSheetId="73">#REF!</definedName>
    <definedName name="Table" localSheetId="68">#REF!</definedName>
    <definedName name="Table" localSheetId="72">#REF!</definedName>
    <definedName name="Table" localSheetId="67">#REF!</definedName>
    <definedName name="Table" localSheetId="71">#REF!</definedName>
    <definedName name="Table" localSheetId="66">#REF!</definedName>
    <definedName name="Table" localSheetId="22">#REF!</definedName>
    <definedName name="Table" localSheetId="0">#REF!</definedName>
    <definedName name="Table" localSheetId="9">#REF!</definedName>
    <definedName name="Table" localSheetId="14">#REF!</definedName>
    <definedName name="Table" localSheetId="16">#REF!</definedName>
    <definedName name="Table" localSheetId="21">#REF!</definedName>
    <definedName name="Table" localSheetId="1">#REF!</definedName>
    <definedName name="Table" localSheetId="5">#REF!</definedName>
    <definedName name="Table">#REF!</definedName>
    <definedName name="Table_2">'[69]Table 2'!$A$7:$D$25</definedName>
    <definedName name="table_27">'[69]Table 27'!$A$7:$O$15</definedName>
    <definedName name="Table_Md">'[145]Back_Cal_for OMC'!$G$7:$J$7</definedName>
    <definedName name="Table_Wt" localSheetId="34">'[146]Back_Cal_for OMC'!#REF!</definedName>
    <definedName name="Table_Wt" localSheetId="35">'[146]Back_Cal_for OMC'!#REF!</definedName>
    <definedName name="Table_Wt" localSheetId="37">'[146]Back_Cal_for OMC'!#REF!</definedName>
    <definedName name="Table_Wt" localSheetId="38">'[146]Back_Cal_for OMC'!#REF!</definedName>
    <definedName name="Table_Wt" localSheetId="22">'[145]Back_Cal_for OMC'!#REF!</definedName>
    <definedName name="Table_Wt" localSheetId="0">'[145]Back_Cal_for OMC'!#REF!</definedName>
    <definedName name="Table_Wt" localSheetId="9">'[145]Back_Cal_for OMC'!#REF!</definedName>
    <definedName name="Table_Wt" localSheetId="14">'[145]Back_Cal_for OMC'!#REF!</definedName>
    <definedName name="Table_Wt" localSheetId="16">'[145]Back_Cal_for OMC'!#REF!</definedName>
    <definedName name="Table_Wt" localSheetId="21">'[145]Back_Cal_for OMC'!#REF!</definedName>
    <definedName name="Table_Wt" localSheetId="1">'[145]Back_Cal_for OMC'!#REF!</definedName>
    <definedName name="Table_Wt" localSheetId="5">'[145]Back_Cal_for OMC'!#REF!</definedName>
    <definedName name="Table_Wt">'[145]Back_Cal_for OMC'!#REF!</definedName>
    <definedName name="table1">'[6]SPT vs PHI'!$E$2:$F$47</definedName>
    <definedName name="TABLE2" localSheetId="55">#REF!</definedName>
    <definedName name="TABLE2" localSheetId="58">#REF!</definedName>
    <definedName name="TABLE2" localSheetId="59">#REF!</definedName>
    <definedName name="TABLE2" localSheetId="60">#REF!</definedName>
    <definedName name="TABLE2" localSheetId="61">#REF!</definedName>
    <definedName name="TABLE2" localSheetId="62">#REF!</definedName>
    <definedName name="TABLE2" localSheetId="70">#REF!</definedName>
    <definedName name="TABLE2" localSheetId="65">#REF!</definedName>
    <definedName name="TABLE2" localSheetId="34">#REF!</definedName>
    <definedName name="TABLE2" localSheetId="35">#REF!</definedName>
    <definedName name="TABLE2" localSheetId="37">#REF!</definedName>
    <definedName name="TABLE2" localSheetId="38">#REF!</definedName>
    <definedName name="TABLE2" localSheetId="74">#REF!</definedName>
    <definedName name="TABLE2" localSheetId="69">#REF!</definedName>
    <definedName name="TABLE2" localSheetId="73">#REF!</definedName>
    <definedName name="TABLE2" localSheetId="68">#REF!</definedName>
    <definedName name="TABLE2" localSheetId="72">#REF!</definedName>
    <definedName name="TABLE2" localSheetId="67">#REF!</definedName>
    <definedName name="TABLE2" localSheetId="71">#REF!</definedName>
    <definedName name="TABLE2" localSheetId="66">#REF!</definedName>
    <definedName name="TABLE2" localSheetId="22">#REF!</definedName>
    <definedName name="TABLE2" localSheetId="0">#REF!</definedName>
    <definedName name="TABLE2" localSheetId="9">#REF!</definedName>
    <definedName name="TABLE2" localSheetId="14">#REF!</definedName>
    <definedName name="TABLE2" localSheetId="16">#REF!</definedName>
    <definedName name="TABLE2" localSheetId="21">#REF!</definedName>
    <definedName name="TABLE2" localSheetId="1">#REF!</definedName>
    <definedName name="TABLE2" localSheetId="5">#REF!</definedName>
    <definedName name="TABLE2">#REF!</definedName>
    <definedName name="TableRange" localSheetId="55">#REF!</definedName>
    <definedName name="TableRange" localSheetId="58">#REF!</definedName>
    <definedName name="TableRange" localSheetId="59">#REF!</definedName>
    <definedName name="TableRange" localSheetId="60">#REF!</definedName>
    <definedName name="TableRange" localSheetId="61">#REF!</definedName>
    <definedName name="TableRange" localSheetId="62">#REF!</definedName>
    <definedName name="TableRange" localSheetId="70">#REF!</definedName>
    <definedName name="TableRange" localSheetId="65">#REF!</definedName>
    <definedName name="TableRange" localSheetId="34">#REF!</definedName>
    <definedName name="TableRange" localSheetId="35">#REF!</definedName>
    <definedName name="TableRange" localSheetId="37">#REF!</definedName>
    <definedName name="TableRange" localSheetId="38">#REF!</definedName>
    <definedName name="TableRange" localSheetId="74">#REF!</definedName>
    <definedName name="TableRange" localSheetId="69">#REF!</definedName>
    <definedName name="TableRange" localSheetId="73">#REF!</definedName>
    <definedName name="TableRange" localSheetId="68">#REF!</definedName>
    <definedName name="TableRange" localSheetId="72">#REF!</definedName>
    <definedName name="TableRange" localSheetId="67">#REF!</definedName>
    <definedName name="TableRange" localSheetId="71">#REF!</definedName>
    <definedName name="TableRange" localSheetId="66">#REF!</definedName>
    <definedName name="TableRange" localSheetId="22">#REF!</definedName>
    <definedName name="TableRange" localSheetId="0">#REF!</definedName>
    <definedName name="TableRange" localSheetId="9">#REF!</definedName>
    <definedName name="TableRange" localSheetId="16">#REF!</definedName>
    <definedName name="TableRange" localSheetId="21">#REF!</definedName>
    <definedName name="TableRange" localSheetId="1">#REF!</definedName>
    <definedName name="TableRange" localSheetId="5">#REF!</definedName>
    <definedName name="TableRange">#REF!</definedName>
    <definedName name="Tagging">'[147]Proc _ Detail'!$DQ$9:$DQ$47</definedName>
    <definedName name="TAHOMA" localSheetId="22">#REF!</definedName>
    <definedName name="TAHOMA" localSheetId="0">#REF!</definedName>
    <definedName name="TAHOMA" localSheetId="9">#REF!</definedName>
    <definedName name="TAHOMA" localSheetId="14">#REF!</definedName>
    <definedName name="TAHOMA" localSheetId="16">#REF!</definedName>
    <definedName name="TAHOMA" localSheetId="21">#REF!</definedName>
    <definedName name="TAHOMA" localSheetId="1">#REF!</definedName>
    <definedName name="TAHOMA" localSheetId="5">#REF!</definedName>
    <definedName name="TAHOMA">#REF!</definedName>
    <definedName name="tarnian" localSheetId="55">#REF!</definedName>
    <definedName name="tarnian" localSheetId="58">#REF!</definedName>
    <definedName name="tarnian" localSheetId="59">#REF!</definedName>
    <definedName name="tarnian" localSheetId="60">#REF!</definedName>
    <definedName name="tarnian" localSheetId="61">#REF!</definedName>
    <definedName name="tarnian" localSheetId="62">#REF!</definedName>
    <definedName name="tarnian" localSheetId="70">#REF!</definedName>
    <definedName name="tarnian" localSheetId="65">#REF!</definedName>
    <definedName name="tarnian" localSheetId="34">#REF!</definedName>
    <definedName name="tarnian" localSheetId="35">#REF!</definedName>
    <definedName name="tarnian" localSheetId="37">#REF!</definedName>
    <definedName name="tarnian" localSheetId="38">#REF!</definedName>
    <definedName name="tarnian" localSheetId="74">#REF!</definedName>
    <definedName name="tarnian" localSheetId="69">#REF!</definedName>
    <definedName name="tarnian" localSheetId="73">#REF!</definedName>
    <definedName name="tarnian" localSheetId="68">#REF!</definedName>
    <definedName name="tarnian" localSheetId="72">#REF!</definedName>
    <definedName name="tarnian" localSheetId="67">#REF!</definedName>
    <definedName name="tarnian" localSheetId="71">#REF!</definedName>
    <definedName name="tarnian" localSheetId="66">#REF!</definedName>
    <definedName name="tarnian" localSheetId="22">#REF!</definedName>
    <definedName name="tarnian" localSheetId="0">#REF!</definedName>
    <definedName name="tarnian" localSheetId="9">#REF!</definedName>
    <definedName name="tarnian" localSheetId="16">#REF!</definedName>
    <definedName name="tarnian" localSheetId="21">#REF!</definedName>
    <definedName name="tarnian" localSheetId="1">#REF!</definedName>
    <definedName name="tarnian" localSheetId="5">#REF!</definedName>
    <definedName name="tarnian">#REF!</definedName>
    <definedName name="TaxTV">10%</definedName>
    <definedName name="TaxXL">5%</definedName>
    <definedName name="tc" localSheetId="70">'[92]Pier Design(with offset)'!#REF!</definedName>
    <definedName name="tc" localSheetId="65">'[92]Pier Design(with offset)'!#REF!</definedName>
    <definedName name="tc" localSheetId="34">'[92]Pier Design(with offset)'!#REF!</definedName>
    <definedName name="tc" localSheetId="35">'[92]Pier Design(with offset)'!#REF!</definedName>
    <definedName name="tc" localSheetId="37">'[92]Pier Design(with offset)'!#REF!</definedName>
    <definedName name="tc" localSheetId="38">'[92]Pier Design(with offset)'!#REF!</definedName>
    <definedName name="tc" localSheetId="74">'[92]Pier Design(with offset)'!#REF!</definedName>
    <definedName name="tc" localSheetId="69">'[92]Pier Design(with offset)'!#REF!</definedName>
    <definedName name="tc" localSheetId="73">'[92]Pier Design(with offset)'!#REF!</definedName>
    <definedName name="tc" localSheetId="68">'[92]Pier Design(with offset)'!#REF!</definedName>
    <definedName name="tc" localSheetId="72">'[92]Pier Design(with offset)'!#REF!</definedName>
    <definedName name="tc" localSheetId="67">'[92]Pier Design(with offset)'!#REF!</definedName>
    <definedName name="tc" localSheetId="71">'[92]Pier Design(with offset)'!#REF!</definedName>
    <definedName name="tc" localSheetId="66">'[92]Pier Design(with offset)'!#REF!</definedName>
    <definedName name="tc" localSheetId="22">'[92]Pier Design(with offset)'!#REF!</definedName>
    <definedName name="tc" localSheetId="0">'[92]Pier Design(with offset)'!#REF!</definedName>
    <definedName name="tc" localSheetId="9">'[92]Pier Design(with offset)'!#REF!</definedName>
    <definedName name="tc" localSheetId="16">'[92]Pier Design(with offset)'!#REF!</definedName>
    <definedName name="tc" localSheetId="21">'[92]Pier Design(with offset)'!#REF!</definedName>
    <definedName name="tc" localSheetId="1">'[92]Pier Design(with offset)'!#REF!</definedName>
    <definedName name="tc" localSheetId="5">'[92]Pier Design(with offset)'!#REF!</definedName>
    <definedName name="tc">'[92]Pier Design(with offset)'!#REF!</definedName>
    <definedName name="tcr" localSheetId="90">#REF!</definedName>
    <definedName name="tcr" localSheetId="55">#REF!</definedName>
    <definedName name="tcr" localSheetId="58">#REF!</definedName>
    <definedName name="tcr" localSheetId="59">#REF!</definedName>
    <definedName name="tcr" localSheetId="60">#REF!</definedName>
    <definedName name="tcr" localSheetId="61">#REF!</definedName>
    <definedName name="tcr" localSheetId="31">#REF!</definedName>
    <definedName name="tcr" localSheetId="62">#REF!</definedName>
    <definedName name="tcr" localSheetId="70">#REF!</definedName>
    <definedName name="tcr" localSheetId="65">#REF!</definedName>
    <definedName name="tcr" localSheetId="82">#REF!</definedName>
    <definedName name="tcr" localSheetId="34">#REF!</definedName>
    <definedName name="tcr" localSheetId="35">#REF!</definedName>
    <definedName name="tcr" localSheetId="37">#REF!</definedName>
    <definedName name="tcr" localSheetId="38">#REF!</definedName>
    <definedName name="tcr" localSheetId="74">#REF!</definedName>
    <definedName name="tcr" localSheetId="69">#REF!</definedName>
    <definedName name="tcr" localSheetId="73">#REF!</definedName>
    <definedName name="tcr" localSheetId="68">#REF!</definedName>
    <definedName name="tcr" localSheetId="72">#REF!</definedName>
    <definedName name="tcr" localSheetId="67">#REF!</definedName>
    <definedName name="tcr" localSheetId="71">#REF!</definedName>
    <definedName name="tcr" localSheetId="66">#REF!</definedName>
    <definedName name="tcr" localSheetId="22">#REF!</definedName>
    <definedName name="tcr" localSheetId="0">#REF!</definedName>
    <definedName name="tcr" localSheetId="9">#REF!</definedName>
    <definedName name="tcr" localSheetId="14">#REF!</definedName>
    <definedName name="tcr" localSheetId="16">#REF!</definedName>
    <definedName name="tcr" localSheetId="21">#REF!</definedName>
    <definedName name="tcr" localSheetId="1">#REF!</definedName>
    <definedName name="tcr" localSheetId="83">#REF!</definedName>
    <definedName name="tcr" localSheetId="5">#REF!</definedName>
    <definedName name="tcr">#REF!</definedName>
    <definedName name="tct" localSheetId="55">'[93]Pier Design(with offset)'!#REF!</definedName>
    <definedName name="tct" localSheetId="58">'[93]Pier Design(with offset)'!#REF!</definedName>
    <definedName name="tct" localSheetId="59">'[93]Pier Design(with offset)'!#REF!</definedName>
    <definedName name="tct" localSheetId="60">'[93]Pier Design(with offset)'!#REF!</definedName>
    <definedName name="tct" localSheetId="61">'[93]Pier Design(with offset)'!#REF!</definedName>
    <definedName name="tct" localSheetId="62">'[93]Pier Design(with offset)'!#REF!</definedName>
    <definedName name="tct" localSheetId="70">'[93]Pier Design(with offset)'!#REF!</definedName>
    <definedName name="tct" localSheetId="65">'[93]Pier Design(with offset)'!#REF!</definedName>
    <definedName name="tct" localSheetId="34">'[93]Pier Design(with offset)'!#REF!</definedName>
    <definedName name="tct" localSheetId="35">'[93]Pier Design(with offset)'!#REF!</definedName>
    <definedName name="tct" localSheetId="37">'[93]Pier Design(with offset)'!#REF!</definedName>
    <definedName name="tct" localSheetId="38">'[93]Pier Design(with offset)'!#REF!</definedName>
    <definedName name="tct" localSheetId="74">'[93]Pier Design(with offset)'!#REF!</definedName>
    <definedName name="tct" localSheetId="69">'[93]Pier Design(with offset)'!#REF!</definedName>
    <definedName name="tct" localSheetId="73">'[93]Pier Design(with offset)'!#REF!</definedName>
    <definedName name="tct" localSheetId="68">'[93]Pier Design(with offset)'!#REF!</definedName>
    <definedName name="tct" localSheetId="72">'[93]Pier Design(with offset)'!#REF!</definedName>
    <definedName name="tct" localSheetId="67">'[93]Pier Design(with offset)'!#REF!</definedName>
    <definedName name="tct" localSheetId="71">'[93]Pier Design(with offset)'!#REF!</definedName>
    <definedName name="tct" localSheetId="66">'[93]Pier Design(with offset)'!#REF!</definedName>
    <definedName name="tct" localSheetId="22">'[93]Pier Design(with offset)'!#REF!</definedName>
    <definedName name="tct" localSheetId="0">'[93]Pier Design(with offset)'!#REF!</definedName>
    <definedName name="tct" localSheetId="9">'[93]Pier Design(with offset)'!#REF!</definedName>
    <definedName name="tct" localSheetId="14">'[93]Pier Design(with offset)'!#REF!</definedName>
    <definedName name="tct" localSheetId="16">'[93]Pier Design(with offset)'!#REF!</definedName>
    <definedName name="tct" localSheetId="21">'[93]Pier Design(with offset)'!#REF!</definedName>
    <definedName name="tct" localSheetId="1">'[93]Pier Design(with offset)'!#REF!</definedName>
    <definedName name="tct" localSheetId="5">'[93]Pier Design(with offset)'!#REF!</definedName>
    <definedName name="tct">'[93]Pier Design(with offset)'!#REF!</definedName>
    <definedName name="TEL">"TELEPHONE:0151 236 4502 "</definedName>
    <definedName name="telephonepoles">#N/A</definedName>
    <definedName name="temp" localSheetId="55">#REF!</definedName>
    <definedName name="temp" localSheetId="58">#REF!</definedName>
    <definedName name="temp" localSheetId="59">#REF!</definedName>
    <definedName name="temp" localSheetId="60">#REF!</definedName>
    <definedName name="temp" localSheetId="61">#REF!</definedName>
    <definedName name="temp" localSheetId="62">#REF!</definedName>
    <definedName name="temp" localSheetId="70">#REF!</definedName>
    <definedName name="temp" localSheetId="65">#REF!</definedName>
    <definedName name="temp" localSheetId="34">#REF!</definedName>
    <definedName name="temp" localSheetId="35">#REF!</definedName>
    <definedName name="temp" localSheetId="37">#REF!</definedName>
    <definedName name="temp" localSheetId="38">#REF!</definedName>
    <definedName name="temp" localSheetId="74">#REF!</definedName>
    <definedName name="temp" localSheetId="69">#REF!</definedName>
    <definedName name="temp" localSheetId="73">#REF!</definedName>
    <definedName name="temp" localSheetId="68">#REF!</definedName>
    <definedName name="temp" localSheetId="72">#REF!</definedName>
    <definedName name="temp" localSheetId="67">#REF!</definedName>
    <definedName name="temp" localSheetId="71">#REF!</definedName>
    <definedName name="temp" localSheetId="66">#REF!</definedName>
    <definedName name="temp" localSheetId="22">#REF!</definedName>
    <definedName name="temp" localSheetId="0">#REF!</definedName>
    <definedName name="temp" localSheetId="9">#REF!</definedName>
    <definedName name="temp" localSheetId="14">#REF!</definedName>
    <definedName name="temp" localSheetId="16">#REF!</definedName>
    <definedName name="temp" localSheetId="21">#REF!</definedName>
    <definedName name="temp" localSheetId="1">#REF!</definedName>
    <definedName name="temp" localSheetId="5">#REF!</definedName>
    <definedName name="temp">#REF!</definedName>
    <definedName name="TENDER" localSheetId="22">#REF!</definedName>
    <definedName name="TENDER" localSheetId="0">#REF!</definedName>
    <definedName name="TENDER" localSheetId="9">#REF!</definedName>
    <definedName name="TENDER" localSheetId="16">#REF!</definedName>
    <definedName name="TENDER" localSheetId="21">#REF!</definedName>
    <definedName name="TENDER" localSheetId="1">#REF!</definedName>
    <definedName name="TENDER" localSheetId="5">#REF!</definedName>
    <definedName name="TENDER">#REF!</definedName>
    <definedName name="TEs" localSheetId="55">#REF!</definedName>
    <definedName name="TEs" localSheetId="58">#REF!</definedName>
    <definedName name="TEs" localSheetId="59">#REF!</definedName>
    <definedName name="TEs" localSheetId="60">#REF!</definedName>
    <definedName name="TEs" localSheetId="61">#REF!</definedName>
    <definedName name="TEs" localSheetId="62">#REF!</definedName>
    <definedName name="TEs" localSheetId="70">#REF!</definedName>
    <definedName name="TEs" localSheetId="65">#REF!</definedName>
    <definedName name="TEs" localSheetId="34">#REF!</definedName>
    <definedName name="TEs" localSheetId="35">#REF!</definedName>
    <definedName name="TEs" localSheetId="37">#REF!</definedName>
    <definedName name="TEs" localSheetId="38">#REF!</definedName>
    <definedName name="TEs" localSheetId="74">#REF!</definedName>
    <definedName name="TEs" localSheetId="69">#REF!</definedName>
    <definedName name="TEs" localSheetId="73">#REF!</definedName>
    <definedName name="TEs" localSheetId="68">#REF!</definedName>
    <definedName name="TEs" localSheetId="72">#REF!</definedName>
    <definedName name="TEs" localSheetId="67">#REF!</definedName>
    <definedName name="TEs" localSheetId="71">#REF!</definedName>
    <definedName name="TEs" localSheetId="66">#REF!</definedName>
    <definedName name="TEs" localSheetId="22">#REF!</definedName>
    <definedName name="TEs" localSheetId="0">#REF!</definedName>
    <definedName name="TEs" localSheetId="9">#REF!</definedName>
    <definedName name="TEs" localSheetId="16">#REF!</definedName>
    <definedName name="TEs" localSheetId="21">#REF!</definedName>
    <definedName name="TEs" localSheetId="1">#REF!</definedName>
    <definedName name="TEs" localSheetId="5">#REF!</definedName>
    <definedName name="TEs">#REF!</definedName>
    <definedName name="test" localSheetId="90">#REF!</definedName>
    <definedName name="TEST" localSheetId="55">#REF!</definedName>
    <definedName name="TEST" localSheetId="58">#REF!</definedName>
    <definedName name="TEST" localSheetId="59">#REF!</definedName>
    <definedName name="TEST" localSheetId="60">#REF!</definedName>
    <definedName name="TEST" localSheetId="61">#REF!</definedName>
    <definedName name="TEST" localSheetId="31">#REF!</definedName>
    <definedName name="TEST" localSheetId="62">#REF!</definedName>
    <definedName name="TEST" localSheetId="70">#REF!</definedName>
    <definedName name="TEST" localSheetId="65">#REF!</definedName>
    <definedName name="TEST" localSheetId="82">#REF!</definedName>
    <definedName name="TEST" localSheetId="34">#REF!</definedName>
    <definedName name="TEST" localSheetId="35">#REF!</definedName>
    <definedName name="TEST" localSheetId="37">#REF!</definedName>
    <definedName name="TEST" localSheetId="38">#REF!</definedName>
    <definedName name="TEST" localSheetId="74">#REF!</definedName>
    <definedName name="TEST" localSheetId="69">#REF!</definedName>
    <definedName name="TEST" localSheetId="73">#REF!</definedName>
    <definedName name="TEST" localSheetId="68">#REF!</definedName>
    <definedName name="TEST" localSheetId="72">#REF!</definedName>
    <definedName name="TEST" localSheetId="67">#REF!</definedName>
    <definedName name="TEST" localSheetId="71">#REF!</definedName>
    <definedName name="TEST" localSheetId="66">#REF!</definedName>
    <definedName name="TEST" localSheetId="22" hidden="1">#REF!</definedName>
    <definedName name="TEST" localSheetId="9" hidden="1">#REF!</definedName>
    <definedName name="TEST" localSheetId="16" hidden="1">#REF!</definedName>
    <definedName name="TEST" localSheetId="21" hidden="1">#REF!</definedName>
    <definedName name="TEST" localSheetId="83">#REF!</definedName>
    <definedName name="TEST" localSheetId="5" hidden="1">#REF!</definedName>
    <definedName name="TEST" hidden="1">#REF!</definedName>
    <definedName name="TEt" localSheetId="55">#REF!</definedName>
    <definedName name="TEt" localSheetId="58">#REF!</definedName>
    <definedName name="TEt" localSheetId="59">#REF!</definedName>
    <definedName name="TEt" localSheetId="60">#REF!</definedName>
    <definedName name="TEt" localSheetId="61">#REF!</definedName>
    <definedName name="TEt" localSheetId="62">#REF!</definedName>
    <definedName name="TEt" localSheetId="70">#REF!</definedName>
    <definedName name="TEt" localSheetId="65">#REF!</definedName>
    <definedName name="TEt" localSheetId="34">#REF!</definedName>
    <definedName name="TEt" localSheetId="35">#REF!</definedName>
    <definedName name="TEt" localSheetId="37">#REF!</definedName>
    <definedName name="TEt" localSheetId="38">#REF!</definedName>
    <definedName name="TEt" localSheetId="74">#REF!</definedName>
    <definedName name="TEt" localSheetId="69">#REF!</definedName>
    <definedName name="TEt" localSheetId="73">#REF!</definedName>
    <definedName name="TEt" localSheetId="68">#REF!</definedName>
    <definedName name="TEt" localSheetId="72">#REF!</definedName>
    <definedName name="TEt" localSheetId="67">#REF!</definedName>
    <definedName name="TEt" localSheetId="71">#REF!</definedName>
    <definedName name="TEt" localSheetId="66">#REF!</definedName>
    <definedName name="TEt" localSheetId="22">#REF!</definedName>
    <definedName name="TEt" localSheetId="9">#REF!</definedName>
    <definedName name="TEt" localSheetId="16">#REF!</definedName>
    <definedName name="TEt" localSheetId="21">#REF!</definedName>
    <definedName name="TEt" localSheetId="5">#REF!</definedName>
    <definedName name="TEt">#REF!</definedName>
    <definedName name="teta" localSheetId="90">#REF!</definedName>
    <definedName name="teta" localSheetId="55">#REF!</definedName>
    <definedName name="teta" localSheetId="58">#REF!</definedName>
    <definedName name="teta" localSheetId="59">#REF!</definedName>
    <definedName name="teta" localSheetId="60">#REF!</definedName>
    <definedName name="teta" localSheetId="61">#REF!</definedName>
    <definedName name="teta" localSheetId="31">#REF!</definedName>
    <definedName name="teta" localSheetId="62">#REF!</definedName>
    <definedName name="teta" localSheetId="70">#REF!</definedName>
    <definedName name="teta" localSheetId="65">#REF!</definedName>
    <definedName name="teta" localSheetId="82">#REF!</definedName>
    <definedName name="teta" localSheetId="34">#REF!</definedName>
    <definedName name="teta" localSheetId="35">#REF!</definedName>
    <definedName name="teta" localSheetId="37">#REF!</definedName>
    <definedName name="teta" localSheetId="38">#REF!</definedName>
    <definedName name="teta" localSheetId="74">#REF!</definedName>
    <definedName name="teta" localSheetId="69">#REF!</definedName>
    <definedName name="teta" localSheetId="73">#REF!</definedName>
    <definedName name="teta" localSheetId="68">#REF!</definedName>
    <definedName name="teta" localSheetId="72">#REF!</definedName>
    <definedName name="teta" localSheetId="67">#REF!</definedName>
    <definedName name="teta" localSheetId="71">#REF!</definedName>
    <definedName name="teta" localSheetId="66">#REF!</definedName>
    <definedName name="teta" localSheetId="22">#REF!</definedName>
    <definedName name="teta" localSheetId="9">#REF!</definedName>
    <definedName name="teta" localSheetId="16">#REF!</definedName>
    <definedName name="teta" localSheetId="21">#REF!</definedName>
    <definedName name="teta" localSheetId="83">#REF!</definedName>
    <definedName name="teta" localSheetId="5">#REF!</definedName>
    <definedName name="teta">#REF!</definedName>
    <definedName name="THBN" localSheetId="22">[98]Material!$D$89</definedName>
    <definedName name="THBN" localSheetId="0">[98]Material!$D$89</definedName>
    <definedName name="THBN" localSheetId="7">[98]Material!$D$89</definedName>
    <definedName name="THBN" localSheetId="12">[98]Material!$D$89</definedName>
    <definedName name="THBN" localSheetId="17">[98]Material!$D$89</definedName>
    <definedName name="THBN" localSheetId="9">[98]Material!$D$89</definedName>
    <definedName name="THBN" localSheetId="11">[98]Material!$D$89</definedName>
    <definedName name="THBN" localSheetId="14">[98]Material!$D$89</definedName>
    <definedName name="THBN" localSheetId="8">[98]Material!$D$89</definedName>
    <definedName name="THBN" localSheetId="13">[98]Material!$D$89</definedName>
    <definedName name="THBN" localSheetId="10">[98]Material!$D$89</definedName>
    <definedName name="THBN" localSheetId="15">[98]Material!$D$89</definedName>
    <definedName name="THBN" localSheetId="16">[98]Material!$D$89</definedName>
    <definedName name="THBN" localSheetId="21">[98]Material!$D$89</definedName>
    <definedName name="THBN" localSheetId="1">[98]Material!$D$89</definedName>
    <definedName name="THBN" localSheetId="19">[98]Material!$D$89</definedName>
    <definedName name="THBN" localSheetId="18">[98]Material!$D$89</definedName>
    <definedName name="THBN" localSheetId="20">[98]Material!$D$89</definedName>
    <definedName name="THBN" localSheetId="23">[98]Material!$D$89</definedName>
    <definedName name="THBN" localSheetId="24">[98]Material!$D$89</definedName>
    <definedName name="THBN" localSheetId="5">[99]Material!$D$89</definedName>
    <definedName name="THBN">[99]Material!$D$89</definedName>
    <definedName name="Thickness">'[148]Kandouli Crossings'!$R$3:$S$21</definedName>
    <definedName name="Tiles" localSheetId="55">#REF!</definedName>
    <definedName name="Tiles" localSheetId="58">#REF!</definedName>
    <definedName name="Tiles" localSheetId="59">#REF!</definedName>
    <definedName name="Tiles" localSheetId="60">#REF!</definedName>
    <definedName name="Tiles" localSheetId="61">#REF!</definedName>
    <definedName name="Tiles" localSheetId="62">#REF!</definedName>
    <definedName name="Tiles" localSheetId="70">#REF!</definedName>
    <definedName name="Tiles" localSheetId="65">#REF!</definedName>
    <definedName name="Tiles" localSheetId="34">#REF!</definedName>
    <definedName name="Tiles" localSheetId="35">#REF!</definedName>
    <definedName name="Tiles" localSheetId="37">#REF!</definedName>
    <definedName name="Tiles" localSheetId="38">#REF!</definedName>
    <definedName name="Tiles" localSheetId="74">#REF!</definedName>
    <definedName name="Tiles" localSheetId="69">#REF!</definedName>
    <definedName name="Tiles" localSheetId="73">#REF!</definedName>
    <definedName name="Tiles" localSheetId="68">#REF!</definedName>
    <definedName name="Tiles" localSheetId="72">#REF!</definedName>
    <definedName name="Tiles" localSheetId="67">#REF!</definedName>
    <definedName name="Tiles" localSheetId="71">#REF!</definedName>
    <definedName name="Tiles" localSheetId="66">#REF!</definedName>
    <definedName name="Tiles" localSheetId="22">#REF!</definedName>
    <definedName name="Tiles" localSheetId="0">#REF!</definedName>
    <definedName name="Tiles" localSheetId="9">#REF!</definedName>
    <definedName name="Tiles" localSheetId="14">#REF!</definedName>
    <definedName name="Tiles" localSheetId="16">#REF!</definedName>
    <definedName name="Tiles" localSheetId="21">#REF!</definedName>
    <definedName name="Tiles" localSheetId="1">#REF!</definedName>
    <definedName name="Tiles" localSheetId="5">#REF!</definedName>
    <definedName name="Tiles">#REF!</definedName>
    <definedName name="timber">'[23]Material '!$G$30</definedName>
    <definedName name="tipp5t" localSheetId="55">#REF!</definedName>
    <definedName name="tipp5t" localSheetId="58">#REF!</definedName>
    <definedName name="tipp5t" localSheetId="59">#REF!</definedName>
    <definedName name="tipp5t" localSheetId="60">#REF!</definedName>
    <definedName name="tipp5t" localSheetId="61">#REF!</definedName>
    <definedName name="tipp5t" localSheetId="62">#REF!</definedName>
    <definedName name="tipp5t" localSheetId="70">#REF!</definedName>
    <definedName name="tipp5t" localSheetId="65">#REF!</definedName>
    <definedName name="tipp5t" localSheetId="34">#REF!</definedName>
    <definedName name="tipp5t" localSheetId="35">#REF!</definedName>
    <definedName name="tipp5t" localSheetId="37">#REF!</definedName>
    <definedName name="tipp5t" localSheetId="38">#REF!</definedName>
    <definedName name="tipp5t" localSheetId="74">#REF!</definedName>
    <definedName name="tipp5t" localSheetId="69">#REF!</definedName>
    <definedName name="tipp5t" localSheetId="73">#REF!</definedName>
    <definedName name="tipp5t" localSheetId="68">#REF!</definedName>
    <definedName name="tipp5t" localSheetId="72">#REF!</definedName>
    <definedName name="tipp5t" localSheetId="67">#REF!</definedName>
    <definedName name="tipp5t" localSheetId="71">#REF!</definedName>
    <definedName name="tipp5t" localSheetId="66">#REF!</definedName>
    <definedName name="tipp5t" localSheetId="22">#REF!</definedName>
    <definedName name="tipp5t" localSheetId="0">#REF!</definedName>
    <definedName name="tipp5t" localSheetId="9">#REF!</definedName>
    <definedName name="tipp5t" localSheetId="14">#REF!</definedName>
    <definedName name="tipp5t" localSheetId="16">#REF!</definedName>
    <definedName name="tipp5t" localSheetId="21">#REF!</definedName>
    <definedName name="tipp5t" localSheetId="1">#REF!</definedName>
    <definedName name="tipp5t" localSheetId="5">#REF!</definedName>
    <definedName name="tipp5t">#REF!</definedName>
    <definedName name="tipper" localSheetId="55">#REF!</definedName>
    <definedName name="tipper" localSheetId="58">#REF!</definedName>
    <definedName name="tipper" localSheetId="59">#REF!</definedName>
    <definedName name="tipper" localSheetId="60">#REF!</definedName>
    <definedName name="tipper" localSheetId="61">#REF!</definedName>
    <definedName name="tipper" localSheetId="62">#REF!</definedName>
    <definedName name="tipper" localSheetId="70">#REF!</definedName>
    <definedName name="tipper" localSheetId="65">#REF!</definedName>
    <definedName name="tipper" localSheetId="34">#REF!</definedName>
    <definedName name="tipper" localSheetId="35">#REF!</definedName>
    <definedName name="tipper" localSheetId="37">#REF!</definedName>
    <definedName name="tipper" localSheetId="38">#REF!</definedName>
    <definedName name="tipper" localSheetId="74">#REF!</definedName>
    <definedName name="tipper" localSheetId="69">#REF!</definedName>
    <definedName name="tipper" localSheetId="73">#REF!</definedName>
    <definedName name="tipper" localSheetId="68">#REF!</definedName>
    <definedName name="tipper" localSheetId="72">#REF!</definedName>
    <definedName name="tipper" localSheetId="67">#REF!</definedName>
    <definedName name="tipper" localSheetId="71">#REF!</definedName>
    <definedName name="tipper" localSheetId="66">#REF!</definedName>
    <definedName name="tipper" localSheetId="22">#REF!</definedName>
    <definedName name="tipper" localSheetId="0">#REF!</definedName>
    <definedName name="tipper" localSheetId="9">#REF!</definedName>
    <definedName name="tipper" localSheetId="16">#REF!</definedName>
    <definedName name="tipper" localSheetId="21">#REF!</definedName>
    <definedName name="tipper" localSheetId="1">#REF!</definedName>
    <definedName name="tipper" localSheetId="5">#REF!</definedName>
    <definedName name="tipper">#REF!</definedName>
    <definedName name="tipper5t" localSheetId="55">#REF!</definedName>
    <definedName name="tipper5t" localSheetId="58">#REF!</definedName>
    <definedName name="tipper5t" localSheetId="59">#REF!</definedName>
    <definedName name="tipper5t" localSheetId="60">#REF!</definedName>
    <definedName name="tipper5t" localSheetId="61">#REF!</definedName>
    <definedName name="tipper5t" localSheetId="62">#REF!</definedName>
    <definedName name="tipper5t" localSheetId="70">#REF!</definedName>
    <definedName name="tipper5t" localSheetId="65">#REF!</definedName>
    <definedName name="tipper5t" localSheetId="34">#REF!</definedName>
    <definedName name="tipper5t" localSheetId="35">#REF!</definedName>
    <definedName name="tipper5t" localSheetId="37">#REF!</definedName>
    <definedName name="tipper5t" localSheetId="38">#REF!</definedName>
    <definedName name="tipper5t" localSheetId="74">#REF!</definedName>
    <definedName name="tipper5t" localSheetId="69">#REF!</definedName>
    <definedName name="tipper5t" localSheetId="73">#REF!</definedName>
    <definedName name="tipper5t" localSheetId="68">#REF!</definedName>
    <definedName name="tipper5t" localSheetId="72">#REF!</definedName>
    <definedName name="tipper5t" localSheetId="67">#REF!</definedName>
    <definedName name="tipper5t" localSheetId="71">#REF!</definedName>
    <definedName name="tipper5t" localSheetId="66">#REF!</definedName>
    <definedName name="tipper5t" localSheetId="22">#REF!</definedName>
    <definedName name="tipper5t" localSheetId="0">#REF!</definedName>
    <definedName name="tipper5t" localSheetId="9">#REF!</definedName>
    <definedName name="tipper5t" localSheetId="16">#REF!</definedName>
    <definedName name="tipper5t" localSheetId="21">#REF!</definedName>
    <definedName name="tipper5t" localSheetId="1">#REF!</definedName>
    <definedName name="tipper5t" localSheetId="5">#REF!</definedName>
    <definedName name="tipper5t">#REF!</definedName>
    <definedName name="Title">'[149]Civil Boq'!$D$3</definedName>
    <definedName name="Title1" localSheetId="55">#REF!</definedName>
    <definedName name="Title1" localSheetId="58">#REF!</definedName>
    <definedName name="Title1" localSheetId="59">#REF!</definedName>
    <definedName name="Title1" localSheetId="60">#REF!</definedName>
    <definedName name="Title1" localSheetId="61">#REF!</definedName>
    <definedName name="Title1" localSheetId="62">#REF!</definedName>
    <definedName name="Title1" localSheetId="70">#REF!</definedName>
    <definedName name="Title1" localSheetId="65">#REF!</definedName>
    <definedName name="Title1" localSheetId="34">#REF!</definedName>
    <definedName name="Title1" localSheetId="35">#REF!</definedName>
    <definedName name="Title1" localSheetId="37">#REF!</definedName>
    <definedName name="Title1" localSheetId="38">#REF!</definedName>
    <definedName name="Title1" localSheetId="74">#REF!</definedName>
    <definedName name="Title1" localSheetId="69">#REF!</definedName>
    <definedName name="Title1" localSheetId="73">#REF!</definedName>
    <definedName name="Title1" localSheetId="68">#REF!</definedName>
    <definedName name="Title1" localSheetId="72">#REF!</definedName>
    <definedName name="Title1" localSheetId="67">#REF!</definedName>
    <definedName name="Title1" localSheetId="71">#REF!</definedName>
    <definedName name="Title1" localSheetId="66">#REF!</definedName>
    <definedName name="Title1" localSheetId="22">#REF!</definedName>
    <definedName name="Title1" localSheetId="0">#REF!</definedName>
    <definedName name="Title1" localSheetId="9">#REF!</definedName>
    <definedName name="Title1" localSheetId="14">#REF!</definedName>
    <definedName name="Title1" localSheetId="16">#REF!</definedName>
    <definedName name="Title1" localSheetId="21">#REF!</definedName>
    <definedName name="Title1" localSheetId="1">#REF!</definedName>
    <definedName name="Title1" localSheetId="5">#REF!</definedName>
    <definedName name="Title1">#REF!</definedName>
    <definedName name="Title2" localSheetId="55">#REF!</definedName>
    <definedName name="Title2" localSheetId="58">#REF!</definedName>
    <definedName name="Title2" localSheetId="59">#REF!</definedName>
    <definedName name="Title2" localSheetId="60">#REF!</definedName>
    <definedName name="Title2" localSheetId="61">#REF!</definedName>
    <definedName name="Title2" localSheetId="62">#REF!</definedName>
    <definedName name="Title2" localSheetId="70">#REF!</definedName>
    <definedName name="Title2" localSheetId="65">#REF!</definedName>
    <definedName name="Title2" localSheetId="34">#REF!</definedName>
    <definedName name="Title2" localSheetId="35">#REF!</definedName>
    <definedName name="Title2" localSheetId="37">#REF!</definedName>
    <definedName name="Title2" localSheetId="38">#REF!</definedName>
    <definedName name="Title2" localSheetId="74">#REF!</definedName>
    <definedName name="Title2" localSheetId="69">#REF!</definedName>
    <definedName name="Title2" localSheetId="73">#REF!</definedName>
    <definedName name="Title2" localSheetId="68">#REF!</definedName>
    <definedName name="Title2" localSheetId="72">#REF!</definedName>
    <definedName name="Title2" localSheetId="67">#REF!</definedName>
    <definedName name="Title2" localSheetId="71">#REF!</definedName>
    <definedName name="Title2" localSheetId="66">#REF!</definedName>
    <definedName name="Title2" localSheetId="22">#REF!</definedName>
    <definedName name="Title2" localSheetId="0">#REF!</definedName>
    <definedName name="Title2" localSheetId="9">#REF!</definedName>
    <definedName name="Title2" localSheetId="16">#REF!</definedName>
    <definedName name="Title2" localSheetId="21">#REF!</definedName>
    <definedName name="Title2" localSheetId="1">#REF!</definedName>
    <definedName name="Title2" localSheetId="5">#REF!</definedName>
    <definedName name="Title2">#REF!</definedName>
    <definedName name="Tittle1">[73]Title!$A$26</definedName>
    <definedName name="TK" localSheetId="55">#REF!</definedName>
    <definedName name="TK" localSheetId="58">#REF!</definedName>
    <definedName name="TK" localSheetId="59">#REF!</definedName>
    <definedName name="TK" localSheetId="60">#REF!</definedName>
    <definedName name="TK" localSheetId="61">#REF!</definedName>
    <definedName name="TK" localSheetId="62">#REF!</definedName>
    <definedName name="TK" localSheetId="70">#REF!</definedName>
    <definedName name="TK" localSheetId="65">#REF!</definedName>
    <definedName name="TK" localSheetId="34">#REF!</definedName>
    <definedName name="TK" localSheetId="35">#REF!</definedName>
    <definedName name="TK" localSheetId="37">#REF!</definedName>
    <definedName name="TK" localSheetId="38">#REF!</definedName>
    <definedName name="TK" localSheetId="74">#REF!</definedName>
    <definedName name="TK" localSheetId="69">#REF!</definedName>
    <definedName name="TK" localSheetId="73">#REF!</definedName>
    <definedName name="TK" localSheetId="68">#REF!</definedName>
    <definedName name="TK" localSheetId="72">#REF!</definedName>
    <definedName name="TK" localSheetId="67">#REF!</definedName>
    <definedName name="TK" localSheetId="71">#REF!</definedName>
    <definedName name="TK" localSheetId="66">#REF!</definedName>
    <definedName name="TK" localSheetId="22">#REF!</definedName>
    <definedName name="TK" localSheetId="0">#REF!</definedName>
    <definedName name="TK" localSheetId="9">#REF!</definedName>
    <definedName name="TK" localSheetId="14">#REF!</definedName>
    <definedName name="TK" localSheetId="16">#REF!</definedName>
    <definedName name="TK" localSheetId="21">#REF!</definedName>
    <definedName name="TK" localSheetId="1">#REF!</definedName>
    <definedName name="TK" localSheetId="5">#REF!</definedName>
    <definedName name="TK">#REF!</definedName>
    <definedName name="Tkl" localSheetId="55">#REF!</definedName>
    <definedName name="Tkl" localSheetId="58">#REF!</definedName>
    <definedName name="Tkl" localSheetId="59">#REF!</definedName>
    <definedName name="Tkl" localSheetId="60">#REF!</definedName>
    <definedName name="Tkl" localSheetId="61">#REF!</definedName>
    <definedName name="Tkl" localSheetId="62">#REF!</definedName>
    <definedName name="Tkl" localSheetId="70">#REF!</definedName>
    <definedName name="Tkl" localSheetId="65">#REF!</definedName>
    <definedName name="Tkl" localSheetId="34">#REF!</definedName>
    <definedName name="Tkl" localSheetId="35">#REF!</definedName>
    <definedName name="Tkl" localSheetId="37">#REF!</definedName>
    <definedName name="Tkl" localSheetId="38">#REF!</definedName>
    <definedName name="Tkl" localSheetId="74">#REF!</definedName>
    <definedName name="Tkl" localSheetId="69">#REF!</definedName>
    <definedName name="Tkl" localSheetId="73">#REF!</definedName>
    <definedName name="Tkl" localSheetId="68">#REF!</definedName>
    <definedName name="Tkl" localSheetId="72">#REF!</definedName>
    <definedName name="Tkl" localSheetId="67">#REF!</definedName>
    <definedName name="Tkl" localSheetId="71">#REF!</definedName>
    <definedName name="Tkl" localSheetId="66">#REF!</definedName>
    <definedName name="Tkl" localSheetId="22">#REF!</definedName>
    <definedName name="Tkl" localSheetId="0">#REF!</definedName>
    <definedName name="Tkl" localSheetId="9">#REF!</definedName>
    <definedName name="Tkl" localSheetId="16">#REF!</definedName>
    <definedName name="Tkl" localSheetId="21">#REF!</definedName>
    <definedName name="Tkl" localSheetId="1">#REF!</definedName>
    <definedName name="Tkl" localSheetId="5">#REF!</definedName>
    <definedName name="Tkl">#REF!</definedName>
    <definedName name="TO" localSheetId="55">[86]Sheet6!$D$2:$D$64</definedName>
    <definedName name="TO" localSheetId="58">[86]Sheet6!$D$2:$D$64</definedName>
    <definedName name="TO" localSheetId="59">[86]Sheet6!$D$2:$D$64</definedName>
    <definedName name="TO" localSheetId="60">[86]Sheet6!$D$2:$D$64</definedName>
    <definedName name="TO" localSheetId="61">[86]Sheet6!$D$2:$D$64</definedName>
    <definedName name="TO" localSheetId="62">[86]Sheet6!$D$2:$D$64</definedName>
    <definedName name="TO" localSheetId="70">[86]Sheet6!$D$2:$D$64</definedName>
    <definedName name="TO" localSheetId="65">[86]Sheet6!$D$2:$D$64</definedName>
    <definedName name="TO" localSheetId="74">[86]Sheet6!$D$2:$D$64</definedName>
    <definedName name="TO" localSheetId="69">[86]Sheet6!$D$2:$D$64</definedName>
    <definedName name="TO" localSheetId="73">[86]Sheet6!$D$2:$D$64</definedName>
    <definedName name="TO" localSheetId="68">[86]Sheet6!$D$2:$D$64</definedName>
    <definedName name="TO" localSheetId="72">[86]Sheet6!$D$2:$D$64</definedName>
    <definedName name="TO" localSheetId="67">[86]Sheet6!$D$2:$D$64</definedName>
    <definedName name="TO" localSheetId="71">[86]Sheet6!$D$2:$D$64</definedName>
    <definedName name="TO" localSheetId="66">[86]Sheet6!$D$2:$D$64</definedName>
    <definedName name="TO" localSheetId="22">[87]Sheet6!$D$2:$D$64</definedName>
    <definedName name="TO" localSheetId="0">[87]Sheet6!$D$2:$D$64</definedName>
    <definedName name="TO" localSheetId="7">[87]Sheet6!$D$2:$D$64</definedName>
    <definedName name="TO" localSheetId="12">[87]Sheet6!$D$2:$D$64</definedName>
    <definedName name="TO" localSheetId="17">[87]Sheet6!$D$2:$D$64</definedName>
    <definedName name="TO" localSheetId="9">[87]Sheet6!$D$2:$D$64</definedName>
    <definedName name="TO" localSheetId="11">[87]Sheet6!$D$2:$D$64</definedName>
    <definedName name="TO" localSheetId="14">[87]Sheet6!$D$2:$D$64</definedName>
    <definedName name="TO" localSheetId="8">[87]Sheet6!$D$2:$D$64</definedName>
    <definedName name="TO" localSheetId="13">[87]Sheet6!$D$2:$D$64</definedName>
    <definedName name="TO" localSheetId="10">[87]Sheet6!$D$2:$D$64</definedName>
    <definedName name="TO" localSheetId="15">[87]Sheet6!$D$2:$D$64</definedName>
    <definedName name="TO" localSheetId="16">[87]Sheet6!$D$2:$D$64</definedName>
    <definedName name="TO" localSheetId="21">[87]Sheet6!$D$2:$D$64</definedName>
    <definedName name="TO" localSheetId="1">[87]Sheet6!$D$2:$D$64</definedName>
    <definedName name="TO" localSheetId="19">[87]Sheet6!$D$2:$D$64</definedName>
    <definedName name="TO" localSheetId="18">[87]Sheet6!$D$2:$D$64</definedName>
    <definedName name="TO" localSheetId="20">[87]Sheet6!$D$2:$D$64</definedName>
    <definedName name="TO" localSheetId="23">[87]Sheet6!$D$2:$D$64</definedName>
    <definedName name="TO" localSheetId="24">[87]Sheet6!$D$2:$D$64</definedName>
    <definedName name="TO" localSheetId="5">[88]Sheet6!$D$2:$D$64</definedName>
    <definedName name="TO">[88]Sheet6!$D$2:$D$64</definedName>
    <definedName name="TOED1" localSheetId="90">#REF!</definedName>
    <definedName name="TOED1" localSheetId="55">#REF!</definedName>
    <definedName name="TOED1" localSheetId="58">#REF!</definedName>
    <definedName name="TOED1" localSheetId="59">#REF!</definedName>
    <definedName name="TOED1" localSheetId="60">#REF!</definedName>
    <definedName name="TOED1" localSheetId="61">#REF!</definedName>
    <definedName name="TOED1" localSheetId="31">#REF!</definedName>
    <definedName name="TOED1" localSheetId="62">#REF!</definedName>
    <definedName name="TOED1" localSheetId="70">#REF!</definedName>
    <definedName name="TOED1" localSheetId="65">#REF!</definedName>
    <definedName name="TOED1" localSheetId="82">#REF!</definedName>
    <definedName name="TOED1" localSheetId="34">#REF!</definedName>
    <definedName name="TOED1" localSheetId="35">#REF!</definedName>
    <definedName name="TOED1" localSheetId="37">#REF!</definedName>
    <definedName name="TOED1" localSheetId="38">#REF!</definedName>
    <definedName name="TOED1" localSheetId="74">#REF!</definedName>
    <definedName name="TOED1" localSheetId="69">#REF!</definedName>
    <definedName name="TOED1" localSheetId="73">#REF!</definedName>
    <definedName name="TOED1" localSheetId="68">#REF!</definedName>
    <definedName name="TOED1" localSheetId="72">#REF!</definedName>
    <definedName name="TOED1" localSheetId="67">#REF!</definedName>
    <definedName name="TOED1" localSheetId="71">#REF!</definedName>
    <definedName name="TOED1" localSheetId="66">#REF!</definedName>
    <definedName name="TOED1" localSheetId="22">#REF!</definedName>
    <definedName name="TOED1" localSheetId="0">#REF!</definedName>
    <definedName name="TOED1" localSheetId="9">#REF!</definedName>
    <definedName name="TOED1" localSheetId="14">#REF!</definedName>
    <definedName name="TOED1" localSheetId="16">#REF!</definedName>
    <definedName name="TOED1" localSheetId="21">#REF!</definedName>
    <definedName name="TOED1" localSheetId="1">#REF!</definedName>
    <definedName name="TOED1" localSheetId="83">#REF!</definedName>
    <definedName name="TOED1" localSheetId="5">#REF!</definedName>
    <definedName name="TOED1">#REF!</definedName>
    <definedName name="TOED2" localSheetId="90">#REF!</definedName>
    <definedName name="TOED2" localSheetId="55">#REF!</definedName>
    <definedName name="TOED2" localSheetId="58">#REF!</definedName>
    <definedName name="TOED2" localSheetId="59">#REF!</definedName>
    <definedName name="TOED2" localSheetId="60">#REF!</definedName>
    <definedName name="TOED2" localSheetId="61">#REF!</definedName>
    <definedName name="TOED2" localSheetId="31">#REF!</definedName>
    <definedName name="TOED2" localSheetId="62">#REF!</definedName>
    <definedName name="TOED2" localSheetId="70">#REF!</definedName>
    <definedName name="TOED2" localSheetId="65">#REF!</definedName>
    <definedName name="TOED2" localSheetId="82">#REF!</definedName>
    <definedName name="TOED2" localSheetId="34">#REF!</definedName>
    <definedName name="TOED2" localSheetId="35">#REF!</definedName>
    <definedName name="TOED2" localSheetId="37">#REF!</definedName>
    <definedName name="TOED2" localSheetId="38">#REF!</definedName>
    <definedName name="TOED2" localSheetId="74">#REF!</definedName>
    <definedName name="TOED2" localSheetId="69">#REF!</definedName>
    <definedName name="TOED2" localSheetId="73">#REF!</definedName>
    <definedName name="TOED2" localSheetId="68">#REF!</definedName>
    <definedName name="TOED2" localSheetId="72">#REF!</definedName>
    <definedName name="TOED2" localSheetId="67">#REF!</definedName>
    <definedName name="TOED2" localSheetId="71">#REF!</definedName>
    <definedName name="TOED2" localSheetId="66">#REF!</definedName>
    <definedName name="TOED2" localSheetId="22">#REF!</definedName>
    <definedName name="TOED2" localSheetId="0">#REF!</definedName>
    <definedName name="TOED2" localSheetId="9">#REF!</definedName>
    <definedName name="TOED2" localSheetId="16">#REF!</definedName>
    <definedName name="TOED2" localSheetId="21">#REF!</definedName>
    <definedName name="TOED2" localSheetId="1">#REF!</definedName>
    <definedName name="TOED2" localSheetId="83">#REF!</definedName>
    <definedName name="TOED2" localSheetId="5">#REF!</definedName>
    <definedName name="TOED2">#REF!</definedName>
    <definedName name="TOEHT" localSheetId="90">#REF!</definedName>
    <definedName name="TOEHT" localSheetId="55">#REF!</definedName>
    <definedName name="TOEHT" localSheetId="58">#REF!</definedName>
    <definedName name="TOEHT" localSheetId="59">#REF!</definedName>
    <definedName name="TOEHT" localSheetId="60">#REF!</definedName>
    <definedName name="TOEHT" localSheetId="61">#REF!</definedName>
    <definedName name="TOEHT" localSheetId="31">#REF!</definedName>
    <definedName name="TOEHT" localSheetId="62">#REF!</definedName>
    <definedName name="TOEHT" localSheetId="70">#REF!</definedName>
    <definedName name="TOEHT" localSheetId="65">#REF!</definedName>
    <definedName name="TOEHT" localSheetId="82">#REF!</definedName>
    <definedName name="TOEHT" localSheetId="34">#REF!</definedName>
    <definedName name="TOEHT" localSheetId="35">#REF!</definedName>
    <definedName name="TOEHT" localSheetId="37">#REF!</definedName>
    <definedName name="TOEHT" localSheetId="38">#REF!</definedName>
    <definedName name="TOEHT" localSheetId="74">#REF!</definedName>
    <definedName name="TOEHT" localSheetId="69">#REF!</definedName>
    <definedName name="TOEHT" localSheetId="73">#REF!</definedName>
    <definedName name="TOEHT" localSheetId="68">#REF!</definedName>
    <definedName name="TOEHT" localSheetId="72">#REF!</definedName>
    <definedName name="TOEHT" localSheetId="67">#REF!</definedName>
    <definedName name="TOEHT" localSheetId="71">#REF!</definedName>
    <definedName name="TOEHT" localSheetId="66">#REF!</definedName>
    <definedName name="TOEHT" localSheetId="22">#REF!</definedName>
    <definedName name="TOEHT" localSheetId="0">#REF!</definedName>
    <definedName name="TOEHT" localSheetId="9">#REF!</definedName>
    <definedName name="TOEHT" localSheetId="16">#REF!</definedName>
    <definedName name="TOEHT" localSheetId="21">#REF!</definedName>
    <definedName name="TOEHT" localSheetId="1">#REF!</definedName>
    <definedName name="TOEHT" localSheetId="83">#REF!</definedName>
    <definedName name="TOEHT" localSheetId="5">#REF!</definedName>
    <definedName name="TOEHT">#REF!</definedName>
    <definedName name="tol" localSheetId="55">#REF!</definedName>
    <definedName name="tol" localSheetId="58">#REF!</definedName>
    <definedName name="tol" localSheetId="59">#REF!</definedName>
    <definedName name="tol" localSheetId="60">#REF!</definedName>
    <definedName name="tol" localSheetId="61">#REF!</definedName>
    <definedName name="tol" localSheetId="62">#REF!</definedName>
    <definedName name="tol" localSheetId="70">#REF!</definedName>
    <definedName name="tol" localSheetId="65">#REF!</definedName>
    <definedName name="tol" localSheetId="34">#REF!</definedName>
    <definedName name="tol" localSheetId="35">#REF!</definedName>
    <definedName name="tol" localSheetId="37">#REF!</definedName>
    <definedName name="tol" localSheetId="38">#REF!</definedName>
    <definedName name="tol" localSheetId="74">#REF!</definedName>
    <definedName name="tol" localSheetId="69">#REF!</definedName>
    <definedName name="tol" localSheetId="73">#REF!</definedName>
    <definedName name="tol" localSheetId="68">#REF!</definedName>
    <definedName name="tol" localSheetId="72">#REF!</definedName>
    <definedName name="tol" localSheetId="67">#REF!</definedName>
    <definedName name="tol" localSheetId="71">#REF!</definedName>
    <definedName name="tol" localSheetId="66">#REF!</definedName>
    <definedName name="tol" localSheetId="22">#REF!</definedName>
    <definedName name="tol" localSheetId="9">#REF!</definedName>
    <definedName name="tol" localSheetId="16">#REF!</definedName>
    <definedName name="tol" localSheetId="21">#REF!</definedName>
    <definedName name="tol" localSheetId="5">#REF!</definedName>
    <definedName name="tol">#REF!</definedName>
    <definedName name="topl" localSheetId="55">#REF!</definedName>
    <definedName name="topl" localSheetId="58">#REF!</definedName>
    <definedName name="topl" localSheetId="59">#REF!</definedName>
    <definedName name="topl" localSheetId="60">#REF!</definedName>
    <definedName name="topl" localSheetId="61">#REF!</definedName>
    <definedName name="topl" localSheetId="62">#REF!</definedName>
    <definedName name="topl" localSheetId="70">#REF!</definedName>
    <definedName name="topl" localSheetId="65">#REF!</definedName>
    <definedName name="topl" localSheetId="34">#REF!</definedName>
    <definedName name="topl" localSheetId="35">#REF!</definedName>
    <definedName name="topl" localSheetId="37">#REF!</definedName>
    <definedName name="topl" localSheetId="38">#REF!</definedName>
    <definedName name="topl" localSheetId="74">#REF!</definedName>
    <definedName name="topl" localSheetId="69">#REF!</definedName>
    <definedName name="topl" localSheetId="73">#REF!</definedName>
    <definedName name="topl" localSheetId="68">#REF!</definedName>
    <definedName name="topl" localSheetId="72">#REF!</definedName>
    <definedName name="topl" localSheetId="67">#REF!</definedName>
    <definedName name="topl" localSheetId="71">#REF!</definedName>
    <definedName name="topl" localSheetId="66">#REF!</definedName>
    <definedName name="topl" localSheetId="22">#REF!</definedName>
    <definedName name="topl" localSheetId="9">#REF!</definedName>
    <definedName name="topl" localSheetId="16">#REF!</definedName>
    <definedName name="topl" localSheetId="21">#REF!</definedName>
    <definedName name="topl" localSheetId="5">#REF!</definedName>
    <definedName name="topl">#REF!</definedName>
    <definedName name="topn" localSheetId="55">#REF!</definedName>
    <definedName name="topn" localSheetId="58">#REF!</definedName>
    <definedName name="topn" localSheetId="59">#REF!</definedName>
    <definedName name="topn" localSheetId="60">#REF!</definedName>
    <definedName name="topn" localSheetId="61">#REF!</definedName>
    <definedName name="topn" localSheetId="62">#REF!</definedName>
    <definedName name="topn" localSheetId="70">#REF!</definedName>
    <definedName name="topn" localSheetId="65">#REF!</definedName>
    <definedName name="topn" localSheetId="34">#REF!</definedName>
    <definedName name="topn" localSheetId="35">#REF!</definedName>
    <definedName name="topn" localSheetId="37">#REF!</definedName>
    <definedName name="topn" localSheetId="38">#REF!</definedName>
    <definedName name="topn" localSheetId="74">#REF!</definedName>
    <definedName name="topn" localSheetId="69">#REF!</definedName>
    <definedName name="topn" localSheetId="73">#REF!</definedName>
    <definedName name="topn" localSheetId="68">#REF!</definedName>
    <definedName name="topn" localSheetId="72">#REF!</definedName>
    <definedName name="topn" localSheetId="67">#REF!</definedName>
    <definedName name="topn" localSheetId="71">#REF!</definedName>
    <definedName name="topn" localSheetId="66">#REF!</definedName>
    <definedName name="topn" localSheetId="22">#REF!</definedName>
    <definedName name="topn" localSheetId="9">#REF!</definedName>
    <definedName name="topn" localSheetId="16">#REF!</definedName>
    <definedName name="topn" localSheetId="21">#REF!</definedName>
    <definedName name="topn" localSheetId="5">#REF!</definedName>
    <definedName name="topn">#REF!</definedName>
    <definedName name="TOPW" localSheetId="90">#REF!</definedName>
    <definedName name="TOPW" localSheetId="55">#REF!</definedName>
    <definedName name="TOPW" localSheetId="58">#REF!</definedName>
    <definedName name="TOPW" localSheetId="59">#REF!</definedName>
    <definedName name="TOPW" localSheetId="60">#REF!</definedName>
    <definedName name="TOPW" localSheetId="61">#REF!</definedName>
    <definedName name="TOPW" localSheetId="31">#REF!</definedName>
    <definedName name="TOPW" localSheetId="62">#REF!</definedName>
    <definedName name="TOPW" localSheetId="70">#REF!</definedName>
    <definedName name="TOPW" localSheetId="65">#REF!</definedName>
    <definedName name="TOPW" localSheetId="82">#REF!</definedName>
    <definedName name="TOPW" localSheetId="34">#REF!</definedName>
    <definedName name="TOPW" localSheetId="35">#REF!</definedName>
    <definedName name="TOPW" localSheetId="37">#REF!</definedName>
    <definedName name="TOPW" localSheetId="38">#REF!</definedName>
    <definedName name="TOPW" localSheetId="74">#REF!</definedName>
    <definedName name="TOPW" localSheetId="69">#REF!</definedName>
    <definedName name="TOPW" localSheetId="73">#REF!</definedName>
    <definedName name="TOPW" localSheetId="68">#REF!</definedName>
    <definedName name="TOPW" localSheetId="72">#REF!</definedName>
    <definedName name="TOPW" localSheetId="67">#REF!</definedName>
    <definedName name="TOPW" localSheetId="71">#REF!</definedName>
    <definedName name="TOPW" localSheetId="66">#REF!</definedName>
    <definedName name="TOPW" localSheetId="22">#REF!</definedName>
    <definedName name="TOPW" localSheetId="9">#REF!</definedName>
    <definedName name="TOPW" localSheetId="16">#REF!</definedName>
    <definedName name="TOPW" localSheetId="21">#REF!</definedName>
    <definedName name="TOPW" localSheetId="83">#REF!</definedName>
    <definedName name="TOPW" localSheetId="5">#REF!</definedName>
    <definedName name="TOPW">#REF!</definedName>
    <definedName name="total" localSheetId="90">#REF!</definedName>
    <definedName name="total" localSheetId="55">#REF!</definedName>
    <definedName name="total" localSheetId="58">#REF!</definedName>
    <definedName name="total" localSheetId="59">#REF!</definedName>
    <definedName name="total" localSheetId="60">#REF!</definedName>
    <definedName name="total" localSheetId="61">#REF!</definedName>
    <definedName name="total" localSheetId="62">#REF!</definedName>
    <definedName name="total" localSheetId="70">#REF!</definedName>
    <definedName name="total" localSheetId="65">#REF!</definedName>
    <definedName name="total" localSheetId="34">#REF!</definedName>
    <definedName name="total" localSheetId="35">#REF!</definedName>
    <definedName name="total" localSheetId="37">#REF!</definedName>
    <definedName name="total" localSheetId="38">#REF!</definedName>
    <definedName name="total" localSheetId="74">#REF!</definedName>
    <definedName name="total" localSheetId="69">#REF!</definedName>
    <definedName name="total" localSheetId="73">#REF!</definedName>
    <definedName name="total" localSheetId="68">#REF!</definedName>
    <definedName name="total" localSheetId="72">#REF!</definedName>
    <definedName name="total" localSheetId="67">#REF!</definedName>
    <definedName name="total" localSheetId="71">#REF!</definedName>
    <definedName name="total" localSheetId="66">#REF!</definedName>
    <definedName name="total" localSheetId="22">#REF!</definedName>
    <definedName name="total" localSheetId="9">#REF!</definedName>
    <definedName name="total" localSheetId="16">#REF!</definedName>
    <definedName name="total" localSheetId="21">#REF!</definedName>
    <definedName name="total" localSheetId="5">#REF!</definedName>
    <definedName name="total">#REF!</definedName>
    <definedName name="TOTEARTHWORK" localSheetId="34">[5]det_est!#REF!</definedName>
    <definedName name="TOTEARTHWORK" localSheetId="35">[5]det_est!#REF!</definedName>
    <definedName name="TOTEARTHWORK" localSheetId="37">[5]det_est!#REF!</definedName>
    <definedName name="TOTEARTHWORK" localSheetId="38">[5]det_est!#REF!</definedName>
    <definedName name="TOTEARTHWORK" localSheetId="22">[5]det_est!#REF!</definedName>
    <definedName name="TOTEARTHWORK" localSheetId="9">[5]det_est!#REF!</definedName>
    <definedName name="TOTEARTHWORK" localSheetId="16">[5]det_est!#REF!</definedName>
    <definedName name="TOTEARTHWORK" localSheetId="21">[5]det_est!#REF!</definedName>
    <definedName name="TOTEARTHWORK">[5]det_est!#REF!</definedName>
    <definedName name="TotNvorklkg">[56]BALAN1!$F$17</definedName>
    <definedName name="TotNvorklmg">[56]BALAN1!$F$18</definedName>
    <definedName name="TPR" localSheetId="55">#REF!</definedName>
    <definedName name="TPR" localSheetId="58">#REF!</definedName>
    <definedName name="TPR" localSheetId="59">#REF!</definedName>
    <definedName name="TPR" localSheetId="60">#REF!</definedName>
    <definedName name="TPR" localSheetId="61">#REF!</definedName>
    <definedName name="TPR" localSheetId="62">#REF!</definedName>
    <definedName name="TPR" localSheetId="70">#REF!</definedName>
    <definedName name="TPR" localSheetId="65">#REF!</definedName>
    <definedName name="TPR" localSheetId="34">#REF!</definedName>
    <definedName name="TPR" localSheetId="35">#REF!</definedName>
    <definedName name="TPR" localSheetId="37">#REF!</definedName>
    <definedName name="TPR" localSheetId="38">#REF!</definedName>
    <definedName name="TPR" localSheetId="74">#REF!</definedName>
    <definedName name="TPR" localSheetId="69">#REF!</definedName>
    <definedName name="TPR" localSheetId="73">#REF!</definedName>
    <definedName name="TPR" localSheetId="68">#REF!</definedName>
    <definedName name="TPR" localSheetId="72">#REF!</definedName>
    <definedName name="TPR" localSheetId="67">#REF!</definedName>
    <definedName name="TPR" localSheetId="71">#REF!</definedName>
    <definedName name="TPR" localSheetId="66">#REF!</definedName>
    <definedName name="TPR" localSheetId="22">#REF!</definedName>
    <definedName name="TPR" localSheetId="0">#REF!</definedName>
    <definedName name="TPR" localSheetId="9">#REF!</definedName>
    <definedName name="TPR" localSheetId="14">#REF!</definedName>
    <definedName name="TPR" localSheetId="16">#REF!</definedName>
    <definedName name="TPR" localSheetId="21">#REF!</definedName>
    <definedName name="TPR" localSheetId="1">#REF!</definedName>
    <definedName name="TPR" localSheetId="5">#REF!</definedName>
    <definedName name="TPR">#REF!</definedName>
    <definedName name="tractor" localSheetId="55">#REF!</definedName>
    <definedName name="tractor" localSheetId="58">#REF!</definedName>
    <definedName name="tractor" localSheetId="59">#REF!</definedName>
    <definedName name="tractor" localSheetId="60">#REF!</definedName>
    <definedName name="tractor" localSheetId="61">#REF!</definedName>
    <definedName name="tractor" localSheetId="62">#REF!</definedName>
    <definedName name="tractor" localSheetId="70">#REF!</definedName>
    <definedName name="tractor" localSheetId="65">#REF!</definedName>
    <definedName name="tractor" localSheetId="34">#REF!</definedName>
    <definedName name="tractor" localSheetId="35">#REF!</definedName>
    <definedName name="tractor" localSheetId="37">#REF!</definedName>
    <definedName name="tractor" localSheetId="38">#REF!</definedName>
    <definedName name="tractor" localSheetId="74">#REF!</definedName>
    <definedName name="tractor" localSheetId="69">#REF!</definedName>
    <definedName name="tractor" localSheetId="73">#REF!</definedName>
    <definedName name="tractor" localSheetId="68">#REF!</definedName>
    <definedName name="tractor" localSheetId="72">#REF!</definedName>
    <definedName name="tractor" localSheetId="67">#REF!</definedName>
    <definedName name="tractor" localSheetId="71">#REF!</definedName>
    <definedName name="tractor" localSheetId="66">#REF!</definedName>
    <definedName name="tractor" localSheetId="22">#REF!</definedName>
    <definedName name="tractor" localSheetId="0">#REF!</definedName>
    <definedName name="tractor" localSheetId="9">#REF!</definedName>
    <definedName name="tractor" localSheetId="16">#REF!</definedName>
    <definedName name="tractor" localSheetId="21">#REF!</definedName>
    <definedName name="tractor" localSheetId="1">#REF!</definedName>
    <definedName name="tractor" localSheetId="5">#REF!</definedName>
    <definedName name="tractor">#REF!</definedName>
    <definedName name="transitmixer" localSheetId="55">#REF!</definedName>
    <definedName name="transitmixer" localSheetId="58">#REF!</definedName>
    <definedName name="transitmixer" localSheetId="59">#REF!</definedName>
    <definedName name="transitmixer" localSheetId="60">#REF!</definedName>
    <definedName name="transitmixer" localSheetId="61">#REF!</definedName>
    <definedName name="transitmixer" localSheetId="62">#REF!</definedName>
    <definedName name="transitmixer" localSheetId="70">#REF!</definedName>
    <definedName name="transitmixer" localSheetId="65">#REF!</definedName>
    <definedName name="transitmixer" localSheetId="34">#REF!</definedName>
    <definedName name="transitmixer" localSheetId="35">#REF!</definedName>
    <definedName name="transitmixer" localSheetId="37">#REF!</definedName>
    <definedName name="transitmixer" localSheetId="38">#REF!</definedName>
    <definedName name="transitmixer" localSheetId="74">#REF!</definedName>
    <definedName name="transitmixer" localSheetId="69">#REF!</definedName>
    <definedName name="transitmixer" localSheetId="73">#REF!</definedName>
    <definedName name="transitmixer" localSheetId="68">#REF!</definedName>
    <definedName name="transitmixer" localSheetId="72">#REF!</definedName>
    <definedName name="transitmixer" localSheetId="67">#REF!</definedName>
    <definedName name="transitmixer" localSheetId="71">#REF!</definedName>
    <definedName name="transitmixer" localSheetId="66">#REF!</definedName>
    <definedName name="transitmixer" localSheetId="22">#REF!</definedName>
    <definedName name="transitmixer" localSheetId="0">#REF!</definedName>
    <definedName name="transitmixer" localSheetId="9">#REF!</definedName>
    <definedName name="transitmixer" localSheetId="16">#REF!</definedName>
    <definedName name="transitmixer" localSheetId="21">#REF!</definedName>
    <definedName name="transitmixer" localSheetId="1">#REF!</definedName>
    <definedName name="transitmixer" localSheetId="5">#REF!</definedName>
    <definedName name="transitmixer">#REF!</definedName>
    <definedName name="Tres" localSheetId="55">#REF!</definedName>
    <definedName name="Tres" localSheetId="58">#REF!</definedName>
    <definedName name="Tres" localSheetId="59">#REF!</definedName>
    <definedName name="Tres" localSheetId="60">#REF!</definedName>
    <definedName name="Tres" localSheetId="61">#REF!</definedName>
    <definedName name="Tres" localSheetId="62">#REF!</definedName>
    <definedName name="Tres" localSheetId="70">#REF!</definedName>
    <definedName name="Tres" localSheetId="65">#REF!</definedName>
    <definedName name="Tres" localSheetId="34">#REF!</definedName>
    <definedName name="Tres" localSheetId="35">#REF!</definedName>
    <definedName name="Tres" localSheetId="37">#REF!</definedName>
    <definedName name="Tres" localSheetId="38">#REF!</definedName>
    <definedName name="Tres" localSheetId="74">#REF!</definedName>
    <definedName name="Tres" localSheetId="69">#REF!</definedName>
    <definedName name="Tres" localSheetId="73">#REF!</definedName>
    <definedName name="Tres" localSheetId="68">#REF!</definedName>
    <definedName name="Tres" localSheetId="72">#REF!</definedName>
    <definedName name="Tres" localSheetId="67">#REF!</definedName>
    <definedName name="Tres" localSheetId="71">#REF!</definedName>
    <definedName name="Tres" localSheetId="66">#REF!</definedName>
    <definedName name="Tres" localSheetId="22">#REF!</definedName>
    <definedName name="Tres" localSheetId="9">#REF!</definedName>
    <definedName name="Tres" localSheetId="16">#REF!</definedName>
    <definedName name="Tres" localSheetId="21">#REF!</definedName>
    <definedName name="Tres" localSheetId="5">#REF!</definedName>
    <definedName name="Tres">#REF!</definedName>
    <definedName name="tres4" localSheetId="55">#REF!</definedName>
    <definedName name="tres4" localSheetId="58">#REF!</definedName>
    <definedName name="tres4" localSheetId="59">#REF!</definedName>
    <definedName name="tres4" localSheetId="60">#REF!</definedName>
    <definedName name="tres4" localSheetId="61">#REF!</definedName>
    <definedName name="tres4" localSheetId="62">#REF!</definedName>
    <definedName name="tres4" localSheetId="70">#REF!</definedName>
    <definedName name="tres4" localSheetId="65">#REF!</definedName>
    <definedName name="tres4" localSheetId="34">#REF!</definedName>
    <definedName name="tres4" localSheetId="35">#REF!</definedName>
    <definedName name="tres4" localSheetId="37">#REF!</definedName>
    <definedName name="tres4" localSheetId="38">#REF!</definedName>
    <definedName name="tres4" localSheetId="74">#REF!</definedName>
    <definedName name="tres4" localSheetId="69">#REF!</definedName>
    <definedName name="tres4" localSheetId="73">#REF!</definedName>
    <definedName name="tres4" localSheetId="68">#REF!</definedName>
    <definedName name="tres4" localSheetId="72">#REF!</definedName>
    <definedName name="tres4" localSheetId="67">#REF!</definedName>
    <definedName name="tres4" localSheetId="71">#REF!</definedName>
    <definedName name="tres4" localSheetId="66">#REF!</definedName>
    <definedName name="tres4" localSheetId="22">#REF!</definedName>
    <definedName name="tres4" localSheetId="9">#REF!</definedName>
    <definedName name="tres4" localSheetId="16">#REF!</definedName>
    <definedName name="tres4" localSheetId="21">#REF!</definedName>
    <definedName name="tres4" localSheetId="5">#REF!</definedName>
    <definedName name="tres4">#REF!</definedName>
    <definedName name="truck5t" localSheetId="55">#REF!</definedName>
    <definedName name="truck5t" localSheetId="58">#REF!</definedName>
    <definedName name="truck5t" localSheetId="59">#REF!</definedName>
    <definedName name="truck5t" localSheetId="60">#REF!</definedName>
    <definedName name="truck5t" localSheetId="61">#REF!</definedName>
    <definedName name="truck5t" localSheetId="62">#REF!</definedName>
    <definedName name="truck5t" localSheetId="70">#REF!</definedName>
    <definedName name="truck5t" localSheetId="65">#REF!</definedName>
    <definedName name="truck5t" localSheetId="34">#REF!</definedName>
    <definedName name="truck5t" localSheetId="35">#REF!</definedName>
    <definedName name="truck5t" localSheetId="37">#REF!</definedName>
    <definedName name="truck5t" localSheetId="38">#REF!</definedName>
    <definedName name="truck5t" localSheetId="74">#REF!</definedName>
    <definedName name="truck5t" localSheetId="69">#REF!</definedName>
    <definedName name="truck5t" localSheetId="73">#REF!</definedName>
    <definedName name="truck5t" localSheetId="68">#REF!</definedName>
    <definedName name="truck5t" localSheetId="72">#REF!</definedName>
    <definedName name="truck5t" localSheetId="67">#REF!</definedName>
    <definedName name="truck5t" localSheetId="71">#REF!</definedName>
    <definedName name="truck5t" localSheetId="66">#REF!</definedName>
    <definedName name="truck5t" localSheetId="22">#REF!</definedName>
    <definedName name="truck5t" localSheetId="9">#REF!</definedName>
    <definedName name="truck5t" localSheetId="16">#REF!</definedName>
    <definedName name="truck5t" localSheetId="21">#REF!</definedName>
    <definedName name="truck5t" localSheetId="5">#REF!</definedName>
    <definedName name="truck5t">#REF!</definedName>
    <definedName name="ts" localSheetId="55">#REF!</definedName>
    <definedName name="ts" localSheetId="58">#REF!</definedName>
    <definedName name="ts" localSheetId="59">#REF!</definedName>
    <definedName name="ts" localSheetId="60">#REF!</definedName>
    <definedName name="ts" localSheetId="61">#REF!</definedName>
    <definedName name="ts" localSheetId="62">#REF!</definedName>
    <definedName name="ts" localSheetId="70">#REF!</definedName>
    <definedName name="ts" localSheetId="65">#REF!</definedName>
    <definedName name="ts" localSheetId="34">#REF!</definedName>
    <definedName name="ts" localSheetId="35">#REF!</definedName>
    <definedName name="ts" localSheetId="37">#REF!</definedName>
    <definedName name="ts" localSheetId="38">#REF!</definedName>
    <definedName name="ts" localSheetId="74">#REF!</definedName>
    <definedName name="ts" localSheetId="69">#REF!</definedName>
    <definedName name="ts" localSheetId="73">#REF!</definedName>
    <definedName name="ts" localSheetId="68">#REF!</definedName>
    <definedName name="ts" localSheetId="72">#REF!</definedName>
    <definedName name="ts" localSheetId="67">#REF!</definedName>
    <definedName name="ts" localSheetId="71">#REF!</definedName>
    <definedName name="ts" localSheetId="66">#REF!</definedName>
    <definedName name="ts" localSheetId="22">#REF!</definedName>
    <definedName name="ts" localSheetId="9">#REF!</definedName>
    <definedName name="ts" localSheetId="16">#REF!</definedName>
    <definedName name="ts" localSheetId="21">#REF!</definedName>
    <definedName name="ts" localSheetId="5">#REF!</definedName>
    <definedName name="ts">#REF!</definedName>
    <definedName name="tsfb" localSheetId="55">#REF!</definedName>
    <definedName name="tsfb" localSheetId="58">#REF!</definedName>
    <definedName name="tsfb" localSheetId="59">#REF!</definedName>
    <definedName name="tsfb" localSheetId="60">#REF!</definedName>
    <definedName name="tsfb" localSheetId="61">#REF!</definedName>
    <definedName name="tsfb" localSheetId="62">#REF!</definedName>
    <definedName name="tsfb" localSheetId="70">#REF!</definedName>
    <definedName name="tsfb" localSheetId="65">#REF!</definedName>
    <definedName name="tsfb" localSheetId="34">#REF!</definedName>
    <definedName name="tsfb" localSheetId="35">#REF!</definedName>
    <definedName name="tsfb" localSheetId="37">#REF!</definedName>
    <definedName name="tsfb" localSheetId="38">#REF!</definedName>
    <definedName name="tsfb" localSheetId="74">#REF!</definedName>
    <definedName name="tsfb" localSheetId="69">#REF!</definedName>
    <definedName name="tsfb" localSheetId="73">#REF!</definedName>
    <definedName name="tsfb" localSheetId="68">#REF!</definedName>
    <definedName name="tsfb" localSheetId="72">#REF!</definedName>
    <definedName name="tsfb" localSheetId="67">#REF!</definedName>
    <definedName name="tsfb" localSheetId="71">#REF!</definedName>
    <definedName name="tsfb" localSheetId="66">#REF!</definedName>
    <definedName name="tsfb" localSheetId="22">#REF!</definedName>
    <definedName name="tsfb" localSheetId="9">#REF!</definedName>
    <definedName name="tsfb" localSheetId="16">#REF!</definedName>
    <definedName name="tsfb" localSheetId="21">#REF!</definedName>
    <definedName name="tsfb" localSheetId="5">#REF!</definedName>
    <definedName name="tsfb">#REF!</definedName>
    <definedName name="tsl" localSheetId="55">#REF!</definedName>
    <definedName name="tsl" localSheetId="58">#REF!</definedName>
    <definedName name="tsl" localSheetId="59">#REF!</definedName>
    <definedName name="tsl" localSheetId="60">#REF!</definedName>
    <definedName name="tsl" localSheetId="61">#REF!</definedName>
    <definedName name="tsl" localSheetId="62">#REF!</definedName>
    <definedName name="tsl" localSheetId="70">#REF!</definedName>
    <definedName name="tsl" localSheetId="65">#REF!</definedName>
    <definedName name="tsl" localSheetId="34">#REF!</definedName>
    <definedName name="tsl" localSheetId="35">#REF!</definedName>
    <definedName name="tsl" localSheetId="37">#REF!</definedName>
    <definedName name="tsl" localSheetId="38">#REF!</definedName>
    <definedName name="tsl" localSheetId="74">#REF!</definedName>
    <definedName name="tsl" localSheetId="69">#REF!</definedName>
    <definedName name="tsl" localSheetId="73">#REF!</definedName>
    <definedName name="tsl" localSheetId="68">#REF!</definedName>
    <definedName name="tsl" localSheetId="72">#REF!</definedName>
    <definedName name="tsl" localSheetId="67">#REF!</definedName>
    <definedName name="tsl" localSheetId="71">#REF!</definedName>
    <definedName name="tsl" localSheetId="66">#REF!</definedName>
    <definedName name="tsl" localSheetId="22">#REF!</definedName>
    <definedName name="tsl" localSheetId="9">#REF!</definedName>
    <definedName name="tsl" localSheetId="16">#REF!</definedName>
    <definedName name="tsl" localSheetId="21">#REF!</definedName>
    <definedName name="tsl" localSheetId="5">#REF!</definedName>
    <definedName name="tsl">#REF!</definedName>
    <definedName name="tsswd" localSheetId="55">#REF!</definedName>
    <definedName name="tsswd" localSheetId="58">#REF!</definedName>
    <definedName name="tsswd" localSheetId="59">#REF!</definedName>
    <definedName name="tsswd" localSheetId="60">#REF!</definedName>
    <definedName name="tsswd" localSheetId="61">#REF!</definedName>
    <definedName name="tsswd" localSheetId="62">#REF!</definedName>
    <definedName name="tsswd" localSheetId="70">#REF!</definedName>
    <definedName name="tsswd" localSheetId="65">#REF!</definedName>
    <definedName name="tsswd" localSheetId="34">#REF!</definedName>
    <definedName name="tsswd" localSheetId="35">#REF!</definedName>
    <definedName name="tsswd" localSheetId="37">#REF!</definedName>
    <definedName name="tsswd" localSheetId="38">#REF!</definedName>
    <definedName name="tsswd" localSheetId="74">#REF!</definedName>
    <definedName name="tsswd" localSheetId="69">#REF!</definedName>
    <definedName name="tsswd" localSheetId="73">#REF!</definedName>
    <definedName name="tsswd" localSheetId="68">#REF!</definedName>
    <definedName name="tsswd" localSheetId="72">#REF!</definedName>
    <definedName name="tsswd" localSheetId="67">#REF!</definedName>
    <definedName name="tsswd" localSheetId="71">#REF!</definedName>
    <definedName name="tsswd" localSheetId="66">#REF!</definedName>
    <definedName name="tsswd" localSheetId="22">#REF!</definedName>
    <definedName name="tsswd" localSheetId="9">#REF!</definedName>
    <definedName name="tsswd" localSheetId="16">#REF!</definedName>
    <definedName name="tsswd" localSheetId="21">#REF!</definedName>
    <definedName name="tsswd" localSheetId="5">#REF!</definedName>
    <definedName name="tsswd">#REF!</definedName>
    <definedName name="tsw" localSheetId="55">#REF!</definedName>
    <definedName name="tsw" localSheetId="58">#REF!</definedName>
    <definedName name="tsw" localSheetId="59">#REF!</definedName>
    <definedName name="tsw" localSheetId="60">#REF!</definedName>
    <definedName name="tsw" localSheetId="61">#REF!</definedName>
    <definedName name="tsw" localSheetId="62">#REF!</definedName>
    <definedName name="tsw" localSheetId="70">#REF!</definedName>
    <definedName name="tsw" localSheetId="65">#REF!</definedName>
    <definedName name="tsw" localSheetId="34">#REF!</definedName>
    <definedName name="tsw" localSheetId="35">#REF!</definedName>
    <definedName name="tsw" localSheetId="37">#REF!</definedName>
    <definedName name="tsw" localSheetId="38">#REF!</definedName>
    <definedName name="tsw" localSheetId="74">#REF!</definedName>
    <definedName name="tsw" localSheetId="69">#REF!</definedName>
    <definedName name="tsw" localSheetId="73">#REF!</definedName>
    <definedName name="tsw" localSheetId="68">#REF!</definedName>
    <definedName name="tsw" localSheetId="72">#REF!</definedName>
    <definedName name="tsw" localSheetId="67">#REF!</definedName>
    <definedName name="tsw" localSheetId="71">#REF!</definedName>
    <definedName name="tsw" localSheetId="66">#REF!</definedName>
    <definedName name="tsw" localSheetId="22">#REF!</definedName>
    <definedName name="tsw" localSheetId="9">#REF!</definedName>
    <definedName name="tsw" localSheetId="16">#REF!</definedName>
    <definedName name="tsw" localSheetId="21">#REF!</definedName>
    <definedName name="tsw" localSheetId="5">#REF!</definedName>
    <definedName name="tsw">#REF!</definedName>
    <definedName name="ty" localSheetId="55">#REF!</definedName>
    <definedName name="ty" localSheetId="58">#REF!</definedName>
    <definedName name="ty" localSheetId="59">#REF!</definedName>
    <definedName name="ty" localSheetId="60">#REF!</definedName>
    <definedName name="ty" localSheetId="61">#REF!</definedName>
    <definedName name="ty" localSheetId="62">#REF!</definedName>
    <definedName name="ty" localSheetId="70">#REF!</definedName>
    <definedName name="ty" localSheetId="65">#REF!</definedName>
    <definedName name="ty" localSheetId="34">#REF!</definedName>
    <definedName name="ty" localSheetId="35">#REF!</definedName>
    <definedName name="ty" localSheetId="37">#REF!</definedName>
    <definedName name="ty" localSheetId="38">#REF!</definedName>
    <definedName name="ty" localSheetId="74">#REF!</definedName>
    <definedName name="ty" localSheetId="69">#REF!</definedName>
    <definedName name="ty" localSheetId="73">#REF!</definedName>
    <definedName name="ty" localSheetId="68">#REF!</definedName>
    <definedName name="ty" localSheetId="72">#REF!</definedName>
    <definedName name="ty" localSheetId="67">#REF!</definedName>
    <definedName name="ty" localSheetId="71">#REF!</definedName>
    <definedName name="ty" localSheetId="66">#REF!</definedName>
    <definedName name="ty" localSheetId="22">#REF!</definedName>
    <definedName name="ty" localSheetId="9">#REF!</definedName>
    <definedName name="ty" localSheetId="16">#REF!</definedName>
    <definedName name="ty" localSheetId="21">#REF!</definedName>
    <definedName name="ty" localSheetId="5">#REF!</definedName>
    <definedName name="ty">#REF!</definedName>
    <definedName name="TYPE_RD" localSheetId="55">[77]BASE_ALL!$A$363:$A$366</definedName>
    <definedName name="TYPE_RD" localSheetId="58">[77]BASE_ALL!$A$363:$A$366</definedName>
    <definedName name="TYPE_RD" localSheetId="59">[77]BASE_ALL!$A$363:$A$366</definedName>
    <definedName name="TYPE_RD" localSheetId="60">[77]BASE_ALL!$A$363:$A$366</definedName>
    <definedName name="TYPE_RD" localSheetId="61">[77]BASE_ALL!$A$363:$A$366</definedName>
    <definedName name="TYPE_RD" localSheetId="62">[77]BASE_ALL!$A$363:$A$366</definedName>
    <definedName name="TYPE_RD" localSheetId="70">[77]BASE_ALL!$A$363:$A$366</definedName>
    <definedName name="TYPE_RD" localSheetId="65">[77]BASE_ALL!$A$363:$A$366</definedName>
    <definedName name="TYPE_RD" localSheetId="74">[77]BASE_ALL!$A$363:$A$366</definedName>
    <definedName name="TYPE_RD" localSheetId="69">[77]BASE_ALL!$A$363:$A$366</definedName>
    <definedName name="TYPE_RD" localSheetId="73">[77]BASE_ALL!$A$363:$A$366</definedName>
    <definedName name="TYPE_RD" localSheetId="68">[77]BASE_ALL!$A$363:$A$366</definedName>
    <definedName name="TYPE_RD" localSheetId="72">[77]BASE_ALL!$A$363:$A$366</definedName>
    <definedName name="TYPE_RD" localSheetId="67">[77]BASE_ALL!$A$363:$A$366</definedName>
    <definedName name="TYPE_RD" localSheetId="71">[77]BASE_ALL!$A$363:$A$366</definedName>
    <definedName name="TYPE_RD" localSheetId="66">[77]BASE_ALL!$A$363:$A$366</definedName>
    <definedName name="TYPE_RD" localSheetId="22">[77]BASE_ALL!$A$363:$A$366</definedName>
    <definedName name="TYPE_RD" localSheetId="0">[77]BASE_ALL!$A$363:$A$366</definedName>
    <definedName name="TYPE_RD" localSheetId="7">[77]BASE_ALL!$A$363:$A$366</definedName>
    <definedName name="TYPE_RD" localSheetId="12">[77]BASE_ALL!$A$363:$A$366</definedName>
    <definedName name="TYPE_RD" localSheetId="17">[77]BASE_ALL!$A$363:$A$366</definedName>
    <definedName name="TYPE_RD" localSheetId="9">[77]BASE_ALL!$A$363:$A$366</definedName>
    <definedName name="TYPE_RD" localSheetId="11">[77]BASE_ALL!$A$363:$A$366</definedName>
    <definedName name="TYPE_RD" localSheetId="14">[77]BASE_ALL!$A$363:$A$366</definedName>
    <definedName name="TYPE_RD" localSheetId="8">[77]BASE_ALL!$A$363:$A$366</definedName>
    <definedName name="TYPE_RD" localSheetId="13">[77]BASE_ALL!$A$363:$A$366</definedName>
    <definedName name="TYPE_RD" localSheetId="10">[77]BASE_ALL!$A$363:$A$366</definedName>
    <definedName name="TYPE_RD" localSheetId="15">[77]BASE_ALL!$A$363:$A$366</definedName>
    <definedName name="TYPE_RD" localSheetId="16">[77]BASE_ALL!$A$363:$A$366</definedName>
    <definedName name="TYPE_RD" localSheetId="21">[77]BASE_ALL!$A$363:$A$366</definedName>
    <definedName name="TYPE_RD" localSheetId="1">[77]BASE_ALL!$A$363:$A$366</definedName>
    <definedName name="TYPE_RD" localSheetId="19">[77]BASE_ALL!$A$363:$A$366</definedName>
    <definedName name="TYPE_RD" localSheetId="18">[77]BASE_ALL!$A$363:$A$366</definedName>
    <definedName name="TYPE_RD" localSheetId="20">[77]BASE_ALL!$A$363:$A$366</definedName>
    <definedName name="TYPE_RD" localSheetId="23">[77]BASE_ALL!$A$363:$A$366</definedName>
    <definedName name="TYPE_RD" localSheetId="24">[77]BASE_ALL!$A$363:$A$366</definedName>
    <definedName name="TYPE_RD" localSheetId="5">[150]BASE_ALL!$A$363:$A$366</definedName>
    <definedName name="TYPE_RD">[150]BASE_ALL!$A$363:$A$366</definedName>
    <definedName name="uj" localSheetId="55">#REF!</definedName>
    <definedName name="uj" localSheetId="58">#REF!</definedName>
    <definedName name="uj" localSheetId="59">#REF!</definedName>
    <definedName name="uj" localSheetId="60">#REF!</definedName>
    <definedName name="uj" localSheetId="61">#REF!</definedName>
    <definedName name="uj" localSheetId="62">#REF!</definedName>
    <definedName name="uj" localSheetId="70">#REF!</definedName>
    <definedName name="uj" localSheetId="65">#REF!</definedName>
    <definedName name="uj" localSheetId="34">#REF!</definedName>
    <definedName name="uj" localSheetId="35">#REF!</definedName>
    <definedName name="uj" localSheetId="37">#REF!</definedName>
    <definedName name="uj" localSheetId="38">#REF!</definedName>
    <definedName name="uj" localSheetId="74">#REF!</definedName>
    <definedName name="uj" localSheetId="69">#REF!</definedName>
    <definedName name="uj" localSheetId="73">#REF!</definedName>
    <definedName name="uj" localSheetId="68">#REF!</definedName>
    <definedName name="uj" localSheetId="72">#REF!</definedName>
    <definedName name="uj" localSheetId="67">#REF!</definedName>
    <definedName name="uj" localSheetId="71">#REF!</definedName>
    <definedName name="uj" localSheetId="66">#REF!</definedName>
    <definedName name="uj" localSheetId="22">#REF!</definedName>
    <definedName name="uj" localSheetId="0">#REF!</definedName>
    <definedName name="uj" localSheetId="9">#REF!</definedName>
    <definedName name="uj" localSheetId="14">#REF!</definedName>
    <definedName name="uj" localSheetId="16">#REF!</definedName>
    <definedName name="uj" localSheetId="21">#REF!</definedName>
    <definedName name="uj" localSheetId="1">#REF!</definedName>
    <definedName name="uj" localSheetId="5">#REF!</definedName>
    <definedName name="uj">#REF!</definedName>
    <definedName name="unit_barbedwire" localSheetId="41">[36]unit_barbedwire!$D$6</definedName>
    <definedName name="unit_barbedwire" localSheetId="42">[36]unit_barbedwire!$D$6</definedName>
    <definedName name="unit_barbedwire" localSheetId="43">[36]unit_barbedwire!$D$6</definedName>
    <definedName name="unit_barbedwire" localSheetId="44">[36]unit_barbedwire!$D$6</definedName>
    <definedName name="unit_barbedwire" localSheetId="45">[36]unit_barbedwire!$D$6</definedName>
    <definedName name="unit_barbedwire" localSheetId="22">[36]unit_barbedwire!$D$6</definedName>
    <definedName name="unit_barbedwire" localSheetId="0">[36]unit_barbedwire!$D$6</definedName>
    <definedName name="unit_barbedwire" localSheetId="7">[36]unit_barbedwire!$D$6</definedName>
    <definedName name="unit_barbedwire" localSheetId="12">[36]unit_barbedwire!$D$6</definedName>
    <definedName name="unit_barbedwire" localSheetId="17">[36]unit_barbedwire!$D$6</definedName>
    <definedName name="unit_barbedwire" localSheetId="9">[36]unit_barbedwire!$D$6</definedName>
    <definedName name="unit_barbedwire" localSheetId="11">[36]unit_barbedwire!$D$6</definedName>
    <definedName name="unit_barbedwire" localSheetId="14">[36]unit_barbedwire!$D$6</definedName>
    <definedName name="unit_barbedwire" localSheetId="8">[36]unit_barbedwire!$D$6</definedName>
    <definedName name="unit_barbedwire" localSheetId="13">[36]unit_barbedwire!$D$6</definedName>
    <definedName name="unit_barbedwire" localSheetId="10">[36]unit_barbedwire!$D$6</definedName>
    <definedName name="unit_barbedwire" localSheetId="15">[36]unit_barbedwire!$D$6</definedName>
    <definedName name="unit_barbedwire" localSheetId="16">[36]unit_barbedwire!$D$6</definedName>
    <definedName name="unit_barbedwire" localSheetId="21">[36]unit_barbedwire!$D$6</definedName>
    <definedName name="unit_barbedwire" localSheetId="1">[36]unit_barbedwire!$D$6</definedName>
    <definedName name="unit_barbedwire" localSheetId="19">[36]unit_barbedwire!$D$6</definedName>
    <definedName name="unit_barbedwire" localSheetId="18">[36]unit_barbedwire!$D$6</definedName>
    <definedName name="unit_barbedwire" localSheetId="20">[36]unit_barbedwire!$D$6</definedName>
    <definedName name="unit_barbedwire" localSheetId="23">[36]unit_barbedwire!$D$6</definedName>
    <definedName name="unit_barbedwire" localSheetId="24">[36]unit_barbedwire!$D$6</definedName>
    <definedName name="unit_barbedwire" localSheetId="5">[37]unit_barbedwire!$D$6</definedName>
    <definedName name="unit_barbedwire">[37]unit_barbedwire!$D$6</definedName>
    <definedName name="unit_estimat_Intak" localSheetId="55">#REF!</definedName>
    <definedName name="unit_estimat_Intak" localSheetId="58">#REF!</definedName>
    <definedName name="unit_estimat_Intak" localSheetId="59">#REF!</definedName>
    <definedName name="unit_estimat_Intak" localSheetId="60">#REF!</definedName>
    <definedName name="unit_estimat_Intak" localSheetId="61">#REF!</definedName>
    <definedName name="unit_estimat_Intak" localSheetId="62">#REF!</definedName>
    <definedName name="unit_estimat_Intak" localSheetId="70">#REF!</definedName>
    <definedName name="unit_estimat_Intak" localSheetId="65">#REF!</definedName>
    <definedName name="unit_estimat_Intak" localSheetId="34">#REF!</definedName>
    <definedName name="unit_estimat_Intak" localSheetId="35">#REF!</definedName>
    <definedName name="unit_estimat_Intak" localSheetId="37">#REF!</definedName>
    <definedName name="unit_estimat_Intak" localSheetId="38">#REF!</definedName>
    <definedName name="unit_estimat_Intak" localSheetId="74">#REF!</definedName>
    <definedName name="unit_estimat_Intak" localSheetId="69">#REF!</definedName>
    <definedName name="unit_estimat_Intak" localSheetId="73">#REF!</definedName>
    <definedName name="unit_estimat_Intak" localSheetId="68">#REF!</definedName>
    <definedName name="unit_estimat_Intak" localSheetId="72">#REF!</definedName>
    <definedName name="unit_estimat_Intak" localSheetId="67">#REF!</definedName>
    <definedName name="unit_estimat_Intak" localSheetId="71">#REF!</definedName>
    <definedName name="unit_estimat_Intak" localSheetId="66">#REF!</definedName>
    <definedName name="unit_estimat_Intak" localSheetId="22">#REF!</definedName>
    <definedName name="unit_estimat_Intak" localSheetId="0">#REF!</definedName>
    <definedName name="unit_estimat_Intak" localSheetId="9">#REF!</definedName>
    <definedName name="unit_estimat_Intak" localSheetId="14">#REF!</definedName>
    <definedName name="unit_estimat_Intak" localSheetId="16">#REF!</definedName>
    <definedName name="unit_estimat_Intak" localSheetId="21">#REF!</definedName>
    <definedName name="unit_estimat_Intak" localSheetId="1">#REF!</definedName>
    <definedName name="unit_estimat_Intak" localSheetId="5">#REF!</definedName>
    <definedName name="unit_estimat_Intak">#REF!</definedName>
    <definedName name="unit_rcc_clear" localSheetId="55">#REF!</definedName>
    <definedName name="unit_rcc_clear" localSheetId="58">#REF!</definedName>
    <definedName name="unit_rcc_clear" localSheetId="59">#REF!</definedName>
    <definedName name="unit_rcc_clear" localSheetId="60">#REF!</definedName>
    <definedName name="unit_rcc_clear" localSheetId="61">#REF!</definedName>
    <definedName name="unit_rcc_clear" localSheetId="62">#REF!</definedName>
    <definedName name="unit_rcc_clear" localSheetId="70">#REF!</definedName>
    <definedName name="unit_rcc_clear" localSheetId="65">#REF!</definedName>
    <definedName name="unit_rcc_clear" localSheetId="34">#REF!</definedName>
    <definedName name="unit_rcc_clear" localSheetId="35">#REF!</definedName>
    <definedName name="unit_rcc_clear" localSheetId="37">#REF!</definedName>
    <definedName name="unit_rcc_clear" localSheetId="38">#REF!</definedName>
    <definedName name="unit_rcc_clear" localSheetId="74">#REF!</definedName>
    <definedName name="unit_rcc_clear" localSheetId="69">#REF!</definedName>
    <definedName name="unit_rcc_clear" localSheetId="73">#REF!</definedName>
    <definedName name="unit_rcc_clear" localSheetId="68">#REF!</definedName>
    <definedName name="unit_rcc_clear" localSheetId="72">#REF!</definedName>
    <definedName name="unit_rcc_clear" localSheetId="67">#REF!</definedName>
    <definedName name="unit_rcc_clear" localSheetId="71">#REF!</definedName>
    <definedName name="unit_rcc_clear" localSheetId="66">#REF!</definedName>
    <definedName name="unit_rcc_clear" localSheetId="22">#REF!</definedName>
    <definedName name="unit_rcc_clear" localSheetId="0">#REF!</definedName>
    <definedName name="unit_rcc_clear" localSheetId="9">#REF!</definedName>
    <definedName name="unit_rcc_clear" localSheetId="16">#REF!</definedName>
    <definedName name="unit_rcc_clear" localSheetId="21">#REF!</definedName>
    <definedName name="unit_rcc_clear" localSheetId="1">#REF!</definedName>
    <definedName name="unit_rcc_clear" localSheetId="5">#REF!</definedName>
    <definedName name="unit_rcc_clear">#REF!</definedName>
    <definedName name="unit_rcc10kl" localSheetId="55">#REF!</definedName>
    <definedName name="unit_rcc10kl" localSheetId="58">#REF!</definedName>
    <definedName name="unit_rcc10kl" localSheetId="59">#REF!</definedName>
    <definedName name="unit_rcc10kl" localSheetId="60">#REF!</definedName>
    <definedName name="unit_rcc10kl" localSheetId="61">#REF!</definedName>
    <definedName name="unit_rcc10kl" localSheetId="62">#REF!</definedName>
    <definedName name="unit_rcc10kl" localSheetId="70">#REF!</definedName>
    <definedName name="unit_rcc10kl" localSheetId="65">#REF!</definedName>
    <definedName name="unit_rcc10kl" localSheetId="34">#REF!</definedName>
    <definedName name="unit_rcc10kl" localSheetId="35">#REF!</definedName>
    <definedName name="unit_rcc10kl" localSheetId="37">#REF!</definedName>
    <definedName name="unit_rcc10kl" localSheetId="38">#REF!</definedName>
    <definedName name="unit_rcc10kl" localSheetId="74">#REF!</definedName>
    <definedName name="unit_rcc10kl" localSheetId="69">#REF!</definedName>
    <definedName name="unit_rcc10kl" localSheetId="73">#REF!</definedName>
    <definedName name="unit_rcc10kl" localSheetId="68">#REF!</definedName>
    <definedName name="unit_rcc10kl" localSheetId="72">#REF!</definedName>
    <definedName name="unit_rcc10kl" localSheetId="67">#REF!</definedName>
    <definedName name="unit_rcc10kl" localSheetId="71">#REF!</definedName>
    <definedName name="unit_rcc10kl" localSheetId="66">#REF!</definedName>
    <definedName name="unit_rcc10kl" localSheetId="22">#REF!</definedName>
    <definedName name="unit_rcc10kl" localSheetId="0">#REF!</definedName>
    <definedName name="unit_rcc10kl" localSheetId="9">#REF!</definedName>
    <definedName name="unit_rcc10kl" localSheetId="16">#REF!</definedName>
    <definedName name="unit_rcc10kl" localSheetId="21">#REF!</definedName>
    <definedName name="unit_rcc10kl" localSheetId="1">#REF!</definedName>
    <definedName name="unit_rcc10kl" localSheetId="5">#REF!</definedName>
    <definedName name="unit_rcc10kl">#REF!</definedName>
    <definedName name="unit_rcc12.5kl" localSheetId="55">#REF!</definedName>
    <definedName name="unit_rcc12.5kl" localSheetId="58">#REF!</definedName>
    <definedName name="unit_rcc12.5kl" localSheetId="59">#REF!</definedName>
    <definedName name="unit_rcc12.5kl" localSheetId="60">#REF!</definedName>
    <definedName name="unit_rcc12.5kl" localSheetId="61">#REF!</definedName>
    <definedName name="unit_rcc12.5kl" localSheetId="62">#REF!</definedName>
    <definedName name="unit_rcc12.5kl" localSheetId="70">#REF!</definedName>
    <definedName name="unit_rcc12.5kl" localSheetId="65">#REF!</definedName>
    <definedName name="unit_rcc12.5kl" localSheetId="34">#REF!</definedName>
    <definedName name="unit_rcc12.5kl" localSheetId="35">#REF!</definedName>
    <definedName name="unit_rcc12.5kl" localSheetId="37">#REF!</definedName>
    <definedName name="unit_rcc12.5kl" localSheetId="38">#REF!</definedName>
    <definedName name="unit_rcc12.5kl" localSheetId="74">#REF!</definedName>
    <definedName name="unit_rcc12.5kl" localSheetId="69">#REF!</definedName>
    <definedName name="unit_rcc12.5kl" localSheetId="73">#REF!</definedName>
    <definedName name="unit_rcc12.5kl" localSheetId="68">#REF!</definedName>
    <definedName name="unit_rcc12.5kl" localSheetId="72">#REF!</definedName>
    <definedName name="unit_rcc12.5kl" localSheetId="67">#REF!</definedName>
    <definedName name="unit_rcc12.5kl" localSheetId="71">#REF!</definedName>
    <definedName name="unit_rcc12.5kl" localSheetId="66">#REF!</definedName>
    <definedName name="unit_rcc12.5kl" localSheetId="22">#REF!</definedName>
    <definedName name="unit_rcc12.5kl" localSheetId="9">#REF!</definedName>
    <definedName name="unit_rcc12.5kl" localSheetId="16">#REF!</definedName>
    <definedName name="unit_rcc12.5kl" localSheetId="21">#REF!</definedName>
    <definedName name="unit_rcc12.5kl" localSheetId="5">#REF!</definedName>
    <definedName name="unit_rcc12.5kl">#REF!</definedName>
    <definedName name="unit_rcc25kl" localSheetId="55">#REF!</definedName>
    <definedName name="unit_rcc25kl" localSheetId="58">#REF!</definedName>
    <definedName name="unit_rcc25kl" localSheetId="59">#REF!</definedName>
    <definedName name="unit_rcc25kl" localSheetId="60">#REF!</definedName>
    <definedName name="unit_rcc25kl" localSheetId="61">#REF!</definedName>
    <definedName name="unit_rcc25kl" localSheetId="62">#REF!</definedName>
    <definedName name="unit_rcc25kl" localSheetId="70">#REF!</definedName>
    <definedName name="unit_rcc25kl" localSheetId="65">#REF!</definedName>
    <definedName name="unit_rcc25kl" localSheetId="34">#REF!</definedName>
    <definedName name="unit_rcc25kl" localSheetId="35">#REF!</definedName>
    <definedName name="unit_rcc25kl" localSheetId="37">#REF!</definedName>
    <definedName name="unit_rcc25kl" localSheetId="38">#REF!</definedName>
    <definedName name="unit_rcc25kl" localSheetId="74">#REF!</definedName>
    <definedName name="unit_rcc25kl" localSheetId="69">#REF!</definedName>
    <definedName name="unit_rcc25kl" localSheetId="73">#REF!</definedName>
    <definedName name="unit_rcc25kl" localSheetId="68">#REF!</definedName>
    <definedName name="unit_rcc25kl" localSheetId="72">#REF!</definedName>
    <definedName name="unit_rcc25kl" localSheetId="67">#REF!</definedName>
    <definedName name="unit_rcc25kl" localSheetId="71">#REF!</definedName>
    <definedName name="unit_rcc25kl" localSheetId="66">#REF!</definedName>
    <definedName name="unit_rcc25kl" localSheetId="22">#REF!</definedName>
    <definedName name="unit_rcc25kl" localSheetId="9">#REF!</definedName>
    <definedName name="unit_rcc25kl" localSheetId="16">#REF!</definedName>
    <definedName name="unit_rcc25kl" localSheetId="21">#REF!</definedName>
    <definedName name="unit_rcc25kl" localSheetId="5">#REF!</definedName>
    <definedName name="unit_rcc25kl">#REF!</definedName>
    <definedName name="unit_rcc30kl" localSheetId="55">#REF!</definedName>
    <definedName name="unit_rcc30kl" localSheetId="58">#REF!</definedName>
    <definedName name="unit_rcc30kl" localSheetId="59">#REF!</definedName>
    <definedName name="unit_rcc30kl" localSheetId="60">#REF!</definedName>
    <definedName name="unit_rcc30kl" localSheetId="61">#REF!</definedName>
    <definedName name="unit_rcc30kl" localSheetId="62">#REF!</definedName>
    <definedName name="unit_rcc30kl" localSheetId="70">#REF!</definedName>
    <definedName name="unit_rcc30kl" localSheetId="65">#REF!</definedName>
    <definedName name="unit_rcc30kl" localSheetId="34">#REF!</definedName>
    <definedName name="unit_rcc30kl" localSheetId="35">#REF!</definedName>
    <definedName name="unit_rcc30kl" localSheetId="37">#REF!</definedName>
    <definedName name="unit_rcc30kl" localSheetId="38">#REF!</definedName>
    <definedName name="unit_rcc30kl" localSheetId="74">#REF!</definedName>
    <definedName name="unit_rcc30kl" localSheetId="69">#REF!</definedName>
    <definedName name="unit_rcc30kl" localSheetId="73">#REF!</definedName>
    <definedName name="unit_rcc30kl" localSheetId="68">#REF!</definedName>
    <definedName name="unit_rcc30kl" localSheetId="72">#REF!</definedName>
    <definedName name="unit_rcc30kl" localSheetId="67">#REF!</definedName>
    <definedName name="unit_rcc30kl" localSheetId="71">#REF!</definedName>
    <definedName name="unit_rcc30kl" localSheetId="66">#REF!</definedName>
    <definedName name="unit_rcc30kl" localSheetId="22">#REF!</definedName>
    <definedName name="unit_rcc30kl" localSheetId="9">#REF!</definedName>
    <definedName name="unit_rcc30kl" localSheetId="16">#REF!</definedName>
    <definedName name="unit_rcc30kl" localSheetId="21">#REF!</definedName>
    <definedName name="unit_rcc30kl" localSheetId="5">#REF!</definedName>
    <definedName name="unit_rcc30kl">#REF!</definedName>
    <definedName name="Uo" localSheetId="55">#REF!</definedName>
    <definedName name="Uo" localSheetId="58">#REF!</definedName>
    <definedName name="Uo" localSheetId="59">#REF!</definedName>
    <definedName name="Uo" localSheetId="60">#REF!</definedName>
    <definedName name="Uo" localSheetId="61">#REF!</definedName>
    <definedName name="Uo" localSheetId="62">#REF!</definedName>
    <definedName name="Uo" localSheetId="70">#REF!</definedName>
    <definedName name="Uo" localSheetId="65">#REF!</definedName>
    <definedName name="Uo" localSheetId="34">#REF!</definedName>
    <definedName name="Uo" localSheetId="35">#REF!</definedName>
    <definedName name="Uo" localSheetId="37">#REF!</definedName>
    <definedName name="Uo" localSheetId="38">#REF!</definedName>
    <definedName name="Uo" localSheetId="74">#REF!</definedName>
    <definedName name="Uo" localSheetId="69">#REF!</definedName>
    <definedName name="Uo" localSheetId="73">#REF!</definedName>
    <definedName name="Uo" localSheetId="68">#REF!</definedName>
    <definedName name="Uo" localSheetId="72">#REF!</definedName>
    <definedName name="Uo" localSheetId="67">#REF!</definedName>
    <definedName name="Uo" localSheetId="71">#REF!</definedName>
    <definedName name="Uo" localSheetId="66">#REF!</definedName>
    <definedName name="Uo" localSheetId="22">#REF!</definedName>
    <definedName name="Uo" localSheetId="9">#REF!</definedName>
    <definedName name="Uo" localSheetId="16">#REF!</definedName>
    <definedName name="Uo" localSheetId="21">#REF!</definedName>
    <definedName name="Uo" localSheetId="5">#REF!</definedName>
    <definedName name="Uo">#REF!</definedName>
    <definedName name="V" localSheetId="55">#REF!</definedName>
    <definedName name="V" localSheetId="58">#REF!</definedName>
    <definedName name="V" localSheetId="59">#REF!</definedName>
    <definedName name="V" localSheetId="60">#REF!</definedName>
    <definedName name="V" localSheetId="61">#REF!</definedName>
    <definedName name="V" localSheetId="62">#REF!</definedName>
    <definedName name="V" localSheetId="70">#REF!</definedName>
    <definedName name="V" localSheetId="65">#REF!</definedName>
    <definedName name="V" localSheetId="34">#REF!</definedName>
    <definedName name="V" localSheetId="35">#REF!</definedName>
    <definedName name="V" localSheetId="37">#REF!</definedName>
    <definedName name="V" localSheetId="38">#REF!</definedName>
    <definedName name="V" localSheetId="74">#REF!</definedName>
    <definedName name="V" localSheetId="69">#REF!</definedName>
    <definedName name="V" localSheetId="73">#REF!</definedName>
    <definedName name="V" localSheetId="68">#REF!</definedName>
    <definedName name="V" localSheetId="72">#REF!</definedName>
    <definedName name="V" localSheetId="67">#REF!</definedName>
    <definedName name="V" localSheetId="71">#REF!</definedName>
    <definedName name="V" localSheetId="66">#REF!</definedName>
    <definedName name="v" localSheetId="22">#REF!</definedName>
    <definedName name="v" localSheetId="9">#REF!</definedName>
    <definedName name="v" localSheetId="16">#REF!</definedName>
    <definedName name="v" localSheetId="21">#REF!</definedName>
    <definedName name="v" localSheetId="5">#REF!</definedName>
    <definedName name="v">#REF!</definedName>
    <definedName name="v1o" localSheetId="34">'[93]Pier Design(with offset)'!#REF!</definedName>
    <definedName name="v1o" localSheetId="35">'[93]Pier Design(with offset)'!#REF!</definedName>
    <definedName name="v1o" localSheetId="37">'[93]Pier Design(with offset)'!#REF!</definedName>
    <definedName name="v1o" localSheetId="38">'[93]Pier Design(with offset)'!#REF!</definedName>
    <definedName name="v1o" localSheetId="22">'[93]Pier Design(with offset)'!#REF!</definedName>
    <definedName name="v1o" localSheetId="9">'[93]Pier Design(with offset)'!#REF!</definedName>
    <definedName name="v1o" localSheetId="16">'[93]Pier Design(with offset)'!#REF!</definedName>
    <definedName name="v1o" localSheetId="21">'[93]Pier Design(with offset)'!#REF!</definedName>
    <definedName name="v1o">'[93]Pier Design(with offset)'!#REF!</definedName>
    <definedName name="v1oo" localSheetId="34">'[92]Pier Design(with offset)'!#REF!</definedName>
    <definedName name="v1oo" localSheetId="35">'[92]Pier Design(with offset)'!#REF!</definedName>
    <definedName name="v1oo" localSheetId="37">'[92]Pier Design(with offset)'!#REF!</definedName>
    <definedName name="v1oo" localSheetId="38">'[92]Pier Design(with offset)'!#REF!</definedName>
    <definedName name="v1oo" localSheetId="22">'[92]Pier Design(with offset)'!#REF!</definedName>
    <definedName name="v1oo" localSheetId="9">'[92]Pier Design(with offset)'!#REF!</definedName>
    <definedName name="v1oo" localSheetId="16">'[92]Pier Design(with offset)'!#REF!</definedName>
    <definedName name="v1oo" localSheetId="21">'[92]Pier Design(with offset)'!#REF!</definedName>
    <definedName name="v1oo">'[92]Pier Design(with offset)'!#REF!</definedName>
    <definedName name="Vc" localSheetId="55">#REF!</definedName>
    <definedName name="Vc" localSheetId="58">#REF!</definedName>
    <definedName name="Vc" localSheetId="59">#REF!</definedName>
    <definedName name="Vc" localSheetId="60">#REF!</definedName>
    <definedName name="Vc" localSheetId="61">#REF!</definedName>
    <definedName name="Vc" localSheetId="62">#REF!</definedName>
    <definedName name="Vc" localSheetId="70">#REF!</definedName>
    <definedName name="Vc" localSheetId="65">#REF!</definedName>
    <definedName name="Vc" localSheetId="34">#REF!</definedName>
    <definedName name="Vc" localSheetId="35">#REF!</definedName>
    <definedName name="Vc" localSheetId="37">#REF!</definedName>
    <definedName name="Vc" localSheetId="38">#REF!</definedName>
    <definedName name="Vc" localSheetId="74">#REF!</definedName>
    <definedName name="Vc" localSheetId="69">#REF!</definedName>
    <definedName name="Vc" localSheetId="73">#REF!</definedName>
    <definedName name="Vc" localSheetId="68">#REF!</definedName>
    <definedName name="Vc" localSheetId="72">#REF!</definedName>
    <definedName name="Vc" localSheetId="67">#REF!</definedName>
    <definedName name="Vc" localSheetId="71">#REF!</definedName>
    <definedName name="Vc" localSheetId="66">#REF!</definedName>
    <definedName name="Vc" localSheetId="22">#REF!</definedName>
    <definedName name="Vc" localSheetId="0">#REF!</definedName>
    <definedName name="Vc" localSheetId="9">#REF!</definedName>
    <definedName name="Vc" localSheetId="14">#REF!</definedName>
    <definedName name="Vc" localSheetId="16">#REF!</definedName>
    <definedName name="Vc" localSheetId="21">#REF!</definedName>
    <definedName name="Vc" localSheetId="1">#REF!</definedName>
    <definedName name="Vc" localSheetId="5">#REF!</definedName>
    <definedName name="Vc">#REF!</definedName>
    <definedName name="velo_" localSheetId="41">[59]velo_1!$F$35</definedName>
    <definedName name="velo_" localSheetId="42">[59]velo_1!$F$35</definedName>
    <definedName name="velo_" localSheetId="43">[59]velo_1!$F$35</definedName>
    <definedName name="velo_" localSheetId="44">[59]velo_1!$F$35</definedName>
    <definedName name="velo_" localSheetId="45">[59]velo_1!$F$35</definedName>
    <definedName name="velo_" localSheetId="22">[59]velo_1!$F$35</definedName>
    <definedName name="velo_" localSheetId="0">[59]velo_1!$F$35</definedName>
    <definedName name="velo_" localSheetId="7">[59]velo_1!$F$35</definedName>
    <definedName name="velo_" localSheetId="12">[59]velo_1!$F$35</definedName>
    <definedName name="velo_" localSheetId="17">[59]velo_1!$F$35</definedName>
    <definedName name="velo_" localSheetId="9">[59]velo_1!$F$35</definedName>
    <definedName name="velo_" localSheetId="11">[59]velo_1!$F$35</definedName>
    <definedName name="velo_" localSheetId="14">[59]velo_1!$F$35</definedName>
    <definedName name="velo_" localSheetId="8">[59]velo_1!$F$35</definedName>
    <definedName name="velo_" localSheetId="13">[59]velo_1!$F$35</definedName>
    <definedName name="velo_" localSheetId="10">[59]velo_1!$F$35</definedName>
    <definedName name="velo_" localSheetId="15">[59]velo_1!$F$35</definedName>
    <definedName name="velo_" localSheetId="16">[59]velo_1!$F$35</definedName>
    <definedName name="velo_" localSheetId="21">[59]velo_1!$F$35</definedName>
    <definedName name="velo_" localSheetId="1">[59]velo_1!$F$35</definedName>
    <definedName name="velo_" localSheetId="19">[59]velo_1!$F$35</definedName>
    <definedName name="velo_" localSheetId="18">[59]velo_1!$F$35</definedName>
    <definedName name="velo_" localSheetId="20">[59]velo_1!$F$35</definedName>
    <definedName name="velo_" localSheetId="23">[59]velo_1!$F$35</definedName>
    <definedName name="velo_" localSheetId="24">[59]velo_1!$F$35</definedName>
    <definedName name="velo_" localSheetId="5">[60]velo_1!$F$35</definedName>
    <definedName name="velo_">[60]velo_1!$F$35</definedName>
    <definedName name="vertical_col_and_corner_walls" localSheetId="55">#REF!</definedName>
    <definedName name="vertical_col_and_corner_walls" localSheetId="58">#REF!</definedName>
    <definedName name="vertical_col_and_corner_walls" localSheetId="59">#REF!</definedName>
    <definedName name="vertical_col_and_corner_walls" localSheetId="60">#REF!</definedName>
    <definedName name="vertical_col_and_corner_walls" localSheetId="61">#REF!</definedName>
    <definedName name="vertical_col_and_corner_walls" localSheetId="62">#REF!</definedName>
    <definedName name="vertical_col_and_corner_walls" localSheetId="70">#REF!</definedName>
    <definedName name="vertical_col_and_corner_walls" localSheetId="65">#REF!</definedName>
    <definedName name="vertical_col_and_corner_walls" localSheetId="34">#REF!</definedName>
    <definedName name="vertical_col_and_corner_walls" localSheetId="35">#REF!</definedName>
    <definedName name="vertical_col_and_corner_walls" localSheetId="37">#REF!</definedName>
    <definedName name="vertical_col_and_corner_walls" localSheetId="38">#REF!</definedName>
    <definedName name="vertical_col_and_corner_walls" localSheetId="74">#REF!</definedName>
    <definedName name="vertical_col_and_corner_walls" localSheetId="69">#REF!</definedName>
    <definedName name="vertical_col_and_corner_walls" localSheetId="73">#REF!</definedName>
    <definedName name="vertical_col_and_corner_walls" localSheetId="68">#REF!</definedName>
    <definedName name="vertical_col_and_corner_walls" localSheetId="72">#REF!</definedName>
    <definedName name="vertical_col_and_corner_walls" localSheetId="67">#REF!</definedName>
    <definedName name="vertical_col_and_corner_walls" localSheetId="71">#REF!</definedName>
    <definedName name="vertical_col_and_corner_walls" localSheetId="66">#REF!</definedName>
    <definedName name="vertical_col_and_corner_walls" localSheetId="22">#REF!</definedName>
    <definedName name="vertical_col_and_corner_walls" localSheetId="0">#REF!</definedName>
    <definedName name="vertical_col_and_corner_walls" localSheetId="9">#REF!</definedName>
    <definedName name="vertical_col_and_corner_walls" localSheetId="14">#REF!</definedName>
    <definedName name="vertical_col_and_corner_walls" localSheetId="16">#REF!</definedName>
    <definedName name="vertical_col_and_corner_walls" localSheetId="21">#REF!</definedName>
    <definedName name="vertical_col_and_corner_walls" localSheetId="1">#REF!</definedName>
    <definedName name="vertical_col_and_corner_walls" localSheetId="5">#REF!</definedName>
    <definedName name="vertical_col_and_corner_walls">#REF!</definedName>
    <definedName name="Vfour" localSheetId="55">#REF!</definedName>
    <definedName name="Vfour" localSheetId="58">#REF!</definedName>
    <definedName name="Vfour" localSheetId="59">#REF!</definedName>
    <definedName name="Vfour" localSheetId="60">#REF!</definedName>
    <definedName name="Vfour" localSheetId="61">#REF!</definedName>
    <definedName name="Vfour" localSheetId="62">#REF!</definedName>
    <definedName name="Vfour" localSheetId="70">#REF!</definedName>
    <definedName name="Vfour" localSheetId="65">#REF!</definedName>
    <definedName name="Vfour" localSheetId="34">#REF!</definedName>
    <definedName name="Vfour" localSheetId="35">#REF!</definedName>
    <definedName name="Vfour" localSheetId="37">#REF!</definedName>
    <definedName name="Vfour" localSheetId="38">#REF!</definedName>
    <definedName name="Vfour" localSheetId="74">#REF!</definedName>
    <definedName name="Vfour" localSheetId="69">#REF!</definedName>
    <definedName name="Vfour" localSheetId="73">#REF!</definedName>
    <definedName name="Vfour" localSheetId="68">#REF!</definedName>
    <definedName name="Vfour" localSheetId="72">#REF!</definedName>
    <definedName name="Vfour" localSheetId="67">#REF!</definedName>
    <definedName name="Vfour" localSheetId="71">#REF!</definedName>
    <definedName name="Vfour" localSheetId="66">#REF!</definedName>
    <definedName name="Vfour" localSheetId="22">#REF!</definedName>
    <definedName name="Vfour" localSheetId="0">#REF!</definedName>
    <definedName name="Vfour" localSheetId="9">#REF!</definedName>
    <definedName name="Vfour" localSheetId="16">#REF!</definedName>
    <definedName name="Vfour" localSheetId="21">#REF!</definedName>
    <definedName name="Vfour" localSheetId="1">#REF!</definedName>
    <definedName name="Vfour" localSheetId="5">#REF!</definedName>
    <definedName name="Vfour">#REF!</definedName>
    <definedName name="vibrator" localSheetId="55">#REF!</definedName>
    <definedName name="vibrator" localSheetId="58">#REF!</definedName>
    <definedName name="vibrator" localSheetId="59">#REF!</definedName>
    <definedName name="vibrator" localSheetId="60">#REF!</definedName>
    <definedName name="vibrator" localSheetId="61">#REF!</definedName>
    <definedName name="vibrator" localSheetId="62">#REF!</definedName>
    <definedName name="vibrator" localSheetId="70">#REF!</definedName>
    <definedName name="vibrator" localSheetId="65">#REF!</definedName>
    <definedName name="vibrator" localSheetId="34">#REF!</definedName>
    <definedName name="vibrator" localSheetId="35">#REF!</definedName>
    <definedName name="vibrator" localSheetId="37">#REF!</definedName>
    <definedName name="vibrator" localSheetId="38">#REF!</definedName>
    <definedName name="vibrator" localSheetId="74">#REF!</definedName>
    <definedName name="vibrator" localSheetId="69">#REF!</definedName>
    <definedName name="vibrator" localSheetId="73">#REF!</definedName>
    <definedName name="vibrator" localSheetId="68">#REF!</definedName>
    <definedName name="vibrator" localSheetId="72">#REF!</definedName>
    <definedName name="vibrator" localSheetId="67">#REF!</definedName>
    <definedName name="vibrator" localSheetId="71">#REF!</definedName>
    <definedName name="vibrator" localSheetId="66">#REF!</definedName>
    <definedName name="vibrator" localSheetId="22">#REF!</definedName>
    <definedName name="vibrator" localSheetId="0">#REF!</definedName>
    <definedName name="vibrator" localSheetId="9">#REF!</definedName>
    <definedName name="vibrator" localSheetId="16">#REF!</definedName>
    <definedName name="vibrator" localSheetId="21">#REF!</definedName>
    <definedName name="vibrator" localSheetId="1">#REF!</definedName>
    <definedName name="vibrator" localSheetId="5">#REF!</definedName>
    <definedName name="vibrator">#REF!</definedName>
    <definedName name="vibro" localSheetId="55">#REF!</definedName>
    <definedName name="vibro" localSheetId="58">#REF!</definedName>
    <definedName name="vibro" localSheetId="59">#REF!</definedName>
    <definedName name="vibro" localSheetId="60">#REF!</definedName>
    <definedName name="vibro" localSheetId="61">#REF!</definedName>
    <definedName name="vibro" localSheetId="62">#REF!</definedName>
    <definedName name="vibro" localSheetId="70">#REF!</definedName>
    <definedName name="vibro" localSheetId="65">#REF!</definedName>
    <definedName name="vibro" localSheetId="34">#REF!</definedName>
    <definedName name="vibro" localSheetId="35">#REF!</definedName>
    <definedName name="vibro" localSheetId="37">#REF!</definedName>
    <definedName name="vibro" localSheetId="38">#REF!</definedName>
    <definedName name="vibro" localSheetId="74">#REF!</definedName>
    <definedName name="vibro" localSheetId="69">#REF!</definedName>
    <definedName name="vibro" localSheetId="73">#REF!</definedName>
    <definedName name="vibro" localSheetId="68">#REF!</definedName>
    <definedName name="vibro" localSheetId="72">#REF!</definedName>
    <definedName name="vibro" localSheetId="67">#REF!</definedName>
    <definedName name="vibro" localSheetId="71">#REF!</definedName>
    <definedName name="vibro" localSheetId="66">#REF!</definedName>
    <definedName name="vibro" localSheetId="22">#REF!</definedName>
    <definedName name="vibro" localSheetId="9">#REF!</definedName>
    <definedName name="vibro" localSheetId="16">#REF!</definedName>
    <definedName name="vibro" localSheetId="21">#REF!</definedName>
    <definedName name="vibro" localSheetId="5">#REF!</definedName>
    <definedName name="vibro">#REF!</definedName>
    <definedName name="Villages" localSheetId="22">#REF!</definedName>
    <definedName name="Villages" localSheetId="9">#REF!</definedName>
    <definedName name="Villages" localSheetId="16">#REF!</definedName>
    <definedName name="Villages" localSheetId="21">#REF!</definedName>
    <definedName name="Villages" localSheetId="5">#REF!</definedName>
    <definedName name="Villages">#REF!</definedName>
    <definedName name="VILLAGES_DETAILS" localSheetId="55">[77]BASE_ALL!$A$67:$A$242</definedName>
    <definedName name="VILLAGES_DETAILS" localSheetId="58">[77]BASE_ALL!$A$67:$A$242</definedName>
    <definedName name="VILLAGES_DETAILS" localSheetId="59">[77]BASE_ALL!$A$67:$A$242</definedName>
    <definedName name="VILLAGES_DETAILS" localSheetId="60">[77]BASE_ALL!$A$67:$A$242</definedName>
    <definedName name="VILLAGES_DETAILS" localSheetId="61">[77]BASE_ALL!$A$67:$A$242</definedName>
    <definedName name="VILLAGES_DETAILS" localSheetId="62">[77]BASE_ALL!$A$67:$A$242</definedName>
    <definedName name="VILLAGES_DETAILS" localSheetId="70">[77]BASE_ALL!$A$67:$A$242</definedName>
    <definedName name="VILLAGES_DETAILS" localSheetId="65">[77]BASE_ALL!$A$67:$A$242</definedName>
    <definedName name="VILLAGES_DETAILS" localSheetId="74">[77]BASE_ALL!$A$67:$A$242</definedName>
    <definedName name="VILLAGES_DETAILS" localSheetId="69">[77]BASE_ALL!$A$67:$A$242</definedName>
    <definedName name="VILLAGES_DETAILS" localSheetId="73">[77]BASE_ALL!$A$67:$A$242</definedName>
    <definedName name="VILLAGES_DETAILS" localSheetId="68">[77]BASE_ALL!$A$67:$A$242</definedName>
    <definedName name="VILLAGES_DETAILS" localSheetId="72">[77]BASE_ALL!$A$67:$A$242</definedName>
    <definedName name="VILLAGES_DETAILS" localSheetId="67">[77]BASE_ALL!$A$67:$A$242</definedName>
    <definedName name="VILLAGES_DETAILS" localSheetId="71">[77]BASE_ALL!$A$67:$A$242</definedName>
    <definedName name="VILLAGES_DETAILS" localSheetId="66">[77]BASE_ALL!$A$67:$A$242</definedName>
    <definedName name="VILLAGES_DETAILS" localSheetId="22">[78]BASE_ALL!$A$114:$A$323</definedName>
    <definedName name="VILLAGES_DETAILS" localSheetId="0">[78]BASE_ALL!$A$114:$A$323</definedName>
    <definedName name="VILLAGES_DETAILS" localSheetId="7">[78]BASE_ALL!$A$114:$A$323</definedName>
    <definedName name="VILLAGES_DETAILS" localSheetId="12">[78]BASE_ALL!$A$114:$A$323</definedName>
    <definedName name="VILLAGES_DETAILS" localSheetId="17">[78]BASE_ALL!$A$114:$A$323</definedName>
    <definedName name="VILLAGES_DETAILS" localSheetId="9">[78]BASE_ALL!$A$114:$A$323</definedName>
    <definedName name="VILLAGES_DETAILS" localSheetId="11">[78]BASE_ALL!$A$114:$A$323</definedName>
    <definedName name="VILLAGES_DETAILS" localSheetId="14">[78]BASE_ALL!$A$114:$A$323</definedName>
    <definedName name="VILLAGES_DETAILS" localSheetId="8">[78]BASE_ALL!$A$114:$A$323</definedName>
    <definedName name="VILLAGES_DETAILS" localSheetId="13">[78]BASE_ALL!$A$114:$A$323</definedName>
    <definedName name="VILLAGES_DETAILS" localSheetId="10">[78]BASE_ALL!$A$114:$A$323</definedName>
    <definedName name="VILLAGES_DETAILS" localSheetId="15">[78]BASE_ALL!$A$114:$A$323</definedName>
    <definedName name="VILLAGES_DETAILS" localSheetId="16">[78]BASE_ALL!$A$114:$A$323</definedName>
    <definedName name="VILLAGES_DETAILS" localSheetId="21">[78]BASE_ALL!$A$114:$A$323</definedName>
    <definedName name="VILLAGES_DETAILS" localSheetId="1">[78]BASE_ALL!$A$114:$A$323</definedName>
    <definedName name="VILLAGES_DETAILS" localSheetId="19">[78]BASE_ALL!$A$114:$A$323</definedName>
    <definedName name="VILLAGES_DETAILS" localSheetId="18">[78]BASE_ALL!$A$114:$A$323</definedName>
    <definedName name="VILLAGES_DETAILS" localSheetId="20">[78]BASE_ALL!$A$114:$A$323</definedName>
    <definedName name="VILLAGES_DETAILS" localSheetId="23">[78]BASE_ALL!$A$114:$A$323</definedName>
    <definedName name="VILLAGES_DETAILS" localSheetId="24">[78]BASE_ALL!$A$114:$A$323</definedName>
    <definedName name="VILLAGES_DETAILS" localSheetId="5">[79]BASE_ALL!$A$114:$A$323</definedName>
    <definedName name="VILLAGES_DETAILS">[79]BASE_ALL!$A$114:$A$323</definedName>
    <definedName name="VKDIFF" localSheetId="55">#REF!</definedName>
    <definedName name="VKDIFF" localSheetId="58">#REF!</definedName>
    <definedName name="VKDIFF" localSheetId="59">#REF!</definedName>
    <definedName name="VKDIFF" localSheetId="60">#REF!</definedName>
    <definedName name="VKDIFF" localSheetId="61">#REF!</definedName>
    <definedName name="VKDIFF" localSheetId="62">#REF!</definedName>
    <definedName name="VKDIFF" localSheetId="70">#REF!</definedName>
    <definedName name="VKDIFF" localSheetId="65">#REF!</definedName>
    <definedName name="VKDIFF" localSheetId="34">#REF!</definedName>
    <definedName name="VKDIFF" localSheetId="35">#REF!</definedName>
    <definedName name="VKDIFF" localSheetId="37">#REF!</definedName>
    <definedName name="VKDIFF" localSheetId="38">#REF!</definedName>
    <definedName name="VKDIFF" localSheetId="74">#REF!</definedName>
    <definedName name="VKDIFF" localSheetId="69">#REF!</definedName>
    <definedName name="VKDIFF" localSheetId="73">#REF!</definedName>
    <definedName name="VKDIFF" localSheetId="68">#REF!</definedName>
    <definedName name="VKDIFF" localSheetId="72">#REF!</definedName>
    <definedName name="VKDIFF" localSheetId="67">#REF!</definedName>
    <definedName name="VKDIFF" localSheetId="71">#REF!</definedName>
    <definedName name="VKDIFF" localSheetId="66">#REF!</definedName>
    <definedName name="VKDIFF" localSheetId="22">#REF!</definedName>
    <definedName name="VKDIFF" localSheetId="0">#REF!</definedName>
    <definedName name="VKDIFF" localSheetId="9">#REF!</definedName>
    <definedName name="VKDIFF" localSheetId="14">#REF!</definedName>
    <definedName name="VKDIFF" localSheetId="16">#REF!</definedName>
    <definedName name="VKDIFF" localSheetId="21">#REF!</definedName>
    <definedName name="VKDIFF" localSheetId="1">#REF!</definedName>
    <definedName name="VKDIFF" localSheetId="5">#REF!</definedName>
    <definedName name="VKDIFF">#REF!</definedName>
    <definedName name="VKDP" localSheetId="55">#REF!</definedName>
    <definedName name="VKDP" localSheetId="58">#REF!</definedName>
    <definedName name="VKDP" localSheetId="59">#REF!</definedName>
    <definedName name="VKDP" localSheetId="60">#REF!</definedName>
    <definedName name="VKDP" localSheetId="61">#REF!</definedName>
    <definedName name="VKDP" localSheetId="62">#REF!</definedName>
    <definedName name="VKDP" localSheetId="70">#REF!</definedName>
    <definedName name="VKDP" localSheetId="65">#REF!</definedName>
    <definedName name="VKDP" localSheetId="34">#REF!</definedName>
    <definedName name="VKDP" localSheetId="35">#REF!</definedName>
    <definedName name="VKDP" localSheetId="37">#REF!</definedName>
    <definedName name="VKDP" localSheetId="38">#REF!</definedName>
    <definedName name="VKDP" localSheetId="74">#REF!</definedName>
    <definedName name="VKDP" localSheetId="69">#REF!</definedName>
    <definedName name="VKDP" localSheetId="73">#REF!</definedName>
    <definedName name="VKDP" localSheetId="68">#REF!</definedName>
    <definedName name="VKDP" localSheetId="72">#REF!</definedName>
    <definedName name="VKDP" localSheetId="67">#REF!</definedName>
    <definedName name="VKDP" localSheetId="71">#REF!</definedName>
    <definedName name="VKDP" localSheetId="66">#REF!</definedName>
    <definedName name="VKDP" localSheetId="22">#REF!</definedName>
    <definedName name="VKDP" localSheetId="0">#REF!</definedName>
    <definedName name="VKDP" localSheetId="9">#REF!</definedName>
    <definedName name="VKDP" localSheetId="16">#REF!</definedName>
    <definedName name="VKDP" localSheetId="21">#REF!</definedName>
    <definedName name="VKDP" localSheetId="1">#REF!</definedName>
    <definedName name="VKDP" localSheetId="5">#REF!</definedName>
    <definedName name="VKDP">#REF!</definedName>
    <definedName name="vkm" localSheetId="55">#REF!</definedName>
    <definedName name="vkm" localSheetId="58">#REF!</definedName>
    <definedName name="vkm" localSheetId="59">#REF!</definedName>
    <definedName name="vkm" localSheetId="60">#REF!</definedName>
    <definedName name="vkm" localSheetId="61">#REF!</definedName>
    <definedName name="vkm" localSheetId="62">#REF!</definedName>
    <definedName name="vkm" localSheetId="70">#REF!</definedName>
    <definedName name="vkm" localSheetId="65">#REF!</definedName>
    <definedName name="vkm" localSheetId="34">#REF!</definedName>
    <definedName name="vkm" localSheetId="35">#REF!</definedName>
    <definedName name="vkm" localSheetId="37">#REF!</definedName>
    <definedName name="vkm" localSheetId="38">#REF!</definedName>
    <definedName name="vkm" localSheetId="74">#REF!</definedName>
    <definedName name="vkm" localSheetId="69">#REF!</definedName>
    <definedName name="vkm" localSheetId="73">#REF!</definedName>
    <definedName name="vkm" localSheetId="68">#REF!</definedName>
    <definedName name="vkm" localSheetId="72">#REF!</definedName>
    <definedName name="vkm" localSheetId="67">#REF!</definedName>
    <definedName name="vkm" localSheetId="71">#REF!</definedName>
    <definedName name="vkm" localSheetId="66">#REF!</definedName>
    <definedName name="vkm" localSheetId="22">#REF!</definedName>
    <definedName name="vkm" localSheetId="0">#REF!</definedName>
    <definedName name="vkm" localSheetId="9">#REF!</definedName>
    <definedName name="vkm" localSheetId="16">#REF!</definedName>
    <definedName name="vkm" localSheetId="21">#REF!</definedName>
    <definedName name="vkm" localSheetId="1">#REF!</definedName>
    <definedName name="vkm" localSheetId="5">#REF!</definedName>
    <definedName name="vkm">#REF!</definedName>
    <definedName name="VKREF" localSheetId="55">#REF!</definedName>
    <definedName name="VKREF" localSheetId="58">#REF!</definedName>
    <definedName name="VKREF" localSheetId="59">#REF!</definedName>
    <definedName name="VKREF" localSheetId="60">#REF!</definedName>
    <definedName name="VKREF" localSheetId="61">#REF!</definedName>
    <definedName name="VKREF" localSheetId="62">#REF!</definedName>
    <definedName name="VKREF" localSheetId="70">#REF!</definedName>
    <definedName name="VKREF" localSheetId="65">#REF!</definedName>
    <definedName name="VKREF" localSheetId="34">#REF!</definedName>
    <definedName name="VKREF" localSheetId="35">#REF!</definedName>
    <definedName name="VKREF" localSheetId="37">#REF!</definedName>
    <definedName name="VKREF" localSheetId="38">#REF!</definedName>
    <definedName name="VKREF" localSheetId="74">#REF!</definedName>
    <definedName name="VKREF" localSheetId="69">#REF!</definedName>
    <definedName name="VKREF" localSheetId="73">#REF!</definedName>
    <definedName name="VKREF" localSheetId="68">#REF!</definedName>
    <definedName name="VKREF" localSheetId="72">#REF!</definedName>
    <definedName name="VKREF" localSheetId="67">#REF!</definedName>
    <definedName name="VKREF" localSheetId="71">#REF!</definedName>
    <definedName name="VKREF" localSheetId="66">#REF!</definedName>
    <definedName name="VKREF" localSheetId="22">#REF!</definedName>
    <definedName name="VKREF" localSheetId="9">#REF!</definedName>
    <definedName name="VKREF" localSheetId="16">#REF!</definedName>
    <definedName name="VKREF" localSheetId="21">#REF!</definedName>
    <definedName name="VKREF" localSheetId="5">#REF!</definedName>
    <definedName name="VKREF">#REF!</definedName>
    <definedName name="Vone" localSheetId="55">#REF!</definedName>
    <definedName name="Vone" localSheetId="58">#REF!</definedName>
    <definedName name="Vone" localSheetId="59">#REF!</definedName>
    <definedName name="Vone" localSheetId="60">#REF!</definedName>
    <definedName name="Vone" localSheetId="61">#REF!</definedName>
    <definedName name="Vone" localSheetId="62">#REF!</definedName>
    <definedName name="Vone" localSheetId="70">#REF!</definedName>
    <definedName name="Vone" localSheetId="65">#REF!</definedName>
    <definedName name="Vone" localSheetId="34">#REF!</definedName>
    <definedName name="Vone" localSheetId="35">#REF!</definedName>
    <definedName name="Vone" localSheetId="37">#REF!</definedName>
    <definedName name="Vone" localSheetId="38">#REF!</definedName>
    <definedName name="Vone" localSheetId="74">#REF!</definedName>
    <definedName name="Vone" localSheetId="69">#REF!</definedName>
    <definedName name="Vone" localSheetId="73">#REF!</definedName>
    <definedName name="Vone" localSheetId="68">#REF!</definedName>
    <definedName name="Vone" localSheetId="72">#REF!</definedName>
    <definedName name="Vone" localSheetId="67">#REF!</definedName>
    <definedName name="Vone" localSheetId="71">#REF!</definedName>
    <definedName name="Vone" localSheetId="66">#REF!</definedName>
    <definedName name="Vone" localSheetId="22">#REF!</definedName>
    <definedName name="Vone" localSheetId="9">#REF!</definedName>
    <definedName name="Vone" localSheetId="16">#REF!</definedName>
    <definedName name="Vone" localSheetId="21">#REF!</definedName>
    <definedName name="Vone" localSheetId="5">#REF!</definedName>
    <definedName name="Vone">#REF!</definedName>
    <definedName name="vthree" localSheetId="55">#REF!</definedName>
    <definedName name="vthree" localSheetId="58">#REF!</definedName>
    <definedName name="vthree" localSheetId="59">#REF!</definedName>
    <definedName name="vthree" localSheetId="60">#REF!</definedName>
    <definedName name="vthree" localSheetId="61">#REF!</definedName>
    <definedName name="vthree" localSheetId="62">#REF!</definedName>
    <definedName name="vthree" localSheetId="70">#REF!</definedName>
    <definedName name="vthree" localSheetId="65">#REF!</definedName>
    <definedName name="vthree" localSheetId="34">#REF!</definedName>
    <definedName name="vthree" localSheetId="35">#REF!</definedName>
    <definedName name="vthree" localSheetId="37">#REF!</definedName>
    <definedName name="vthree" localSheetId="38">#REF!</definedName>
    <definedName name="vthree" localSheetId="74">#REF!</definedName>
    <definedName name="vthree" localSheetId="69">#REF!</definedName>
    <definedName name="vthree" localSheetId="73">#REF!</definedName>
    <definedName name="vthree" localSheetId="68">#REF!</definedName>
    <definedName name="vthree" localSheetId="72">#REF!</definedName>
    <definedName name="vthree" localSheetId="67">#REF!</definedName>
    <definedName name="vthree" localSheetId="71">#REF!</definedName>
    <definedName name="vthree" localSheetId="66">#REF!</definedName>
    <definedName name="vthree" localSheetId="22">#REF!</definedName>
    <definedName name="vthree" localSheetId="9">#REF!</definedName>
    <definedName name="vthree" localSheetId="16">#REF!</definedName>
    <definedName name="vthree" localSheetId="21">#REF!</definedName>
    <definedName name="vthree" localSheetId="5">#REF!</definedName>
    <definedName name="vthree">#REF!</definedName>
    <definedName name="Vtwo" localSheetId="55">#REF!</definedName>
    <definedName name="Vtwo" localSheetId="58">#REF!</definedName>
    <definedName name="Vtwo" localSheetId="59">#REF!</definedName>
    <definedName name="Vtwo" localSheetId="60">#REF!</definedName>
    <definedName name="Vtwo" localSheetId="61">#REF!</definedName>
    <definedName name="Vtwo" localSheetId="62">#REF!</definedName>
    <definedName name="Vtwo" localSheetId="70">#REF!</definedName>
    <definedName name="Vtwo" localSheetId="65">#REF!</definedName>
    <definedName name="Vtwo" localSheetId="34">#REF!</definedName>
    <definedName name="Vtwo" localSheetId="35">#REF!</definedName>
    <definedName name="Vtwo" localSheetId="37">#REF!</definedName>
    <definedName name="Vtwo" localSheetId="38">#REF!</definedName>
    <definedName name="Vtwo" localSheetId="74">#REF!</definedName>
    <definedName name="Vtwo" localSheetId="69">#REF!</definedName>
    <definedName name="Vtwo" localSheetId="73">#REF!</definedName>
    <definedName name="Vtwo" localSheetId="68">#REF!</definedName>
    <definedName name="Vtwo" localSheetId="72">#REF!</definedName>
    <definedName name="Vtwo" localSheetId="67">#REF!</definedName>
    <definedName name="Vtwo" localSheetId="71">#REF!</definedName>
    <definedName name="Vtwo" localSheetId="66">#REF!</definedName>
    <definedName name="Vtwo" localSheetId="22">#REF!</definedName>
    <definedName name="Vtwo" localSheetId="9">#REF!</definedName>
    <definedName name="Vtwo" localSheetId="16">#REF!</definedName>
    <definedName name="Vtwo" localSheetId="21">#REF!</definedName>
    <definedName name="Vtwo" localSheetId="5">#REF!</definedName>
    <definedName name="Vtwo">#REF!</definedName>
    <definedName name="Vtwo1" localSheetId="55">#REF!</definedName>
    <definedName name="Vtwo1" localSheetId="58">#REF!</definedName>
    <definedName name="Vtwo1" localSheetId="59">#REF!</definedName>
    <definedName name="Vtwo1" localSheetId="60">#REF!</definedName>
    <definedName name="Vtwo1" localSheetId="61">#REF!</definedName>
    <definedName name="Vtwo1" localSheetId="62">#REF!</definedName>
    <definedName name="Vtwo1" localSheetId="70">#REF!</definedName>
    <definedName name="Vtwo1" localSheetId="65">#REF!</definedName>
    <definedName name="Vtwo1" localSheetId="34">#REF!</definedName>
    <definedName name="Vtwo1" localSheetId="35">#REF!</definedName>
    <definedName name="Vtwo1" localSheetId="37">#REF!</definedName>
    <definedName name="Vtwo1" localSheetId="38">#REF!</definedName>
    <definedName name="Vtwo1" localSheetId="74">#REF!</definedName>
    <definedName name="Vtwo1" localSheetId="69">#REF!</definedName>
    <definedName name="Vtwo1" localSheetId="73">#REF!</definedName>
    <definedName name="Vtwo1" localSheetId="68">#REF!</definedName>
    <definedName name="Vtwo1" localSheetId="72">#REF!</definedName>
    <definedName name="Vtwo1" localSheetId="67">#REF!</definedName>
    <definedName name="Vtwo1" localSheetId="71">#REF!</definedName>
    <definedName name="Vtwo1" localSheetId="66">#REF!</definedName>
    <definedName name="Vtwo1" localSheetId="22">#REF!</definedName>
    <definedName name="Vtwo1" localSheetId="9">#REF!</definedName>
    <definedName name="Vtwo1" localSheetId="16">#REF!</definedName>
    <definedName name="Vtwo1" localSheetId="21">#REF!</definedName>
    <definedName name="Vtwo1" localSheetId="5">#REF!</definedName>
    <definedName name="Vtwo1">#REF!</definedName>
    <definedName name="Vz" localSheetId="55">#REF!</definedName>
    <definedName name="Vz" localSheetId="58">#REF!</definedName>
    <definedName name="Vz" localSheetId="59">#REF!</definedName>
    <definedName name="Vz" localSheetId="60">#REF!</definedName>
    <definedName name="Vz" localSheetId="61">#REF!</definedName>
    <definedName name="Vz" localSheetId="62">#REF!</definedName>
    <definedName name="Vz" localSheetId="70">#REF!</definedName>
    <definedName name="Vz" localSheetId="65">#REF!</definedName>
    <definedName name="Vz" localSheetId="34">#REF!</definedName>
    <definedName name="Vz" localSheetId="35">#REF!</definedName>
    <definedName name="Vz" localSheetId="37">#REF!</definedName>
    <definedName name="Vz" localSheetId="38">#REF!</definedName>
    <definedName name="Vz" localSheetId="74">#REF!</definedName>
    <definedName name="Vz" localSheetId="69">#REF!</definedName>
    <definedName name="Vz" localSheetId="73">#REF!</definedName>
    <definedName name="Vz" localSheetId="68">#REF!</definedName>
    <definedName name="Vz" localSheetId="72">#REF!</definedName>
    <definedName name="Vz" localSheetId="67">#REF!</definedName>
    <definedName name="Vz" localSheetId="71">#REF!</definedName>
    <definedName name="Vz" localSheetId="66">#REF!</definedName>
    <definedName name="Vz" localSheetId="22">#REF!</definedName>
    <definedName name="Vz" localSheetId="9">#REF!</definedName>
    <definedName name="Vz" localSheetId="16">#REF!</definedName>
    <definedName name="Vz" localSheetId="21">#REF!</definedName>
    <definedName name="Vz" localSheetId="5">#REF!</definedName>
    <definedName name="Vz">#REF!</definedName>
    <definedName name="w" localSheetId="55">#REF!</definedName>
    <definedName name="w" localSheetId="58">#REF!</definedName>
    <definedName name="w" localSheetId="59">#REF!</definedName>
    <definedName name="w" localSheetId="60">#REF!</definedName>
    <definedName name="w" localSheetId="61">#REF!</definedName>
    <definedName name="w" localSheetId="62">#REF!</definedName>
    <definedName name="w" localSheetId="70">#REF!</definedName>
    <definedName name="w" localSheetId="65">#REF!</definedName>
    <definedName name="w" localSheetId="34">#REF!</definedName>
    <definedName name="w" localSheetId="35">#REF!</definedName>
    <definedName name="w" localSheetId="37">#REF!</definedName>
    <definedName name="w" localSheetId="38">#REF!</definedName>
    <definedName name="w" localSheetId="74">#REF!</definedName>
    <definedName name="w" localSheetId="69">#REF!</definedName>
    <definedName name="w" localSheetId="73">#REF!</definedName>
    <definedName name="w" localSheetId="68">#REF!</definedName>
    <definedName name="w" localSheetId="72">#REF!</definedName>
    <definedName name="w" localSheetId="67">#REF!</definedName>
    <definedName name="w" localSheetId="71">#REF!</definedName>
    <definedName name="w" localSheetId="66">#REF!</definedName>
    <definedName name="W" localSheetId="22">[151]const_stat_exp_pipe!#REF!</definedName>
    <definedName name="W" localSheetId="0">[151]const_stat_exp_pipe!#REF!</definedName>
    <definedName name="W" localSheetId="7">[151]const_stat_exp_pipe!#REF!</definedName>
    <definedName name="W" localSheetId="12">[151]const_stat_exp_pipe!#REF!</definedName>
    <definedName name="W" localSheetId="17">[151]const_stat_exp_pipe!#REF!</definedName>
    <definedName name="W" localSheetId="9">[151]const_stat_exp_pipe!#REF!</definedName>
    <definedName name="W" localSheetId="11">[151]const_stat_exp_pipe!#REF!</definedName>
    <definedName name="W" localSheetId="14">[151]const_stat_exp_pipe!#REF!</definedName>
    <definedName name="W" localSheetId="8">[151]const_stat_exp_pipe!#REF!</definedName>
    <definedName name="W" localSheetId="13">[151]const_stat_exp_pipe!#REF!</definedName>
    <definedName name="W" localSheetId="10">[151]const_stat_exp_pipe!#REF!</definedName>
    <definedName name="W" localSheetId="15">[151]const_stat_exp_pipe!#REF!</definedName>
    <definedName name="W" localSheetId="16">[151]const_stat_exp_pipe!#REF!</definedName>
    <definedName name="W" localSheetId="21">[151]const_stat_exp_pipe!#REF!</definedName>
    <definedName name="W" localSheetId="1">[151]const_stat_exp_pipe!#REF!</definedName>
    <definedName name="W" localSheetId="19">[151]const_stat_exp_pipe!#REF!</definedName>
    <definedName name="W" localSheetId="18">[151]const_stat_exp_pipe!#REF!</definedName>
    <definedName name="W" localSheetId="20">[151]const_stat_exp_pipe!#REF!</definedName>
    <definedName name="W" localSheetId="23">[151]const_stat_exp_pipe!#REF!</definedName>
    <definedName name="W" localSheetId="24">[151]const_stat_exp_pipe!#REF!</definedName>
    <definedName name="W" localSheetId="5">[152]const_stat_exp_pipe!#REF!</definedName>
    <definedName name="W">[152]const_stat_exp_pipe!#REF!</definedName>
    <definedName name="Waiting">"Picture 1"</definedName>
    <definedName name="water_dem" localSheetId="41">[59]water_dem!$E$6</definedName>
    <definedName name="water_dem" localSheetId="42">[59]water_dem!$E$6</definedName>
    <definedName name="water_dem" localSheetId="43">[59]water_dem!$E$6</definedName>
    <definedName name="water_dem" localSheetId="44">[59]water_dem!$E$6</definedName>
    <definedName name="water_dem" localSheetId="45">[59]water_dem!$E$6</definedName>
    <definedName name="water_dem" localSheetId="22">[59]water_dem!$E$6</definedName>
    <definedName name="water_dem" localSheetId="0">[59]water_dem!$E$6</definedName>
    <definedName name="water_dem" localSheetId="7">[59]water_dem!$E$6</definedName>
    <definedName name="water_dem" localSheetId="12">[59]water_dem!$E$6</definedName>
    <definedName name="water_dem" localSheetId="17">[59]water_dem!$E$6</definedName>
    <definedName name="water_dem" localSheetId="9">[59]water_dem!$E$6</definedName>
    <definedName name="water_dem" localSheetId="11">[59]water_dem!$E$6</definedName>
    <definedName name="water_dem" localSheetId="14">[59]water_dem!$E$6</definedName>
    <definedName name="water_dem" localSheetId="8">[59]water_dem!$E$6</definedName>
    <definedName name="water_dem" localSheetId="13">[59]water_dem!$E$6</definedName>
    <definedName name="water_dem" localSheetId="10">[59]water_dem!$E$6</definedName>
    <definedName name="water_dem" localSheetId="15">[59]water_dem!$E$6</definedName>
    <definedName name="water_dem" localSheetId="16">[59]water_dem!$E$6</definedName>
    <definedName name="water_dem" localSheetId="21">[59]water_dem!$E$6</definedName>
    <definedName name="water_dem" localSheetId="1">[59]water_dem!$E$6</definedName>
    <definedName name="water_dem" localSheetId="19">[59]water_dem!$E$6</definedName>
    <definedName name="water_dem" localSheetId="18">[59]water_dem!$E$6</definedName>
    <definedName name="water_dem" localSheetId="20">[59]water_dem!$E$6</definedName>
    <definedName name="water_dem" localSheetId="23">[59]water_dem!$E$6</definedName>
    <definedName name="water_dem" localSheetId="24">[59]water_dem!$E$6</definedName>
    <definedName name="water_dem" localSheetId="5">[60]water_dem!$E$6</definedName>
    <definedName name="water_dem">[60]water_dem!$E$6</definedName>
    <definedName name="water_demand" localSheetId="41">[59]water_dem!$A$1:$IV$65536</definedName>
    <definedName name="water_demand" localSheetId="42">[59]water_dem!$A$1:$IV$65536</definedName>
    <definedName name="water_demand" localSheetId="43">[59]water_dem!$A$1:$IV$65536</definedName>
    <definedName name="water_demand" localSheetId="44">[59]water_dem!$A$1:$IV$65536</definedName>
    <definedName name="water_demand" localSheetId="45">[59]water_dem!$A$1:$IV$65536</definedName>
    <definedName name="water_demand" localSheetId="22">[59]water_dem!$A$1:$IV$65536</definedName>
    <definedName name="water_demand" localSheetId="0">[59]water_dem!$A$1:$IV$65536</definedName>
    <definedName name="water_demand" localSheetId="7">[59]water_dem!$A$1:$IV$65536</definedName>
    <definedName name="water_demand" localSheetId="12">[59]water_dem!$A$1:$IV$65536</definedName>
    <definedName name="water_demand" localSheetId="17">[59]water_dem!$A$1:$IV$65536</definedName>
    <definedName name="water_demand" localSheetId="9">[59]water_dem!$A$1:$IV$65536</definedName>
    <definedName name="water_demand" localSheetId="11">[59]water_dem!$A$1:$IV$65536</definedName>
    <definedName name="water_demand" localSheetId="14">[59]water_dem!$A$1:$IV$65536</definedName>
    <definedName name="water_demand" localSheetId="8">[59]water_dem!$A$1:$IV$65536</definedName>
    <definedName name="water_demand" localSheetId="13">[59]water_dem!$A$1:$IV$65536</definedName>
    <definedName name="water_demand" localSheetId="10">[59]water_dem!$A$1:$IV$65536</definedName>
    <definedName name="water_demand" localSheetId="15">[59]water_dem!$A$1:$IV$65536</definedName>
    <definedName name="water_demand" localSheetId="16">[59]water_dem!$A$1:$IV$65536</definedName>
    <definedName name="water_demand" localSheetId="21">[59]water_dem!$A$1:$IV$65536</definedName>
    <definedName name="water_demand" localSheetId="1">[59]water_dem!$A$1:$IV$65536</definedName>
    <definedName name="water_demand" localSheetId="19">[59]water_dem!$A$1:$IV$65536</definedName>
    <definedName name="water_demand" localSheetId="18">[59]water_dem!$A$1:$IV$65536</definedName>
    <definedName name="water_demand" localSheetId="20">[59]water_dem!$A$1:$IV$65536</definedName>
    <definedName name="water_demand" localSheetId="23">[59]water_dem!$A$1:$IV$65536</definedName>
    <definedName name="water_demand" localSheetId="24">[59]water_dem!$A$1:$IV$65536</definedName>
    <definedName name="water_demand" localSheetId="5">[60]water_dem!$A$1:$IV$65536</definedName>
    <definedName name="water_demand">[60]water_dem!$A$1:$IV$65536</definedName>
    <definedName name="waterDemand_mid_kl" localSheetId="55">[153]TS!$H$322</definedName>
    <definedName name="waterDemand_mid_kl" localSheetId="58">[153]TS!$H$322</definedName>
    <definedName name="waterDemand_mid_kl" localSheetId="59">[153]TS!$H$322</definedName>
    <definedName name="waterDemand_mid_kl" localSheetId="60">[153]TS!$H$322</definedName>
    <definedName name="waterDemand_mid_kl" localSheetId="61">[153]TS!$H$322</definedName>
    <definedName name="waterDemand_mid_kl" localSheetId="62">[153]TS!$H$322</definedName>
    <definedName name="waterDemand_mid_kl" localSheetId="70">[153]TS!$H$322</definedName>
    <definedName name="waterDemand_mid_kl" localSheetId="65">[153]TS!$H$322</definedName>
    <definedName name="waterDemand_mid_kl" localSheetId="74">[153]TS!$H$322</definedName>
    <definedName name="waterDemand_mid_kl" localSheetId="69">[153]TS!$H$322</definedName>
    <definedName name="waterDemand_mid_kl" localSheetId="73">[153]TS!$H$322</definedName>
    <definedName name="waterDemand_mid_kl" localSheetId="68">[153]TS!$H$322</definedName>
    <definedName name="waterDemand_mid_kl" localSheetId="72">[153]TS!$H$322</definedName>
    <definedName name="waterDemand_mid_kl" localSheetId="67">[153]TS!$H$322</definedName>
    <definedName name="waterDemand_mid_kl" localSheetId="71">[153]TS!$H$322</definedName>
    <definedName name="waterDemand_mid_kl" localSheetId="66">[153]TS!$H$322</definedName>
    <definedName name="waterDemand_mid_kl" localSheetId="22">[154]TS!$H$322</definedName>
    <definedName name="waterDemand_mid_kl" localSheetId="0">[154]TS!$H$322</definedName>
    <definedName name="waterDemand_mid_kl" localSheetId="7">[154]TS!$H$322</definedName>
    <definedName name="waterDemand_mid_kl" localSheetId="12">[154]TS!$H$322</definedName>
    <definedName name="waterDemand_mid_kl" localSheetId="17">[154]TS!$H$322</definedName>
    <definedName name="waterDemand_mid_kl" localSheetId="9">[154]TS!$H$322</definedName>
    <definedName name="waterDemand_mid_kl" localSheetId="11">[154]TS!$H$322</definedName>
    <definedName name="waterDemand_mid_kl" localSheetId="14">[154]TS!$H$322</definedName>
    <definedName name="waterDemand_mid_kl" localSheetId="8">[154]TS!$H$322</definedName>
    <definedName name="waterDemand_mid_kl" localSheetId="13">[154]TS!$H$322</definedName>
    <definedName name="waterDemand_mid_kl" localSheetId="10">[154]TS!$H$322</definedName>
    <definedName name="waterDemand_mid_kl" localSheetId="15">[154]TS!$H$322</definedName>
    <definedName name="waterDemand_mid_kl" localSheetId="16">[154]TS!$H$322</definedName>
    <definedName name="waterDemand_mid_kl" localSheetId="21">[154]TS!$H$322</definedName>
    <definedName name="waterDemand_mid_kl" localSheetId="1">[154]TS!$H$322</definedName>
    <definedName name="waterDemand_mid_kl" localSheetId="19">[154]TS!$H$322</definedName>
    <definedName name="waterDemand_mid_kl" localSheetId="18">[154]TS!$H$322</definedName>
    <definedName name="waterDemand_mid_kl" localSheetId="20">[154]TS!$H$322</definedName>
    <definedName name="waterDemand_mid_kl" localSheetId="23">[154]TS!$H$322</definedName>
    <definedName name="waterDemand_mid_kl" localSheetId="24">[154]TS!$H$322</definedName>
    <definedName name="waterDemand_mid_kl" localSheetId="5">[155]TS!$H$322</definedName>
    <definedName name="waterDemand_mid_kl">[155]TS!$H$322</definedName>
    <definedName name="watertank" localSheetId="55">#REF!</definedName>
    <definedName name="watertank" localSheetId="58">#REF!</definedName>
    <definedName name="watertank" localSheetId="59">#REF!</definedName>
    <definedName name="watertank" localSheetId="60">#REF!</definedName>
    <definedName name="watertank" localSheetId="61">#REF!</definedName>
    <definedName name="watertank" localSheetId="62">#REF!</definedName>
    <definedName name="watertank" localSheetId="70">#REF!</definedName>
    <definedName name="watertank" localSheetId="65">#REF!</definedName>
    <definedName name="watertank" localSheetId="34">#REF!</definedName>
    <definedName name="watertank" localSheetId="35">#REF!</definedName>
    <definedName name="watertank" localSheetId="37">#REF!</definedName>
    <definedName name="watertank" localSheetId="38">#REF!</definedName>
    <definedName name="watertank" localSheetId="74">#REF!</definedName>
    <definedName name="watertank" localSheetId="69">#REF!</definedName>
    <definedName name="watertank" localSheetId="73">#REF!</definedName>
    <definedName name="watertank" localSheetId="68">#REF!</definedName>
    <definedName name="watertank" localSheetId="72">#REF!</definedName>
    <definedName name="watertank" localSheetId="67">#REF!</definedName>
    <definedName name="watertank" localSheetId="71">#REF!</definedName>
    <definedName name="watertank" localSheetId="66">#REF!</definedName>
    <definedName name="watertank" localSheetId="22">#REF!</definedName>
    <definedName name="watertank" localSheetId="0">#REF!</definedName>
    <definedName name="watertank" localSheetId="9">#REF!</definedName>
    <definedName name="watertank" localSheetId="14">#REF!</definedName>
    <definedName name="watertank" localSheetId="16">#REF!</definedName>
    <definedName name="watertank" localSheetId="21">#REF!</definedName>
    <definedName name="watertank" localSheetId="1">#REF!</definedName>
    <definedName name="watertank" localSheetId="5">#REF!</definedName>
    <definedName name="watertank">#REF!</definedName>
    <definedName name="watertanker" localSheetId="55">#REF!</definedName>
    <definedName name="watertanker" localSheetId="58">#REF!</definedName>
    <definedName name="watertanker" localSheetId="59">#REF!</definedName>
    <definedName name="watertanker" localSheetId="60">#REF!</definedName>
    <definedName name="watertanker" localSheetId="61">#REF!</definedName>
    <definedName name="watertanker" localSheetId="62">#REF!</definedName>
    <definedName name="watertanker" localSheetId="70">#REF!</definedName>
    <definedName name="watertanker" localSheetId="65">#REF!</definedName>
    <definedName name="watertanker" localSheetId="34">#REF!</definedName>
    <definedName name="watertanker" localSheetId="35">#REF!</definedName>
    <definedName name="watertanker" localSheetId="37">#REF!</definedName>
    <definedName name="watertanker" localSheetId="38">#REF!</definedName>
    <definedName name="watertanker" localSheetId="74">#REF!</definedName>
    <definedName name="watertanker" localSheetId="69">#REF!</definedName>
    <definedName name="watertanker" localSheetId="73">#REF!</definedName>
    <definedName name="watertanker" localSheetId="68">#REF!</definedName>
    <definedName name="watertanker" localSheetId="72">#REF!</definedName>
    <definedName name="watertanker" localSheetId="67">#REF!</definedName>
    <definedName name="watertanker" localSheetId="71">#REF!</definedName>
    <definedName name="watertanker" localSheetId="66">#REF!</definedName>
    <definedName name="watertanker" localSheetId="22">#REF!</definedName>
    <definedName name="watertanker" localSheetId="0">#REF!</definedName>
    <definedName name="watertanker" localSheetId="9">#REF!</definedName>
    <definedName name="watertanker" localSheetId="16">#REF!</definedName>
    <definedName name="watertanker" localSheetId="21">#REF!</definedName>
    <definedName name="watertanker" localSheetId="1">#REF!</definedName>
    <definedName name="watertanker" localSheetId="5">#REF!</definedName>
    <definedName name="watertanker">#REF!</definedName>
    <definedName name="wc" localSheetId="55">'[92]Pier Design(with offset)'!#REF!</definedName>
    <definedName name="wc" localSheetId="58">'[92]Pier Design(with offset)'!#REF!</definedName>
    <definedName name="wc" localSheetId="59">'[92]Pier Design(with offset)'!#REF!</definedName>
    <definedName name="wc" localSheetId="60">'[92]Pier Design(with offset)'!#REF!</definedName>
    <definedName name="wc" localSheetId="61">'[92]Pier Design(with offset)'!#REF!</definedName>
    <definedName name="wc" localSheetId="62">'[92]Pier Design(with offset)'!#REF!</definedName>
    <definedName name="wc" localSheetId="70">'[92]Pier Design(with offset)'!#REF!</definedName>
    <definedName name="wc" localSheetId="65">'[92]Pier Design(with offset)'!#REF!</definedName>
    <definedName name="wc" localSheetId="34">'[92]Pier Design(with offset)'!#REF!</definedName>
    <definedName name="wc" localSheetId="35">'[92]Pier Design(with offset)'!#REF!</definedName>
    <definedName name="wc" localSheetId="37">'[92]Pier Design(with offset)'!#REF!</definedName>
    <definedName name="wc" localSheetId="38">'[92]Pier Design(with offset)'!#REF!</definedName>
    <definedName name="wc" localSheetId="74">'[92]Pier Design(with offset)'!#REF!</definedName>
    <definedName name="wc" localSheetId="69">'[92]Pier Design(with offset)'!#REF!</definedName>
    <definedName name="wc" localSheetId="73">'[92]Pier Design(with offset)'!#REF!</definedName>
    <definedName name="wc" localSheetId="68">'[92]Pier Design(with offset)'!#REF!</definedName>
    <definedName name="wc" localSheetId="72">'[92]Pier Design(with offset)'!#REF!</definedName>
    <definedName name="wc" localSheetId="67">'[92]Pier Design(with offset)'!#REF!</definedName>
    <definedName name="wc" localSheetId="71">'[92]Pier Design(with offset)'!#REF!</definedName>
    <definedName name="wc" localSheetId="66">'[92]Pier Design(with offset)'!#REF!</definedName>
    <definedName name="wc" localSheetId="22">'[92]Pier Design(with offset)'!#REF!</definedName>
    <definedName name="wc" localSheetId="0">'[92]Pier Design(with offset)'!#REF!</definedName>
    <definedName name="wc" localSheetId="9">'[92]Pier Design(with offset)'!#REF!</definedName>
    <definedName name="wc" localSheetId="16">'[92]Pier Design(with offset)'!#REF!</definedName>
    <definedName name="wc" localSheetId="21">'[92]Pier Design(with offset)'!#REF!</definedName>
    <definedName name="wc" localSheetId="1">'[92]Pier Design(with offset)'!#REF!</definedName>
    <definedName name="wc" localSheetId="5">'[92]Pier Design(with offset)'!#REF!</definedName>
    <definedName name="wc">'[92]Pier Design(with offset)'!#REF!</definedName>
    <definedName name="wct" localSheetId="55">'[93]Pier Design(with offset)'!#REF!</definedName>
    <definedName name="wct" localSheetId="58">'[93]Pier Design(with offset)'!#REF!</definedName>
    <definedName name="wct" localSheetId="59">'[93]Pier Design(with offset)'!#REF!</definedName>
    <definedName name="wct" localSheetId="60">'[93]Pier Design(with offset)'!#REF!</definedName>
    <definedName name="wct" localSheetId="61">'[93]Pier Design(with offset)'!#REF!</definedName>
    <definedName name="wct" localSheetId="62">'[93]Pier Design(with offset)'!#REF!</definedName>
    <definedName name="wct" localSheetId="70">'[93]Pier Design(with offset)'!#REF!</definedName>
    <definedName name="wct" localSheetId="65">'[93]Pier Design(with offset)'!#REF!</definedName>
    <definedName name="wct" localSheetId="34">'[93]Pier Design(with offset)'!#REF!</definedName>
    <definedName name="wct" localSheetId="35">'[93]Pier Design(with offset)'!#REF!</definedName>
    <definedName name="wct" localSheetId="37">'[93]Pier Design(with offset)'!#REF!</definedName>
    <definedName name="wct" localSheetId="38">'[93]Pier Design(with offset)'!#REF!</definedName>
    <definedName name="wct" localSheetId="74">'[93]Pier Design(with offset)'!#REF!</definedName>
    <definedName name="wct" localSheetId="69">'[93]Pier Design(with offset)'!#REF!</definedName>
    <definedName name="wct" localSheetId="73">'[93]Pier Design(with offset)'!#REF!</definedName>
    <definedName name="wct" localSheetId="68">'[93]Pier Design(with offset)'!#REF!</definedName>
    <definedName name="wct" localSheetId="72">'[93]Pier Design(with offset)'!#REF!</definedName>
    <definedName name="wct" localSheetId="67">'[93]Pier Design(with offset)'!#REF!</definedName>
    <definedName name="wct" localSheetId="71">'[93]Pier Design(with offset)'!#REF!</definedName>
    <definedName name="wct" localSheetId="66">'[93]Pier Design(with offset)'!#REF!</definedName>
    <definedName name="wct" localSheetId="22">'[93]Pier Design(with offset)'!#REF!</definedName>
    <definedName name="wct" localSheetId="0">'[93]Pier Design(with offset)'!#REF!</definedName>
    <definedName name="wct" localSheetId="9">'[93]Pier Design(with offset)'!#REF!</definedName>
    <definedName name="wct" localSheetId="16">'[93]Pier Design(with offset)'!#REF!</definedName>
    <definedName name="wct" localSheetId="21">'[93]Pier Design(with offset)'!#REF!</definedName>
    <definedName name="wct" localSheetId="1">'[93]Pier Design(with offset)'!#REF!</definedName>
    <definedName name="wct" localSheetId="5">'[93]Pier Design(with offset)'!#REF!</definedName>
    <definedName name="wct">'[93]Pier Design(with offset)'!#REF!</definedName>
    <definedName name="wearingcourse" localSheetId="55">#REF!</definedName>
    <definedName name="wearingcourse" localSheetId="58">#REF!</definedName>
    <definedName name="wearingcourse" localSheetId="59">#REF!</definedName>
    <definedName name="wearingcourse" localSheetId="60">#REF!</definedName>
    <definedName name="wearingcourse" localSheetId="61">#REF!</definedName>
    <definedName name="wearingcourse" localSheetId="62">#REF!</definedName>
    <definedName name="wearingcourse" localSheetId="70">#REF!</definedName>
    <definedName name="wearingcourse" localSheetId="65">#REF!</definedName>
    <definedName name="wearingcourse" localSheetId="34">#REF!</definedName>
    <definedName name="wearingcourse" localSheetId="35">#REF!</definedName>
    <definedName name="wearingcourse" localSheetId="37">#REF!</definedName>
    <definedName name="wearingcourse" localSheetId="38">#REF!</definedName>
    <definedName name="wearingcourse" localSheetId="74">#REF!</definedName>
    <definedName name="wearingcourse" localSheetId="69">#REF!</definedName>
    <definedName name="wearingcourse" localSheetId="73">#REF!</definedName>
    <definedName name="wearingcourse" localSheetId="68">#REF!</definedName>
    <definedName name="wearingcourse" localSheetId="72">#REF!</definedName>
    <definedName name="wearingcourse" localSheetId="67">#REF!</definedName>
    <definedName name="wearingcourse" localSheetId="71">#REF!</definedName>
    <definedName name="wearingcourse" localSheetId="66">#REF!</definedName>
    <definedName name="wearingcourse" localSheetId="22">#REF!</definedName>
    <definedName name="wearingcourse" localSheetId="0">#REF!</definedName>
    <definedName name="wearingcourse" localSheetId="9">#REF!</definedName>
    <definedName name="wearingcourse" localSheetId="14">#REF!</definedName>
    <definedName name="wearingcourse" localSheetId="16">#REF!</definedName>
    <definedName name="wearingcourse" localSheetId="21">#REF!</definedName>
    <definedName name="wearingcourse" localSheetId="1">#REF!</definedName>
    <definedName name="wearingcourse" localSheetId="5">#REF!</definedName>
    <definedName name="wearingcourse">#REF!</definedName>
    <definedName name="weepholes" localSheetId="55">#REF!</definedName>
    <definedName name="weepholes" localSheetId="58">#REF!</definedName>
    <definedName name="weepholes" localSheetId="59">#REF!</definedName>
    <definedName name="weepholes" localSheetId="60">#REF!</definedName>
    <definedName name="weepholes" localSheetId="61">#REF!</definedName>
    <definedName name="weepholes" localSheetId="62">#REF!</definedName>
    <definedName name="weepholes" localSheetId="70">#REF!</definedName>
    <definedName name="weepholes" localSheetId="65">#REF!</definedName>
    <definedName name="weepholes" localSheetId="34">#REF!</definedName>
    <definedName name="weepholes" localSheetId="35">#REF!</definedName>
    <definedName name="weepholes" localSheetId="37">#REF!</definedName>
    <definedName name="weepholes" localSheetId="38">#REF!</definedName>
    <definedName name="weepholes" localSheetId="74">#REF!</definedName>
    <definedName name="weepholes" localSheetId="69">#REF!</definedName>
    <definedName name="weepholes" localSheetId="73">#REF!</definedName>
    <definedName name="weepholes" localSheetId="68">#REF!</definedName>
    <definedName name="weepholes" localSheetId="72">#REF!</definedName>
    <definedName name="weepholes" localSheetId="67">#REF!</definedName>
    <definedName name="weepholes" localSheetId="71">#REF!</definedName>
    <definedName name="weepholes" localSheetId="66">#REF!</definedName>
    <definedName name="weepholes" localSheetId="22">#REF!</definedName>
    <definedName name="weepholes" localSheetId="0">#REF!</definedName>
    <definedName name="weepholes" localSheetId="9">#REF!</definedName>
    <definedName name="weepholes" localSheetId="16">#REF!</definedName>
    <definedName name="weepholes" localSheetId="21">#REF!</definedName>
    <definedName name="weepholes" localSheetId="1">#REF!</definedName>
    <definedName name="weepholes" localSheetId="5">#REF!</definedName>
    <definedName name="weepholes">#REF!</definedName>
    <definedName name="weight_pipe" localSheetId="55">#REF!</definedName>
    <definedName name="weight_pipe" localSheetId="58">#REF!</definedName>
    <definedName name="weight_pipe" localSheetId="59">#REF!</definedName>
    <definedName name="weight_pipe" localSheetId="60">#REF!</definedName>
    <definedName name="weight_pipe" localSheetId="61">#REF!</definedName>
    <definedName name="weight_pipe" localSheetId="62">#REF!</definedName>
    <definedName name="weight_pipe" localSheetId="70">#REF!</definedName>
    <definedName name="weight_pipe" localSheetId="65">#REF!</definedName>
    <definedName name="weight_pipe" localSheetId="34">#REF!</definedName>
    <definedName name="weight_pipe" localSheetId="35">#REF!</definedName>
    <definedName name="weight_pipe" localSheetId="37">#REF!</definedName>
    <definedName name="weight_pipe" localSheetId="38">#REF!</definedName>
    <definedName name="weight_pipe" localSheetId="74">#REF!</definedName>
    <definedName name="weight_pipe" localSheetId="69">#REF!</definedName>
    <definedName name="weight_pipe" localSheetId="73">#REF!</definedName>
    <definedName name="weight_pipe" localSheetId="68">#REF!</definedName>
    <definedName name="weight_pipe" localSheetId="72">#REF!</definedName>
    <definedName name="weight_pipe" localSheetId="67">#REF!</definedName>
    <definedName name="weight_pipe" localSheetId="71">#REF!</definedName>
    <definedName name="weight_pipe" localSheetId="66">#REF!</definedName>
    <definedName name="weight_pipe" localSheetId="22">#REF!</definedName>
    <definedName name="weight_pipe" localSheetId="0">#REF!</definedName>
    <definedName name="weight_pipe" localSheetId="9">#REF!</definedName>
    <definedName name="weight_pipe" localSheetId="16">#REF!</definedName>
    <definedName name="weight_pipe" localSheetId="21">#REF!</definedName>
    <definedName name="weight_pipe" localSheetId="1">#REF!</definedName>
    <definedName name="weight_pipe" localSheetId="5">#REF!</definedName>
    <definedName name="weight_pipe">#REF!</definedName>
    <definedName name="weight_pipes" localSheetId="41">[36]weight_pipe!$A$1:$IV$65536</definedName>
    <definedName name="weight_pipes" localSheetId="42">[36]weight_pipe!$A$1:$IV$65536</definedName>
    <definedName name="weight_pipes" localSheetId="43">[36]weight_pipe!$A$1:$IV$65536</definedName>
    <definedName name="weight_pipes" localSheetId="44">[36]weight_pipe!$A$1:$IV$65536</definedName>
    <definedName name="weight_pipes" localSheetId="45">[36]weight_pipe!$A$1:$IV$65536</definedName>
    <definedName name="weight_pipes" localSheetId="22">[36]weight_pipe!$A$1:$IV$65536</definedName>
    <definedName name="weight_pipes" localSheetId="0">[36]weight_pipe!$A$1:$IV$65536</definedName>
    <definedName name="weight_pipes" localSheetId="7">[36]weight_pipe!$A$1:$IV$65536</definedName>
    <definedName name="weight_pipes" localSheetId="12">[36]weight_pipe!$A$1:$IV$65536</definedName>
    <definedName name="weight_pipes" localSheetId="17">[36]weight_pipe!$A$1:$IV$65536</definedName>
    <definedName name="weight_pipes" localSheetId="9">[36]weight_pipe!$A$1:$IV$65536</definedName>
    <definedName name="weight_pipes" localSheetId="11">[36]weight_pipe!$A$1:$IV$65536</definedName>
    <definedName name="weight_pipes" localSheetId="14">[36]weight_pipe!$A$1:$IV$65536</definedName>
    <definedName name="weight_pipes" localSheetId="8">[36]weight_pipe!$A$1:$IV$65536</definedName>
    <definedName name="weight_pipes" localSheetId="13">[36]weight_pipe!$A$1:$IV$65536</definedName>
    <definedName name="weight_pipes" localSheetId="10">[36]weight_pipe!$A$1:$IV$65536</definedName>
    <definedName name="weight_pipes" localSheetId="15">[36]weight_pipe!$A$1:$IV$65536</definedName>
    <definedName name="weight_pipes" localSheetId="16">[36]weight_pipe!$A$1:$IV$65536</definedName>
    <definedName name="weight_pipes" localSheetId="21">[36]weight_pipe!$A$1:$IV$65536</definedName>
    <definedName name="weight_pipes" localSheetId="1">[36]weight_pipe!$A$1:$IV$65536</definedName>
    <definedName name="weight_pipes" localSheetId="19">[36]weight_pipe!$A$1:$IV$65536</definedName>
    <definedName name="weight_pipes" localSheetId="18">[36]weight_pipe!$A$1:$IV$65536</definedName>
    <definedName name="weight_pipes" localSheetId="20">[36]weight_pipe!$A$1:$IV$65536</definedName>
    <definedName name="weight_pipes" localSheetId="23">[36]weight_pipe!$A$1:$IV$65536</definedName>
    <definedName name="weight_pipes" localSheetId="24">[36]weight_pipe!$A$1:$IV$65536</definedName>
    <definedName name="weight_pipes" localSheetId="5">[37]weight_pipe!$A$1:$IV$65536</definedName>
    <definedName name="weight_pipes">[37]weight_pipe!$A$1:$IV$65536</definedName>
    <definedName name="Welder" localSheetId="55">#REF!</definedName>
    <definedName name="Welder" localSheetId="58">#REF!</definedName>
    <definedName name="Welder" localSheetId="59">#REF!</definedName>
    <definedName name="Welder" localSheetId="60">#REF!</definedName>
    <definedName name="Welder" localSheetId="61">#REF!</definedName>
    <definedName name="Welder" localSheetId="62">#REF!</definedName>
    <definedName name="Welder" localSheetId="70">#REF!</definedName>
    <definedName name="Welder" localSheetId="65">#REF!</definedName>
    <definedName name="Welder" localSheetId="34">#REF!</definedName>
    <definedName name="Welder" localSheetId="35">#REF!</definedName>
    <definedName name="Welder" localSheetId="37">#REF!</definedName>
    <definedName name="Welder" localSheetId="38">#REF!</definedName>
    <definedName name="Welder" localSheetId="74">#REF!</definedName>
    <definedName name="Welder" localSheetId="69">#REF!</definedName>
    <definedName name="Welder" localSheetId="73">#REF!</definedName>
    <definedName name="Welder" localSheetId="68">#REF!</definedName>
    <definedName name="Welder" localSheetId="72">#REF!</definedName>
    <definedName name="Welder" localSheetId="67">#REF!</definedName>
    <definedName name="Welder" localSheetId="71">#REF!</definedName>
    <definedName name="Welder" localSheetId="66">#REF!</definedName>
    <definedName name="Welder" localSheetId="22">#REF!</definedName>
    <definedName name="Welder" localSheetId="0">#REF!</definedName>
    <definedName name="Welder" localSheetId="9">#REF!</definedName>
    <definedName name="Welder" localSheetId="14">#REF!</definedName>
    <definedName name="Welder" localSheetId="16">#REF!</definedName>
    <definedName name="Welder" localSheetId="21">#REF!</definedName>
    <definedName name="Welder" localSheetId="1">#REF!</definedName>
    <definedName name="Welder" localSheetId="5">#REF!</definedName>
    <definedName name="Welder">#REF!</definedName>
    <definedName name="welderhelper" localSheetId="55">#REF!</definedName>
    <definedName name="welderhelper" localSheetId="58">#REF!</definedName>
    <definedName name="welderhelper" localSheetId="59">#REF!</definedName>
    <definedName name="welderhelper" localSheetId="60">#REF!</definedName>
    <definedName name="welderhelper" localSheetId="61">#REF!</definedName>
    <definedName name="welderhelper" localSheetId="62">#REF!</definedName>
    <definedName name="welderhelper" localSheetId="70">#REF!</definedName>
    <definedName name="welderhelper" localSheetId="65">#REF!</definedName>
    <definedName name="welderhelper" localSheetId="34">#REF!</definedName>
    <definedName name="welderhelper" localSheetId="35">#REF!</definedName>
    <definedName name="welderhelper" localSheetId="37">#REF!</definedName>
    <definedName name="welderhelper" localSheetId="38">#REF!</definedName>
    <definedName name="welderhelper" localSheetId="74">#REF!</definedName>
    <definedName name="welderhelper" localSheetId="69">#REF!</definedName>
    <definedName name="welderhelper" localSheetId="73">#REF!</definedName>
    <definedName name="welderhelper" localSheetId="68">#REF!</definedName>
    <definedName name="welderhelper" localSheetId="72">#REF!</definedName>
    <definedName name="welderhelper" localSheetId="67">#REF!</definedName>
    <definedName name="welderhelper" localSheetId="71">#REF!</definedName>
    <definedName name="welderhelper" localSheetId="66">#REF!</definedName>
    <definedName name="welderhelper" localSheetId="22">#REF!</definedName>
    <definedName name="welderhelper" localSheetId="0">#REF!</definedName>
    <definedName name="welderhelper" localSheetId="9">#REF!</definedName>
    <definedName name="welderhelper" localSheetId="16">#REF!</definedName>
    <definedName name="welderhelper" localSheetId="21">#REF!</definedName>
    <definedName name="welderhelper" localSheetId="1">#REF!</definedName>
    <definedName name="welderhelper" localSheetId="5">#REF!</definedName>
    <definedName name="welderhelper">#REF!</definedName>
    <definedName name="Wg" localSheetId="55">#REF!</definedName>
    <definedName name="Wg" localSheetId="58">#REF!</definedName>
    <definedName name="Wg" localSheetId="59">#REF!</definedName>
    <definedName name="Wg" localSheetId="60">#REF!</definedName>
    <definedName name="Wg" localSheetId="61">#REF!</definedName>
    <definedName name="Wg" localSheetId="62">#REF!</definedName>
    <definedName name="Wg" localSheetId="70">#REF!</definedName>
    <definedName name="Wg" localSheetId="65">#REF!</definedName>
    <definedName name="Wg" localSheetId="34">#REF!</definedName>
    <definedName name="Wg" localSheetId="35">#REF!</definedName>
    <definedName name="Wg" localSheetId="37">#REF!</definedName>
    <definedName name="Wg" localSheetId="38">#REF!</definedName>
    <definedName name="Wg" localSheetId="74">#REF!</definedName>
    <definedName name="Wg" localSheetId="69">#REF!</definedName>
    <definedName name="Wg" localSheetId="73">#REF!</definedName>
    <definedName name="Wg" localSheetId="68">#REF!</definedName>
    <definedName name="Wg" localSheetId="72">#REF!</definedName>
    <definedName name="Wg" localSheetId="67">#REF!</definedName>
    <definedName name="Wg" localSheetId="71">#REF!</definedName>
    <definedName name="Wg" localSheetId="66">#REF!</definedName>
    <definedName name="Wg" localSheetId="22">#REF!</definedName>
    <definedName name="Wg" localSheetId="0">#REF!</definedName>
    <definedName name="Wg" localSheetId="9">#REF!</definedName>
    <definedName name="Wg" localSheetId="16">#REF!</definedName>
    <definedName name="Wg" localSheetId="21">#REF!</definedName>
    <definedName name="Wg" localSheetId="1">#REF!</definedName>
    <definedName name="Wg" localSheetId="5">#REF!</definedName>
    <definedName name="Wg">#REF!</definedName>
    <definedName name="width" localSheetId="22">#REF!</definedName>
    <definedName name="width" localSheetId="9">#REF!</definedName>
    <definedName name="width" localSheetId="16">#REF!</definedName>
    <definedName name="width" localSheetId="21">#REF!</definedName>
    <definedName name="width" localSheetId="5">#REF!</definedName>
    <definedName name="width">#REF!</definedName>
    <definedName name="Wkend" localSheetId="55">#REF!</definedName>
    <definedName name="Wkend" localSheetId="58">#REF!</definedName>
    <definedName name="Wkend" localSheetId="59">#REF!</definedName>
    <definedName name="Wkend" localSheetId="60">#REF!</definedName>
    <definedName name="Wkend" localSheetId="61">#REF!</definedName>
    <definedName name="Wkend" localSheetId="62">#REF!</definedName>
    <definedName name="Wkend" localSheetId="70">#REF!</definedName>
    <definedName name="Wkend" localSheetId="65">#REF!</definedName>
    <definedName name="Wkend" localSheetId="34">#REF!</definedName>
    <definedName name="Wkend" localSheetId="35">#REF!</definedName>
    <definedName name="Wkend" localSheetId="37">#REF!</definedName>
    <definedName name="Wkend" localSheetId="38">#REF!</definedName>
    <definedName name="Wkend" localSheetId="74">#REF!</definedName>
    <definedName name="Wkend" localSheetId="69">#REF!</definedName>
    <definedName name="Wkend" localSheetId="73">#REF!</definedName>
    <definedName name="Wkend" localSheetId="68">#REF!</definedName>
    <definedName name="Wkend" localSheetId="72">#REF!</definedName>
    <definedName name="Wkend" localSheetId="67">#REF!</definedName>
    <definedName name="Wkend" localSheetId="71">#REF!</definedName>
    <definedName name="Wkend" localSheetId="66">#REF!</definedName>
    <definedName name="Wkend" localSheetId="22">#REF!</definedName>
    <definedName name="Wkend" localSheetId="9">#REF!</definedName>
    <definedName name="Wkend" localSheetId="16">#REF!</definedName>
    <definedName name="Wkend" localSheetId="21">#REF!</definedName>
    <definedName name="Wkend" localSheetId="5">#REF!</definedName>
    <definedName name="Wkend">#REF!</definedName>
    <definedName name="Wkerb">[53]basdat!$D$8</definedName>
    <definedName name="WMM" localSheetId="55">#REF!</definedName>
    <definedName name="WMM" localSheetId="58">#REF!</definedName>
    <definedName name="WMM" localSheetId="59">#REF!</definedName>
    <definedName name="WMM" localSheetId="60">#REF!</definedName>
    <definedName name="WMM" localSheetId="61">#REF!</definedName>
    <definedName name="WMM" localSheetId="62">#REF!</definedName>
    <definedName name="WMM" localSheetId="70">#REF!</definedName>
    <definedName name="WMM" localSheetId="65">#REF!</definedName>
    <definedName name="WMM" localSheetId="34">#REF!</definedName>
    <definedName name="WMM" localSheetId="35">#REF!</definedName>
    <definedName name="WMM" localSheetId="37">#REF!</definedName>
    <definedName name="WMM" localSheetId="38">#REF!</definedName>
    <definedName name="WMM" localSheetId="74">#REF!</definedName>
    <definedName name="WMM" localSheetId="69">#REF!</definedName>
    <definedName name="WMM" localSheetId="73">#REF!</definedName>
    <definedName name="WMM" localSheetId="68">#REF!</definedName>
    <definedName name="WMM" localSheetId="72">#REF!</definedName>
    <definedName name="WMM" localSheetId="67">#REF!</definedName>
    <definedName name="WMM" localSheetId="71">#REF!</definedName>
    <definedName name="WMM" localSheetId="66">#REF!</definedName>
    <definedName name="WMM" localSheetId="22">#REF!</definedName>
    <definedName name="WMM" localSheetId="0">#REF!</definedName>
    <definedName name="WMM" localSheetId="9">#REF!</definedName>
    <definedName name="WMM" localSheetId="14">#REF!</definedName>
    <definedName name="WMM" localSheetId="16">#REF!</definedName>
    <definedName name="WMM" localSheetId="21">#REF!</definedName>
    <definedName name="WMM" localSheetId="1">#REF!</definedName>
    <definedName name="WMM" localSheetId="5">#REF!</definedName>
    <definedName name="WMM">#REF!</definedName>
    <definedName name="wmmplant" localSheetId="55">#REF!</definedName>
    <definedName name="wmmplant" localSheetId="58">#REF!</definedName>
    <definedName name="wmmplant" localSheetId="59">#REF!</definedName>
    <definedName name="wmmplant" localSheetId="60">#REF!</definedName>
    <definedName name="wmmplant" localSheetId="61">#REF!</definedName>
    <definedName name="wmmplant" localSheetId="62">#REF!</definedName>
    <definedName name="wmmplant" localSheetId="70">#REF!</definedName>
    <definedName name="wmmplant" localSheetId="65">#REF!</definedName>
    <definedName name="wmmplant" localSheetId="34">#REF!</definedName>
    <definedName name="wmmplant" localSheetId="35">#REF!</definedName>
    <definedName name="wmmplant" localSheetId="37">#REF!</definedName>
    <definedName name="wmmplant" localSheetId="38">#REF!</definedName>
    <definedName name="wmmplant" localSheetId="74">#REF!</definedName>
    <definedName name="wmmplant" localSheetId="69">#REF!</definedName>
    <definedName name="wmmplant" localSheetId="73">#REF!</definedName>
    <definedName name="wmmplant" localSheetId="68">#REF!</definedName>
    <definedName name="wmmplant" localSheetId="72">#REF!</definedName>
    <definedName name="wmmplant" localSheetId="67">#REF!</definedName>
    <definedName name="wmmplant" localSheetId="71">#REF!</definedName>
    <definedName name="wmmplant" localSheetId="66">#REF!</definedName>
    <definedName name="wmmplant" localSheetId="22">#REF!</definedName>
    <definedName name="wmmplant" localSheetId="0">#REF!</definedName>
    <definedName name="wmmplant" localSheetId="9">#REF!</definedName>
    <definedName name="wmmplant" localSheetId="16">#REF!</definedName>
    <definedName name="wmmplant" localSheetId="21">#REF!</definedName>
    <definedName name="wmmplant" localSheetId="1">#REF!</definedName>
    <definedName name="wmmplant" localSheetId="5">#REF!</definedName>
    <definedName name="wmmplant">#REF!</definedName>
    <definedName name="work" localSheetId="55">#REF!</definedName>
    <definedName name="work" localSheetId="58">#REF!</definedName>
    <definedName name="work" localSheetId="59">#REF!</definedName>
    <definedName name="work" localSheetId="60">#REF!</definedName>
    <definedName name="work" localSheetId="61">#REF!</definedName>
    <definedName name="work" localSheetId="62">#REF!</definedName>
    <definedName name="work" localSheetId="70">#REF!</definedName>
    <definedName name="work" localSheetId="65">#REF!</definedName>
    <definedName name="work" localSheetId="34">#REF!</definedName>
    <definedName name="work" localSheetId="35">#REF!</definedName>
    <definedName name="work" localSheetId="37">#REF!</definedName>
    <definedName name="work" localSheetId="38">#REF!</definedName>
    <definedName name="work" localSheetId="74">#REF!</definedName>
    <definedName name="work" localSheetId="69">#REF!</definedName>
    <definedName name="work" localSheetId="73">#REF!</definedName>
    <definedName name="work" localSheetId="68">#REF!</definedName>
    <definedName name="work" localSheetId="72">#REF!</definedName>
    <definedName name="work" localSheetId="67">#REF!</definedName>
    <definedName name="work" localSheetId="71">#REF!</definedName>
    <definedName name="work" localSheetId="66">#REF!</definedName>
    <definedName name="work" localSheetId="22">#REF!</definedName>
    <definedName name="work" localSheetId="0">#REF!</definedName>
    <definedName name="work" localSheetId="9">#REF!</definedName>
    <definedName name="work" localSheetId="16">#REF!</definedName>
    <definedName name="work" localSheetId="21">#REF!</definedName>
    <definedName name="work" localSheetId="1">#REF!</definedName>
    <definedName name="work" localSheetId="5">#REF!</definedName>
    <definedName name="work">#REF!</definedName>
    <definedName name="wr" localSheetId="55">'[92]Pier Design(with offset)'!#REF!</definedName>
    <definedName name="wr" localSheetId="58">'[92]Pier Design(with offset)'!#REF!</definedName>
    <definedName name="wr" localSheetId="59">'[92]Pier Design(with offset)'!#REF!</definedName>
    <definedName name="wr" localSheetId="60">'[92]Pier Design(with offset)'!#REF!</definedName>
    <definedName name="wr" localSheetId="61">'[92]Pier Design(with offset)'!#REF!</definedName>
    <definedName name="wr" localSheetId="62">'[92]Pier Design(with offset)'!#REF!</definedName>
    <definedName name="wr" localSheetId="70">'[92]Pier Design(with offset)'!#REF!</definedName>
    <definedName name="wr" localSheetId="65">'[92]Pier Design(with offset)'!#REF!</definedName>
    <definedName name="wr" localSheetId="34">'[92]Pier Design(with offset)'!#REF!</definedName>
    <definedName name="wr" localSheetId="35">'[92]Pier Design(with offset)'!#REF!</definedName>
    <definedName name="wr" localSheetId="37">'[92]Pier Design(with offset)'!#REF!</definedName>
    <definedName name="wr" localSheetId="38">'[92]Pier Design(with offset)'!#REF!</definedName>
    <definedName name="wr" localSheetId="74">'[92]Pier Design(with offset)'!#REF!</definedName>
    <definedName name="wr" localSheetId="69">'[92]Pier Design(with offset)'!#REF!</definedName>
    <definedName name="wr" localSheetId="73">'[92]Pier Design(with offset)'!#REF!</definedName>
    <definedName name="wr" localSheetId="68">'[92]Pier Design(with offset)'!#REF!</definedName>
    <definedName name="wr" localSheetId="72">'[92]Pier Design(with offset)'!#REF!</definedName>
    <definedName name="wr" localSheetId="67">'[92]Pier Design(with offset)'!#REF!</definedName>
    <definedName name="wr" localSheetId="71">'[92]Pier Design(with offset)'!#REF!</definedName>
    <definedName name="wr" localSheetId="66">'[92]Pier Design(with offset)'!#REF!</definedName>
    <definedName name="wr" localSheetId="22">'[92]Pier Design(with offset)'!#REF!</definedName>
    <definedName name="wr" localSheetId="0">'[92]Pier Design(with offset)'!#REF!</definedName>
    <definedName name="wr" localSheetId="9">'[92]Pier Design(with offset)'!#REF!</definedName>
    <definedName name="wr" localSheetId="16">'[92]Pier Design(with offset)'!#REF!</definedName>
    <definedName name="wr" localSheetId="21">'[92]Pier Design(with offset)'!#REF!</definedName>
    <definedName name="wr" localSheetId="1">'[92]Pier Design(with offset)'!#REF!</definedName>
    <definedName name="wr" localSheetId="5">'[92]Pier Design(with offset)'!#REF!</definedName>
    <definedName name="wr">'[92]Pier Design(with offset)'!#REF!</definedName>
    <definedName name="wrn.Aging._.and._.Trend._.Analysis." localSheetId="2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Test._.Report." localSheetId="53" hidden="1">{#N/A,#N/A,FALSE,"DATA D.I.";#N/A,#N/A,FALSE,"DATA C.I."}</definedName>
    <definedName name="wrn.Test._.Report." localSheetId="55" hidden="1">{#N/A,#N/A,FALSE,"DATA D.I.";#N/A,#N/A,FALSE,"DATA C.I."}</definedName>
    <definedName name="wrn.Test._.Report." localSheetId="58" hidden="1">{#N/A,#N/A,FALSE,"DATA D.I.";#N/A,#N/A,FALSE,"DATA C.I."}</definedName>
    <definedName name="wrn.Test._.Report." localSheetId="59" hidden="1">{#N/A,#N/A,FALSE,"DATA D.I.";#N/A,#N/A,FALSE,"DATA C.I."}</definedName>
    <definedName name="wrn.Test._.Report." localSheetId="60" hidden="1">{#N/A,#N/A,FALSE,"DATA D.I.";#N/A,#N/A,FALSE,"DATA C.I."}</definedName>
    <definedName name="wrn.Test._.Report." localSheetId="61" hidden="1">{#N/A,#N/A,FALSE,"DATA D.I.";#N/A,#N/A,FALSE,"DATA C.I."}</definedName>
    <definedName name="wrn.Test._.Report." localSheetId="62" hidden="1">{#N/A,#N/A,FALSE,"DATA D.I.";#N/A,#N/A,FALSE,"DATA C.I."}</definedName>
    <definedName name="wrn.Test._.Report." localSheetId="70" hidden="1">{#N/A,#N/A,FALSE,"DATA D.I.";#N/A,#N/A,FALSE,"DATA C.I."}</definedName>
    <definedName name="wrn.Test._.Report." localSheetId="65" hidden="1">{#N/A,#N/A,FALSE,"DATA D.I.";#N/A,#N/A,FALSE,"DATA C.I."}</definedName>
    <definedName name="wrn.Test._.Report." localSheetId="41" hidden="1">{#N/A,#N/A,FALSE,"DATA D.I.";#N/A,#N/A,FALSE,"DATA C.I."}</definedName>
    <definedName name="wrn.Test._.Report." localSheetId="42" hidden="1">{#N/A,#N/A,FALSE,"DATA D.I.";#N/A,#N/A,FALSE,"DATA C.I."}</definedName>
    <definedName name="wrn.Test._.Report." localSheetId="43" hidden="1">{#N/A,#N/A,FALSE,"DATA D.I.";#N/A,#N/A,FALSE,"DATA C.I."}</definedName>
    <definedName name="wrn.Test._.Report." localSheetId="44" hidden="1">{#N/A,#N/A,FALSE,"DATA D.I.";#N/A,#N/A,FALSE,"DATA C.I."}</definedName>
    <definedName name="wrn.Test._.Report." localSheetId="45" hidden="1">{#N/A,#N/A,FALSE,"DATA D.I.";#N/A,#N/A,FALSE,"DATA C.I."}</definedName>
    <definedName name="wrn.Test._.Report." localSheetId="74" hidden="1">{#N/A,#N/A,FALSE,"DATA D.I.";#N/A,#N/A,FALSE,"DATA C.I."}</definedName>
    <definedName name="wrn.Test._.Report." localSheetId="69" hidden="1">{#N/A,#N/A,FALSE,"DATA D.I.";#N/A,#N/A,FALSE,"DATA C.I."}</definedName>
    <definedName name="wrn.Test._.Report." localSheetId="73" hidden="1">{#N/A,#N/A,FALSE,"DATA D.I.";#N/A,#N/A,FALSE,"DATA C.I."}</definedName>
    <definedName name="wrn.Test._.Report." localSheetId="68" hidden="1">{#N/A,#N/A,FALSE,"DATA D.I.";#N/A,#N/A,FALSE,"DATA C.I."}</definedName>
    <definedName name="wrn.Test._.Report." localSheetId="72" hidden="1">{#N/A,#N/A,FALSE,"DATA D.I.";#N/A,#N/A,FALSE,"DATA C.I."}</definedName>
    <definedName name="wrn.Test._.Report." localSheetId="67" hidden="1">{#N/A,#N/A,FALSE,"DATA D.I.";#N/A,#N/A,FALSE,"DATA C.I."}</definedName>
    <definedName name="wrn.Test._.Report." localSheetId="71" hidden="1">{#N/A,#N/A,FALSE,"DATA D.I.";#N/A,#N/A,FALSE,"DATA C.I."}</definedName>
    <definedName name="wrn.Test._.Report." localSheetId="66" hidden="1">{#N/A,#N/A,FALSE,"DATA D.I.";#N/A,#N/A,FALSE,"DATA C.I."}</definedName>
    <definedName name="wrn.Test._.Report." localSheetId="22" hidden="1">{#N/A,#N/A,FALSE,"DATA D.I.";#N/A,#N/A,FALSE,"DATA C.I."}</definedName>
    <definedName name="wrn.Test._.Report." localSheetId="0" hidden="1">{#N/A,#N/A,FALSE,"DATA D.I.";#N/A,#N/A,FALSE,"DATA C.I."}</definedName>
    <definedName name="wrn.Test._.Report." localSheetId="7" hidden="1">{#N/A,#N/A,FALSE,"DATA D.I.";#N/A,#N/A,FALSE,"DATA C.I."}</definedName>
    <definedName name="wrn.Test._.Report." localSheetId="12" hidden="1">{#N/A,#N/A,FALSE,"DATA D.I.";#N/A,#N/A,FALSE,"DATA C.I."}</definedName>
    <definedName name="wrn.Test._.Report." localSheetId="17" hidden="1">{#N/A,#N/A,FALSE,"DATA D.I.";#N/A,#N/A,FALSE,"DATA C.I."}</definedName>
    <definedName name="wrn.Test._.Report." localSheetId="9" hidden="1">{#N/A,#N/A,FALSE,"DATA D.I.";#N/A,#N/A,FALSE,"DATA C.I."}</definedName>
    <definedName name="wrn.Test._.Report." localSheetId="11" hidden="1">{#N/A,#N/A,FALSE,"DATA D.I.";#N/A,#N/A,FALSE,"DATA C.I."}</definedName>
    <definedName name="wrn.Test._.Report." localSheetId="14" hidden="1">{#N/A,#N/A,FALSE,"DATA D.I.";#N/A,#N/A,FALSE,"DATA C.I."}</definedName>
    <definedName name="wrn.Test._.Report." localSheetId="8" hidden="1">{#N/A,#N/A,FALSE,"DATA D.I.";#N/A,#N/A,FALSE,"DATA C.I."}</definedName>
    <definedName name="wrn.Test._.Report." localSheetId="13" hidden="1">{#N/A,#N/A,FALSE,"DATA D.I.";#N/A,#N/A,FALSE,"DATA C.I."}</definedName>
    <definedName name="wrn.Test._.Report." localSheetId="10" hidden="1">{#N/A,#N/A,FALSE,"DATA D.I.";#N/A,#N/A,FALSE,"DATA C.I."}</definedName>
    <definedName name="wrn.Test._.Report." localSheetId="15" hidden="1">{#N/A,#N/A,FALSE,"DATA D.I.";#N/A,#N/A,FALSE,"DATA C.I."}</definedName>
    <definedName name="wrn.Test._.Report." localSheetId="16" hidden="1">{#N/A,#N/A,FALSE,"DATA D.I.";#N/A,#N/A,FALSE,"DATA C.I."}</definedName>
    <definedName name="wrn.Test._.Report." localSheetId="21" hidden="1">{#N/A,#N/A,FALSE,"DATA D.I.";#N/A,#N/A,FALSE,"DATA C.I."}</definedName>
    <definedName name="wrn.Test._.Report." localSheetId="1" hidden="1">{#N/A,#N/A,FALSE,"DATA D.I.";#N/A,#N/A,FALSE,"DATA C.I."}</definedName>
    <definedName name="wrn.Test._.Report." localSheetId="19" hidden="1">{#N/A,#N/A,FALSE,"DATA D.I.";#N/A,#N/A,FALSE,"DATA C.I."}</definedName>
    <definedName name="wrn.Test._.Report." localSheetId="18" hidden="1">{#N/A,#N/A,FALSE,"DATA D.I.";#N/A,#N/A,FALSE,"DATA C.I."}</definedName>
    <definedName name="wrn.Test._.Report." localSheetId="20" hidden="1">{#N/A,#N/A,FALSE,"DATA D.I.";#N/A,#N/A,FALSE,"DATA C.I."}</definedName>
    <definedName name="wrn.Test._.Report." localSheetId="23" hidden="1">{#N/A,#N/A,FALSE,"DATA D.I.";#N/A,#N/A,FALSE,"DATA C.I."}</definedName>
    <definedName name="wrn.Test._.Report." localSheetId="24" hidden="1">{#N/A,#N/A,FALSE,"DATA D.I.";#N/A,#N/A,FALSE,"DATA C.I."}</definedName>
    <definedName name="wrn.Test._.Report." localSheetId="5" hidden="1">{#N/A,#N/A,FALSE,"DATA D.I.";#N/A,#N/A,FALSE,"DATA C.I."}</definedName>
    <definedName name="wrn.Test._.Report." hidden="1">{#N/A,#N/A,FALSE,"DATA D.I.";#N/A,#N/A,FALSE,"DATA C.I."}</definedName>
    <definedName name="ws" localSheetId="22" hidden="1">{"'Final Summary'!$A$1:$G$86"}</definedName>
    <definedName name="ws" localSheetId="0" hidden="1">{"'Final Summary'!$A$1:$G$86"}</definedName>
    <definedName name="ws" localSheetId="7" hidden="1">{"'Final Summary'!$A$1:$G$86"}</definedName>
    <definedName name="ws" localSheetId="12" hidden="1">{"'Final Summary'!$A$1:$G$86"}</definedName>
    <definedName name="ws" localSheetId="17" hidden="1">{"'Final Summary'!$A$1:$G$86"}</definedName>
    <definedName name="ws" localSheetId="9" hidden="1">{"'Final Summary'!$A$1:$G$86"}</definedName>
    <definedName name="ws" localSheetId="11" hidden="1">{"'Final Summary'!$A$1:$G$86"}</definedName>
    <definedName name="ws" localSheetId="14" hidden="1">{"'Final Summary'!$A$1:$G$86"}</definedName>
    <definedName name="ws" localSheetId="8" hidden="1">{"'Final Summary'!$A$1:$G$86"}</definedName>
    <definedName name="ws" localSheetId="13" hidden="1">{"'Final Summary'!$A$1:$G$86"}</definedName>
    <definedName name="ws" localSheetId="10" hidden="1">{"'Final Summary'!$A$1:$G$86"}</definedName>
    <definedName name="ws" localSheetId="15" hidden="1">{"'Final Summary'!$A$1:$G$86"}</definedName>
    <definedName name="ws" localSheetId="16" hidden="1">{"'Final Summary'!$A$1:$G$86"}</definedName>
    <definedName name="ws" localSheetId="21" hidden="1">{"'Final Summary'!$A$1:$G$86"}</definedName>
    <definedName name="ws" localSheetId="1" hidden="1">{"'Final Summary'!$A$1:$G$86"}</definedName>
    <definedName name="ws" localSheetId="19" hidden="1">{"'Final Summary'!$A$1:$G$86"}</definedName>
    <definedName name="ws" localSheetId="18" hidden="1">{"'Final Summary'!$A$1:$G$86"}</definedName>
    <definedName name="ws" localSheetId="20" hidden="1">{"'Final Summary'!$A$1:$G$86"}</definedName>
    <definedName name="ws" localSheetId="23" hidden="1">{"'Final Summary'!$A$1:$G$86"}</definedName>
    <definedName name="ws" localSheetId="24" hidden="1">{"'Final Summary'!$A$1:$G$86"}</definedName>
    <definedName name="ws" localSheetId="5" hidden="1">{"'Final Summary'!$A$1:$G$86"}</definedName>
    <definedName name="ws" hidden="1">{"'Final Summary'!$A$1:$G$86"}</definedName>
    <definedName name="wtr" localSheetId="70">'[93]Pier Design(with offset)'!#REF!</definedName>
    <definedName name="wtr" localSheetId="65">'[93]Pier Design(with offset)'!#REF!</definedName>
    <definedName name="wtr" localSheetId="34">'[93]Pier Design(with offset)'!#REF!</definedName>
    <definedName name="wtr" localSheetId="35">'[93]Pier Design(with offset)'!#REF!</definedName>
    <definedName name="wtr" localSheetId="37">'[93]Pier Design(with offset)'!#REF!</definedName>
    <definedName name="wtr" localSheetId="38">'[93]Pier Design(with offset)'!#REF!</definedName>
    <definedName name="wtr" localSheetId="74">'[93]Pier Design(with offset)'!#REF!</definedName>
    <definedName name="wtr" localSheetId="69">'[93]Pier Design(with offset)'!#REF!</definedName>
    <definedName name="wtr" localSheetId="73">'[93]Pier Design(with offset)'!#REF!</definedName>
    <definedName name="wtr" localSheetId="68">'[93]Pier Design(with offset)'!#REF!</definedName>
    <definedName name="wtr" localSheetId="72">'[93]Pier Design(with offset)'!#REF!</definedName>
    <definedName name="wtr" localSheetId="67">'[93]Pier Design(with offset)'!#REF!</definedName>
    <definedName name="wtr" localSheetId="71">'[93]Pier Design(with offset)'!#REF!</definedName>
    <definedName name="wtr" localSheetId="66">'[93]Pier Design(with offset)'!#REF!</definedName>
    <definedName name="wtr" localSheetId="22">'[93]Pier Design(with offset)'!#REF!</definedName>
    <definedName name="wtr" localSheetId="9">'[93]Pier Design(with offset)'!#REF!</definedName>
    <definedName name="wtr" localSheetId="16">'[93]Pier Design(with offset)'!#REF!</definedName>
    <definedName name="wtr" localSheetId="21">'[93]Pier Design(with offset)'!#REF!</definedName>
    <definedName name="wtr">'[93]Pier Design(with offset)'!#REF!</definedName>
    <definedName name="x">'[156]Annx B.1 Adequecy Analysis'!$A$7</definedName>
    <definedName name="X_CQuelleBiopurC">[56]BALAN1!$I$27</definedName>
    <definedName name="XX" localSheetId="55">#REF!</definedName>
    <definedName name="XX" localSheetId="58">#REF!</definedName>
    <definedName name="XX" localSheetId="59">#REF!</definedName>
    <definedName name="XX" localSheetId="60">#REF!</definedName>
    <definedName name="XX" localSheetId="61">#REF!</definedName>
    <definedName name="XX" localSheetId="62">#REF!</definedName>
    <definedName name="XX" localSheetId="70">#REF!</definedName>
    <definedName name="XX" localSheetId="65">#REF!</definedName>
    <definedName name="XX" localSheetId="34">#REF!</definedName>
    <definedName name="XX" localSheetId="35">#REF!</definedName>
    <definedName name="XX" localSheetId="37">#REF!</definedName>
    <definedName name="XX" localSheetId="38">#REF!</definedName>
    <definedName name="XX" localSheetId="74">#REF!</definedName>
    <definedName name="XX" localSheetId="69">#REF!</definedName>
    <definedName name="XX" localSheetId="73">#REF!</definedName>
    <definedName name="XX" localSheetId="68">#REF!</definedName>
    <definedName name="XX" localSheetId="72">#REF!</definedName>
    <definedName name="XX" localSheetId="67">#REF!</definedName>
    <definedName name="XX" localSheetId="71">#REF!</definedName>
    <definedName name="XX" localSheetId="66">#REF!</definedName>
    <definedName name="XX" localSheetId="22">#REF!</definedName>
    <definedName name="XX" localSheetId="0">#REF!</definedName>
    <definedName name="XX" localSheetId="9">#REF!</definedName>
    <definedName name="XX" localSheetId="14">#REF!</definedName>
    <definedName name="XX" localSheetId="16">#REF!</definedName>
    <definedName name="XX" localSheetId="21">#REF!</definedName>
    <definedName name="XX" localSheetId="1">#REF!</definedName>
    <definedName name="XX" localSheetId="5">#REF!</definedName>
    <definedName name="XX">#REF!</definedName>
    <definedName name="xxxx" localSheetId="55">#REF!</definedName>
    <definedName name="xxxx" localSheetId="58">#REF!</definedName>
    <definedName name="xxxx" localSheetId="59">#REF!</definedName>
    <definedName name="xxxx" localSheetId="60">#REF!</definedName>
    <definedName name="xxxx" localSheetId="61">#REF!</definedName>
    <definedName name="xxxx" localSheetId="62">#REF!</definedName>
    <definedName name="xxxx" localSheetId="70">#REF!</definedName>
    <definedName name="xxxx" localSheetId="65">#REF!</definedName>
    <definedName name="xxxx" localSheetId="34">#REF!</definedName>
    <definedName name="xxxx" localSheetId="35">#REF!</definedName>
    <definedName name="xxxx" localSheetId="37">#REF!</definedName>
    <definedName name="xxxx" localSheetId="38">#REF!</definedName>
    <definedName name="xxxx" localSheetId="74">#REF!</definedName>
    <definedName name="xxxx" localSheetId="69">#REF!</definedName>
    <definedName name="xxxx" localSheetId="73">#REF!</definedName>
    <definedName name="xxxx" localSheetId="68">#REF!</definedName>
    <definedName name="xxxx" localSheetId="72">#REF!</definedName>
    <definedName name="xxxx" localSheetId="67">#REF!</definedName>
    <definedName name="xxxx" localSheetId="71">#REF!</definedName>
    <definedName name="xxxx" localSheetId="66">#REF!</definedName>
    <definedName name="xxxx" localSheetId="22">#REF!</definedName>
    <definedName name="xxxx" localSheetId="0">#REF!</definedName>
    <definedName name="xxxx" localSheetId="9">#REF!</definedName>
    <definedName name="xxxx" localSheetId="16">#REF!</definedName>
    <definedName name="xxxx" localSheetId="21">#REF!</definedName>
    <definedName name="xxxx" localSheetId="1">#REF!</definedName>
    <definedName name="xxxx" localSheetId="5">#REF!</definedName>
    <definedName name="xxxx">#REF!</definedName>
    <definedName name="XZCVXFSDF" localSheetId="55">#REF!</definedName>
    <definedName name="XZCVXFSDF" localSheetId="58">#REF!</definedName>
    <definedName name="XZCVXFSDF" localSheetId="59">#REF!</definedName>
    <definedName name="XZCVXFSDF" localSheetId="60">#REF!</definedName>
    <definedName name="XZCVXFSDF" localSheetId="61">#REF!</definedName>
    <definedName name="XZCVXFSDF" localSheetId="62">#REF!</definedName>
    <definedName name="XZCVXFSDF" localSheetId="70">#REF!</definedName>
    <definedName name="XZCVXFSDF" localSheetId="65">#REF!</definedName>
    <definedName name="XZCVXFSDF" localSheetId="34">#REF!</definedName>
    <definedName name="XZCVXFSDF" localSheetId="35">#REF!</definedName>
    <definedName name="XZCVXFSDF" localSheetId="37">#REF!</definedName>
    <definedName name="XZCVXFSDF" localSheetId="38">#REF!</definedName>
    <definedName name="XZCVXFSDF" localSheetId="74">#REF!</definedName>
    <definedName name="XZCVXFSDF" localSheetId="69">#REF!</definedName>
    <definedName name="XZCVXFSDF" localSheetId="73">#REF!</definedName>
    <definedName name="XZCVXFSDF" localSheetId="68">#REF!</definedName>
    <definedName name="XZCVXFSDF" localSheetId="72">#REF!</definedName>
    <definedName name="XZCVXFSDF" localSheetId="67">#REF!</definedName>
    <definedName name="XZCVXFSDF" localSheetId="71">#REF!</definedName>
    <definedName name="XZCVXFSDF" localSheetId="66">#REF!</definedName>
    <definedName name="XZCVXFSDF" localSheetId="22">#REF!</definedName>
    <definedName name="XZCVXFSDF" localSheetId="0">#REF!</definedName>
    <definedName name="XZCVXFSDF" localSheetId="9">#REF!</definedName>
    <definedName name="XZCVXFSDF" localSheetId="16">#REF!</definedName>
    <definedName name="XZCVXFSDF" localSheetId="21">#REF!</definedName>
    <definedName name="XZCVXFSDF" localSheetId="1">#REF!</definedName>
    <definedName name="XZCVXFSDF" localSheetId="5">#REF!</definedName>
    <definedName name="XZCVXFSDF">#REF!</definedName>
    <definedName name="ys" localSheetId="55">#REF!</definedName>
    <definedName name="ys" localSheetId="58">#REF!</definedName>
    <definedName name="ys" localSheetId="59">#REF!</definedName>
    <definedName name="ys" localSheetId="60">#REF!</definedName>
    <definedName name="ys" localSheetId="61">#REF!</definedName>
    <definedName name="ys" localSheetId="62">#REF!</definedName>
    <definedName name="ys" localSheetId="70">#REF!</definedName>
    <definedName name="ys" localSheetId="65">#REF!</definedName>
    <definedName name="ys" localSheetId="34">#REF!</definedName>
    <definedName name="ys" localSheetId="35">#REF!</definedName>
    <definedName name="ys" localSheetId="37">#REF!</definedName>
    <definedName name="ys" localSheetId="38">#REF!</definedName>
    <definedName name="ys" localSheetId="74">#REF!</definedName>
    <definedName name="ys" localSheetId="69">#REF!</definedName>
    <definedName name="ys" localSheetId="73">#REF!</definedName>
    <definedName name="ys" localSheetId="68">#REF!</definedName>
    <definedName name="ys" localSheetId="72">#REF!</definedName>
    <definedName name="ys" localSheetId="67">#REF!</definedName>
    <definedName name="ys" localSheetId="71">#REF!</definedName>
    <definedName name="ys" localSheetId="66">#REF!</definedName>
    <definedName name="ys" localSheetId="22">#REF!</definedName>
    <definedName name="ys" localSheetId="9">#REF!</definedName>
    <definedName name="ys" localSheetId="16">#REF!</definedName>
    <definedName name="ys" localSheetId="21">#REF!</definedName>
    <definedName name="ys" localSheetId="5">#REF!</definedName>
    <definedName name="ys">#REF!</definedName>
    <definedName name="Zero" localSheetId="55">#REF!</definedName>
    <definedName name="Zero" localSheetId="58">#REF!</definedName>
    <definedName name="Zero" localSheetId="59">#REF!</definedName>
    <definedName name="Zero" localSheetId="60">#REF!</definedName>
    <definedName name="Zero" localSheetId="61">#REF!</definedName>
    <definedName name="Zero" localSheetId="62">#REF!</definedName>
    <definedName name="Zero" localSheetId="70">#REF!</definedName>
    <definedName name="Zero" localSheetId="65">#REF!</definedName>
    <definedName name="Zero" localSheetId="34">#REF!</definedName>
    <definedName name="Zero" localSheetId="35">#REF!</definedName>
    <definedName name="Zero" localSheetId="37">#REF!</definedName>
    <definedName name="Zero" localSheetId="38">#REF!</definedName>
    <definedName name="Zero" localSheetId="74">#REF!</definedName>
    <definedName name="Zero" localSheetId="69">#REF!</definedName>
    <definedName name="Zero" localSheetId="73">#REF!</definedName>
    <definedName name="Zero" localSheetId="68">#REF!</definedName>
    <definedName name="Zero" localSheetId="72">#REF!</definedName>
    <definedName name="Zero" localSheetId="67">#REF!</definedName>
    <definedName name="Zero" localSheetId="71">#REF!</definedName>
    <definedName name="Zero" localSheetId="66">#REF!</definedName>
    <definedName name="Zero" localSheetId="22">#REF!</definedName>
    <definedName name="Zero" localSheetId="9">#REF!</definedName>
    <definedName name="Zero" localSheetId="16">#REF!</definedName>
    <definedName name="Zero" localSheetId="21">#REF!</definedName>
    <definedName name="Zero" localSheetId="5">#REF!</definedName>
    <definedName name="Zero">#REF!</definedName>
    <definedName name="Zins_Garantee" localSheetId="55">#REF!</definedName>
    <definedName name="Zins_Garantee" localSheetId="58">#REF!</definedName>
    <definedName name="Zins_Garantee" localSheetId="59">#REF!</definedName>
    <definedName name="Zins_Garantee" localSheetId="60">#REF!</definedName>
    <definedName name="Zins_Garantee" localSheetId="61">#REF!</definedName>
    <definedName name="Zins_Garantee" localSheetId="62">#REF!</definedName>
    <definedName name="Zins_Garantee" localSheetId="70">#REF!</definedName>
    <definedName name="Zins_Garantee" localSheetId="65">#REF!</definedName>
    <definedName name="Zins_Garantee" localSheetId="34">#REF!</definedName>
    <definedName name="Zins_Garantee" localSheetId="35">#REF!</definedName>
    <definedName name="Zins_Garantee" localSheetId="37">#REF!</definedName>
    <definedName name="Zins_Garantee" localSheetId="38">#REF!</definedName>
    <definedName name="Zins_Garantee" localSheetId="74">#REF!</definedName>
    <definedName name="Zins_Garantee" localSheetId="69">#REF!</definedName>
    <definedName name="Zins_Garantee" localSheetId="73">#REF!</definedName>
    <definedName name="Zins_Garantee" localSheetId="68">#REF!</definedName>
    <definedName name="Zins_Garantee" localSheetId="72">#REF!</definedName>
    <definedName name="Zins_Garantee" localSheetId="67">#REF!</definedName>
    <definedName name="Zins_Garantee" localSheetId="71">#REF!</definedName>
    <definedName name="Zins_Garantee" localSheetId="66">#REF!</definedName>
    <definedName name="Zins_Garantee" localSheetId="22">#REF!</definedName>
    <definedName name="Zins_Garantee" localSheetId="9">#REF!</definedName>
    <definedName name="Zins_Garantee" localSheetId="16">#REF!</definedName>
    <definedName name="Zins_Garantee" localSheetId="21">#REF!</definedName>
    <definedName name="Zins_Garantee" localSheetId="5">#REF!</definedName>
    <definedName name="Zins_Garantee">#REF!</definedName>
    <definedName name="Zins_Monat" localSheetId="55">#REF!</definedName>
    <definedName name="Zins_Monat" localSheetId="58">#REF!</definedName>
    <definedName name="Zins_Monat" localSheetId="59">#REF!</definedName>
    <definedName name="Zins_Monat" localSheetId="60">#REF!</definedName>
    <definedName name="Zins_Monat" localSheetId="61">#REF!</definedName>
    <definedName name="Zins_Monat" localSheetId="62">#REF!</definedName>
    <definedName name="Zins_Monat" localSheetId="70">#REF!</definedName>
    <definedName name="Zins_Monat" localSheetId="65">#REF!</definedName>
    <definedName name="Zins_Monat" localSheetId="34">#REF!</definedName>
    <definedName name="Zins_Monat" localSheetId="35">#REF!</definedName>
    <definedName name="Zins_Monat" localSheetId="37">#REF!</definedName>
    <definedName name="Zins_Monat" localSheetId="38">#REF!</definedName>
    <definedName name="Zins_Monat" localSheetId="74">#REF!</definedName>
    <definedName name="Zins_Monat" localSheetId="69">#REF!</definedName>
    <definedName name="Zins_Monat" localSheetId="73">#REF!</definedName>
    <definedName name="Zins_Monat" localSheetId="68">#REF!</definedName>
    <definedName name="Zins_Monat" localSheetId="72">#REF!</definedName>
    <definedName name="Zins_Monat" localSheetId="67">#REF!</definedName>
    <definedName name="Zins_Monat" localSheetId="71">#REF!</definedName>
    <definedName name="Zins_Monat" localSheetId="66">#REF!</definedName>
    <definedName name="Zins_Monat" localSheetId="22">#REF!</definedName>
    <definedName name="Zins_Monat" localSheetId="9">#REF!</definedName>
    <definedName name="Zins_Monat" localSheetId="16">#REF!</definedName>
    <definedName name="Zins_Monat" localSheetId="21">#REF!</definedName>
    <definedName name="Zins_Monat" localSheetId="5">#REF!</definedName>
    <definedName name="Zins_Monat">#REF!</definedName>
    <definedName name="Zinz_ÖKB" localSheetId="55">#REF!</definedName>
    <definedName name="Zinz_ÖKB" localSheetId="58">#REF!</definedName>
    <definedName name="Zinz_ÖKB" localSheetId="59">#REF!</definedName>
    <definedName name="Zinz_ÖKB" localSheetId="60">#REF!</definedName>
    <definedName name="Zinz_ÖKB" localSheetId="61">#REF!</definedName>
    <definedName name="Zinz_ÖKB" localSheetId="62">#REF!</definedName>
    <definedName name="Zinz_ÖKB" localSheetId="70">#REF!</definedName>
    <definedName name="Zinz_ÖKB" localSheetId="65">#REF!</definedName>
    <definedName name="Zinz_ÖKB" localSheetId="34">#REF!</definedName>
    <definedName name="Zinz_ÖKB" localSheetId="35">#REF!</definedName>
    <definedName name="Zinz_ÖKB" localSheetId="37">#REF!</definedName>
    <definedName name="Zinz_ÖKB" localSheetId="38">#REF!</definedName>
    <definedName name="Zinz_ÖKB" localSheetId="74">#REF!</definedName>
    <definedName name="Zinz_ÖKB" localSheetId="69">#REF!</definedName>
    <definedName name="Zinz_ÖKB" localSheetId="73">#REF!</definedName>
    <definedName name="Zinz_ÖKB" localSheetId="68">#REF!</definedName>
    <definedName name="Zinz_ÖKB" localSheetId="72">#REF!</definedName>
    <definedName name="Zinz_ÖKB" localSheetId="67">#REF!</definedName>
    <definedName name="Zinz_ÖKB" localSheetId="71">#REF!</definedName>
    <definedName name="Zinz_ÖKB" localSheetId="66">#REF!</definedName>
    <definedName name="Zinz_ÖKB" localSheetId="22">#REF!</definedName>
    <definedName name="Zinz_ÖKB" localSheetId="9">#REF!</definedName>
    <definedName name="Zinz_ÖKB" localSheetId="16">#REF!</definedName>
    <definedName name="Zinz_ÖKB" localSheetId="21">#REF!</definedName>
    <definedName name="Zinz_ÖKB" localSheetId="5">#REF!</definedName>
    <definedName name="Zinz_ÖKB">#REF!</definedName>
    <definedName name="ZXFVXCVXCV" localSheetId="55">#REF!</definedName>
    <definedName name="ZXFVXCVXCV" localSheetId="58">#REF!</definedName>
    <definedName name="ZXFVXCVXCV" localSheetId="59">#REF!</definedName>
    <definedName name="ZXFVXCVXCV" localSheetId="60">#REF!</definedName>
    <definedName name="ZXFVXCVXCV" localSheetId="61">#REF!</definedName>
    <definedName name="ZXFVXCVXCV" localSheetId="62">#REF!</definedName>
    <definedName name="ZXFVXCVXCV" localSheetId="70">#REF!</definedName>
    <definedName name="ZXFVXCVXCV" localSheetId="65">#REF!</definedName>
    <definedName name="ZXFVXCVXCV" localSheetId="34">#REF!</definedName>
    <definedName name="ZXFVXCVXCV" localSheetId="35">#REF!</definedName>
    <definedName name="ZXFVXCVXCV" localSheetId="37">#REF!</definedName>
    <definedName name="ZXFVXCVXCV" localSheetId="38">#REF!</definedName>
    <definedName name="ZXFVXCVXCV" localSheetId="74">#REF!</definedName>
    <definedName name="ZXFVXCVXCV" localSheetId="69">#REF!</definedName>
    <definedName name="ZXFVXCVXCV" localSheetId="73">#REF!</definedName>
    <definedName name="ZXFVXCVXCV" localSheetId="68">#REF!</definedName>
    <definedName name="ZXFVXCVXCV" localSheetId="72">#REF!</definedName>
    <definedName name="ZXFVXCVXCV" localSheetId="67">#REF!</definedName>
    <definedName name="ZXFVXCVXCV" localSheetId="71">#REF!</definedName>
    <definedName name="ZXFVXCVXCV" localSheetId="66">#REF!</definedName>
    <definedName name="ZXFVXCVXCV" localSheetId="22">#REF!</definedName>
    <definedName name="ZXFVXCVXCV" localSheetId="9">#REF!</definedName>
    <definedName name="ZXFVXCVXCV" localSheetId="16">#REF!</definedName>
    <definedName name="ZXFVXCVXCV" localSheetId="21">#REF!</definedName>
    <definedName name="ZXFVXCVXCV" localSheetId="5">#REF!</definedName>
    <definedName name="ZXFVXCVXCV">#REF!</definedName>
    <definedName name="zxgsdfg" localSheetId="22" hidden="1">{"'Bill No. 7'!$A$1:$G$32"}</definedName>
    <definedName name="zxgsdfg" localSheetId="0" hidden="1">{"'Bill No. 7'!$A$1:$G$32"}</definedName>
    <definedName name="zxgsdfg" localSheetId="7" hidden="1">{"'Bill No. 7'!$A$1:$G$32"}</definedName>
    <definedName name="zxgsdfg" localSheetId="12" hidden="1">{"'Bill No. 7'!$A$1:$G$32"}</definedName>
    <definedName name="zxgsdfg" localSheetId="17" hidden="1">{"'Bill No. 7'!$A$1:$G$32"}</definedName>
    <definedName name="zxgsdfg" localSheetId="9" hidden="1">{"'Bill No. 7'!$A$1:$G$32"}</definedName>
    <definedName name="zxgsdfg" localSheetId="11" hidden="1">{"'Bill No. 7'!$A$1:$G$32"}</definedName>
    <definedName name="zxgsdfg" localSheetId="14" hidden="1">{"'Bill No. 7'!$A$1:$G$32"}</definedName>
    <definedName name="zxgsdfg" localSheetId="8" hidden="1">{"'Bill No. 7'!$A$1:$G$32"}</definedName>
    <definedName name="zxgsdfg" localSheetId="13" hidden="1">{"'Bill No. 7'!$A$1:$G$32"}</definedName>
    <definedName name="zxgsdfg" localSheetId="10" hidden="1">{"'Bill No. 7'!$A$1:$G$32"}</definedName>
    <definedName name="zxgsdfg" localSheetId="15" hidden="1">{"'Bill No. 7'!$A$1:$G$32"}</definedName>
    <definedName name="zxgsdfg" localSheetId="16" hidden="1">{"'Bill No. 7'!$A$1:$G$32"}</definedName>
    <definedName name="zxgsdfg" localSheetId="21" hidden="1">{"'Bill No. 7'!$A$1:$G$32"}</definedName>
    <definedName name="zxgsdfg" localSheetId="1" hidden="1">{"'Bill No. 7'!$A$1:$G$32"}</definedName>
    <definedName name="zxgsdfg" localSheetId="19" hidden="1">{"'Bill No. 7'!$A$1:$G$32"}</definedName>
    <definedName name="zxgsdfg" localSheetId="18" hidden="1">{"'Bill No. 7'!$A$1:$G$32"}</definedName>
    <definedName name="zxgsdfg" localSheetId="20" hidden="1">{"'Bill No. 7'!$A$1:$G$32"}</definedName>
    <definedName name="zxgsdfg" localSheetId="23" hidden="1">{"'Bill No. 7'!$A$1:$G$32"}</definedName>
    <definedName name="zxgsdfg" localSheetId="24" hidden="1">{"'Bill No. 7'!$A$1:$G$32"}</definedName>
    <definedName name="zxgsdfg" localSheetId="5" hidden="1">{"'Bill No. 7'!$A$1:$G$32"}</definedName>
    <definedName name="zxgsdfg" hidden="1">{"'Bill No. 7'!$A$1:$G$32"}</definedName>
    <definedName name="ZY" localSheetId="55">#REF!</definedName>
    <definedName name="ZY" localSheetId="58">#REF!</definedName>
    <definedName name="ZY" localSheetId="59">#REF!</definedName>
    <definedName name="ZY" localSheetId="60">#REF!</definedName>
    <definedName name="ZY" localSheetId="61">#REF!</definedName>
    <definedName name="ZY" localSheetId="62">#REF!</definedName>
    <definedName name="ZY" localSheetId="70">#REF!</definedName>
    <definedName name="ZY" localSheetId="65">#REF!</definedName>
    <definedName name="ZY" localSheetId="34">#REF!</definedName>
    <definedName name="ZY" localSheetId="35">#REF!</definedName>
    <definedName name="ZY" localSheetId="37">#REF!</definedName>
    <definedName name="ZY" localSheetId="38">#REF!</definedName>
    <definedName name="ZY" localSheetId="74">#REF!</definedName>
    <definedName name="ZY" localSheetId="69">#REF!</definedName>
    <definedName name="ZY" localSheetId="73">#REF!</definedName>
    <definedName name="ZY" localSheetId="68">#REF!</definedName>
    <definedName name="ZY" localSheetId="72">#REF!</definedName>
    <definedName name="ZY" localSheetId="67">#REF!</definedName>
    <definedName name="ZY" localSheetId="71">#REF!</definedName>
    <definedName name="ZY" localSheetId="66">#REF!</definedName>
    <definedName name="ZY" localSheetId="22">#REF!</definedName>
    <definedName name="ZY" localSheetId="9">#REF!</definedName>
    <definedName name="ZY" localSheetId="16">#REF!</definedName>
    <definedName name="ZY" localSheetId="21">#REF!</definedName>
    <definedName name="ZY" localSheetId="5">#REF!</definedName>
    <definedName name="ZY">#REF!</definedName>
    <definedName name="ZZ" localSheetId="55">#REF!</definedName>
    <definedName name="ZZ" localSheetId="58">#REF!</definedName>
    <definedName name="ZZ" localSheetId="59">#REF!</definedName>
    <definedName name="ZZ" localSheetId="60">#REF!</definedName>
    <definedName name="ZZ" localSheetId="61">#REF!</definedName>
    <definedName name="ZZ" localSheetId="62">#REF!</definedName>
    <definedName name="ZZ" localSheetId="70">#REF!</definedName>
    <definedName name="ZZ" localSheetId="65">#REF!</definedName>
    <definedName name="ZZ" localSheetId="34">#REF!</definedName>
    <definedName name="ZZ" localSheetId="35">#REF!</definedName>
    <definedName name="ZZ" localSheetId="37">#REF!</definedName>
    <definedName name="ZZ" localSheetId="38">#REF!</definedName>
    <definedName name="ZZ" localSheetId="74">#REF!</definedName>
    <definedName name="ZZ" localSheetId="69">#REF!</definedName>
    <definedName name="ZZ" localSheetId="73">#REF!</definedName>
    <definedName name="ZZ" localSheetId="68">#REF!</definedName>
    <definedName name="ZZ" localSheetId="72">#REF!</definedName>
    <definedName name="ZZ" localSheetId="67">#REF!</definedName>
    <definedName name="ZZ" localSheetId="71">#REF!</definedName>
    <definedName name="ZZ" localSheetId="66">#REF!</definedName>
    <definedName name="ZZ" localSheetId="22">#REF!</definedName>
    <definedName name="ZZ" localSheetId="9">#REF!</definedName>
    <definedName name="ZZ" localSheetId="16">#REF!</definedName>
    <definedName name="ZZ" localSheetId="21">#REF!</definedName>
    <definedName name="ZZ" localSheetId="5">#REF!</definedName>
    <definedName name="ZZ">#REF!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4"/>
  <c r="L55" i="105" l="1"/>
  <c r="L53"/>
  <c r="L52"/>
  <c r="L51"/>
  <c r="L50"/>
  <c r="G48"/>
  <c r="H48" s="1"/>
  <c r="L48" s="1"/>
  <c r="R47"/>
  <c r="G46"/>
  <c r="G45"/>
  <c r="R44"/>
  <c r="G43"/>
  <c r="R42"/>
  <c r="M37"/>
  <c r="L37"/>
  <c r="H37"/>
  <c r="H34"/>
  <c r="H32"/>
  <c r="H31"/>
  <c r="H30"/>
  <c r="H29"/>
  <c r="H27"/>
  <c r="H26"/>
  <c r="H25"/>
  <c r="H24"/>
  <c r="H23"/>
  <c r="H22"/>
  <c r="H21"/>
  <c r="H20"/>
  <c r="H19"/>
  <c r="H18"/>
  <c r="H17"/>
  <c r="H16"/>
  <c r="H15"/>
  <c r="H14"/>
  <c r="H13"/>
  <c r="H12"/>
  <c r="H35" s="1"/>
  <c r="K10"/>
  <c r="H10"/>
  <c r="L10" s="1"/>
  <c r="L8"/>
  <c r="H8"/>
  <c r="L6"/>
  <c r="H6"/>
  <c r="L50" i="104"/>
  <c r="L48"/>
  <c r="L47"/>
  <c r="L46"/>
  <c r="L45"/>
  <c r="N42"/>
  <c r="G41"/>
  <c r="G40"/>
  <c r="G38"/>
  <c r="G43" s="1"/>
  <c r="H43" s="1"/>
  <c r="L43" s="1"/>
  <c r="S37"/>
  <c r="N32"/>
  <c r="L32"/>
  <c r="H32"/>
  <c r="H30"/>
  <c r="H28"/>
  <c r="H27"/>
  <c r="H26"/>
  <c r="H25"/>
  <c r="H23"/>
  <c r="H22"/>
  <c r="H21"/>
  <c r="H20"/>
  <c r="H19"/>
  <c r="H18"/>
  <c r="H17"/>
  <c r="H16"/>
  <c r="H15"/>
  <c r="H31" s="1"/>
  <c r="H14"/>
  <c r="H13"/>
  <c r="H12"/>
  <c r="H11"/>
  <c r="N10"/>
  <c r="H10"/>
  <c r="N9"/>
  <c r="H9"/>
  <c r="H6"/>
  <c r="L6" s="1"/>
  <c r="L45" i="103"/>
  <c r="L43"/>
  <c r="L42"/>
  <c r="L41"/>
  <c r="L40"/>
  <c r="N37"/>
  <c r="G36"/>
  <c r="G38" s="1"/>
  <c r="H38" s="1"/>
  <c r="L38" s="1"/>
  <c r="G35"/>
  <c r="G33"/>
  <c r="S32"/>
  <c r="H27"/>
  <c r="L27" s="1"/>
  <c r="H25"/>
  <c r="H26" s="1"/>
  <c r="H23"/>
  <c r="H22"/>
  <c r="H21"/>
  <c r="H20"/>
  <c r="H18"/>
  <c r="H17"/>
  <c r="H16"/>
  <c r="H15"/>
  <c r="H14"/>
  <c r="H13"/>
  <c r="H12"/>
  <c r="H11"/>
  <c r="H10"/>
  <c r="H9"/>
  <c r="L6"/>
  <c r="H6"/>
  <c r="O40" i="102"/>
  <c r="L37"/>
  <c r="L35"/>
  <c r="L34"/>
  <c r="Q33"/>
  <c r="L33"/>
  <c r="Q32"/>
  <c r="L32"/>
  <c r="H27"/>
  <c r="L27" s="1"/>
  <c r="O25"/>
  <c r="H25"/>
  <c r="H23"/>
  <c r="P22"/>
  <c r="H22"/>
  <c r="H20"/>
  <c r="H18"/>
  <c r="H17"/>
  <c r="H16"/>
  <c r="H15"/>
  <c r="H14"/>
  <c r="H13"/>
  <c r="H26" s="1"/>
  <c r="H12"/>
  <c r="H11"/>
  <c r="H10"/>
  <c r="H9"/>
  <c r="L6"/>
  <c r="H6"/>
  <c r="G23" i="101"/>
  <c r="G22"/>
  <c r="G21"/>
  <c r="R20"/>
  <c r="Q20"/>
  <c r="M20"/>
  <c r="O20" s="1"/>
  <c r="G20"/>
  <c r="G19"/>
  <c r="G18"/>
  <c r="G17"/>
  <c r="G16"/>
  <c r="G15"/>
  <c r="G14"/>
  <c r="G13"/>
  <c r="G11"/>
  <c r="G10"/>
  <c r="F9"/>
  <c r="G9" s="1"/>
  <c r="G7"/>
  <c r="G6"/>
  <c r="G5"/>
  <c r="G24" s="1"/>
  <c r="G25" s="1"/>
  <c r="Q113" i="35" s="1"/>
  <c r="R113" s="1"/>
  <c r="M30" i="100"/>
  <c r="G25"/>
  <c r="G24"/>
  <c r="G23"/>
  <c r="G22"/>
  <c r="Q21"/>
  <c r="R21" s="1"/>
  <c r="O21"/>
  <c r="N21"/>
  <c r="P21" s="1"/>
  <c r="M21"/>
  <c r="G21"/>
  <c r="G20"/>
  <c r="G19"/>
  <c r="G18"/>
  <c r="G17"/>
  <c r="G16"/>
  <c r="G15"/>
  <c r="G14"/>
  <c r="G12"/>
  <c r="G10"/>
  <c r="G9"/>
  <c r="G7"/>
  <c r="G6"/>
  <c r="G5"/>
  <c r="G26" s="1"/>
  <c r="G27" s="1"/>
  <c r="M32" i="99"/>
  <c r="G25"/>
  <c r="G24"/>
  <c r="G23"/>
  <c r="G22"/>
  <c r="T21"/>
  <c r="V21" s="1"/>
  <c r="R21"/>
  <c r="Q21"/>
  <c r="O21"/>
  <c r="N21"/>
  <c r="P21" s="1"/>
  <c r="M21"/>
  <c r="J21"/>
  <c r="K21" s="1"/>
  <c r="L21" s="1"/>
  <c r="L22" s="1"/>
  <c r="I21"/>
  <c r="I20" s="1"/>
  <c r="I19" s="1"/>
  <c r="I18" s="1"/>
  <c r="G21"/>
  <c r="N20"/>
  <c r="L20"/>
  <c r="M20" s="1"/>
  <c r="O20" s="1"/>
  <c r="G20"/>
  <c r="O19"/>
  <c r="N19"/>
  <c r="M19"/>
  <c r="P19" s="1"/>
  <c r="G19"/>
  <c r="G18"/>
  <c r="N17"/>
  <c r="G17"/>
  <c r="G16"/>
  <c r="G15"/>
  <c r="K14"/>
  <c r="G14"/>
  <c r="G12"/>
  <c r="G10"/>
  <c r="G9"/>
  <c r="O7"/>
  <c r="M7"/>
  <c r="G7"/>
  <c r="O6"/>
  <c r="G6"/>
  <c r="K5"/>
  <c r="G5"/>
  <c r="G26" s="1"/>
  <c r="G27" s="1"/>
  <c r="Q111" i="35" s="1"/>
  <c r="R111" s="1"/>
  <c r="G25" i="98"/>
  <c r="G24"/>
  <c r="G23"/>
  <c r="G22"/>
  <c r="G21"/>
  <c r="C21"/>
  <c r="G20"/>
  <c r="G19"/>
  <c r="G18"/>
  <c r="G17"/>
  <c r="G16"/>
  <c r="G15"/>
  <c r="G14"/>
  <c r="G12"/>
  <c r="G10"/>
  <c r="G9"/>
  <c r="G7"/>
  <c r="G6"/>
  <c r="G26" s="1"/>
  <c r="G27" s="1"/>
  <c r="G5"/>
  <c r="L6" i="97"/>
  <c r="L5"/>
  <c r="D54" i="96"/>
  <c r="D55" s="1"/>
  <c r="F55" s="1"/>
  <c r="F51"/>
  <c r="F50"/>
  <c r="F52" s="1"/>
  <c r="F48"/>
  <c r="F47"/>
  <c r="D41"/>
  <c r="F41" s="1"/>
  <c r="D40"/>
  <c r="F40" s="1"/>
  <c r="F37"/>
  <c r="F36"/>
  <c r="F38" s="1"/>
  <c r="F34"/>
  <c r="F33"/>
  <c r="F27"/>
  <c r="D27"/>
  <c r="F26"/>
  <c r="D26"/>
  <c r="F23"/>
  <c r="F22"/>
  <c r="F20"/>
  <c r="F19"/>
  <c r="D12"/>
  <c r="D13" s="1"/>
  <c r="F13" s="1"/>
  <c r="F9"/>
  <c r="F8"/>
  <c r="F6"/>
  <c r="F5"/>
  <c r="H32" i="95"/>
  <c r="F32"/>
  <c r="D27"/>
  <c r="D26"/>
  <c r="F25"/>
  <c r="H25" s="1"/>
  <c r="D24"/>
  <c r="D23"/>
  <c r="E23" s="1"/>
  <c r="E21"/>
  <c r="D21"/>
  <c r="E20"/>
  <c r="D20"/>
  <c r="D19"/>
  <c r="E24" s="1"/>
  <c r="H18"/>
  <c r="F18"/>
  <c r="E17"/>
  <c r="D17"/>
  <c r="D31" s="1"/>
  <c r="D16"/>
  <c r="D30" s="1"/>
  <c r="D14"/>
  <c r="E13"/>
  <c r="D13"/>
  <c r="D12"/>
  <c r="F11"/>
  <c r="H11" s="1"/>
  <c r="Q97" i="35" s="1"/>
  <c r="D5" i="95"/>
  <c r="L5" i="94"/>
  <c r="L4"/>
  <c r="L6" i="93"/>
  <c r="L5"/>
  <c r="L7" s="1"/>
  <c r="Q93" i="35" s="1"/>
  <c r="R93" s="1"/>
  <c r="L4" i="93"/>
  <c r="L5" i="92"/>
  <c r="L4"/>
  <c r="H20" i="91"/>
  <c r="G11" i="90"/>
  <c r="G10"/>
  <c r="G12" s="1"/>
  <c r="H9" s="1"/>
  <c r="G7"/>
  <c r="G6"/>
  <c r="G8" s="1"/>
  <c r="H4"/>
  <c r="L4" s="1"/>
  <c r="L33" i="89"/>
  <c r="L32"/>
  <c r="O28"/>
  <c r="G26"/>
  <c r="G25"/>
  <c r="N24"/>
  <c r="P24" s="1"/>
  <c r="Q20"/>
  <c r="Q21" s="1"/>
  <c r="G19"/>
  <c r="O18"/>
  <c r="O19" s="1"/>
  <c r="G18"/>
  <c r="G20" s="1"/>
  <c r="H21" s="1"/>
  <c r="L21" s="1"/>
  <c r="E11"/>
  <c r="G11" s="1"/>
  <c r="G10"/>
  <c r="E10"/>
  <c r="G9"/>
  <c r="G12" s="1"/>
  <c r="H13" s="1"/>
  <c r="L13" s="1"/>
  <c r="L128" i="88"/>
  <c r="G122"/>
  <c r="G120"/>
  <c r="G119"/>
  <c r="G117"/>
  <c r="G116"/>
  <c r="G123" s="1"/>
  <c r="G113"/>
  <c r="G112"/>
  <c r="G111"/>
  <c r="G109"/>
  <c r="G108"/>
  <c r="G107"/>
  <c r="G106"/>
  <c r="G114" s="1"/>
  <c r="G124" s="1"/>
  <c r="G125" s="1"/>
  <c r="H125" s="1"/>
  <c r="L125" s="1"/>
  <c r="G99"/>
  <c r="G97"/>
  <c r="G100" s="1"/>
  <c r="G96"/>
  <c r="G94"/>
  <c r="G93"/>
  <c r="G90"/>
  <c r="G89"/>
  <c r="G88"/>
  <c r="G86"/>
  <c r="G85"/>
  <c r="G84"/>
  <c r="G83"/>
  <c r="G91" s="1"/>
  <c r="G81"/>
  <c r="G80"/>
  <c r="G79"/>
  <c r="G77"/>
  <c r="G76"/>
  <c r="G74"/>
  <c r="G73"/>
  <c r="G68"/>
  <c r="G66"/>
  <c r="G64"/>
  <c r="G62"/>
  <c r="G60"/>
  <c r="G58"/>
  <c r="G56"/>
  <c r="G50"/>
  <c r="G48"/>
  <c r="G46"/>
  <c r="G44"/>
  <c r="G42"/>
  <c r="G40"/>
  <c r="G38"/>
  <c r="G51" s="1"/>
  <c r="H51" s="1"/>
  <c r="L51" s="1"/>
  <c r="L34"/>
  <c r="G33"/>
  <c r="G31"/>
  <c r="G29"/>
  <c r="G27"/>
  <c r="G25"/>
  <c r="G23"/>
  <c r="G21"/>
  <c r="G34" s="1"/>
  <c r="H34" s="1"/>
  <c r="L16"/>
  <c r="G15"/>
  <c r="G13"/>
  <c r="G11"/>
  <c r="G9"/>
  <c r="G7"/>
  <c r="G16" s="1"/>
  <c r="H16" s="1"/>
  <c r="H17" s="1"/>
  <c r="L17" s="1"/>
  <c r="G8" i="87"/>
  <c r="G11" s="1"/>
  <c r="K7"/>
  <c r="G6"/>
  <c r="L287" i="86"/>
  <c r="L286"/>
  <c r="L285"/>
  <c r="L284"/>
  <c r="L281"/>
  <c r="L280"/>
  <c r="K277"/>
  <c r="L277" s="1"/>
  <c r="G276"/>
  <c r="G275"/>
  <c r="G273"/>
  <c r="G277" s="1"/>
  <c r="H277" s="1"/>
  <c r="G266"/>
  <c r="K265"/>
  <c r="K267" s="1"/>
  <c r="G265"/>
  <c r="G263"/>
  <c r="G262"/>
  <c r="G261"/>
  <c r="G259"/>
  <c r="G257"/>
  <c r="G256"/>
  <c r="G251"/>
  <c r="G250"/>
  <c r="G249"/>
  <c r="G245"/>
  <c r="G244"/>
  <c r="G243"/>
  <c r="G241"/>
  <c r="G240"/>
  <c r="G239"/>
  <c r="G238"/>
  <c r="G237"/>
  <c r="G236"/>
  <c r="G234"/>
  <c r="G232"/>
  <c r="G231"/>
  <c r="G230"/>
  <c r="G228"/>
  <c r="G227"/>
  <c r="G225"/>
  <c r="G224"/>
  <c r="G223"/>
  <c r="G222"/>
  <c r="G221"/>
  <c r="G246" s="1"/>
  <c r="G252" s="1"/>
  <c r="H252" s="1"/>
  <c r="L252" s="1"/>
  <c r="G215"/>
  <c r="G214"/>
  <c r="G213"/>
  <c r="G212"/>
  <c r="G211"/>
  <c r="G210"/>
  <c r="G209"/>
  <c r="G208"/>
  <c r="L204"/>
  <c r="G204"/>
  <c r="G198"/>
  <c r="G200" s="1"/>
  <c r="H200" s="1"/>
  <c r="L200" s="1"/>
  <c r="H193"/>
  <c r="L193" s="1"/>
  <c r="G193"/>
  <c r="G192"/>
  <c r="G191"/>
  <c r="L189"/>
  <c r="L186"/>
  <c r="G185"/>
  <c r="G184"/>
  <c r="G183"/>
  <c r="G182"/>
  <c r="G181"/>
  <c r="G180"/>
  <c r="G179"/>
  <c r="G186" s="1"/>
  <c r="G178"/>
  <c r="G177"/>
  <c r="L173"/>
  <c r="G172"/>
  <c r="G173" s="1"/>
  <c r="G170"/>
  <c r="G169"/>
  <c r="K165"/>
  <c r="L165" s="1"/>
  <c r="G164"/>
  <c r="G163"/>
  <c r="G161"/>
  <c r="G158"/>
  <c r="G156"/>
  <c r="G155"/>
  <c r="G159" s="1"/>
  <c r="L151"/>
  <c r="G150"/>
  <c r="G149"/>
  <c r="G148"/>
  <c r="L145"/>
  <c r="G145"/>
  <c r="G144"/>
  <c r="G142"/>
  <c r="L138"/>
  <c r="G137"/>
  <c r="G135"/>
  <c r="G133"/>
  <c r="G132"/>
  <c r="G131"/>
  <c r="G130"/>
  <c r="G129"/>
  <c r="G128"/>
  <c r="G126"/>
  <c r="G138" s="1"/>
  <c r="L122"/>
  <c r="G121"/>
  <c r="G119"/>
  <c r="G117"/>
  <c r="G116"/>
  <c r="G114"/>
  <c r="G113"/>
  <c r="G111"/>
  <c r="G110"/>
  <c r="G108"/>
  <c r="L103"/>
  <c r="G102"/>
  <c r="G101"/>
  <c r="G99"/>
  <c r="G103" s="1"/>
  <c r="L95"/>
  <c r="L94"/>
  <c r="G93"/>
  <c r="G92"/>
  <c r="G90"/>
  <c r="L86"/>
  <c r="G85"/>
  <c r="G84"/>
  <c r="G83"/>
  <c r="G81"/>
  <c r="G86" s="1"/>
  <c r="G79"/>
  <c r="L73"/>
  <c r="G72"/>
  <c r="G71"/>
  <c r="G69"/>
  <c r="G68"/>
  <c r="G67"/>
  <c r="L63"/>
  <c r="G62"/>
  <c r="G61"/>
  <c r="G63" s="1"/>
  <c r="G59"/>
  <c r="G58"/>
  <c r="G57"/>
  <c r="L52"/>
  <c r="G51"/>
  <c r="G46"/>
  <c r="G44"/>
  <c r="G42"/>
  <c r="L38"/>
  <c r="G37"/>
  <c r="C35"/>
  <c r="G34"/>
  <c r="C34"/>
  <c r="C48" s="1"/>
  <c r="G48" s="1"/>
  <c r="G32"/>
  <c r="G30"/>
  <c r="G28"/>
  <c r="L25"/>
  <c r="G24"/>
  <c r="G22"/>
  <c r="G21"/>
  <c r="G19"/>
  <c r="G17"/>
  <c r="G15"/>
  <c r="G25" s="1"/>
  <c r="L12"/>
  <c r="L11"/>
  <c r="G10"/>
  <c r="G9"/>
  <c r="G11" s="1"/>
  <c r="G8"/>
  <c r="G7"/>
  <c r="G6"/>
  <c r="G9" i="85"/>
  <c r="Q80" i="35" s="1"/>
  <c r="R80" s="1"/>
  <c r="G7" i="85"/>
  <c r="G6"/>
  <c r="G8" s="1"/>
  <c r="G5"/>
  <c r="G4"/>
  <c r="G25" i="84"/>
  <c r="G26" s="1"/>
  <c r="G24"/>
  <c r="G22"/>
  <c r="G20"/>
  <c r="G15"/>
  <c r="G13"/>
  <c r="G16" s="1"/>
  <c r="G17" s="1"/>
  <c r="G11"/>
  <c r="G6"/>
  <c r="G5"/>
  <c r="D25" i="83"/>
  <c r="H25" s="1"/>
  <c r="H23"/>
  <c r="D23"/>
  <c r="H18"/>
  <c r="D18"/>
  <c r="H17"/>
  <c r="H16"/>
  <c r="H13"/>
  <c r="D5"/>
  <c r="D6" s="1"/>
  <c r="H25" i="82"/>
  <c r="D25"/>
  <c r="D27" s="1"/>
  <c r="D28" s="1"/>
  <c r="H28" s="1"/>
  <c r="H23"/>
  <c r="D23"/>
  <c r="H18"/>
  <c r="D18"/>
  <c r="H17"/>
  <c r="H16"/>
  <c r="H13"/>
  <c r="D5"/>
  <c r="D6" s="1"/>
  <c r="D27" i="81"/>
  <c r="H27" s="1"/>
  <c r="D23"/>
  <c r="D25" s="1"/>
  <c r="H25" s="1"/>
  <c r="D18"/>
  <c r="H18" s="1"/>
  <c r="H17"/>
  <c r="H16"/>
  <c r="H13"/>
  <c r="D6"/>
  <c r="D5"/>
  <c r="H23" i="80"/>
  <c r="D23"/>
  <c r="D25" s="1"/>
  <c r="H18"/>
  <c r="D18"/>
  <c r="H17"/>
  <c r="H16"/>
  <c r="H13"/>
  <c r="D8"/>
  <c r="D10" s="1"/>
  <c r="H10" s="1"/>
  <c r="D7"/>
  <c r="D6"/>
  <c r="D5"/>
  <c r="D25" i="79"/>
  <c r="D27" s="1"/>
  <c r="H27" s="1"/>
  <c r="H23"/>
  <c r="D23"/>
  <c r="D18"/>
  <c r="H18" s="1"/>
  <c r="H17"/>
  <c r="H16"/>
  <c r="H13"/>
  <c r="D5"/>
  <c r="D6" s="1"/>
  <c r="D25" i="78"/>
  <c r="D27" s="1"/>
  <c r="H23"/>
  <c r="D23"/>
  <c r="H18"/>
  <c r="D18"/>
  <c r="H17"/>
  <c r="H16"/>
  <c r="H13"/>
  <c r="D6"/>
  <c r="D5"/>
  <c r="D23" i="77"/>
  <c r="D25" s="1"/>
  <c r="D18"/>
  <c r="H18" s="1"/>
  <c r="H17"/>
  <c r="H16"/>
  <c r="H13"/>
  <c r="D5"/>
  <c r="D6" s="1"/>
  <c r="D25" i="76"/>
  <c r="D27" s="1"/>
  <c r="H23"/>
  <c r="D23"/>
  <c r="H18"/>
  <c r="D18"/>
  <c r="H17"/>
  <c r="H16"/>
  <c r="H13"/>
  <c r="D6"/>
  <c r="D5"/>
  <c r="D23" i="75"/>
  <c r="H18"/>
  <c r="D18"/>
  <c r="H17"/>
  <c r="H16"/>
  <c r="H13"/>
  <c r="D7"/>
  <c r="D5"/>
  <c r="D6" s="1"/>
  <c r="D27" i="74"/>
  <c r="D28" s="1"/>
  <c r="H28" s="1"/>
  <c r="H25"/>
  <c r="D25"/>
  <c r="H23"/>
  <c r="D23"/>
  <c r="H18"/>
  <c r="D18"/>
  <c r="H17"/>
  <c r="H16"/>
  <c r="H13"/>
  <c r="D6"/>
  <c r="D7" s="1"/>
  <c r="D5"/>
  <c r="G6" i="73"/>
  <c r="G5"/>
  <c r="J6" i="72"/>
  <c r="J5"/>
  <c r="G5"/>
  <c r="G6" s="1"/>
  <c r="G6" i="71"/>
  <c r="Q47" i="35" s="1"/>
  <c r="G5" i="71"/>
  <c r="G6" i="70"/>
  <c r="G5"/>
  <c r="H43" i="69"/>
  <c r="H42"/>
  <c r="H44" s="1"/>
  <c r="M39"/>
  <c r="M38"/>
  <c r="M37"/>
  <c r="M36"/>
  <c r="H29"/>
  <c r="H30" s="1"/>
  <c r="H28"/>
  <c r="H21"/>
  <c r="L17" s="1"/>
  <c r="M17" s="1"/>
  <c r="H20"/>
  <c r="H19"/>
  <c r="H18"/>
  <c r="M15"/>
  <c r="M14"/>
  <c r="H8"/>
  <c r="H9" s="1"/>
  <c r="H7"/>
  <c r="H6"/>
  <c r="G14" i="68"/>
  <c r="G13"/>
  <c r="G12"/>
  <c r="G11"/>
  <c r="G10"/>
  <c r="G9"/>
  <c r="G8"/>
  <c r="G7"/>
  <c r="G6"/>
  <c r="G5"/>
  <c r="G15" s="1"/>
  <c r="G16" s="1"/>
  <c r="I4" i="67"/>
  <c r="I5" s="1"/>
  <c r="I6" s="1"/>
  <c r="Q43" i="35" s="1"/>
  <c r="R43" s="1"/>
  <c r="I9" i="66"/>
  <c r="I7"/>
  <c r="I10" s="1"/>
  <c r="I11" s="1"/>
  <c r="I12" s="1"/>
  <c r="Q42" i="35" s="1"/>
  <c r="R42" s="1"/>
  <c r="I6" i="66"/>
  <c r="I16" i="65"/>
  <c r="I14"/>
  <c r="I13"/>
  <c r="I12"/>
  <c r="I11"/>
  <c r="I6"/>
  <c r="E6"/>
  <c r="B6"/>
  <c r="F5"/>
  <c r="I5" s="1"/>
  <c r="E5"/>
  <c r="I20" i="64"/>
  <c r="I19"/>
  <c r="I18"/>
  <c r="I17"/>
  <c r="H15"/>
  <c r="H14"/>
  <c r="B14"/>
  <c r="E14" s="1"/>
  <c r="F14" s="1"/>
  <c r="I12"/>
  <c r="H11"/>
  <c r="I11" s="1"/>
  <c r="I7"/>
  <c r="I5"/>
  <c r="H26" i="63"/>
  <c r="I23"/>
  <c r="H21"/>
  <c r="I21" s="1"/>
  <c r="I20"/>
  <c r="H20"/>
  <c r="I19"/>
  <c r="H19"/>
  <c r="I18"/>
  <c r="I16"/>
  <c r="H15"/>
  <c r="B15"/>
  <c r="E15" s="1"/>
  <c r="F15" s="1"/>
  <c r="I15" s="1"/>
  <c r="I13"/>
  <c r="I12"/>
  <c r="I8"/>
  <c r="I6"/>
  <c r="R14" i="62"/>
  <c r="R15" s="1"/>
  <c r="R16" s="1"/>
  <c r="R10"/>
  <c r="Q9"/>
  <c r="L4"/>
  <c r="K28" i="61"/>
  <c r="N27"/>
  <c r="K27"/>
  <c r="N26"/>
  <c r="K26"/>
  <c r="N25"/>
  <c r="H25"/>
  <c r="L25" s="1"/>
  <c r="S23"/>
  <c r="M23"/>
  <c r="H23"/>
  <c r="L22"/>
  <c r="H22"/>
  <c r="G22"/>
  <c r="G17"/>
  <c r="G18" s="1"/>
  <c r="L11"/>
  <c r="G11"/>
  <c r="H11" s="1"/>
  <c r="G10"/>
  <c r="H7"/>
  <c r="L7" s="1"/>
  <c r="G7"/>
  <c r="G6"/>
  <c r="L23" i="60"/>
  <c r="G20"/>
  <c r="G19"/>
  <c r="G21" s="1"/>
  <c r="G17"/>
  <c r="G16"/>
  <c r="G14"/>
  <c r="G9"/>
  <c r="G7"/>
  <c r="G10" s="1"/>
  <c r="H10" s="1"/>
  <c r="L10" s="1"/>
  <c r="G15" i="59"/>
  <c r="H15" s="1"/>
  <c r="L15" s="1"/>
  <c r="L16" s="1"/>
  <c r="L17" s="1"/>
  <c r="Q33" i="35" s="1"/>
  <c r="R33" s="1"/>
  <c r="G14" i="59"/>
  <c r="G12"/>
  <c r="G10"/>
  <c r="G8"/>
  <c r="G7"/>
  <c r="K101" i="58"/>
  <c r="L101" s="1"/>
  <c r="K100"/>
  <c r="L100" s="1"/>
  <c r="L99"/>
  <c r="K99"/>
  <c r="L98"/>
  <c r="K98"/>
  <c r="G95"/>
  <c r="G93"/>
  <c r="G91"/>
  <c r="G89"/>
  <c r="G88"/>
  <c r="L84"/>
  <c r="G81"/>
  <c r="G80"/>
  <c r="G82" s="1"/>
  <c r="G77"/>
  <c r="G75"/>
  <c r="G78" s="1"/>
  <c r="G83" s="1"/>
  <c r="H83" s="1"/>
  <c r="L83" s="1"/>
  <c r="G71"/>
  <c r="H71" s="1"/>
  <c r="L71" s="1"/>
  <c r="G70"/>
  <c r="G68"/>
  <c r="L64"/>
  <c r="H64"/>
  <c r="G64"/>
  <c r="L61"/>
  <c r="G57"/>
  <c r="G58" s="1"/>
  <c r="H58" s="1"/>
  <c r="L58" s="1"/>
  <c r="G56"/>
  <c r="G55"/>
  <c r="G54"/>
  <c r="G53"/>
  <c r="G52"/>
  <c r="G49"/>
  <c r="G47"/>
  <c r="G45"/>
  <c r="G44"/>
  <c r="G42"/>
  <c r="G41"/>
  <c r="G36"/>
  <c r="G34"/>
  <c r="G37" s="1"/>
  <c r="H37" s="1"/>
  <c r="L37" s="1"/>
  <c r="G29"/>
  <c r="G27"/>
  <c r="G26"/>
  <c r="G24"/>
  <c r="G20"/>
  <c r="G18"/>
  <c r="G17"/>
  <c r="G15"/>
  <c r="G21" s="1"/>
  <c r="H21" s="1"/>
  <c r="L21" s="1"/>
  <c r="G12"/>
  <c r="H12" s="1"/>
  <c r="G11"/>
  <c r="G10"/>
  <c r="G8"/>
  <c r="L5"/>
  <c r="L8" i="57"/>
  <c r="K10" i="56"/>
  <c r="K9"/>
  <c r="K8"/>
  <c r="M5"/>
  <c r="O5" s="1"/>
  <c r="G5" s="1"/>
  <c r="K5"/>
  <c r="K18" i="55"/>
  <c r="K17"/>
  <c r="K16"/>
  <c r="K14"/>
  <c r="K12"/>
  <c r="K11"/>
  <c r="K8"/>
  <c r="K7"/>
  <c r="P6"/>
  <c r="K6"/>
  <c r="K48" i="54"/>
  <c r="G48"/>
  <c r="F45"/>
  <c r="G45" s="1"/>
  <c r="K45" s="1"/>
  <c r="F43"/>
  <c r="G43" s="1"/>
  <c r="K39" s="1"/>
  <c r="F42"/>
  <c r="F41"/>
  <c r="G38"/>
  <c r="K38" s="1"/>
  <c r="K37"/>
  <c r="K36"/>
  <c r="K35"/>
  <c r="K34"/>
  <c r="U32"/>
  <c r="G30"/>
  <c r="K30" s="1"/>
  <c r="B30"/>
  <c r="K29"/>
  <c r="G29"/>
  <c r="K27"/>
  <c r="G27"/>
  <c r="B27"/>
  <c r="K26"/>
  <c r="G26"/>
  <c r="B26"/>
  <c r="O25"/>
  <c r="G25"/>
  <c r="K25" s="1"/>
  <c r="B25"/>
  <c r="S23"/>
  <c r="R23"/>
  <c r="Q23"/>
  <c r="P23"/>
  <c r="O23"/>
  <c r="J13"/>
  <c r="G10"/>
  <c r="G11" s="1"/>
  <c r="C10"/>
  <c r="C16" s="1"/>
  <c r="G16" s="1"/>
  <c r="G17" s="1"/>
  <c r="G9"/>
  <c r="G8"/>
  <c r="G7"/>
  <c r="G6"/>
  <c r="G5"/>
  <c r="L2"/>
  <c r="G48" i="53"/>
  <c r="K48" s="1"/>
  <c r="F45"/>
  <c r="G45" s="1"/>
  <c r="K45" s="1"/>
  <c r="F42"/>
  <c r="F43" s="1"/>
  <c r="G43" s="1"/>
  <c r="K39" s="1"/>
  <c r="F41"/>
  <c r="G38"/>
  <c r="K38" s="1"/>
  <c r="K37"/>
  <c r="K36"/>
  <c r="K35"/>
  <c r="K34"/>
  <c r="U32"/>
  <c r="G30"/>
  <c r="K30" s="1"/>
  <c r="B30"/>
  <c r="K29"/>
  <c r="G29"/>
  <c r="K27"/>
  <c r="G27"/>
  <c r="B27"/>
  <c r="K26"/>
  <c r="G26"/>
  <c r="B26"/>
  <c r="O25"/>
  <c r="G25"/>
  <c r="K25" s="1"/>
  <c r="B25"/>
  <c r="S23"/>
  <c r="R23"/>
  <c r="Q23"/>
  <c r="P23"/>
  <c r="O23"/>
  <c r="C16"/>
  <c r="G16" s="1"/>
  <c r="G17" s="1"/>
  <c r="J13"/>
  <c r="C10"/>
  <c r="G9"/>
  <c r="G8"/>
  <c r="G7"/>
  <c r="G6"/>
  <c r="G5"/>
  <c r="G10" s="1"/>
  <c r="L2"/>
  <c r="G48" i="52"/>
  <c r="K48" s="1"/>
  <c r="F45"/>
  <c r="G45" s="1"/>
  <c r="K45" s="1"/>
  <c r="G43"/>
  <c r="K39" s="1"/>
  <c r="F42"/>
  <c r="F43" s="1"/>
  <c r="F41"/>
  <c r="G38"/>
  <c r="K38" s="1"/>
  <c r="K37"/>
  <c r="K36"/>
  <c r="K35"/>
  <c r="K34"/>
  <c r="U32"/>
  <c r="G30"/>
  <c r="K30" s="1"/>
  <c r="B30"/>
  <c r="K29"/>
  <c r="G29"/>
  <c r="G27"/>
  <c r="K27" s="1"/>
  <c r="B27"/>
  <c r="K26"/>
  <c r="L23" s="1"/>
  <c r="K32" s="1"/>
  <c r="G26"/>
  <c r="B26"/>
  <c r="O25"/>
  <c r="G25"/>
  <c r="K25" s="1"/>
  <c r="B25"/>
  <c r="S23"/>
  <c r="R23"/>
  <c r="Q23"/>
  <c r="P23"/>
  <c r="O23"/>
  <c r="C16"/>
  <c r="G16" s="1"/>
  <c r="G17" s="1"/>
  <c r="G19" s="1"/>
  <c r="K14"/>
  <c r="J13"/>
  <c r="G11"/>
  <c r="C10"/>
  <c r="G9"/>
  <c r="G8"/>
  <c r="G7"/>
  <c r="G6"/>
  <c r="G5"/>
  <c r="G10" s="1"/>
  <c r="G12" s="1"/>
  <c r="L2"/>
  <c r="G48" i="51"/>
  <c r="K48" s="1"/>
  <c r="F45"/>
  <c r="G45" s="1"/>
  <c r="K45" s="1"/>
  <c r="F42"/>
  <c r="F43" s="1"/>
  <c r="G43" s="1"/>
  <c r="K39" s="1"/>
  <c r="F41"/>
  <c r="K38"/>
  <c r="G38"/>
  <c r="K37"/>
  <c r="K36"/>
  <c r="K35"/>
  <c r="K34"/>
  <c r="U32"/>
  <c r="G30"/>
  <c r="K30" s="1"/>
  <c r="B30"/>
  <c r="K29"/>
  <c r="G29"/>
  <c r="G27"/>
  <c r="K27" s="1"/>
  <c r="B27"/>
  <c r="G26"/>
  <c r="K26" s="1"/>
  <c r="B26"/>
  <c r="O25"/>
  <c r="G25"/>
  <c r="K25" s="1"/>
  <c r="L23" s="1"/>
  <c r="K32" s="1"/>
  <c r="B25"/>
  <c r="S23"/>
  <c r="R23"/>
  <c r="Q23"/>
  <c r="P23"/>
  <c r="O23"/>
  <c r="G16"/>
  <c r="G17" s="1"/>
  <c r="J13"/>
  <c r="G11"/>
  <c r="C10"/>
  <c r="C16" s="1"/>
  <c r="G9"/>
  <c r="G8"/>
  <c r="G7"/>
  <c r="G10" s="1"/>
  <c r="G6"/>
  <c r="G5"/>
  <c r="L2"/>
  <c r="G48" i="50"/>
  <c r="K48" s="1"/>
  <c r="G45"/>
  <c r="K45" s="1"/>
  <c r="F45"/>
  <c r="F43"/>
  <c r="G43" s="1"/>
  <c r="K39" s="1"/>
  <c r="F42"/>
  <c r="F41"/>
  <c r="K38"/>
  <c r="G38"/>
  <c r="K37"/>
  <c r="K36"/>
  <c r="K35"/>
  <c r="K34"/>
  <c r="U32"/>
  <c r="K30"/>
  <c r="G30"/>
  <c r="B30"/>
  <c r="G29"/>
  <c r="K29" s="1"/>
  <c r="G27"/>
  <c r="K27" s="1"/>
  <c r="L23" s="1"/>
  <c r="K32" s="1"/>
  <c r="B27"/>
  <c r="K26"/>
  <c r="G26"/>
  <c r="B26"/>
  <c r="O25"/>
  <c r="K25"/>
  <c r="G25"/>
  <c r="B25"/>
  <c r="S23"/>
  <c r="R23"/>
  <c r="Q23"/>
  <c r="P23"/>
  <c r="O23"/>
  <c r="G16"/>
  <c r="G17" s="1"/>
  <c r="G19" s="1"/>
  <c r="C16"/>
  <c r="K14"/>
  <c r="J13"/>
  <c r="C10"/>
  <c r="G9"/>
  <c r="G8"/>
  <c r="G7"/>
  <c r="G6"/>
  <c r="G5"/>
  <c r="G10" s="1"/>
  <c r="L2"/>
  <c r="G7" i="49"/>
  <c r="G6"/>
  <c r="G6" i="48"/>
  <c r="G7" s="1"/>
  <c r="Q17" i="35" s="1"/>
  <c r="R17" s="1"/>
  <c r="G5" i="47"/>
  <c r="G6" s="1"/>
  <c r="Q16" i="35" s="1"/>
  <c r="R16" s="1"/>
  <c r="G5" i="46"/>
  <c r="G6" s="1"/>
  <c r="Q15" i="35" s="1"/>
  <c r="R15" s="1"/>
  <c r="G5" i="45"/>
  <c r="G6" s="1"/>
  <c r="Q14" i="35" s="1"/>
  <c r="R14" s="1"/>
  <c r="G29" i="44"/>
  <c r="G27"/>
  <c r="G25"/>
  <c r="G23"/>
  <c r="G22"/>
  <c r="G21"/>
  <c r="G20"/>
  <c r="G19"/>
  <c r="G18"/>
  <c r="G17"/>
  <c r="G31" s="1"/>
  <c r="G32" s="1"/>
  <c r="Q12" i="35" s="1"/>
  <c r="R12" s="1"/>
  <c r="G6" i="44"/>
  <c r="J20" i="43"/>
  <c r="G20"/>
  <c r="J19"/>
  <c r="G19"/>
  <c r="J18"/>
  <c r="G18"/>
  <c r="J17"/>
  <c r="G17"/>
  <c r="J16"/>
  <c r="J15"/>
  <c r="J14"/>
  <c r="J13"/>
  <c r="J12"/>
  <c r="J11"/>
  <c r="J10"/>
  <c r="J9"/>
  <c r="J8"/>
  <c r="J7"/>
  <c r="J6"/>
  <c r="G5"/>
  <c r="J20" i="42"/>
  <c r="G20"/>
  <c r="J19"/>
  <c r="G19"/>
  <c r="J18"/>
  <c r="G18"/>
  <c r="J17"/>
  <c r="G17"/>
  <c r="J16"/>
  <c r="J15"/>
  <c r="J14"/>
  <c r="J13"/>
  <c r="J12"/>
  <c r="J11"/>
  <c r="J10"/>
  <c r="J9"/>
  <c r="J8"/>
  <c r="J7"/>
  <c r="J6"/>
  <c r="G5"/>
  <c r="J13" i="41"/>
  <c r="G13"/>
  <c r="G12"/>
  <c r="G11"/>
  <c r="G10"/>
  <c r="G9"/>
  <c r="G7"/>
  <c r="G5"/>
  <c r="G14" s="1"/>
  <c r="G15" s="1"/>
  <c r="Q6" i="35" s="1"/>
  <c r="R6" s="1"/>
  <c r="M31" i="40"/>
  <c r="K31"/>
  <c r="M29"/>
  <c r="M28"/>
  <c r="M27"/>
  <c r="K26"/>
  <c r="M26" s="1"/>
  <c r="E26"/>
  <c r="D26"/>
  <c r="M25"/>
  <c r="N24"/>
  <c r="M23"/>
  <c r="G23"/>
  <c r="E23"/>
  <c r="D23"/>
  <c r="M22"/>
  <c r="F22"/>
  <c r="G22" s="1"/>
  <c r="G24" s="1"/>
  <c r="K24" s="1"/>
  <c r="M24" s="1"/>
  <c r="E22"/>
  <c r="D22"/>
  <c r="M21"/>
  <c r="S20"/>
  <c r="Q20"/>
  <c r="M20"/>
  <c r="K20"/>
  <c r="F20"/>
  <c r="E20"/>
  <c r="D20"/>
  <c r="S19"/>
  <c r="Q19"/>
  <c r="M19"/>
  <c r="S18"/>
  <c r="S21" s="1"/>
  <c r="Q18"/>
  <c r="G18"/>
  <c r="E18"/>
  <c r="D18"/>
  <c r="M17"/>
  <c r="F16"/>
  <c r="D16"/>
  <c r="G16" s="1"/>
  <c r="K16" s="1"/>
  <c r="M16" s="1"/>
  <c r="M14"/>
  <c r="M13"/>
  <c r="M12"/>
  <c r="M10"/>
  <c r="E9"/>
  <c r="E11" s="1"/>
  <c r="E13" s="1"/>
  <c r="D9"/>
  <c r="M8"/>
  <c r="K7"/>
  <c r="M7" s="1"/>
  <c r="G7"/>
  <c r="F7"/>
  <c r="E7"/>
  <c r="D7"/>
  <c r="G26" i="39"/>
  <c r="G25"/>
  <c r="G24"/>
  <c r="J23"/>
  <c r="I23"/>
  <c r="H23"/>
  <c r="G23"/>
  <c r="C23"/>
  <c r="G22"/>
  <c r="G21"/>
  <c r="G20"/>
  <c r="G19"/>
  <c r="G18"/>
  <c r="G17"/>
  <c r="G16"/>
  <c r="G14"/>
  <c r="G12"/>
  <c r="G11"/>
  <c r="G9"/>
  <c r="G27" s="1"/>
  <c r="G8"/>
  <c r="F8"/>
  <c r="G7"/>
  <c r="G6"/>
  <c r="R118" i="35"/>
  <c r="Q112"/>
  <c r="R112" s="1"/>
  <c r="R110"/>
  <c r="Q110"/>
  <c r="R109"/>
  <c r="Q109"/>
  <c r="R108"/>
  <c r="R106"/>
  <c r="Q106"/>
  <c r="Q103"/>
  <c r="R103" s="1"/>
  <c r="Q100"/>
  <c r="R100" s="1"/>
  <c r="R97"/>
  <c r="R94"/>
  <c r="Q94"/>
  <c r="Q92"/>
  <c r="R92" s="1"/>
  <c r="Q91"/>
  <c r="R87"/>
  <c r="R86"/>
  <c r="R85"/>
  <c r="R84"/>
  <c r="R83"/>
  <c r="R79"/>
  <c r="R78"/>
  <c r="R77"/>
  <c r="U76"/>
  <c r="R76"/>
  <c r="U74"/>
  <c r="R74"/>
  <c r="U73"/>
  <c r="X50"/>
  <c r="Q49"/>
  <c r="R49" s="1"/>
  <c r="Q48"/>
  <c r="R48" s="1"/>
  <c r="R47"/>
  <c r="Q46"/>
  <c r="R46" s="1"/>
  <c r="Q44"/>
  <c r="R44" s="1"/>
  <c r="R39"/>
  <c r="U38"/>
  <c r="Q37"/>
  <c r="R37" s="1"/>
  <c r="R35"/>
  <c r="Q35"/>
  <c r="R34"/>
  <c r="R31"/>
  <c r="Q31"/>
  <c r="Q29"/>
  <c r="R29" s="1"/>
  <c r="Q28"/>
  <c r="R28" s="1"/>
  <c r="R27"/>
  <c r="Q27"/>
  <c r="R26"/>
  <c r="Q26"/>
  <c r="R25"/>
  <c r="Q25"/>
  <c r="Q24"/>
  <c r="R24" s="1"/>
  <c r="Q18"/>
  <c r="R18" s="1"/>
  <c r="R13"/>
  <c r="R11"/>
  <c r="Q10"/>
  <c r="R10" s="1"/>
  <c r="R9"/>
  <c r="Q8"/>
  <c r="R8" s="1"/>
  <c r="Q5"/>
  <c r="R5" s="1"/>
  <c r="G10" i="34"/>
  <c r="G13" s="1"/>
  <c r="G14" s="1"/>
  <c r="G5"/>
  <c r="G6" s="1"/>
  <c r="G15" l="1"/>
  <c r="G17" s="1"/>
  <c r="G19" i="53"/>
  <c r="K14"/>
  <c r="G16" i="34"/>
  <c r="K4" i="52"/>
  <c r="G13"/>
  <c r="K13" s="1"/>
  <c r="L12" i="58"/>
  <c r="H62"/>
  <c r="L62" s="1"/>
  <c r="L23" i="54"/>
  <c r="K32" s="1"/>
  <c r="K14" i="51"/>
  <c r="G19"/>
  <c r="K46" i="50"/>
  <c r="G96" i="58"/>
  <c r="H96" s="1"/>
  <c r="L96" s="1"/>
  <c r="G22" i="60"/>
  <c r="H22" s="1"/>
  <c r="L22" s="1"/>
  <c r="L24" s="1"/>
  <c r="L25" s="1"/>
  <c r="D27" i="80"/>
  <c r="H25"/>
  <c r="K46" i="53"/>
  <c r="D27" i="77"/>
  <c r="H25"/>
  <c r="D28" i="78"/>
  <c r="H28" s="1"/>
  <c r="H27"/>
  <c r="D7" i="82"/>
  <c r="D8" s="1"/>
  <c r="D7" i="83"/>
  <c r="D8" s="1"/>
  <c r="G73" i="86"/>
  <c r="G94"/>
  <c r="G101" i="88"/>
  <c r="H101" s="1"/>
  <c r="L38" i="102"/>
  <c r="H36" i="105"/>
  <c r="L35"/>
  <c r="H40"/>
  <c r="L40" s="1"/>
  <c r="L56" s="1"/>
  <c r="H38"/>
  <c r="L38" s="1"/>
  <c r="C49" i="86"/>
  <c r="G49" s="1"/>
  <c r="G35"/>
  <c r="E18" i="95"/>
  <c r="G18" s="1"/>
  <c r="Q101" i="35" s="1"/>
  <c r="R101" s="1"/>
  <c r="H32" i="69"/>
  <c r="H31"/>
  <c r="G165" i="86"/>
  <c r="G267"/>
  <c r="H267" s="1"/>
  <c r="E31" i="95"/>
  <c r="H28" i="61"/>
  <c r="L28" s="1"/>
  <c r="L23"/>
  <c r="D8" i="79"/>
  <c r="D7"/>
  <c r="K11" i="56"/>
  <c r="Q30" i="35" s="1"/>
  <c r="R30" s="1"/>
  <c r="G38" i="86"/>
  <c r="H30" i="102"/>
  <c r="L30" s="1"/>
  <c r="H28"/>
  <c r="L28" s="1"/>
  <c r="L26"/>
  <c r="G52" i="86"/>
  <c r="D11" i="40"/>
  <c r="G9"/>
  <c r="K9" s="1"/>
  <c r="M9" s="1"/>
  <c r="H10" i="69"/>
  <c r="D28" i="76"/>
  <c r="H28" s="1"/>
  <c r="H27"/>
  <c r="K46" i="52"/>
  <c r="G50" i="58"/>
  <c r="H50" s="1"/>
  <c r="L50" s="1"/>
  <c r="H45" i="69"/>
  <c r="H46" s="1"/>
  <c r="D7" i="77"/>
  <c r="D8" s="1"/>
  <c r="G216" i="86"/>
  <c r="H216" s="1"/>
  <c r="E10" i="95"/>
  <c r="E9"/>
  <c r="E7"/>
  <c r="E6"/>
  <c r="E11" s="1"/>
  <c r="G11" s="1"/>
  <c r="Q98" i="35" s="1"/>
  <c r="R98" s="1"/>
  <c r="H30" i="103"/>
  <c r="L30" s="1"/>
  <c r="H28"/>
  <c r="L28" s="1"/>
  <c r="L46" s="1"/>
  <c r="L26"/>
  <c r="F15" i="64"/>
  <c r="I15" s="1"/>
  <c r="I14"/>
  <c r="I21" s="1"/>
  <c r="I22" s="1"/>
  <c r="Q40" i="35" s="1"/>
  <c r="R40" s="1"/>
  <c r="H35" i="104"/>
  <c r="L35" s="1"/>
  <c r="H33"/>
  <c r="L33" s="1"/>
  <c r="L31"/>
  <c r="L51" s="1"/>
  <c r="K20" i="55"/>
  <c r="I24" i="63"/>
  <c r="I25" s="1"/>
  <c r="D8" i="76"/>
  <c r="D7"/>
  <c r="H14" i="90"/>
  <c r="L14" s="1"/>
  <c r="L9"/>
  <c r="E25" i="95"/>
  <c r="G25" s="1"/>
  <c r="Q104" i="35" s="1"/>
  <c r="R104" s="1"/>
  <c r="F42" i="96"/>
  <c r="F43" s="1"/>
  <c r="G21" i="50"/>
  <c r="K19"/>
  <c r="K46" i="51"/>
  <c r="L23" i="53"/>
  <c r="K32" s="1"/>
  <c r="L26" i="61"/>
  <c r="D8" i="74"/>
  <c r="D8" i="75"/>
  <c r="L267" i="86"/>
  <c r="G11" i="53"/>
  <c r="G12" s="1"/>
  <c r="G12" i="54"/>
  <c r="D25" i="75"/>
  <c r="H23"/>
  <c r="G11" i="50"/>
  <c r="G12" s="1"/>
  <c r="G30" i="58"/>
  <c r="H30" s="1"/>
  <c r="L30" s="1"/>
  <c r="G122" i="86"/>
  <c r="G151"/>
  <c r="H15" i="90"/>
  <c r="L15" s="1"/>
  <c r="G21" i="52"/>
  <c r="K19"/>
  <c r="Y21" i="99"/>
  <c r="X21"/>
  <c r="W21"/>
  <c r="G19" i="54"/>
  <c r="K14"/>
  <c r="C30" i="40"/>
  <c r="G30" s="1"/>
  <c r="K30" s="1"/>
  <c r="M30" s="1"/>
  <c r="K18"/>
  <c r="M18" s="1"/>
  <c r="G12" i="51"/>
  <c r="K46" i="54"/>
  <c r="H26" i="61"/>
  <c r="H27" s="1"/>
  <c r="L27" s="1"/>
  <c r="H18"/>
  <c r="L18" s="1"/>
  <c r="L29" s="1"/>
  <c r="L30" s="1"/>
  <c r="Q36" i="35" s="1"/>
  <c r="R36" s="1"/>
  <c r="D28" i="79"/>
  <c r="H28" s="1"/>
  <c r="D28" i="81"/>
  <c r="H28" s="1"/>
  <c r="H27" i="82"/>
  <c r="H29" s="1"/>
  <c r="D27" i="83"/>
  <c r="G12" i="87"/>
  <c r="K12" s="1"/>
  <c r="K11"/>
  <c r="G27" i="89"/>
  <c r="H27" s="1"/>
  <c r="D28" i="95"/>
  <c r="E28" s="1"/>
  <c r="E14"/>
  <c r="F7" i="65"/>
  <c r="I7" s="1"/>
  <c r="I17" s="1"/>
  <c r="I18" s="1"/>
  <c r="I19" s="1"/>
  <c r="Q41" i="35" s="1"/>
  <c r="R41" s="1"/>
  <c r="E27" i="95"/>
  <c r="E32" s="1"/>
  <c r="G32" s="1"/>
  <c r="Q107" i="35" s="1"/>
  <c r="R107" s="1"/>
  <c r="E16" i="95"/>
  <c r="F24" i="96"/>
  <c r="F28" s="1"/>
  <c r="F29" s="1"/>
  <c r="F54"/>
  <c r="F56" s="1"/>
  <c r="F57" s="1"/>
  <c r="F10"/>
  <c r="F14" s="1"/>
  <c r="F15" s="1"/>
  <c r="H23" i="77"/>
  <c r="D7" i="78"/>
  <c r="D8" s="1"/>
  <c r="E30" i="95"/>
  <c r="H27" i="74"/>
  <c r="H29" s="1"/>
  <c r="H25" i="76"/>
  <c r="F12" i="96"/>
  <c r="K8" i="87"/>
  <c r="H25" i="78"/>
  <c r="H29" s="1"/>
  <c r="D7" i="81"/>
  <c r="D8" s="1"/>
  <c r="N20" i="101"/>
  <c r="P20" s="1"/>
  <c r="H25" i="79"/>
  <c r="H8" i="80"/>
  <c r="H19" s="1"/>
  <c r="H20" s="1"/>
  <c r="Q70" i="35" s="1"/>
  <c r="R70" s="1"/>
  <c r="H23" i="81"/>
  <c r="H29" s="1"/>
  <c r="G88" i="26"/>
  <c r="G561" i="25"/>
  <c r="D10" i="83" l="1"/>
  <c r="H10" s="1"/>
  <c r="H8"/>
  <c r="H19" s="1"/>
  <c r="H20" s="1"/>
  <c r="Q73" i="35" s="1"/>
  <c r="R73" s="1"/>
  <c r="D10" i="77"/>
  <c r="H10" s="1"/>
  <c r="H8"/>
  <c r="H19" s="1"/>
  <c r="H20" s="1"/>
  <c r="Q60" i="35" s="1"/>
  <c r="R60" s="1"/>
  <c r="H8" i="82"/>
  <c r="D10"/>
  <c r="H10" s="1"/>
  <c r="D10" i="81"/>
  <c r="H10" s="1"/>
  <c r="H8"/>
  <c r="H19" s="1"/>
  <c r="H20" s="1"/>
  <c r="Q71" i="35" s="1"/>
  <c r="R71" s="1"/>
  <c r="H48" i="69"/>
  <c r="L42" s="1"/>
  <c r="M42" s="1"/>
  <c r="H47"/>
  <c r="L52" i="104"/>
  <c r="L53" s="1"/>
  <c r="L54" s="1"/>
  <c r="Q116" i="35" s="1"/>
  <c r="R116" s="1"/>
  <c r="D10" i="78"/>
  <c r="H10" s="1"/>
  <c r="H8"/>
  <c r="H19" s="1"/>
  <c r="H20" s="1"/>
  <c r="Q61" i="35" s="1"/>
  <c r="R61" s="1"/>
  <c r="L57" i="105"/>
  <c r="L58" s="1"/>
  <c r="L59" s="1"/>
  <c r="Q117" i="35" s="1"/>
  <c r="R117" s="1"/>
  <c r="K4" i="50"/>
  <c r="G13"/>
  <c r="K13" s="1"/>
  <c r="L47" i="103"/>
  <c r="L48"/>
  <c r="L49" s="1"/>
  <c r="Q115" i="35" s="1"/>
  <c r="R115" s="1"/>
  <c r="K4" i="53"/>
  <c r="G13"/>
  <c r="K13" s="1"/>
  <c r="G21" i="54"/>
  <c r="K19"/>
  <c r="K13" i="87"/>
  <c r="K14" s="1"/>
  <c r="K15" s="1"/>
  <c r="K21" i="52"/>
  <c r="K49" s="1"/>
  <c r="K50" s="1"/>
  <c r="K51" s="1"/>
  <c r="Q21" i="35" s="1"/>
  <c r="R21" s="1"/>
  <c r="G22" i="52"/>
  <c r="K22" s="1"/>
  <c r="L16" i="90"/>
  <c r="Q90" i="35" s="1"/>
  <c r="R90" s="1"/>
  <c r="L40" i="102"/>
  <c r="L41" s="1"/>
  <c r="Q114" i="35" s="1"/>
  <c r="R114" s="1"/>
  <c r="L39" i="102"/>
  <c r="G21" i="51"/>
  <c r="K19"/>
  <c r="H29" i="76"/>
  <c r="K4" i="51"/>
  <c r="G13"/>
  <c r="K13" s="1"/>
  <c r="L101" i="88"/>
  <c r="H127"/>
  <c r="L127" s="1"/>
  <c r="Q38" i="35"/>
  <c r="R38" s="1"/>
  <c r="I26" i="63"/>
  <c r="D28" i="83"/>
  <c r="H28" s="1"/>
  <c r="H27"/>
  <c r="H29" s="1"/>
  <c r="H30" s="1"/>
  <c r="H32" s="1"/>
  <c r="Q67" i="35" s="1"/>
  <c r="R67" s="1"/>
  <c r="G21" i="53"/>
  <c r="K19"/>
  <c r="H29" i="89"/>
  <c r="L29" s="1"/>
  <c r="L27"/>
  <c r="L35" s="1"/>
  <c r="L36" s="1"/>
  <c r="D10" i="75"/>
  <c r="H10" s="1"/>
  <c r="H8"/>
  <c r="H19" s="1"/>
  <c r="H20" s="1"/>
  <c r="Q58" i="35" s="1"/>
  <c r="R58" s="1"/>
  <c r="L102" i="58"/>
  <c r="L103" s="1"/>
  <c r="Q32" i="35" s="1"/>
  <c r="R32" s="1"/>
  <c r="G11" i="40"/>
  <c r="K11" s="1"/>
  <c r="D13"/>
  <c r="G13" s="1"/>
  <c r="G15" s="1"/>
  <c r="K15" s="1"/>
  <c r="M15" s="1"/>
  <c r="D10" i="74"/>
  <c r="H10" s="1"/>
  <c r="H8"/>
  <c r="H19" s="1"/>
  <c r="H20" s="1"/>
  <c r="Q57" i="35" s="1"/>
  <c r="R57" s="1"/>
  <c r="D10" i="76"/>
  <c r="H10" s="1"/>
  <c r="H8"/>
  <c r="H33" i="69"/>
  <c r="H34" s="1"/>
  <c r="L23" s="1"/>
  <c r="M23" s="1"/>
  <c r="D28" i="80"/>
  <c r="H28" s="1"/>
  <c r="H27"/>
  <c r="H29" s="1"/>
  <c r="H30" s="1"/>
  <c r="H32" s="1"/>
  <c r="Q64" i="35" s="1"/>
  <c r="R64" s="1"/>
  <c r="H29" i="79"/>
  <c r="G22" i="50"/>
  <c r="K22" s="1"/>
  <c r="K21"/>
  <c r="H12" i="69"/>
  <c r="L4" s="1"/>
  <c r="M4" s="1"/>
  <c r="H11"/>
  <c r="D10" i="79"/>
  <c r="H10" s="1"/>
  <c r="H8"/>
  <c r="H19" s="1"/>
  <c r="H20" s="1"/>
  <c r="Q69" i="35" s="1"/>
  <c r="R69" s="1"/>
  <c r="K4" i="54"/>
  <c r="G13"/>
  <c r="K13" s="1"/>
  <c r="H269" i="86"/>
  <c r="L269" s="1"/>
  <c r="L216"/>
  <c r="L288" s="1"/>
  <c r="L289" s="1"/>
  <c r="Q81" i="35" s="1"/>
  <c r="R81" s="1"/>
  <c r="D27" i="75"/>
  <c r="H25"/>
  <c r="D28" i="77"/>
  <c r="H28" s="1"/>
  <c r="H27"/>
  <c r="H29" s="1"/>
  <c r="H30" s="1"/>
  <c r="H32" s="1"/>
  <c r="Q54" i="35" s="1"/>
  <c r="R54" s="1"/>
  <c r="L44" i="23"/>
  <c r="D41"/>
  <c r="I39"/>
  <c r="I40" s="1"/>
  <c r="F39"/>
  <c r="F37"/>
  <c r="I37" s="1"/>
  <c r="J37" s="1"/>
  <c r="L37" s="1"/>
  <c r="F36"/>
  <c r="I36" s="1"/>
  <c r="J36" s="1"/>
  <c r="L36" s="1"/>
  <c r="F35"/>
  <c r="I35" s="1"/>
  <c r="J35" s="1"/>
  <c r="L35" s="1"/>
  <c r="F34"/>
  <c r="I34" s="1"/>
  <c r="J34" s="1"/>
  <c r="L34" s="1"/>
  <c r="F33"/>
  <c r="I33" s="1"/>
  <c r="J33" s="1"/>
  <c r="L33" s="1"/>
  <c r="I32"/>
  <c r="J32" s="1"/>
  <c r="L32" s="1"/>
  <c r="F32"/>
  <c r="F30"/>
  <c r="F41" s="1"/>
  <c r="L27"/>
  <c r="L26"/>
  <c r="L25"/>
  <c r="L24"/>
  <c r="M22"/>
  <c r="N22" s="1"/>
  <c r="J22" s="1"/>
  <c r="L22" s="1"/>
  <c r="L23" s="1"/>
  <c r="J13"/>
  <c r="L16" s="1"/>
  <c r="L11"/>
  <c r="L10"/>
  <c r="L44" i="22"/>
  <c r="D41"/>
  <c r="I39"/>
  <c r="I40" s="1"/>
  <c r="F39"/>
  <c r="F37"/>
  <c r="I37" s="1"/>
  <c r="J37" s="1"/>
  <c r="L37" s="1"/>
  <c r="I36"/>
  <c r="J36" s="1"/>
  <c r="L36" s="1"/>
  <c r="F36"/>
  <c r="F35"/>
  <c r="I35" s="1"/>
  <c r="J35" s="1"/>
  <c r="L35" s="1"/>
  <c r="F34"/>
  <c r="I34" s="1"/>
  <c r="J34" s="1"/>
  <c r="L34" s="1"/>
  <c r="I33"/>
  <c r="J33" s="1"/>
  <c r="L33" s="1"/>
  <c r="F33"/>
  <c r="F32"/>
  <c r="I32" s="1"/>
  <c r="J32" s="1"/>
  <c r="L32" s="1"/>
  <c r="F30"/>
  <c r="I30" s="1"/>
  <c r="L27"/>
  <c r="L26"/>
  <c r="L25"/>
  <c r="L24"/>
  <c r="N22"/>
  <c r="J22" s="1"/>
  <c r="L22" s="1"/>
  <c r="L23" s="1"/>
  <c r="M22"/>
  <c r="J13"/>
  <c r="L16" s="1"/>
  <c r="L10"/>
  <c r="L11" s="1"/>
  <c r="L44" i="21"/>
  <c r="D41"/>
  <c r="I39"/>
  <c r="I40" s="1"/>
  <c r="F39"/>
  <c r="F37"/>
  <c r="I37" s="1"/>
  <c r="J37" s="1"/>
  <c r="L37" s="1"/>
  <c r="F36"/>
  <c r="I36" s="1"/>
  <c r="J36" s="1"/>
  <c r="L36" s="1"/>
  <c r="F35"/>
  <c r="I35" s="1"/>
  <c r="J35" s="1"/>
  <c r="L35" s="1"/>
  <c r="F34"/>
  <c r="I34" s="1"/>
  <c r="J34" s="1"/>
  <c r="L34" s="1"/>
  <c r="F33"/>
  <c r="I33" s="1"/>
  <c r="J33" s="1"/>
  <c r="L33" s="1"/>
  <c r="F32"/>
  <c r="I32" s="1"/>
  <c r="J32" s="1"/>
  <c r="L32" s="1"/>
  <c r="F30"/>
  <c r="L26"/>
  <c r="L27" s="1"/>
  <c r="L24"/>
  <c r="L25" s="1"/>
  <c r="M22"/>
  <c r="N22" s="1"/>
  <c r="J22" s="1"/>
  <c r="L22" s="1"/>
  <c r="L23" s="1"/>
  <c r="J13"/>
  <c r="L16" s="1"/>
  <c r="L10"/>
  <c r="L11" s="1"/>
  <c r="L44" i="20"/>
  <c r="D41"/>
  <c r="F39"/>
  <c r="I39" s="1"/>
  <c r="J39" s="1"/>
  <c r="F37"/>
  <c r="I37" s="1"/>
  <c r="J37" s="1"/>
  <c r="L37" s="1"/>
  <c r="F36"/>
  <c r="I36" s="1"/>
  <c r="J36" s="1"/>
  <c r="L36" s="1"/>
  <c r="F35"/>
  <c r="I35" s="1"/>
  <c r="J35" s="1"/>
  <c r="L35" s="1"/>
  <c r="F34"/>
  <c r="I34" s="1"/>
  <c r="J34" s="1"/>
  <c r="L34" s="1"/>
  <c r="F33"/>
  <c r="I33" s="1"/>
  <c r="J33" s="1"/>
  <c r="L33" s="1"/>
  <c r="F32"/>
  <c r="I32" s="1"/>
  <c r="J32" s="1"/>
  <c r="L32" s="1"/>
  <c r="F30"/>
  <c r="I30" s="1"/>
  <c r="L27"/>
  <c r="L26"/>
  <c r="L24"/>
  <c r="L25" s="1"/>
  <c r="M22"/>
  <c r="N22" s="1"/>
  <c r="J22" s="1"/>
  <c r="L22" s="1"/>
  <c r="L23" s="1"/>
  <c r="J15"/>
  <c r="L15" s="1"/>
  <c r="J13"/>
  <c r="L16" s="1"/>
  <c r="L10"/>
  <c r="L11" s="1"/>
  <c r="L44" i="19"/>
  <c r="D41"/>
  <c r="F39"/>
  <c r="I39" s="1"/>
  <c r="J39" s="1"/>
  <c r="F37"/>
  <c r="I37" s="1"/>
  <c r="J37" s="1"/>
  <c r="L37" s="1"/>
  <c r="F36"/>
  <c r="I36" s="1"/>
  <c r="J36" s="1"/>
  <c r="L36" s="1"/>
  <c r="F35"/>
  <c r="I35" s="1"/>
  <c r="J35" s="1"/>
  <c r="L35" s="1"/>
  <c r="F34"/>
  <c r="I34" s="1"/>
  <c r="J34" s="1"/>
  <c r="L34" s="1"/>
  <c r="F33"/>
  <c r="I33" s="1"/>
  <c r="J33" s="1"/>
  <c r="L33" s="1"/>
  <c r="F32"/>
  <c r="I32" s="1"/>
  <c r="J32" s="1"/>
  <c r="L32" s="1"/>
  <c r="F30"/>
  <c r="I30" s="1"/>
  <c r="L26"/>
  <c r="L27" s="1"/>
  <c r="L24"/>
  <c r="L25" s="1"/>
  <c r="M22"/>
  <c r="N22" s="1"/>
  <c r="J22" s="1"/>
  <c r="L22" s="1"/>
  <c r="L23" s="1"/>
  <c r="J15"/>
  <c r="L15" s="1"/>
  <c r="J13"/>
  <c r="L16" s="1"/>
  <c r="L11"/>
  <c r="L10"/>
  <c r="L44" i="18"/>
  <c r="F39"/>
  <c r="I39" s="1"/>
  <c r="J39" s="1"/>
  <c r="F37"/>
  <c r="I37" s="1"/>
  <c r="J37" s="1"/>
  <c r="L37" s="1"/>
  <c r="D36"/>
  <c r="D41" s="1"/>
  <c r="F35"/>
  <c r="I35" s="1"/>
  <c r="J35" s="1"/>
  <c r="L35" s="1"/>
  <c r="I34"/>
  <c r="J34" s="1"/>
  <c r="L34" s="1"/>
  <c r="F34"/>
  <c r="I33"/>
  <c r="J33" s="1"/>
  <c r="L33" s="1"/>
  <c r="F33"/>
  <c r="F32"/>
  <c r="I32" s="1"/>
  <c r="J32" s="1"/>
  <c r="L32" s="1"/>
  <c r="I30"/>
  <c r="J30" s="1"/>
  <c r="F30"/>
  <c r="L26"/>
  <c r="L27" s="1"/>
  <c r="L24"/>
  <c r="L25" s="1"/>
  <c r="M22"/>
  <c r="N22" s="1"/>
  <c r="J22" s="1"/>
  <c r="L22" s="1"/>
  <c r="L23" s="1"/>
  <c r="J15"/>
  <c r="L15" s="1"/>
  <c r="J13"/>
  <c r="M15" s="1"/>
  <c r="L10"/>
  <c r="L11" s="1"/>
  <c r="L44" i="17"/>
  <c r="D41"/>
  <c r="I39"/>
  <c r="J39" s="1"/>
  <c r="F39"/>
  <c r="F37"/>
  <c r="I37" s="1"/>
  <c r="J37" s="1"/>
  <c r="L37" s="1"/>
  <c r="F36"/>
  <c r="I36" s="1"/>
  <c r="J36" s="1"/>
  <c r="L36" s="1"/>
  <c r="F35"/>
  <c r="I35" s="1"/>
  <c r="J35" s="1"/>
  <c r="L35" s="1"/>
  <c r="F34"/>
  <c r="I34" s="1"/>
  <c r="J34" s="1"/>
  <c r="L34" s="1"/>
  <c r="F33"/>
  <c r="I33" s="1"/>
  <c r="J33" s="1"/>
  <c r="L33" s="1"/>
  <c r="F32"/>
  <c r="I32" s="1"/>
  <c r="J32" s="1"/>
  <c r="L32" s="1"/>
  <c r="F30"/>
  <c r="I30" s="1"/>
  <c r="L26"/>
  <c r="L27" s="1"/>
  <c r="L24"/>
  <c r="L25" s="1"/>
  <c r="N22"/>
  <c r="M22"/>
  <c r="L22"/>
  <c r="L23" s="1"/>
  <c r="J22"/>
  <c r="J13"/>
  <c r="L16" s="1"/>
  <c r="L10"/>
  <c r="L11" s="1"/>
  <c r="L44" i="16"/>
  <c r="D41"/>
  <c r="F39"/>
  <c r="I39" s="1"/>
  <c r="J39" s="1"/>
  <c r="F37"/>
  <c r="I37" s="1"/>
  <c r="J37" s="1"/>
  <c r="L37" s="1"/>
  <c r="F36"/>
  <c r="I36" s="1"/>
  <c r="J36" s="1"/>
  <c r="L36" s="1"/>
  <c r="F35"/>
  <c r="I35" s="1"/>
  <c r="J35" s="1"/>
  <c r="L35" s="1"/>
  <c r="F34"/>
  <c r="I34" s="1"/>
  <c r="J34" s="1"/>
  <c r="L34" s="1"/>
  <c r="F33"/>
  <c r="I33" s="1"/>
  <c r="J33" s="1"/>
  <c r="L33" s="1"/>
  <c r="F32"/>
  <c r="I32" s="1"/>
  <c r="J32" s="1"/>
  <c r="L32" s="1"/>
  <c r="F30"/>
  <c r="I30" s="1"/>
  <c r="L27"/>
  <c r="L26"/>
  <c r="L24"/>
  <c r="L25" s="1"/>
  <c r="M22"/>
  <c r="N22" s="1"/>
  <c r="J22" s="1"/>
  <c r="L22" s="1"/>
  <c r="L23" s="1"/>
  <c r="J15"/>
  <c r="L15" s="1"/>
  <c r="J13"/>
  <c r="L16" s="1"/>
  <c r="L10"/>
  <c r="L11" s="1"/>
  <c r="L44" i="15"/>
  <c r="D41"/>
  <c r="F39"/>
  <c r="I39" s="1"/>
  <c r="J39" s="1"/>
  <c r="F37"/>
  <c r="I37" s="1"/>
  <c r="J37" s="1"/>
  <c r="L37" s="1"/>
  <c r="F36"/>
  <c r="I36" s="1"/>
  <c r="J36" s="1"/>
  <c r="L36" s="1"/>
  <c r="F35"/>
  <c r="I35" s="1"/>
  <c r="J35" s="1"/>
  <c r="L35" s="1"/>
  <c r="F34"/>
  <c r="I34" s="1"/>
  <c r="J34" s="1"/>
  <c r="L34" s="1"/>
  <c r="F33"/>
  <c r="I33" s="1"/>
  <c r="J33" s="1"/>
  <c r="L33" s="1"/>
  <c r="F32"/>
  <c r="I32" s="1"/>
  <c r="J32" s="1"/>
  <c r="L32" s="1"/>
  <c r="F30"/>
  <c r="I30" s="1"/>
  <c r="L27"/>
  <c r="L26"/>
  <c r="L24"/>
  <c r="L25" s="1"/>
  <c r="M22"/>
  <c r="N22" s="1"/>
  <c r="J22" s="1"/>
  <c r="L22" s="1"/>
  <c r="L23" s="1"/>
  <c r="J15"/>
  <c r="L15" s="1"/>
  <c r="J13"/>
  <c r="M15" s="1"/>
  <c r="L11"/>
  <c r="L10"/>
  <c r="L44" i="14"/>
  <c r="F39"/>
  <c r="I39" s="1"/>
  <c r="I37"/>
  <c r="J37" s="1"/>
  <c r="L37" s="1"/>
  <c r="F37"/>
  <c r="F36"/>
  <c r="I36" s="1"/>
  <c r="J36" s="1"/>
  <c r="L36" s="1"/>
  <c r="F35"/>
  <c r="I35" s="1"/>
  <c r="J35" s="1"/>
  <c r="L35" s="1"/>
  <c r="D34"/>
  <c r="F34" s="1"/>
  <c r="I33"/>
  <c r="J33" s="1"/>
  <c r="L33" s="1"/>
  <c r="F33"/>
  <c r="F32"/>
  <c r="I32" s="1"/>
  <c r="J32" s="1"/>
  <c r="L32" s="1"/>
  <c r="F30"/>
  <c r="I30" s="1"/>
  <c r="J30" s="1"/>
  <c r="L27"/>
  <c r="L26"/>
  <c r="L25"/>
  <c r="L24"/>
  <c r="N22"/>
  <c r="J22" s="1"/>
  <c r="L22" s="1"/>
  <c r="L23" s="1"/>
  <c r="M22"/>
  <c r="L16"/>
  <c r="J15"/>
  <c r="L15" s="1"/>
  <c r="L17" s="1"/>
  <c r="J13"/>
  <c r="M15" s="1"/>
  <c r="L11"/>
  <c r="L10"/>
  <c r="L44" i="13"/>
  <c r="D41"/>
  <c r="F39"/>
  <c r="I39" s="1"/>
  <c r="J39" s="1"/>
  <c r="F37"/>
  <c r="I37" s="1"/>
  <c r="J37" s="1"/>
  <c r="L37" s="1"/>
  <c r="F36"/>
  <c r="I36" s="1"/>
  <c r="J36" s="1"/>
  <c r="L36" s="1"/>
  <c r="F35"/>
  <c r="I35" s="1"/>
  <c r="J35" s="1"/>
  <c r="L35" s="1"/>
  <c r="F34"/>
  <c r="I34" s="1"/>
  <c r="J34" s="1"/>
  <c r="L34" s="1"/>
  <c r="F33"/>
  <c r="I33" s="1"/>
  <c r="J33" s="1"/>
  <c r="L33" s="1"/>
  <c r="F32"/>
  <c r="I32" s="1"/>
  <c r="J32" s="1"/>
  <c r="L32" s="1"/>
  <c r="F30"/>
  <c r="I30" s="1"/>
  <c r="L26"/>
  <c r="L27" s="1"/>
  <c r="L24"/>
  <c r="L25" s="1"/>
  <c r="M22"/>
  <c r="N22" s="1"/>
  <c r="J22" s="1"/>
  <c r="L22" s="1"/>
  <c r="L23" s="1"/>
  <c r="J13"/>
  <c r="M15" s="1"/>
  <c r="L10"/>
  <c r="L11" s="1"/>
  <c r="L44" i="12"/>
  <c r="D41"/>
  <c r="F39"/>
  <c r="I39" s="1"/>
  <c r="J39" s="1"/>
  <c r="F37"/>
  <c r="I37" s="1"/>
  <c r="J37" s="1"/>
  <c r="L37" s="1"/>
  <c r="F36"/>
  <c r="I36" s="1"/>
  <c r="J36" s="1"/>
  <c r="L36" s="1"/>
  <c r="F35"/>
  <c r="I35" s="1"/>
  <c r="J35" s="1"/>
  <c r="L35" s="1"/>
  <c r="F34"/>
  <c r="I34" s="1"/>
  <c r="J34" s="1"/>
  <c r="L34" s="1"/>
  <c r="F33"/>
  <c r="I33" s="1"/>
  <c r="J33" s="1"/>
  <c r="L33" s="1"/>
  <c r="F32"/>
  <c r="I32" s="1"/>
  <c r="J32" s="1"/>
  <c r="L32" s="1"/>
  <c r="F30"/>
  <c r="I30" s="1"/>
  <c r="L26"/>
  <c r="L27" s="1"/>
  <c r="L24"/>
  <c r="L25" s="1"/>
  <c r="M22"/>
  <c r="N22" s="1"/>
  <c r="J22" s="1"/>
  <c r="L22" s="1"/>
  <c r="L23" s="1"/>
  <c r="J15"/>
  <c r="L15" s="1"/>
  <c r="J13"/>
  <c r="L16" s="1"/>
  <c r="L10"/>
  <c r="L11" s="1"/>
  <c r="L44" i="11"/>
  <c r="D41"/>
  <c r="F39"/>
  <c r="I39" s="1"/>
  <c r="I40" s="1"/>
  <c r="F37"/>
  <c r="I37" s="1"/>
  <c r="J37" s="1"/>
  <c r="L37" s="1"/>
  <c r="F36"/>
  <c r="I36" s="1"/>
  <c r="J36" s="1"/>
  <c r="L36" s="1"/>
  <c r="F35"/>
  <c r="I35" s="1"/>
  <c r="J35" s="1"/>
  <c r="L35" s="1"/>
  <c r="F34"/>
  <c r="I34" s="1"/>
  <c r="J34" s="1"/>
  <c r="L34" s="1"/>
  <c r="F33"/>
  <c r="I33" s="1"/>
  <c r="J33" s="1"/>
  <c r="L33" s="1"/>
  <c r="F32"/>
  <c r="I32" s="1"/>
  <c r="J32" s="1"/>
  <c r="L32" s="1"/>
  <c r="F30"/>
  <c r="I30" s="1"/>
  <c r="L27"/>
  <c r="L26"/>
  <c r="L24"/>
  <c r="L25" s="1"/>
  <c r="M22"/>
  <c r="N22" s="1"/>
  <c r="J22" s="1"/>
  <c r="L22" s="1"/>
  <c r="L23" s="1"/>
  <c r="J15"/>
  <c r="L15" s="1"/>
  <c r="J13"/>
  <c r="M15" s="1"/>
  <c r="L10"/>
  <c r="L11" s="1"/>
  <c r="L44" i="10"/>
  <c r="D41"/>
  <c r="I39"/>
  <c r="J39" s="1"/>
  <c r="F39"/>
  <c r="F37"/>
  <c r="I37" s="1"/>
  <c r="J37" s="1"/>
  <c r="L37" s="1"/>
  <c r="F36"/>
  <c r="I36" s="1"/>
  <c r="J36" s="1"/>
  <c r="L36" s="1"/>
  <c r="F35"/>
  <c r="I35" s="1"/>
  <c r="J35" s="1"/>
  <c r="L35" s="1"/>
  <c r="F34"/>
  <c r="I34" s="1"/>
  <c r="J34" s="1"/>
  <c r="L34" s="1"/>
  <c r="F33"/>
  <c r="I33" s="1"/>
  <c r="J33" s="1"/>
  <c r="L33" s="1"/>
  <c r="F32"/>
  <c r="I32" s="1"/>
  <c r="J32" s="1"/>
  <c r="L32" s="1"/>
  <c r="F30"/>
  <c r="I30" s="1"/>
  <c r="L27"/>
  <c r="L26"/>
  <c r="L24"/>
  <c r="L25" s="1"/>
  <c r="N22"/>
  <c r="J22" s="1"/>
  <c r="L22" s="1"/>
  <c r="L23" s="1"/>
  <c r="M22"/>
  <c r="J15"/>
  <c r="L15" s="1"/>
  <c r="J13"/>
  <c r="M15" s="1"/>
  <c r="L10"/>
  <c r="L11" s="1"/>
  <c r="L44" i="9"/>
  <c r="D41"/>
  <c r="F39"/>
  <c r="I39" s="1"/>
  <c r="J39" s="1"/>
  <c r="F37"/>
  <c r="I37" s="1"/>
  <c r="J37" s="1"/>
  <c r="L37" s="1"/>
  <c r="F36"/>
  <c r="I36" s="1"/>
  <c r="J36" s="1"/>
  <c r="L36" s="1"/>
  <c r="F35"/>
  <c r="I35" s="1"/>
  <c r="J35" s="1"/>
  <c r="L35" s="1"/>
  <c r="F34"/>
  <c r="I34" s="1"/>
  <c r="J34" s="1"/>
  <c r="L34" s="1"/>
  <c r="F33"/>
  <c r="I33" s="1"/>
  <c r="J33" s="1"/>
  <c r="L33" s="1"/>
  <c r="F32"/>
  <c r="I32" s="1"/>
  <c r="J32" s="1"/>
  <c r="L32" s="1"/>
  <c r="F30"/>
  <c r="I30" s="1"/>
  <c r="L26"/>
  <c r="L27" s="1"/>
  <c r="L24"/>
  <c r="L25" s="1"/>
  <c r="M22"/>
  <c r="N22" s="1"/>
  <c r="J22" s="1"/>
  <c r="L22" s="1"/>
  <c r="L23" s="1"/>
  <c r="J13"/>
  <c r="M15" s="1"/>
  <c r="L11"/>
  <c r="L10"/>
  <c r="L44" i="8"/>
  <c r="D41"/>
  <c r="I39"/>
  <c r="I40" s="1"/>
  <c r="F39"/>
  <c r="F37"/>
  <c r="I37" s="1"/>
  <c r="J37" s="1"/>
  <c r="L37" s="1"/>
  <c r="F36"/>
  <c r="I36" s="1"/>
  <c r="J36" s="1"/>
  <c r="L36" s="1"/>
  <c r="F35"/>
  <c r="I35" s="1"/>
  <c r="J35" s="1"/>
  <c r="L35" s="1"/>
  <c r="F34"/>
  <c r="I34" s="1"/>
  <c r="J34" s="1"/>
  <c r="L34" s="1"/>
  <c r="F33"/>
  <c r="I33" s="1"/>
  <c r="J33" s="1"/>
  <c r="L33" s="1"/>
  <c r="F32"/>
  <c r="I32" s="1"/>
  <c r="J32" s="1"/>
  <c r="L32" s="1"/>
  <c r="F30"/>
  <c r="I30" s="1"/>
  <c r="L27"/>
  <c r="L26"/>
  <c r="L24"/>
  <c r="L25" s="1"/>
  <c r="N22"/>
  <c r="M22"/>
  <c r="J22"/>
  <c r="L22" s="1"/>
  <c r="L23" s="1"/>
  <c r="L16"/>
  <c r="J13"/>
  <c r="M15" s="1"/>
  <c r="L10"/>
  <c r="L11" s="1"/>
  <c r="L44" i="7"/>
  <c r="D41"/>
  <c r="I39"/>
  <c r="J39" s="1"/>
  <c r="F39"/>
  <c r="F37"/>
  <c r="I37" s="1"/>
  <c r="J37" s="1"/>
  <c r="L37" s="1"/>
  <c r="F36"/>
  <c r="I36" s="1"/>
  <c r="J36" s="1"/>
  <c r="L36" s="1"/>
  <c r="F35"/>
  <c r="I35" s="1"/>
  <c r="J35" s="1"/>
  <c r="L35" s="1"/>
  <c r="F34"/>
  <c r="I34" s="1"/>
  <c r="J34" s="1"/>
  <c r="L34" s="1"/>
  <c r="F33"/>
  <c r="I33" s="1"/>
  <c r="J33" s="1"/>
  <c r="L33" s="1"/>
  <c r="F32"/>
  <c r="I32" s="1"/>
  <c r="J32" s="1"/>
  <c r="L32" s="1"/>
  <c r="F30"/>
  <c r="L27"/>
  <c r="L26"/>
  <c r="O24"/>
  <c r="L24"/>
  <c r="L25" s="1"/>
  <c r="M22"/>
  <c r="N22" s="1"/>
  <c r="L22"/>
  <c r="L23" s="1"/>
  <c r="L16"/>
  <c r="M15"/>
  <c r="J15"/>
  <c r="L15" s="1"/>
  <c r="L10"/>
  <c r="L11" s="1"/>
  <c r="H19" i="76" l="1"/>
  <c r="H20" s="1"/>
  <c r="Q59" i="35" s="1"/>
  <c r="R59" s="1"/>
  <c r="G22" i="51"/>
  <c r="K22" s="1"/>
  <c r="K21"/>
  <c r="K49" s="1"/>
  <c r="K50" s="1"/>
  <c r="K51" s="1"/>
  <c r="Q20" i="35" s="1"/>
  <c r="R20" s="1"/>
  <c r="J37" i="89"/>
  <c r="Q89" i="35"/>
  <c r="R89" s="1"/>
  <c r="M49" i="69"/>
  <c r="M50" s="1"/>
  <c r="Q45" i="35" s="1"/>
  <c r="R45" s="1"/>
  <c r="G22" i="53"/>
  <c r="K22" s="1"/>
  <c r="K21"/>
  <c r="K49" s="1"/>
  <c r="K50" s="1"/>
  <c r="K51" s="1"/>
  <c r="Q22" i="35" s="1"/>
  <c r="R22" s="1"/>
  <c r="H30" i="74"/>
  <c r="H32" s="1"/>
  <c r="Q51" i="35" s="1"/>
  <c r="R51" s="1"/>
  <c r="D28" i="75"/>
  <c r="H28" s="1"/>
  <c r="H29" s="1"/>
  <c r="H30" s="1"/>
  <c r="H32" s="1"/>
  <c r="Q52" i="35" s="1"/>
  <c r="R52" s="1"/>
  <c r="H27" i="75"/>
  <c r="H30" i="81"/>
  <c r="H32" s="1"/>
  <c r="Q65" i="35" s="1"/>
  <c r="R65" s="1"/>
  <c r="M11" i="40"/>
  <c r="K32"/>
  <c r="K49" i="50"/>
  <c r="H19" i="82"/>
  <c r="H30" i="79"/>
  <c r="H32" s="1"/>
  <c r="Q63" i="35" s="1"/>
  <c r="R63" s="1"/>
  <c r="H30" i="78"/>
  <c r="H32" s="1"/>
  <c r="Q55" i="35" s="1"/>
  <c r="R55" s="1"/>
  <c r="L129" i="88"/>
  <c r="Q88" i="35" s="1"/>
  <c r="R88" s="1"/>
  <c r="K16" i="87"/>
  <c r="Q82" i="35" s="1"/>
  <c r="R82" s="1"/>
  <c r="O15" i="87"/>
  <c r="K49" i="54"/>
  <c r="K50" s="1"/>
  <c r="K51" s="1"/>
  <c r="Q23" i="35" s="1"/>
  <c r="R23" s="1"/>
  <c r="K21" i="54"/>
  <c r="G22"/>
  <c r="K22" s="1"/>
  <c r="I34" i="14"/>
  <c r="F41"/>
  <c r="J30" i="22"/>
  <c r="I38"/>
  <c r="I41" s="1"/>
  <c r="L30" i="14"/>
  <c r="J39"/>
  <c r="I40"/>
  <c r="J30" i="8"/>
  <c r="I38"/>
  <c r="I41" s="1"/>
  <c r="J15" i="9"/>
  <c r="L15" s="1"/>
  <c r="D41" i="14"/>
  <c r="J15" i="23"/>
  <c r="L15" s="1"/>
  <c r="J15" i="17"/>
  <c r="L15" s="1"/>
  <c r="J39" i="22"/>
  <c r="M15" i="23"/>
  <c r="J39"/>
  <c r="J15" i="13"/>
  <c r="L15" s="1"/>
  <c r="L16"/>
  <c r="F41" i="21"/>
  <c r="I30" i="23"/>
  <c r="L18" i="14"/>
  <c r="L19" s="1"/>
  <c r="J39" i="8"/>
  <c r="F41" i="7"/>
  <c r="F36" i="18"/>
  <c r="I36" s="1"/>
  <c r="J36" s="1"/>
  <c r="L36" s="1"/>
  <c r="J15" i="22"/>
  <c r="L15" s="1"/>
  <c r="F41" i="8"/>
  <c r="F41" i="18"/>
  <c r="J15" i="8"/>
  <c r="L15" s="1"/>
  <c r="M15" i="22"/>
  <c r="F41"/>
  <c r="J15" i="21"/>
  <c r="L15" s="1"/>
  <c r="L17" s="1"/>
  <c r="L18" s="1"/>
  <c r="L19" s="1"/>
  <c r="M15"/>
  <c r="I30"/>
  <c r="J39"/>
  <c r="L18" i="20"/>
  <c r="L19" s="1"/>
  <c r="L17"/>
  <c r="J30"/>
  <c r="I38"/>
  <c r="L39"/>
  <c r="L40" s="1"/>
  <c r="J40"/>
  <c r="I40"/>
  <c r="F41"/>
  <c r="M15"/>
  <c r="L17" i="19"/>
  <c r="L18" s="1"/>
  <c r="L19" s="1"/>
  <c r="I38"/>
  <c r="J30"/>
  <c r="J40"/>
  <c r="L39"/>
  <c r="L40" s="1"/>
  <c r="I40"/>
  <c r="F41"/>
  <c r="M15"/>
  <c r="J38" i="18"/>
  <c r="L30"/>
  <c r="L38" s="1"/>
  <c r="L39"/>
  <c r="L40" s="1"/>
  <c r="J40"/>
  <c r="I38"/>
  <c r="L17"/>
  <c r="I40"/>
  <c r="L16"/>
  <c r="L18" s="1"/>
  <c r="L19" s="1"/>
  <c r="L17" i="17"/>
  <c r="L18" s="1"/>
  <c r="L19" s="1"/>
  <c r="J30"/>
  <c r="I38"/>
  <c r="L39"/>
  <c r="L40" s="1"/>
  <c r="J40"/>
  <c r="I40"/>
  <c r="F41"/>
  <c r="M15"/>
  <c r="J30" i="16"/>
  <c r="I38"/>
  <c r="I41" s="1"/>
  <c r="L17"/>
  <c r="L18" s="1"/>
  <c r="L19" s="1"/>
  <c r="L39"/>
  <c r="L40" s="1"/>
  <c r="J40"/>
  <c r="I40"/>
  <c r="F41"/>
  <c r="M15"/>
  <c r="L17" i="15"/>
  <c r="J30"/>
  <c r="I38"/>
  <c r="L39"/>
  <c r="L40" s="1"/>
  <c r="J40"/>
  <c r="L16"/>
  <c r="I40"/>
  <c r="F41"/>
  <c r="L17" i="13"/>
  <c r="L18" s="1"/>
  <c r="L19" s="1"/>
  <c r="J30"/>
  <c r="I38"/>
  <c r="L39"/>
  <c r="L40" s="1"/>
  <c r="J40"/>
  <c r="I40"/>
  <c r="F41"/>
  <c r="L17" i="12"/>
  <c r="L18"/>
  <c r="L19" s="1"/>
  <c r="J30"/>
  <c r="I38"/>
  <c r="L39"/>
  <c r="L40" s="1"/>
  <c r="J40"/>
  <c r="I40"/>
  <c r="F41"/>
  <c r="M15"/>
  <c r="L17" i="11"/>
  <c r="J30"/>
  <c r="I38"/>
  <c r="I41" s="1"/>
  <c r="L16"/>
  <c r="L18" s="1"/>
  <c r="L19" s="1"/>
  <c r="F41"/>
  <c r="J39"/>
  <c r="L17" i="10"/>
  <c r="L18" s="1"/>
  <c r="L19" s="1"/>
  <c r="J30"/>
  <c r="I38"/>
  <c r="L39"/>
  <c r="L40" s="1"/>
  <c r="J40"/>
  <c r="L16"/>
  <c r="I40"/>
  <c r="F41"/>
  <c r="J30" i="9"/>
  <c r="I38"/>
  <c r="L39"/>
  <c r="L40" s="1"/>
  <c r="J40"/>
  <c r="L16"/>
  <c r="I40"/>
  <c r="F41"/>
  <c r="L17" i="8"/>
  <c r="L18" s="1"/>
  <c r="L19" s="1"/>
  <c r="L39" i="7"/>
  <c r="L40" s="1"/>
  <c r="J40"/>
  <c r="L17"/>
  <c r="L18"/>
  <c r="L19" s="1"/>
  <c r="I40"/>
  <c r="I30"/>
  <c r="K51" i="50" l="1"/>
  <c r="K50"/>
  <c r="Q19" i="35" s="1"/>
  <c r="R19" s="1"/>
  <c r="K33" i="40"/>
  <c r="M33" s="1"/>
  <c r="M32"/>
  <c r="H20" i="82"/>
  <c r="Q72" i="35" s="1"/>
  <c r="R72" s="1"/>
  <c r="H30" i="82"/>
  <c r="H32" s="1"/>
  <c r="Q66" i="35" s="1"/>
  <c r="R66" s="1"/>
  <c r="H30" i="76"/>
  <c r="H32" s="1"/>
  <c r="Q53" i="35" s="1"/>
  <c r="R53" s="1"/>
  <c r="J41" i="18"/>
  <c r="J30" i="23"/>
  <c r="I38"/>
  <c r="I41" s="1"/>
  <c r="L30" i="8"/>
  <c r="L38" s="1"/>
  <c r="J38"/>
  <c r="J41" s="1"/>
  <c r="I41" i="12"/>
  <c r="J40" i="14"/>
  <c r="L39"/>
  <c r="L40" s="1"/>
  <c r="L17" i="9"/>
  <c r="L18" s="1"/>
  <c r="L19" s="1"/>
  <c r="J40" i="23"/>
  <c r="L39"/>
  <c r="L40" s="1"/>
  <c r="J40" i="8"/>
  <c r="L39"/>
  <c r="L40" s="1"/>
  <c r="L18" i="15"/>
  <c r="L19" s="1"/>
  <c r="J40" i="22"/>
  <c r="L39"/>
  <c r="L40" s="1"/>
  <c r="J38"/>
  <c r="J41" s="1"/>
  <c r="L30"/>
  <c r="L38" s="1"/>
  <c r="L18"/>
  <c r="L19" s="1"/>
  <c r="L17"/>
  <c r="I41" i="15"/>
  <c r="L17" i="23"/>
  <c r="L18" s="1"/>
  <c r="L19" s="1"/>
  <c r="I38" i="14"/>
  <c r="I41" s="1"/>
  <c r="J34"/>
  <c r="I38" i="21"/>
  <c r="I41" s="1"/>
  <c r="J30"/>
  <c r="L39"/>
  <c r="L40" s="1"/>
  <c r="J40"/>
  <c r="J38" i="20"/>
  <c r="J41" s="1"/>
  <c r="L30"/>
  <c r="L38" s="1"/>
  <c r="L41" s="1"/>
  <c r="L42" s="1"/>
  <c r="L43" s="1"/>
  <c r="I41"/>
  <c r="J38" i="19"/>
  <c r="J41" s="1"/>
  <c r="L30"/>
  <c r="L38" s="1"/>
  <c r="L41" s="1"/>
  <c r="L42" s="1"/>
  <c r="L43" s="1"/>
  <c r="I41"/>
  <c r="I41" i="18"/>
  <c r="L41"/>
  <c r="L42" s="1"/>
  <c r="L43" s="1"/>
  <c r="L52" s="1"/>
  <c r="J38" i="17"/>
  <c r="J41" s="1"/>
  <c r="L30"/>
  <c r="L38" s="1"/>
  <c r="L41" s="1"/>
  <c r="L42" s="1"/>
  <c r="L43" s="1"/>
  <c r="L52" s="1"/>
  <c r="I41"/>
  <c r="J38" i="16"/>
  <c r="J41" s="1"/>
  <c r="L30"/>
  <c r="L38" s="1"/>
  <c r="L41" s="1"/>
  <c r="L42" s="1"/>
  <c r="L43" s="1"/>
  <c r="J38" i="15"/>
  <c r="J41" s="1"/>
  <c r="L30"/>
  <c r="L38" s="1"/>
  <c r="L41" s="1"/>
  <c r="L42" s="1"/>
  <c r="L43" s="1"/>
  <c r="J38" i="13"/>
  <c r="J41" s="1"/>
  <c r="L30"/>
  <c r="L38" s="1"/>
  <c r="I41"/>
  <c r="L41"/>
  <c r="L42" s="1"/>
  <c r="L43" s="1"/>
  <c r="L52" s="1"/>
  <c r="L45" i="12"/>
  <c r="L41"/>
  <c r="L42" s="1"/>
  <c r="L43" s="1"/>
  <c r="L52" s="1"/>
  <c r="J38"/>
  <c r="J41" s="1"/>
  <c r="L30"/>
  <c r="L38" s="1"/>
  <c r="L39" i="11"/>
  <c r="L40" s="1"/>
  <c r="J40"/>
  <c r="L30"/>
  <c r="L38" s="1"/>
  <c r="J38"/>
  <c r="J41" s="1"/>
  <c r="J38" i="10"/>
  <c r="J41" s="1"/>
  <c r="L30"/>
  <c r="L38" s="1"/>
  <c r="L41" s="1"/>
  <c r="L42" s="1"/>
  <c r="L43" s="1"/>
  <c r="I41"/>
  <c r="L41" i="9"/>
  <c r="L42" s="1"/>
  <c r="L43" s="1"/>
  <c r="L52" s="1"/>
  <c r="J38"/>
  <c r="J41" s="1"/>
  <c r="L30"/>
  <c r="L38" s="1"/>
  <c r="I41"/>
  <c r="J30" i="7"/>
  <c r="I38"/>
  <c r="I41" s="1"/>
  <c r="K34" i="40" l="1"/>
  <c r="L45" i="22"/>
  <c r="L46" s="1"/>
  <c r="L45" i="18"/>
  <c r="L46" s="1"/>
  <c r="L47" s="1"/>
  <c r="L41" i="22"/>
  <c r="L42" s="1"/>
  <c r="L43" s="1"/>
  <c r="L52" s="1"/>
  <c r="L34" i="14"/>
  <c r="L38" s="1"/>
  <c r="L41" s="1"/>
  <c r="L42" s="1"/>
  <c r="L43" s="1"/>
  <c r="J38"/>
  <c r="J41" s="1"/>
  <c r="L41" i="11"/>
  <c r="L42" s="1"/>
  <c r="L43" s="1"/>
  <c r="L41" i="8"/>
  <c r="L42" s="1"/>
  <c r="L43" s="1"/>
  <c r="L30" i="23"/>
  <c r="L38" s="1"/>
  <c r="L41" s="1"/>
  <c r="L42" s="1"/>
  <c r="L43" s="1"/>
  <c r="L52" s="1"/>
  <c r="J38"/>
  <c r="J41" s="1"/>
  <c r="L30" i="21"/>
  <c r="L38" s="1"/>
  <c r="L41" s="1"/>
  <c r="L42" s="1"/>
  <c r="L43" s="1"/>
  <c r="J38"/>
  <c r="J41" s="1"/>
  <c r="L52" i="20"/>
  <c r="L45"/>
  <c r="L52" i="19"/>
  <c r="L45"/>
  <c r="L48" i="18"/>
  <c r="L45" i="17"/>
  <c r="L52" i="16"/>
  <c r="L45"/>
  <c r="L52" i="15"/>
  <c r="L45"/>
  <c r="L45" i="13"/>
  <c r="L48" i="12"/>
  <c r="L46"/>
  <c r="L47" s="1"/>
  <c r="L52" i="10"/>
  <c r="L45"/>
  <c r="L45" i="9"/>
  <c r="L30" i="7"/>
  <c r="L38" s="1"/>
  <c r="L41" s="1"/>
  <c r="L42" s="1"/>
  <c r="L43" s="1"/>
  <c r="J38"/>
  <c r="J41" s="1"/>
  <c r="K35" i="40" l="1"/>
  <c r="M34"/>
  <c r="L52" i="14"/>
  <c r="L45"/>
  <c r="L52" i="11"/>
  <c r="L45"/>
  <c r="L52" i="8"/>
  <c r="L45"/>
  <c r="L48" i="22"/>
  <c r="L49" s="1"/>
  <c r="L47"/>
  <c r="L45" i="23"/>
  <c r="L52" i="21"/>
  <c r="L45"/>
  <c r="L48" i="20"/>
  <c r="L46"/>
  <c r="L47" s="1"/>
  <c r="L47" i="19"/>
  <c r="L48"/>
  <c r="L46"/>
  <c r="L49" i="18"/>
  <c r="L50"/>
  <c r="L51"/>
  <c r="L48" i="17"/>
  <c r="L46"/>
  <c r="L47" s="1"/>
  <c r="L48" i="16"/>
  <c r="L46"/>
  <c r="L47" s="1"/>
  <c r="L48" i="15"/>
  <c r="L46"/>
  <c r="L47" s="1"/>
  <c r="L48" i="13"/>
  <c r="L46"/>
  <c r="L47" s="1"/>
  <c r="L51" i="12"/>
  <c r="L49"/>
  <c r="L50"/>
  <c r="L48" i="10"/>
  <c r="L46"/>
  <c r="L47" s="1"/>
  <c r="L48" i="9"/>
  <c r="L46"/>
  <c r="L47" s="1"/>
  <c r="L52" i="7"/>
  <c r="L45"/>
  <c r="M35" i="40" l="1"/>
  <c r="Q7" i="35"/>
  <c r="R7" s="1"/>
  <c r="L53" i="18"/>
  <c r="L54" s="1"/>
  <c r="L55" s="1"/>
  <c r="L56" s="1"/>
  <c r="G4" i="24" s="1"/>
  <c r="L48" i="23"/>
  <c r="L46"/>
  <c r="L47" s="1"/>
  <c r="L46" i="8"/>
  <c r="L47" s="1"/>
  <c r="L48"/>
  <c r="L46" i="11"/>
  <c r="L47" s="1"/>
  <c r="L48"/>
  <c r="L51" i="22"/>
  <c r="L50"/>
  <c r="L53" s="1"/>
  <c r="L54" s="1"/>
  <c r="L55" s="1"/>
  <c r="L56" s="1"/>
  <c r="G17" i="24" s="1"/>
  <c r="L48" i="14"/>
  <c r="L46"/>
  <c r="L47" s="1"/>
  <c r="L46" i="21"/>
  <c r="L47" s="1"/>
  <c r="L48"/>
  <c r="L49" i="20"/>
  <c r="L50"/>
  <c r="L51"/>
  <c r="L51" i="19"/>
  <c r="L49"/>
  <c r="L50"/>
  <c r="L49" i="17"/>
  <c r="L51"/>
  <c r="L50"/>
  <c r="L49" i="16"/>
  <c r="L50"/>
  <c r="L51"/>
  <c r="L49" i="15"/>
  <c r="L50"/>
  <c r="L51"/>
  <c r="L49" i="13"/>
  <c r="L50"/>
  <c r="L51"/>
  <c r="L53" i="12"/>
  <c r="L54" s="1"/>
  <c r="L55" s="1"/>
  <c r="L56" s="1"/>
  <c r="G8" i="24" s="1"/>
  <c r="L49" i="10"/>
  <c r="L53" s="1"/>
  <c r="L54" s="1"/>
  <c r="L55" s="1"/>
  <c r="L56" s="1"/>
  <c r="G7" i="24" s="1"/>
  <c r="L50" i="10"/>
  <c r="L51"/>
  <c r="L49" i="9"/>
  <c r="L50"/>
  <c r="L51"/>
  <c r="L46" i="7"/>
  <c r="L47" s="1"/>
  <c r="L48"/>
  <c r="L53" i="17" l="1"/>
  <c r="L54" s="1"/>
  <c r="L55" s="1"/>
  <c r="L56" s="1"/>
  <c r="G16" i="24" s="1"/>
  <c r="L51" i="14"/>
  <c r="L50"/>
  <c r="L49"/>
  <c r="L53" s="1"/>
  <c r="L54" s="1"/>
  <c r="L55" s="1"/>
  <c r="L56" s="1"/>
  <c r="G12" i="24" s="1"/>
  <c r="L49" i="11"/>
  <c r="L51"/>
  <c r="L50"/>
  <c r="L50" i="8"/>
  <c r="L49"/>
  <c r="L53" s="1"/>
  <c r="L54" s="1"/>
  <c r="L51"/>
  <c r="L53" i="15"/>
  <c r="L54" s="1"/>
  <c r="L55" s="1"/>
  <c r="L56" s="1"/>
  <c r="G14" i="24" s="1"/>
  <c r="L53" i="20"/>
  <c r="L54" s="1"/>
  <c r="L55" s="1"/>
  <c r="L56" s="1"/>
  <c r="G11" i="24" s="1"/>
  <c r="L53" i="9"/>
  <c r="L54" s="1"/>
  <c r="L55" s="1"/>
  <c r="L56" s="1"/>
  <c r="G9" i="24" s="1"/>
  <c r="L49" i="23"/>
  <c r="L50"/>
  <c r="L51"/>
  <c r="L53" i="16"/>
  <c r="L54" s="1"/>
  <c r="L55" s="1"/>
  <c r="L56" s="1"/>
  <c r="G15" i="24" s="1"/>
  <c r="L49" i="21"/>
  <c r="L53" s="1"/>
  <c r="L54" s="1"/>
  <c r="L55" s="1"/>
  <c r="L56" s="1"/>
  <c r="G13" i="24" s="1"/>
  <c r="L50" i="21"/>
  <c r="L51"/>
  <c r="L53" i="19"/>
  <c r="L54" s="1"/>
  <c r="L55" s="1"/>
  <c r="L56" s="1"/>
  <c r="G19" i="24" s="1"/>
  <c r="L53" i="13"/>
  <c r="L54" s="1"/>
  <c r="L55" s="1"/>
  <c r="L56" s="1"/>
  <c r="L49" i="7"/>
  <c r="L53" s="1"/>
  <c r="L54" s="1"/>
  <c r="L55" s="1"/>
  <c r="L56" s="1"/>
  <c r="L50"/>
  <c r="L51"/>
  <c r="G20" i="24" l="1"/>
  <c r="N54" i="8"/>
  <c r="L55"/>
  <c r="L56" s="1"/>
  <c r="G5" i="24" s="1"/>
  <c r="G10"/>
  <c r="L53" i="11"/>
  <c r="L54" s="1"/>
  <c r="L55" s="1"/>
  <c r="L56" s="1"/>
  <c r="G6" i="24" s="1"/>
  <c r="L53" i="23"/>
  <c r="L54" s="1"/>
  <c r="L55" s="1"/>
  <c r="L56" s="1"/>
  <c r="G18" i="24" s="1"/>
  <c r="L12" i="6"/>
  <c r="L13" s="1"/>
  <c r="J15"/>
  <c r="J17" s="1"/>
  <c r="L17" s="1"/>
  <c r="L18"/>
  <c r="N26"/>
  <c r="J26" s="1"/>
  <c r="L26" s="1"/>
  <c r="L27" s="1"/>
  <c r="L28"/>
  <c r="L29" s="1"/>
  <c r="L30"/>
  <c r="L31"/>
  <c r="J33"/>
  <c r="F38"/>
  <c r="I38" s="1"/>
  <c r="F39"/>
  <c r="I39" s="1"/>
  <c r="J39" s="1"/>
  <c r="L39" s="1"/>
  <c r="F40"/>
  <c r="I40" s="1"/>
  <c r="J40" s="1"/>
  <c r="L40" s="1"/>
  <c r="F41"/>
  <c r="I41" s="1"/>
  <c r="J41" s="1"/>
  <c r="L41" s="1"/>
  <c r="D42"/>
  <c r="F42" s="1"/>
  <c r="F44"/>
  <c r="I44" s="1"/>
  <c r="I45" s="1"/>
  <c r="E46"/>
  <c r="L49"/>
  <c r="B62"/>
  <c r="F10" i="4" l="1"/>
  <c r="G21" i="24"/>
  <c r="D46" i="6"/>
  <c r="L32"/>
  <c r="K33" s="1"/>
  <c r="L33" s="1"/>
  <c r="L34" s="1"/>
  <c r="I42"/>
  <c r="J42" s="1"/>
  <c r="L42" s="1"/>
  <c r="F46"/>
  <c r="J38"/>
  <c r="L19"/>
  <c r="L20" s="1"/>
  <c r="L21" s="1"/>
  <c r="K22" s="1"/>
  <c r="L22" s="1"/>
  <c r="L23" s="1"/>
  <c r="J44"/>
  <c r="L44" l="1"/>
  <c r="L45" s="1"/>
  <c r="J45"/>
  <c r="L38"/>
  <c r="L43" s="1"/>
  <c r="J43"/>
  <c r="J46" s="1"/>
  <c r="I43"/>
  <c r="I46" s="1"/>
  <c r="L46" l="1"/>
  <c r="L47" s="1"/>
  <c r="L48" s="1"/>
  <c r="L50" s="1"/>
  <c r="R43"/>
  <c r="L51" l="1"/>
  <c r="L52" s="1"/>
  <c r="L57" l="1"/>
  <c r="L53"/>
  <c r="L54" l="1"/>
  <c r="L55"/>
  <c r="L56"/>
  <c r="L58" l="1"/>
  <c r="L59" s="1"/>
  <c r="L60" s="1"/>
  <c r="L61" s="1"/>
  <c r="L62" s="1"/>
  <c r="E9" i="4" s="1"/>
  <c r="F9" s="1"/>
  <c r="N59" i="6" l="1"/>
  <c r="L26" i="1"/>
  <c r="L49"/>
  <c r="L18"/>
  <c r="J15"/>
  <c r="J17" s="1"/>
  <c r="D44" l="1"/>
  <c r="D42"/>
  <c r="D41"/>
  <c r="D40"/>
  <c r="D39"/>
  <c r="D38"/>
  <c r="B62" l="1"/>
  <c r="E46"/>
  <c r="J33"/>
  <c r="F41" s="1"/>
  <c r="I41" s="1"/>
  <c r="J41" s="1"/>
  <c r="L41" s="1"/>
  <c r="L30"/>
  <c r="L31" s="1"/>
  <c r="L28"/>
  <c r="L29" s="1"/>
  <c r="N26"/>
  <c r="L17"/>
  <c r="L12"/>
  <c r="L13" s="1"/>
  <c r="L27" l="1"/>
  <c r="L32" s="1"/>
  <c r="K33" s="1"/>
  <c r="L33" s="1"/>
  <c r="L34" s="1"/>
  <c r="F42"/>
  <c r="I42" s="1"/>
  <c r="J42" s="1"/>
  <c r="L42" s="1"/>
  <c r="F40"/>
  <c r="I40" s="1"/>
  <c r="J40" s="1"/>
  <c r="L40" s="1"/>
  <c r="F44"/>
  <c r="I44" s="1"/>
  <c r="J44" s="1"/>
  <c r="F39"/>
  <c r="I39" s="1"/>
  <c r="J39" s="1"/>
  <c r="L19"/>
  <c r="L20" s="1"/>
  <c r="L21" s="1"/>
  <c r="K22" s="1"/>
  <c r="L22" s="1"/>
  <c r="L23" s="1"/>
  <c r="L39" l="1"/>
  <c r="I45"/>
  <c r="L44"/>
  <c r="L45" s="1"/>
  <c r="J45"/>
  <c r="D46"/>
  <c r="F38"/>
  <c r="I38" l="1"/>
  <c r="J38" s="1"/>
  <c r="F46"/>
  <c r="L38" l="1"/>
  <c r="J43"/>
  <c r="I43"/>
  <c r="I46" s="1"/>
  <c r="J46" l="1"/>
  <c r="L43"/>
  <c r="R43" l="1"/>
  <c r="L46"/>
  <c r="L47" s="1"/>
  <c r="L48" l="1"/>
  <c r="L50" s="1"/>
  <c r="L51" l="1"/>
  <c r="L52" s="1"/>
  <c r="L57" s="1"/>
  <c r="L53" l="1"/>
  <c r="L56" s="1"/>
  <c r="L55" l="1"/>
  <c r="L54"/>
  <c r="L58" l="1"/>
  <c r="L59" s="1"/>
  <c r="N59" l="1"/>
  <c r="L60"/>
  <c r="L61"/>
  <c r="L62" s="1"/>
  <c r="E8" i="4" s="1"/>
  <c r="F8" s="1"/>
  <c r="F11" s="1"/>
  <c r="F18" i="2" l="1"/>
  <c r="C16" i="3"/>
</calcChain>
</file>

<file path=xl/sharedStrings.xml><?xml version="1.0" encoding="utf-8"?>
<sst xmlns="http://schemas.openxmlformats.org/spreadsheetml/2006/main" count="10526" uniqueCount="3180">
  <si>
    <t>Name of work</t>
  </si>
  <si>
    <t>Name of Division</t>
  </si>
  <si>
    <t>Name of Sub Division</t>
  </si>
  <si>
    <t>Block</t>
  </si>
  <si>
    <t>Panchayat</t>
  </si>
  <si>
    <t xml:space="preserve">Scheme Coverd </t>
  </si>
  <si>
    <t>Year of DB completion of original scheme</t>
  </si>
  <si>
    <t xml:space="preserve">                                                                                                                                                                                                                                                                                                                                                                                                                                                                                                                                                                                                                                                                                                                                                                                                                                                                                                                                                                                                                                                                                                                                                                                                                                                                                                                                                                                                                                                                                                                                                                                                                                                                                                                                                                                                                                                                                                                                                                                                                                                                                                                                                                                                                                                                                                                                                                                                                                                                                                                                                                                                                                                                                                                                                                                                                                                                                                                                                                                                                                                                                                                                                                                                                                                                                                                                                                                                                                                                                                                                                                                                                                                                                                                                                                                                                                                                                                                                                                                                                                                                                                                                                                                                                                                                                                                                                                                                                                                                                                                                                                                                                                                                                                                                                                                                                                                                                                                                                                                                                                                                                                                                                                                                                                                                                                                                                                                                                                                                                                                                                                                                                                                                                                                                                                                                                                                                                                                                                                                                                                                                                                                                                                                                                                                                                                                                                                                                                                                                                                                                                                                                                                                                                                                                                                                                                                                                                                                                                                                                                                                                                                                                                                                                                                                                                                                                                                                                                                                                                                                                                                                                                                                                                                                                                                                                                                                                                                                                                                                                                                                                                                                                                                                                                                                                                                                                                                                                                                                                                                                                                                                                                                                                                                                                                                                                                                                                                                                                                                                                                                                                                                                                                                                                                                                                                                                                                                                                                                                                                                                                                                                                                                                                                                                                                                                                                                                                                                                                                                                                                                                                                                                                                                                                                                                                                                                                                                                                                                                                                                                                                                                                                                                                                                                                                                                                                                                                                                                                                                                                                                                                                                                                                                                                                                                                                                                                                                                                                                                                                                                                                                                                                                                                                                                                                                                                                                                                                                                                                                                                                                                                                                                                                                                                                                                                                                                                                                                                                                                                                                                                                                                                                                                                                                                                                                                                                                                                                                                                                                                                                                                                                                                                                                                                                                                                                                                                                                                                                                                                                                                                                                                                                                                                                                                                                                                                                                                                                                                                                                                                                                                                                                                                                                                                                                                                                                                                                                                                                                                                                                                                                                                                                                                                                                                                                                                                                                                                                                                                                                                                                                                                                                                                                                                                                                                                                                                                                                                                                                                                                                                                                                                                                                                                                                                                                                                                                                                                                                                                                                                                                                                                                                                                                                                                                                                                                                                                                                                                                                                                                                                                                                                                                                                                                                                                                                                                                                                                                                                                                                                                                                                                                                                                                                                                                                                                                                                                                                                                                                                                                                                                                                                                                                                                                                    </t>
  </si>
  <si>
    <t>sl. No.</t>
  </si>
  <si>
    <t>Description</t>
  </si>
  <si>
    <t>Unit</t>
  </si>
  <si>
    <t>Cost as per TS</t>
  </si>
  <si>
    <t>Variation amount</t>
  </si>
  <si>
    <t>Total Cost</t>
  </si>
  <si>
    <t>% annual O&amp;M cost</t>
  </si>
  <si>
    <t>% annual depreciation</t>
  </si>
  <si>
    <t>Base year O&amp;M Cost</t>
  </si>
  <si>
    <t>Quantity</t>
  </si>
  <si>
    <t>Rate</t>
  </si>
  <si>
    <t>Amount</t>
  </si>
  <si>
    <t>Remarks</t>
  </si>
  <si>
    <t>I.</t>
  </si>
  <si>
    <t>Fixed Costs</t>
  </si>
  <si>
    <t>(a)</t>
  </si>
  <si>
    <t>Cost of pump operator</t>
  </si>
  <si>
    <t>1 nos for 365 days</t>
  </si>
  <si>
    <t>per month</t>
  </si>
  <si>
    <t>Sub Total a=</t>
  </si>
  <si>
    <t>(b)</t>
  </si>
  <si>
    <t>Cost of energy charges</t>
  </si>
  <si>
    <t>Capacity of motor pump say 3 HP=(.746x3.00x1.11= 2.48 kW)</t>
  </si>
  <si>
    <t>kW</t>
  </si>
  <si>
    <t>Avg. running hrs,/day</t>
  </si>
  <si>
    <t>Energy charges per year= avg. running hrs/dayx.746x3.00x365x1.11</t>
  </si>
  <si>
    <t>per unit</t>
  </si>
  <si>
    <t>fixed charges per month</t>
  </si>
  <si>
    <t>duty charges @6% of energy charge</t>
  </si>
  <si>
    <t>SubTotal b=</t>
  </si>
  <si>
    <t>Total(A+B)</t>
  </si>
  <si>
    <t>No. of total Schemes</t>
  </si>
  <si>
    <t>II.</t>
  </si>
  <si>
    <t>Variable Cost</t>
  </si>
  <si>
    <t>Cost of chemical</t>
  </si>
  <si>
    <t>Kg/Year</t>
  </si>
  <si>
    <t>Overhauling of IRP/ARP/FRP, core gravel, TIS media etc.</t>
  </si>
  <si>
    <t>Sub Total b=</t>
  </si>
  <si>
    <t>(c)</t>
  </si>
  <si>
    <t>Cleaning of ESR every 6 months &amp; cleaning of campus at regular interval</t>
  </si>
  <si>
    <t>per year</t>
  </si>
  <si>
    <t>Sub Total c=</t>
  </si>
  <si>
    <t>(d)</t>
  </si>
  <si>
    <t>Infrastructure Maintenance</t>
  </si>
  <si>
    <t>t=</t>
  </si>
  <si>
    <t>Sub Total (Civil work)=</t>
  </si>
  <si>
    <t>Sub Total (elctro mech)=</t>
  </si>
  <si>
    <t>Total=</t>
  </si>
  <si>
    <t>IV</t>
  </si>
  <si>
    <t>V</t>
  </si>
  <si>
    <t>VI</t>
  </si>
  <si>
    <t>VII</t>
  </si>
  <si>
    <t>IX</t>
  </si>
  <si>
    <t>X</t>
  </si>
  <si>
    <t>III</t>
  </si>
  <si>
    <t>XI</t>
  </si>
  <si>
    <t>Total Fixed Cost  =</t>
  </si>
  <si>
    <t xml:space="preserve"> Variable Cost for 1 scheme =</t>
  </si>
  <si>
    <t>Variable Cost(I)</t>
  </si>
  <si>
    <t>Sub Total d =</t>
  </si>
  <si>
    <t>Annual rate of inflation  (2.92%/Yr * 2.5 yr*variable cost)=(7.3% per year *variable cost (I+II+III))</t>
  </si>
  <si>
    <t>Total Variable Cost (Variable cost (I+II+III)+Inflation rate)</t>
  </si>
  <si>
    <t>Total Cost (total Fixed Cost + Total variable cost)  =</t>
  </si>
  <si>
    <t>Contractor's profit @ 10% on Total Cost=</t>
  </si>
  <si>
    <t>Add GST @ 18% on Total Cost=</t>
  </si>
  <si>
    <t>Add labour cess @ 1% on Total Cost=</t>
  </si>
  <si>
    <t>Add cost towards emergent, unforseen breakdowns @ 5% on Total Variable cost=</t>
  </si>
  <si>
    <t>Operation and maintainence cost for 1 year (CP+GST+LC+Emergent cost)=</t>
  </si>
  <si>
    <t>Total Operation and maintainence cost for 1 year =</t>
  </si>
  <si>
    <t>Final operation and maintainence cost for 5 year=</t>
  </si>
  <si>
    <t>T/W Chamber</t>
  </si>
  <si>
    <t xml:space="preserve">Distrubution Line </t>
  </si>
  <si>
    <t xml:space="preserve">OHT/ESR </t>
  </si>
  <si>
    <t>Chlorination</t>
  </si>
  <si>
    <t>House Connection</t>
  </si>
  <si>
    <t>Pump Motor</t>
  </si>
  <si>
    <t xml:space="preserve">Begusarai </t>
  </si>
  <si>
    <t>Begusarai, Balia, Bakhri</t>
  </si>
  <si>
    <t>Begusarai,Samho,Balia,Dandari,S.Kamal,Bakhri,Garhpura,Naokothi</t>
  </si>
  <si>
    <t>Variable Cost (I+ II+ Water quality test report)  =</t>
  </si>
  <si>
    <t>Variable Cost (II) *No. of schemes=</t>
  </si>
  <si>
    <t>1 YR</t>
  </si>
  <si>
    <t>GOVERNMENT OF BIHAR</t>
  </si>
  <si>
    <t>PUBLIC HEALTH ENGINEERING DEPARTMENT</t>
  </si>
  <si>
    <t xml:space="preserve">PUBLIC HEALTH ENGINEERING DEPARTMENT, BHAGALPUR REGION, </t>
  </si>
  <si>
    <t>PUBLIC HEALTH CIRCLE, BEGUSARAI</t>
  </si>
  <si>
    <t>PUBLIC HEALTH DIVISION, BEGUSARAI</t>
  </si>
  <si>
    <t xml:space="preserve">  </t>
  </si>
  <si>
    <t>Public Health Engineering Department</t>
  </si>
  <si>
    <t>Public Health Division ,Begusarai</t>
  </si>
  <si>
    <t xml:space="preserve">Name of work </t>
  </si>
  <si>
    <t>Report</t>
  </si>
  <si>
    <t xml:space="preserve">                   This Estimate has been framed in compliance of direction given by HQrs Office,Patna regarding Comprehensive Operation and Maintenanance of  Schemes for next five years.In this estimate,those schemes whose maintenence period will expire up to 31 March 2026, included. So This estimate has been framed for Comprehensive operation and Maintenanance of "MukhyaMantri Gramin Pey Jal Nishchay Yojna" for 60 Months under Har Ghar Nal Jal Yojana (Quality Affected) for the period 2025-2030 under P.H.Division Begusarai</t>
  </si>
  <si>
    <t xml:space="preserve">Details of Proposal: -   </t>
  </si>
  <si>
    <t>1. Provision of 5 Years O &amp; M of Scheme.</t>
  </si>
  <si>
    <t xml:space="preserve">The Standard specification of P.H.E.D and PWD will be followed during the execution of work. </t>
  </si>
  <si>
    <t>Rate :-</t>
  </si>
  <si>
    <t>Schedule of Rates of BCD 2022 &amp; Current Schedule Rate of P.H.E.D for Scheduled items and Prevailing market rates for non-Schemdule items have been considered in the estimate.</t>
  </si>
  <si>
    <t>Time of Completion :-</t>
  </si>
  <si>
    <t>Sixty Month</t>
  </si>
  <si>
    <t xml:space="preserve">      Executive Engineer </t>
  </si>
  <si>
    <t xml:space="preserve">P.H. Division, Begusarai           </t>
  </si>
  <si>
    <t>for 2 ppm &amp; 30% Cl solution
(population x demand x cl strength)
(((200x5x81x2)/1000000)x100/3)x365</t>
  </si>
  <si>
    <t xml:space="preserve">ABSTRACT OF COST </t>
  </si>
  <si>
    <t>S.No.</t>
  </si>
  <si>
    <t>PART- A</t>
  </si>
  <si>
    <t xml:space="preserve">Operation &amp; Maintenance Cost for Five years excluding energy charges </t>
  </si>
  <si>
    <t>A</t>
  </si>
  <si>
    <t>Job</t>
  </si>
  <si>
    <t>Grand Total  O &amp; M cost=</t>
  </si>
  <si>
    <t xml:space="preserve">        Junior Engineer                                          Assistant Engineer</t>
  </si>
  <si>
    <t xml:space="preserve">      Executive Engineer</t>
  </si>
  <si>
    <t xml:space="preserve">        P.H. Division, Begusarai</t>
  </si>
  <si>
    <t>TECHNICAL SANCTION</t>
  </si>
  <si>
    <t xml:space="preserve">Technical Sanction of Comprehensive operation and maintenance, routine repairs and Special repairs of (i.) Rural Piped Water Supply Scheme (PWS), (ii.) Single Village piped water supply schemes (SVS),  (iii.) Ward level Piped Water Supply Schemes in quality affected wards (WLS_Quality) and (iv.) Ward level Piped Water Supply Schemes in non quality affected wards (WLS_Non Quality) based on item rates constructed by the Public Health Engineering Department including payment to the pump operators, electricity bills for five years.
</t>
  </si>
  <si>
    <t>Technical Sanction of Comprehensive operation and maintenance, routine repairs and Special repairs of (i.) Rural Piped Water Supply Scheme (PWS), (ii.) Single Village piped water supply schemes (SVS),  (iii.) Ward level Piped Water Supply Schemes in quality affected wards (WLS_Quality) and (iv.) Ward level Piped Water Supply Schemes in non quality affected wards (WLS_Non Quality) based on item rates constructed by the Public Health Engineering Department including payment to the pump operators, electricity bills for five years.</t>
  </si>
  <si>
    <t xml:space="preserve">Technical Sanction of Comprehensive Operation &amp; maintenance of 555 Ward level water supply schemes (Quality Affected) for the period 2025-2030  under P.H. Division, Begusarai
</t>
  </si>
  <si>
    <t>N/A</t>
  </si>
  <si>
    <t xml:space="preserve">Technical Sanction of Operation &amp; maintenance of 82 Ward level water supply schemes (Non-Quality Affected) for the period 2025-2030 </t>
  </si>
  <si>
    <t>Technical Sanction of Comprehensive Operation &amp; maintenance of 82 water supply schemes (Non-Quality Affected) for the period 2025-2030  under P.H. Division, Begusarai</t>
  </si>
  <si>
    <r>
      <t>R</t>
    </r>
    <r>
      <rPr>
        <b/>
        <i/>
        <vertAlign val="subscript"/>
        <sz val="14"/>
        <color theme="1"/>
        <rFont val="Cambria"/>
        <family val="1"/>
        <scheme val="major"/>
      </rPr>
      <t>t</t>
    </r>
    <r>
      <rPr>
        <b/>
        <i/>
        <sz val="14"/>
        <color theme="1"/>
        <rFont val="Cambria"/>
        <family val="1"/>
        <scheme val="major"/>
      </rPr>
      <t>=[ 1+(r/100)]^t x Base year O&amp;M cost</t>
    </r>
  </si>
  <si>
    <r>
      <t>Water quality test report (No. of schemes * 2 times/year  *</t>
    </r>
    <r>
      <rPr>
        <sz val="14"/>
        <color theme="1"/>
        <rFont val="Cambria"/>
        <family val="1"/>
        <scheme val="major"/>
      </rPr>
      <t>@ Rs. 350) (III)</t>
    </r>
  </si>
  <si>
    <t>BEGUSARAI</t>
  </si>
  <si>
    <t>MATIHANI</t>
  </si>
  <si>
    <t xml:space="preserve"> </t>
  </si>
  <si>
    <t>Sl. No.</t>
  </si>
  <si>
    <t>Cost as per TS'2012</t>
  </si>
  <si>
    <t xml:space="preserve">Capacity of motor pump say 25HP=(.746x25=18.65 kW)*1.1    </t>
  </si>
  <si>
    <t>Energy charges per year= avg. running hrs/dayx.746x25x365*1.1</t>
  </si>
  <si>
    <t>Total Fixed Cost (I) =</t>
  </si>
  <si>
    <t>for 2 ppm &amp; 30% Cl solution
(population x demand x cl strength)
(((1154x5x81x2)/1000000)x100/3)x365</t>
  </si>
  <si>
    <r>
      <t>R</t>
    </r>
    <r>
      <rPr>
        <b/>
        <i/>
        <vertAlign val="subscript"/>
        <sz val="11"/>
        <color theme="1"/>
        <rFont val="Cambria"/>
        <family val="1"/>
        <scheme val="major"/>
      </rPr>
      <t>t</t>
    </r>
    <r>
      <rPr>
        <b/>
        <i/>
        <sz val="11"/>
        <color theme="1"/>
        <rFont val="Cambria"/>
        <family val="1"/>
        <scheme val="major"/>
      </rPr>
      <t>=[ 1+(r/100)]^t x Base year O&amp;M cost</t>
    </r>
  </si>
  <si>
    <t>Pump House</t>
  </si>
  <si>
    <t>Staff quarter</t>
  </si>
  <si>
    <t>Boundary Wall</t>
  </si>
  <si>
    <t>Approach Road</t>
  </si>
  <si>
    <t>Distrubution Line</t>
  </si>
  <si>
    <t>OHT/ESR</t>
  </si>
  <si>
    <t>Chlorination/WTP</t>
  </si>
  <si>
    <t>Sub Total d=</t>
  </si>
  <si>
    <t>Water quality test report (No. of schemes * 2 times/year  *@ Rs. 350) (III)</t>
  </si>
  <si>
    <t>VIII</t>
  </si>
  <si>
    <t xml:space="preserve">Say </t>
  </si>
  <si>
    <t xml:space="preserve">     Assistant Engineer</t>
  </si>
  <si>
    <t xml:space="preserve">        Junior Engineer                                          </t>
  </si>
  <si>
    <t xml:space="preserve">        Executive Engineer</t>
  </si>
  <si>
    <t>P.H. Sub Division, Begusarai</t>
  </si>
  <si>
    <t>Capacity of motor pump say 15 HP=(.746x15=11.19 kW)</t>
  </si>
  <si>
    <t>Energy charges per year= avg. running hrs/dayx.746x15x365*1.1</t>
  </si>
  <si>
    <t>for 2 ppm &amp; 30% Cl solution
(population x demand x cl strength)
(((544x5x81x2)/1000000)x100/3)x365</t>
  </si>
  <si>
    <t xml:space="preserve">          Executive Engineer</t>
  </si>
  <si>
    <t>Capacity of motor pump say 30 HP=(.746x30=22.38 kW)</t>
  </si>
  <si>
    <t>Energy charges per year= avg. running hrs/dayx.746x30x365*1.1</t>
  </si>
  <si>
    <t>for 2 ppm &amp; 30% Cl solution
(population x demand x cl strength)
(((1500x5x81x2)/1000000)x100/3)x365</t>
  </si>
  <si>
    <t xml:space="preserve">      Assistant Engineer</t>
  </si>
  <si>
    <t>for 2 ppm &amp; 30% Cl solution
(population x demand x cl strength)
(((1580x5x81x2)/1000000)x100/3)x365</t>
  </si>
  <si>
    <t xml:space="preserve">    Assistant Engineer</t>
  </si>
  <si>
    <t xml:space="preserve">       Executive Engineer</t>
  </si>
  <si>
    <t>for 2 ppm &amp; 30% Cl solution
(population x demand x cl strength)
(((883x5x81x2)/1000000)x100/3)x365</t>
  </si>
  <si>
    <t xml:space="preserve">       Assistant Engineer</t>
  </si>
  <si>
    <t xml:space="preserve">         Executive Engineer</t>
  </si>
  <si>
    <t>for 2 ppm &amp; 30% Cl solution
(population x demand x cl strength)
(((1565x5x81x2)/1000000)x100/3)x365</t>
  </si>
  <si>
    <t>Cost as per TS'2015</t>
  </si>
  <si>
    <t>for 2 ppm &amp; 30% Cl solution
(population x demand x cl strength)
(((1295x5x81x2)/1000000)x100/3)x365</t>
  </si>
  <si>
    <t xml:space="preserve">Ballia </t>
  </si>
  <si>
    <t>S.Kamal</t>
  </si>
  <si>
    <t>Capacity of motor pump say 10 HP=(.746x10=7.46kW)</t>
  </si>
  <si>
    <t>Energy charges per year= avg. running hrs/dayx.746x10x365*1.1</t>
  </si>
  <si>
    <t>P.H. Sub Division, Balia</t>
  </si>
  <si>
    <t>BAKHRI</t>
  </si>
  <si>
    <t>Cost as per TS'2018</t>
  </si>
  <si>
    <t>Capacity of motor pump say 20 HP=(.746x20=14.92kW)</t>
  </si>
  <si>
    <t>Energy charges per year= avg. running hrs/dayx.746x20x365*1.1</t>
  </si>
  <si>
    <t>Executive Engineer</t>
  </si>
  <si>
    <t xml:space="preserve">P.H. Sub Division, Bakhari </t>
  </si>
  <si>
    <t>P.H. Division, Begusarai</t>
  </si>
  <si>
    <t>for 2 ppm &amp; 30% Cl solution
(population x demand x cl strength)
(((767x5x81x2)/1000000)x100/3)x365</t>
  </si>
  <si>
    <t>NAWKOTHI</t>
  </si>
  <si>
    <t>Capacity of motor pump say 20 HP=(.746x20=14.92 kW)</t>
  </si>
  <si>
    <t>P.H. Sub Division, Bakhri</t>
  </si>
  <si>
    <t>GADHPURA</t>
  </si>
  <si>
    <t>Capacity of motor pump say 20 HP=(.746x20=29.84kW)</t>
  </si>
  <si>
    <t>for 2 ppm &amp; 30% Cl solution
(population x demand x cl strength)
(((1182x5x81x2)/1000000)x100/3)x365</t>
  </si>
  <si>
    <t xml:space="preserve">BALIA </t>
  </si>
  <si>
    <t>S Kamal</t>
  </si>
  <si>
    <t>Capacity of motor pump say 25 HP=(.746x25=18.65kW)</t>
  </si>
  <si>
    <t xml:space="preserve">   Assistant Engineer</t>
  </si>
  <si>
    <t xml:space="preserve">Dandari </t>
  </si>
  <si>
    <t>Capacity of motor pump say 15 HP=(.746x15=18.65kW)</t>
  </si>
  <si>
    <t>for 2 ppm &amp; 30% Cl solution
(population x demand x cl strength)
(((784x5x81x2)/1000000)x100/3)x365</t>
  </si>
  <si>
    <r>
      <t>Water quality test report (No. of schemes * 2 times/year  *</t>
    </r>
    <r>
      <rPr>
        <sz val="11"/>
        <color theme="1"/>
        <rFont val="Cambria"/>
        <family val="1"/>
        <scheme val="major"/>
      </rPr>
      <t>@ Rs. 350) (III)</t>
    </r>
  </si>
  <si>
    <t>for 2 ppm &amp; 30% Cl solution
(population x demand x cl strength)
(((835x5x81x2)/1000000)x100/3)x365</t>
  </si>
  <si>
    <t>Final operation and maintainence cost for 1 year (Total O&amp;m Cost for 1 year)=</t>
  </si>
  <si>
    <t>Technical Sanction of Operation &amp; maintenance of Bishnupur Single Village Piped water Supply (SVS) Scheme for the period 2025-2030 in Nowkothi Block Under P.H.Division, Begusarai</t>
  </si>
  <si>
    <t>Technical Sanction of Operation &amp; maintenance of Ratan Single Village Piped water Supply (SVS) Scheme for the period 2025-2030 in Bakhari Block Under P.H.Division, Begusarai</t>
  </si>
  <si>
    <r>
      <t xml:space="preserve">Technical Sanction of Operation &amp; maintenance of Musepur </t>
    </r>
    <r>
      <rPr>
        <b/>
        <u/>
        <sz val="16"/>
        <rFont val="Cambria"/>
        <family val="1"/>
        <scheme val="major"/>
      </rPr>
      <t xml:space="preserve">Single village Piped water Supply (SVS) </t>
    </r>
    <r>
      <rPr>
        <b/>
        <u/>
        <sz val="16"/>
        <color theme="1"/>
        <rFont val="Cambria"/>
        <family val="1"/>
        <scheme val="major"/>
      </rPr>
      <t>Scheme for the period 2025-2030 in Garhpura Block Under P.H. Division, Begusarai</t>
    </r>
  </si>
  <si>
    <r>
      <t>Technical Sanction of Operation &amp; maintenance of Mohanpur</t>
    </r>
    <r>
      <rPr>
        <b/>
        <u/>
        <sz val="16"/>
        <color rgb="FFFF0000"/>
        <rFont val="Cambria"/>
        <family val="1"/>
        <scheme val="major"/>
      </rPr>
      <t xml:space="preserve"> </t>
    </r>
    <r>
      <rPr>
        <b/>
        <u/>
        <sz val="16"/>
        <rFont val="Cambria"/>
        <family val="1"/>
        <scheme val="major"/>
      </rPr>
      <t xml:space="preserve">Single Village Piped water Supply (SVS) </t>
    </r>
    <r>
      <rPr>
        <b/>
        <u/>
        <sz val="16"/>
        <color theme="1"/>
        <rFont val="Cambria"/>
        <family val="1"/>
        <scheme val="major"/>
      </rPr>
      <t>Scheme for the period 2025-2030 in Bakhari Block Under P.H.Division, Begusarai</t>
    </r>
  </si>
  <si>
    <t>Technical Sanction of Operation &amp; maintenance of Akha Single Village Piped water Supply (SVS) Scheme for the period 2025-2030 in Bakhari Block Under P.H. Division, Begusarai</t>
  </si>
  <si>
    <t>Technical Sanction of Operation &amp; maintenance of Bahorchak Single Village Piped water Supply (SVS) Scheme for the period 2025-2030 in Bakhari Block Under P.H.Division, Begusarai</t>
  </si>
  <si>
    <r>
      <t xml:space="preserve">Technical Sanction of Operation &amp; maintenance of </t>
    </r>
    <r>
      <rPr>
        <b/>
        <u/>
        <sz val="16"/>
        <rFont val="Cambria"/>
        <family val="1"/>
        <scheme val="major"/>
      </rPr>
      <t xml:space="preserve">Parna Single Village Piped water Supply (SVS) </t>
    </r>
    <r>
      <rPr>
        <b/>
        <u/>
        <sz val="16"/>
        <color theme="1"/>
        <rFont val="Cambria"/>
        <family val="1"/>
        <scheme val="major"/>
      </rPr>
      <t>Scheme for the period 2025-2030 in Begusarai Block Under P.H.Division, Begusarai</t>
    </r>
  </si>
  <si>
    <t>Technical Sanction of Operation &amp; maintenance of Dandari Rural Piped water Supply (PWS) Scheme for the period 2025-2030 in Dandari Block Under P.H. Division, Begusarai.</t>
  </si>
  <si>
    <t>Technical Sanction of  Operation &amp; maintenance of S Kamal Rural Piped water Supply (PWS) Scheme for the period 2025-2030 in S.Kamal Block Under P.H. Division, Begusarai.</t>
  </si>
  <si>
    <t>Technical Sanction of Operation &amp; maintenance of Nawkothi Rural Piped water Supply (PWS) Scheme for the period 2025-2030 in Nowkothi Block Under P.H.Division, Begusarai.</t>
  </si>
  <si>
    <t>Technical Sanction of Operation &amp; maintenance of Samastipur Rural Piped water Supply(PWS) Scheme for the period 2025-2030 in S.Kamal Block Under P.H. Division, Begusarai.</t>
  </si>
  <si>
    <t>Technical Sanction of  Operation &amp; maintenance of Vinodpur Rural Piped water Supply (PWS) Scheme for the period 2025-2030 in Begusarai Block Under P.H.Division, Begusarai.</t>
  </si>
  <si>
    <t>Technical Sanction of  Operation &amp; maintenance of Rajaura Rural Piped water Supply (PWS) Scheme for the period 2025-2030 in Begusarai Block Under P.H.Division, Begusarai.</t>
  </si>
  <si>
    <t>Technical Sanction of Operation &amp; maintenance of Khamhar Rural Piped water Supply (PWS) Scheme for the period 2025-2030 in Begusarai Block Under P.H. Division, Begusarai.</t>
  </si>
  <si>
    <t>Technical Sanction of  Operation &amp; maintenance of Nima Chandpura Rural Piped water Supply (PWS) Scheme for the period 2025-2030 in Begusarai Block Under P.H. Division, Begusarai.</t>
  </si>
  <si>
    <t>Technical Sanction of  Operation &amp; maintenance of Kankaul  Rural Piped water Supply(PWS) Scheme for the period 2025-2030 in Begusarai Block Under P.H.Division, Begusarai.</t>
  </si>
  <si>
    <t>Technical Sanction of  Operation &amp; maintenance of Matihani  Rural Piped water Supply(PWS) Scheme for the period 2025-2030 in Begusarai Block Under P.H.Division, Begusarai.</t>
  </si>
  <si>
    <t>Final operation and maintainence cost for 1 year (Total O&amp;m Cost for 1 year )=</t>
  </si>
  <si>
    <t>B</t>
  </si>
  <si>
    <t>C</t>
  </si>
  <si>
    <r>
      <t>R</t>
    </r>
    <r>
      <rPr>
        <b/>
        <vertAlign val="subscript"/>
        <sz val="11"/>
        <color theme="1"/>
        <rFont val="Cambria"/>
        <family val="1"/>
        <scheme val="major"/>
      </rPr>
      <t>t</t>
    </r>
    <r>
      <rPr>
        <b/>
        <sz val="11"/>
        <color theme="1"/>
        <rFont val="Cambria"/>
        <family val="1"/>
        <scheme val="major"/>
      </rPr>
      <t>=[ 1+(r/100)]^t x Base year O&amp;M cost</t>
    </r>
  </si>
  <si>
    <t xml:space="preserve">Technical Sanction of Operation &amp; maintenance of 555 Ward level water supply schemes (Quality Affected) for the period 2025-2030 </t>
  </si>
  <si>
    <t>Rupees :- Seventy Five Crore Eighteen Lakh Sixty One Thousand Seven Hundred Rupees Only</t>
  </si>
  <si>
    <t>Technical Sanction Amount</t>
  </si>
  <si>
    <t>TECHNICAL SANCTION COST :-</t>
  </si>
  <si>
    <t xml:space="preserve">  YEAR - 2026-27</t>
  </si>
  <si>
    <t xml:space="preserve">P.H. Division,  Begusarai </t>
  </si>
  <si>
    <t>Quality Affected PWS &amp; SVS Scheme</t>
  </si>
  <si>
    <t>SL No.</t>
  </si>
  <si>
    <t xml:space="preserve">Total No. of Scheme </t>
  </si>
  <si>
    <t xml:space="preserve"> Ward No.</t>
  </si>
  <si>
    <t>Type of Scheme</t>
  </si>
  <si>
    <t xml:space="preserve">Remarks </t>
  </si>
  <si>
    <t xml:space="preserve">Bakhri </t>
  </si>
  <si>
    <t>Chakhamid (Bahourchak)</t>
  </si>
  <si>
    <t>7,8,9,10,11</t>
  </si>
  <si>
    <t>SVS</t>
  </si>
  <si>
    <t xml:space="preserve">Mohanpur </t>
  </si>
  <si>
    <t>10,12,13,14,15,16</t>
  </si>
  <si>
    <t>1,2,4,5,6,7</t>
  </si>
  <si>
    <t>Ratan</t>
  </si>
  <si>
    <t>4,5,6,9,10</t>
  </si>
  <si>
    <t>Nawkothi</t>
  </si>
  <si>
    <t xml:space="preserve">Bishnupur </t>
  </si>
  <si>
    <t>2,3,4,5,6</t>
  </si>
  <si>
    <t>1,5,7,8,10,12,13</t>
  </si>
  <si>
    <t xml:space="preserve">Gadhpura </t>
  </si>
  <si>
    <t xml:space="preserve">Malipur </t>
  </si>
  <si>
    <t>12,13,16,17,18</t>
  </si>
  <si>
    <t xml:space="preserve">Parna </t>
  </si>
  <si>
    <t>1,2,3,4,5,6,7,8,9</t>
  </si>
  <si>
    <t xml:space="preserve">Kankaul &amp; Pachamba </t>
  </si>
  <si>
    <t>15,16,19,20</t>
  </si>
  <si>
    <t>PWS</t>
  </si>
  <si>
    <t xml:space="preserve">Rajaura </t>
  </si>
  <si>
    <t>7,8,9</t>
  </si>
  <si>
    <t xml:space="preserve">Khamhar </t>
  </si>
  <si>
    <t xml:space="preserve">Binodpur </t>
  </si>
  <si>
    <t>5,6,7,8,9,10,11,12,13</t>
  </si>
  <si>
    <t xml:space="preserve">Nima </t>
  </si>
  <si>
    <t>1,2,3,4,5,6,7</t>
  </si>
  <si>
    <t xml:space="preserve">Matihani </t>
  </si>
  <si>
    <t>Matihani-I</t>
  </si>
  <si>
    <t>1,2,3,4,5,6,7,8,9,10</t>
  </si>
  <si>
    <t xml:space="preserve">S Kamal </t>
  </si>
  <si>
    <t xml:space="preserve">S Kamal West </t>
  </si>
  <si>
    <t>6,7,8,9</t>
  </si>
  <si>
    <t xml:space="preserve">Samastipur </t>
  </si>
  <si>
    <t>1,5,6,7</t>
  </si>
  <si>
    <t>Dandari</t>
  </si>
  <si>
    <t>5,6,7,14</t>
  </si>
  <si>
    <r>
      <t>R</t>
    </r>
    <r>
      <rPr>
        <b/>
        <vertAlign val="subscript"/>
        <sz val="14"/>
        <color theme="1"/>
        <rFont val="Cambria"/>
        <family val="1"/>
        <scheme val="major"/>
      </rPr>
      <t>t</t>
    </r>
    <r>
      <rPr>
        <b/>
        <sz val="14"/>
        <color theme="1"/>
        <rFont val="Cambria"/>
        <family val="1"/>
        <scheme val="major"/>
      </rPr>
      <t>=[ 1+(r/100)]^t x Base year O&amp;M cost</t>
    </r>
  </si>
  <si>
    <t>Total -</t>
  </si>
  <si>
    <t>Details of Scheme whose O&amp;M ended  by 31.03.2026</t>
  </si>
  <si>
    <t>P. H. DIVISION, BEGUSARAI</t>
  </si>
  <si>
    <t>Sl.No.</t>
  </si>
  <si>
    <t>Scheme Type WLS(Q)</t>
  </si>
  <si>
    <t xml:space="preserve"> Ward No</t>
  </si>
  <si>
    <t>T.S. Amount (Rs. In Lakh)</t>
  </si>
  <si>
    <t>Begusarai</t>
  </si>
  <si>
    <t>WLS(Q)</t>
  </si>
  <si>
    <t xml:space="preserve">Suja </t>
  </si>
  <si>
    <t>Chilmil</t>
  </si>
  <si>
    <t>Rajura</t>
  </si>
  <si>
    <t>Dhabauli</t>
  </si>
  <si>
    <t>1A</t>
  </si>
  <si>
    <t>1B</t>
  </si>
  <si>
    <t>1C</t>
  </si>
  <si>
    <t>2A</t>
  </si>
  <si>
    <t>2B</t>
  </si>
  <si>
    <t>2C</t>
  </si>
  <si>
    <t>6A</t>
  </si>
  <si>
    <t>6B</t>
  </si>
  <si>
    <t>7A</t>
  </si>
  <si>
    <t>7B</t>
  </si>
  <si>
    <t>Chandpura</t>
  </si>
  <si>
    <t>Mohanpur</t>
  </si>
  <si>
    <t>4A</t>
  </si>
  <si>
    <t>4B</t>
  </si>
  <si>
    <t>14A</t>
  </si>
  <si>
    <t>14B</t>
  </si>
  <si>
    <t>15A</t>
  </si>
  <si>
    <t>15B</t>
  </si>
  <si>
    <t>3A</t>
  </si>
  <si>
    <t>3B</t>
  </si>
  <si>
    <t>Lakho</t>
  </si>
  <si>
    <t>10P</t>
  </si>
  <si>
    <t>Pachamba</t>
  </si>
  <si>
    <t>Kaith</t>
  </si>
  <si>
    <t xml:space="preserve"> 3A</t>
  </si>
  <si>
    <t>Bahdarpur</t>
  </si>
  <si>
    <t>Shahpur</t>
  </si>
  <si>
    <t xml:space="preserve"> 12A</t>
  </si>
  <si>
    <t>12B</t>
  </si>
  <si>
    <t>Binodpur</t>
  </si>
  <si>
    <t>Banduwar</t>
  </si>
  <si>
    <t>Ladooara</t>
  </si>
  <si>
    <t>Amror Kiratpur</t>
  </si>
  <si>
    <t>8A</t>
  </si>
  <si>
    <t>8B</t>
  </si>
  <si>
    <t>9A</t>
  </si>
  <si>
    <t>9B</t>
  </si>
  <si>
    <t>Bhairwar</t>
  </si>
  <si>
    <t>Laduwara</t>
  </si>
  <si>
    <t>18A</t>
  </si>
  <si>
    <t>18B</t>
  </si>
  <si>
    <t>12A</t>
  </si>
  <si>
    <t>Ajhour</t>
  </si>
  <si>
    <t>10A</t>
  </si>
  <si>
    <t>10B</t>
  </si>
  <si>
    <t>Sankh</t>
  </si>
  <si>
    <t>Khamhar</t>
  </si>
  <si>
    <t>Kushamahuth</t>
  </si>
  <si>
    <t>Haibatpur</t>
  </si>
  <si>
    <t>Shamho</t>
  </si>
  <si>
    <t>Akbarpur Barari</t>
  </si>
  <si>
    <t>9P1</t>
  </si>
  <si>
    <t>9P2</t>
  </si>
  <si>
    <t>10P1</t>
  </si>
  <si>
    <t>10P2</t>
  </si>
  <si>
    <t>4P</t>
  </si>
  <si>
    <t>16A</t>
  </si>
  <si>
    <t>16B</t>
  </si>
  <si>
    <t>S.S.B-1</t>
  </si>
  <si>
    <t>6P1</t>
  </si>
  <si>
    <t>6P2</t>
  </si>
  <si>
    <t>S.S.B-2</t>
  </si>
  <si>
    <t>Bagwan</t>
  </si>
  <si>
    <t>Ghaghra</t>
  </si>
  <si>
    <t>Chakchanarpath</t>
  </si>
  <si>
    <t>Parihara</t>
  </si>
  <si>
    <t xml:space="preserve">Bahuara </t>
  </si>
  <si>
    <t>6P</t>
  </si>
  <si>
    <t xml:space="preserve">Garhpura </t>
  </si>
  <si>
    <t>DUNHI</t>
  </si>
  <si>
    <t>GARHPURA</t>
  </si>
  <si>
    <t>KORAI</t>
  </si>
  <si>
    <t>13A</t>
  </si>
  <si>
    <t>13B</t>
  </si>
  <si>
    <t>RAJAUR</t>
  </si>
  <si>
    <t>MAUJIHARI SINGH</t>
  </si>
  <si>
    <t>11A</t>
  </si>
  <si>
    <t>11B</t>
  </si>
  <si>
    <t>KORIYAMA</t>
  </si>
  <si>
    <t>MALIPUR</t>
  </si>
  <si>
    <t xml:space="preserve">Naokothi </t>
  </si>
  <si>
    <t xml:space="preserve">Pahsara East </t>
  </si>
  <si>
    <t>Bakhari</t>
  </si>
  <si>
    <t>Jaylakh abhiyan</t>
  </si>
  <si>
    <t xml:space="preserve">Maheshwara </t>
  </si>
  <si>
    <t>Samsa</t>
  </si>
  <si>
    <t xml:space="preserve">Pahsara West </t>
  </si>
  <si>
    <t xml:space="preserve">Daffarpur </t>
  </si>
  <si>
    <t>Sahebpur Kamal</t>
  </si>
  <si>
    <t xml:space="preserve">Chawki </t>
  </si>
  <si>
    <t>Phoolmalik</t>
  </si>
  <si>
    <t>8C</t>
  </si>
  <si>
    <t>Rahua</t>
  </si>
  <si>
    <t xml:space="preserve">Sabdalpur </t>
  </si>
  <si>
    <t xml:space="preserve">Sadpur East </t>
  </si>
  <si>
    <t xml:space="preserve">Sandalpur </t>
  </si>
  <si>
    <t xml:space="preserve">R karari </t>
  </si>
  <si>
    <t>4C</t>
  </si>
  <si>
    <t xml:space="preserve">Sadpur West </t>
  </si>
  <si>
    <t>S Kamal East</t>
  </si>
  <si>
    <t xml:space="preserve">Sanha North </t>
  </si>
  <si>
    <t xml:space="preserve">Sanha West </t>
  </si>
  <si>
    <t xml:space="preserve">Bank </t>
  </si>
  <si>
    <t xml:space="preserve">Katahari </t>
  </si>
  <si>
    <t xml:space="preserve">Katarmala South </t>
  </si>
  <si>
    <t>Katarmala North</t>
  </si>
  <si>
    <t xml:space="preserve">Rajopur </t>
  </si>
  <si>
    <t>Tetri</t>
  </si>
  <si>
    <t>Balia</t>
  </si>
  <si>
    <t>Bariyarpur</t>
  </si>
  <si>
    <t xml:space="preserve">Bari Balia North </t>
  </si>
  <si>
    <t xml:space="preserve">Bhagatpur </t>
  </si>
  <si>
    <t xml:space="preserve">Bhawananpur </t>
  </si>
  <si>
    <t xml:space="preserve">Fatehpur </t>
  </si>
  <si>
    <t>Paharpur</t>
  </si>
  <si>
    <t>5A</t>
  </si>
  <si>
    <t>5B</t>
  </si>
  <si>
    <t xml:space="preserve">Parmanandpur </t>
  </si>
  <si>
    <t xml:space="preserve">Pokharia </t>
  </si>
  <si>
    <t xml:space="preserve">Rahatpur </t>
  </si>
  <si>
    <t>Salechak</t>
  </si>
  <si>
    <t>Tajpur</t>
  </si>
  <si>
    <t>TOTAL:-</t>
  </si>
  <si>
    <t>Executive Engineer
P.H. Division, Begusarai</t>
  </si>
  <si>
    <t>Division</t>
  </si>
  <si>
    <t>Scheme Type  WLS (NQ)</t>
  </si>
  <si>
    <t>Ward No.</t>
  </si>
  <si>
    <t>WLS (NQ)</t>
  </si>
  <si>
    <t>Amraur kiratpur</t>
  </si>
  <si>
    <t>kushmahaut</t>
  </si>
  <si>
    <t>7C</t>
  </si>
  <si>
    <t>Bandwar</t>
  </si>
  <si>
    <t>Ajhaur</t>
  </si>
  <si>
    <t>Jinedpur</t>
  </si>
  <si>
    <t>Maujihari Singh</t>
  </si>
  <si>
    <t>Korai</t>
  </si>
  <si>
    <t xml:space="preserve">Maheshwara, Pahsara East </t>
  </si>
  <si>
    <t xml:space="preserve">Rajakpur </t>
  </si>
  <si>
    <t>S Kamal West</t>
  </si>
  <si>
    <t>Bank</t>
  </si>
  <si>
    <t>Mahipatol</t>
  </si>
  <si>
    <t>TOTAL :-</t>
  </si>
  <si>
    <t>Executive Enigneer
P.H. Division, Begusarai</t>
  </si>
  <si>
    <t>T. S. Amount 
(Rs. In Lakh)</t>
  </si>
  <si>
    <t>Bill of Quantity 1 (Variable Cost)</t>
  </si>
  <si>
    <t>S.N.</t>
  </si>
  <si>
    <t>Total Amount</t>
  </si>
  <si>
    <t>Construction of 150mm X100mmx 125m deep  T/W etc. all complete and as per direction of E/I.(As per sub Estimate no.- 1)</t>
  </si>
  <si>
    <t>Nos.</t>
  </si>
  <si>
    <t>Construction of 150 mmX90m deep drilled T/W etc. all complete and as per direction of E/I.</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</si>
  <si>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</si>
  <si>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</si>
  <si>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3AA</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</si>
  <si>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</si>
  <si>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</si>
  <si>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t>3BB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</si>
  <si>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</si>
  <si>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t>3C</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</si>
  <si>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</si>
  <si>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t>3CC</t>
  </si>
  <si>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</si>
  <si>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t>4a</t>
  </si>
  <si>
    <t>Providing &amp; Fixing BIS approved 3 HP submersible motar starter all complete as per direction of engineer in charge. (As per sub Estimate no.- 4a)</t>
  </si>
  <si>
    <t>4b</t>
  </si>
  <si>
    <t>Providing &amp; Fixing BIS approved 2 HP submersible motar starter all complete as per direction of engineer in charge. (As per sub Estimate no.- 4b)</t>
  </si>
  <si>
    <t>4c</t>
  </si>
  <si>
    <t>Providing &amp; Fixing BIS approved 5 HP submersible motar starter all complete as per direction of engineer in charge. (As per sub Estimate no.- 4c)</t>
  </si>
  <si>
    <t>5a</t>
  </si>
  <si>
    <t>Supply &amp; Installation of 90-220 V range single phase7. 5 KVA automatic voltage stabilizer  make- Sen &amp; Pandit/ Vertex/ISI marked Stabilizer of reputed make.  (As per sub Estimate no.- 05)</t>
  </si>
  <si>
    <t>5b</t>
  </si>
  <si>
    <t>Supply &amp; Installation of 90-220 V range single phase 5.0 KVA automatic voltage stabilizer  make- Sen &amp; Pandit/ Vertex/ISI marked Stabilizer of reputed make.  (As per sub Estimate no.- 05)</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</si>
  <si>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</si>
  <si>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</si>
  <si>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</si>
  <si>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</si>
  <si>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</si>
  <si>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</si>
  <si>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</si>
  <si>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</si>
  <si>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</si>
  <si>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</si>
  <si>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</si>
  <si>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</si>
  <si>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</si>
  <si>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</si>
  <si>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</si>
  <si>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</si>
  <si>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</si>
  <si>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</si>
  <si>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</si>
  <si>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</si>
  <si>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</si>
  <si>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</si>
  <si>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Installation of Electronically Regulated Doser type chlorinator using Sodium Hypo Chlorite (Hypo NaOCl)  (As per sub Estimate no.-09)</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</si>
  <si>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</si>
  <si>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Estimate for Painting of 8M Steel Staging all complete as per direction of engineer in charge. (As per sub Estimate no.- 11)</t>
  </si>
  <si>
    <t>12a</t>
  </si>
  <si>
    <t xml:space="preserve"> Estimate for Providing GI enclosure to house electric switch panel for steel structure staging all complete.  (As per sub Estimate no.- 12) *</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</si>
  <si>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</si>
  <si>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</si>
  <si>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</si>
  <si>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</si>
  <si>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</si>
  <si>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 xml:space="preserve"> Estimate for Construction of floor of staging etc. all complete as per direction of engineer in charge. (As per sub Estimate no.- 13) *</t>
  </si>
  <si>
    <t>Providing ladder in staging including all accessories etc. all complete. (As per sub Estimate no.- 14)</t>
  </si>
  <si>
    <t>Providing New house connection for each house hold including supplying all materials, labours, tools and making ferrule connection with 20 mm dia MDPE and 15mm G.I Pipes with all fittings etc all complete. (As per sub Estimate no.- 15)</t>
  </si>
  <si>
    <t>Each</t>
  </si>
  <si>
    <t>15a</t>
  </si>
  <si>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</si>
  <si>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Repairing of House Connection (As per sub Estimate no.- 16)</t>
  </si>
  <si>
    <t>Repairing of House Connection with leakage at ferrule (As per sub Estimate no.- 16A)</t>
  </si>
  <si>
    <t>Minor repairs to House Connection (As per sub Estimate no.- 16B)</t>
  </si>
  <si>
    <t>Replacing of damage Bib cock with New Bib cock (As per sub Estimate no.- 17)</t>
  </si>
  <si>
    <t>Repairing of 3 HP/2 HP Pump Motor  (As per sub Estimate no.- 18)</t>
  </si>
  <si>
    <t>18b</t>
  </si>
  <si>
    <t>Repairing of 5 HP Pump Motor  (As per sub Estimate no.- 18b)</t>
  </si>
  <si>
    <t>Repairing of Starter (As per sub Estimate no.- 19)</t>
  </si>
  <si>
    <t>Repairing of Stabilizer (As per sub Estimate no.- 20)</t>
  </si>
  <si>
    <t>Supplying &amp; fitting 2.5 mm2  copper service cable from power point from nearest source up-to pumping station. (As per sub Estimate no.- 21)</t>
  </si>
  <si>
    <t>Cleaning of one 5000 Ltr capacity overhead pvc tank and getting water quality tested from departmental lab.  (As per sub Estimate no.- 22)</t>
  </si>
  <si>
    <t>23A</t>
  </si>
  <si>
    <t>Repairing of Leakages in HDPE Pipe line with PCC cutting &amp; Restoration. (For HDPE Laid at depth 0.5 to 1.0 m)(As per sub Estimate no.- 23)</t>
  </si>
  <si>
    <t xml:space="preserve">90 mm Dia </t>
  </si>
  <si>
    <t xml:space="preserve">75 mm Dia </t>
  </si>
  <si>
    <t xml:space="preserve">63 mm Dia </t>
  </si>
  <si>
    <t xml:space="preserve">50 mm Dia </t>
  </si>
  <si>
    <t xml:space="preserve">40 mm Dia </t>
  </si>
  <si>
    <t>23B</t>
  </si>
  <si>
    <t>Repairing of Leakages in HDPE Pipe line without PCC cutting &amp; Restoration.(For HDPE Laid at depth 0.5 to 1.0 m)(As per sub Estimate no.- 23)</t>
  </si>
  <si>
    <t>24A</t>
  </si>
  <si>
    <t>Repairing of Leakages in HDPE Pipe line with PCC cutting &amp; Restoration. (For HDPE Laid at depth 0.0 to 0.5 m)(As per sub Estimate no.- 24)</t>
  </si>
  <si>
    <t>24B</t>
  </si>
  <si>
    <t>Repairing of Leakages in HDPE Pipe line without PCC cutting &amp; Restoration.(For HDPE Laid at depth 0.0 to 0.5 m)(As per sub Estimate no.- 24)</t>
  </si>
  <si>
    <t>Supplying and laying of submersible flat cable ISI marked 3 core copper wire of suitable size with proper clamping of approved make.  (Rate Chattisgarh   SOR 34.20.107)</t>
  </si>
  <si>
    <t>Supplying and laying of submersible flat cable ISI marked 3 core copper wire of suitable size with proper clamping of approved make.  (Rate Chattisgarh   SOR 34.20.107 Rs.121.00+18% GST)</t>
  </si>
  <si>
    <t>m</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</si>
  <si>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</si>
  <si>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</si>
  <si>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50 mm dia. Riser pipe</t>
  </si>
  <si>
    <t>Replacing damaged portion 80 mm dia. CPVC / UPVC Riser pipe</t>
  </si>
  <si>
    <t>Replacing damaged portion 80 mm dia. Riser pipe</t>
  </si>
  <si>
    <t xml:space="preserve">Replacing  CPVC / UPVC Gate Valve 50 mm dia. </t>
  </si>
  <si>
    <t xml:space="preserve">Replacing Gate Valve 50 mm dia. </t>
  </si>
  <si>
    <t xml:space="preserve">Replacing  CPVC / UPVC  Gate Valve 80 mm dia. </t>
  </si>
  <si>
    <t xml:space="preserve">Replacing Gate Valve 80 mm dia. </t>
  </si>
  <si>
    <t>Development of Twell. (Sub Estimate No.27)</t>
  </si>
  <si>
    <t>Development of Twell. (Sub Estimate No.11)</t>
  </si>
  <si>
    <t>Repairing and painting of RCC staging (Sub Estimate No.28)</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</si>
  <si>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</si>
  <si>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</si>
  <si>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</si>
  <si>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</si>
  <si>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</si>
  <si>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</si>
  <si>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</si>
  <si>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Renovation (Repairing and painting) of Attendent Cum Pump room &amp;  toilet. (As per sub Estimate no.- 31)</t>
  </si>
  <si>
    <t>Renovation (Repairing and painting) of  Existing Boundry wall of Length 29Mtr and height 1.5Mtr. all complete as per direction of E/I. (As per sub Estimate no.- 32)</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</si>
  <si>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</si>
  <si>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</si>
  <si>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</si>
  <si>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Supplying, installation Testing &amp; commissioning of Variable Frequency Drive (VFD), Change over Switch and Net Energy Metering (NEM) system  (As per sub Est. no.- 36)</t>
  </si>
  <si>
    <t>Providing and Fixing 12 VOLT Solar Battery as per  direction of E/I.   (As per sub Est. no.- 37)</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</si>
  <si>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</si>
  <si>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40mm dia</t>
  </si>
  <si>
    <t>(i) without road cutting</t>
  </si>
  <si>
    <t>(ii) with Pucca road cutting</t>
  </si>
  <si>
    <t>50mm dia</t>
  </si>
  <si>
    <t>65mm dia</t>
  </si>
  <si>
    <t>80mm dia</t>
  </si>
  <si>
    <t>Repairing of 63/25 kva transformer inclusing LT pannel rapair in pump house Including Conductor,fuse relay,Timer as required,ST- CTBT pannel repair,Transformer Oil ( 630Ltr) Make-Servo etc all complete as per direction of engineer in charge.</t>
  </si>
  <si>
    <t>Providing all labours, materials and cleaning of RCC water VAT from inside and doing chlorination etc. all complete work as per specification &amp; direction of E/I. (As per sub Est. no.- 39)</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</si>
  <si>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</si>
  <si>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</si>
  <si>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</si>
  <si>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</si>
  <si>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</si>
  <si>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</si>
  <si>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</si>
  <si>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</si>
  <si>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Provision of pump operator</t>
  </si>
  <si>
    <t>Payment of electricity bills</t>
  </si>
  <si>
    <t>As per actual electricity bills.</t>
  </si>
  <si>
    <t>Bill of Quantity 2 (Variable Cost)</t>
  </si>
  <si>
    <t>WATER SUPPLY: DUCTILE IRON (DI) SPECIALS</t>
  </si>
  <si>
    <t>Providing Ductile Iron Push on special confirming to IS 9523:2000</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</si>
  <si>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</si>
  <si>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</si>
  <si>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</si>
  <si>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</si>
  <si>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</si>
  <si>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</si>
  <si>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</si>
  <si>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</si>
  <si>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</si>
  <si>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</si>
  <si>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</si>
  <si>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</si>
  <si>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</si>
  <si>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</si>
  <si>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</si>
  <si>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</si>
  <si>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</si>
  <si>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</si>
  <si>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</si>
  <si>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</si>
  <si>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</si>
  <si>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</si>
  <si>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</si>
  <si>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</si>
  <si>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</si>
  <si>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</si>
  <si>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</si>
  <si>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</si>
  <si>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</si>
  <si>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</si>
  <si>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</si>
  <si>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</si>
  <si>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</si>
  <si>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</si>
  <si>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</si>
  <si>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</si>
  <si>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</si>
  <si>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</si>
  <si>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</si>
  <si>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</si>
  <si>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</si>
  <si>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</si>
  <si>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</si>
  <si>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</si>
  <si>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</si>
  <si>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</si>
  <si>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</si>
  <si>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</si>
  <si>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</si>
  <si>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</si>
  <si>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</si>
  <si>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</si>
  <si>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</si>
  <si>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</si>
  <si>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</si>
  <si>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</si>
  <si>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</si>
  <si>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</si>
  <si>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</si>
  <si>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</si>
  <si>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</si>
  <si>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</si>
  <si>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</si>
  <si>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</si>
  <si>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</si>
  <si>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</si>
  <si>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</si>
  <si>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</si>
  <si>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</si>
  <si>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</si>
  <si>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</si>
  <si>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</si>
  <si>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</si>
  <si>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</si>
  <si>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</si>
  <si>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</si>
  <si>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</si>
  <si>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</si>
  <si>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</si>
  <si>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</si>
  <si>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</si>
  <si>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</si>
  <si>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</si>
  <si>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</si>
  <si>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</si>
  <si>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</si>
  <si>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</si>
  <si>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</si>
  <si>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</si>
  <si>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</si>
  <si>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</si>
  <si>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</si>
  <si>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</si>
  <si>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</si>
  <si>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</si>
  <si>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</si>
  <si>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</si>
  <si>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</si>
  <si>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</si>
  <si>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</si>
  <si>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</si>
  <si>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</si>
  <si>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</si>
  <si>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</si>
  <si>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</si>
  <si>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</si>
  <si>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</si>
  <si>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</si>
  <si>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</si>
  <si>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</si>
  <si>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</si>
  <si>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</si>
  <si>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</si>
  <si>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</si>
  <si>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</si>
  <si>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</si>
  <si>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</si>
  <si>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</si>
  <si>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</si>
  <si>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</si>
  <si>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</si>
  <si>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</si>
  <si>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</si>
  <si>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</si>
  <si>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</si>
  <si>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</si>
  <si>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</si>
  <si>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</si>
  <si>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</si>
  <si>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</si>
  <si>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</si>
  <si>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</si>
  <si>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</si>
  <si>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</si>
  <si>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</si>
  <si>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</si>
  <si>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25mm</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</si>
  <si>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</si>
  <si>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</si>
  <si>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</si>
  <si>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</si>
  <si>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</si>
  <si>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</si>
  <si>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</si>
  <si>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</si>
  <si>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</si>
  <si>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</si>
  <si>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</si>
  <si>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</si>
  <si>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</si>
  <si>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</si>
  <si>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</si>
  <si>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</si>
  <si>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</si>
  <si>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</si>
  <si>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</si>
  <si>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</si>
  <si>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</si>
  <si>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</si>
  <si>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</si>
  <si>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</si>
  <si>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</si>
  <si>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</si>
  <si>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</si>
  <si>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</si>
  <si>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</si>
  <si>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</si>
  <si>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</si>
  <si>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</si>
  <si>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</si>
  <si>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</si>
  <si>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</si>
  <si>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</si>
  <si>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</si>
  <si>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</si>
  <si>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</si>
  <si>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</si>
  <si>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</si>
  <si>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</si>
  <si>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</si>
  <si>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</si>
  <si>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</si>
  <si>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</si>
  <si>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</si>
  <si>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</si>
  <si>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</si>
  <si>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</si>
  <si>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</si>
  <si>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</si>
  <si>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</si>
  <si>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</si>
  <si>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</si>
  <si>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</si>
  <si>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</si>
  <si>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</si>
  <si>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</si>
  <si>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</si>
  <si>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</si>
  <si>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</si>
  <si>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</si>
  <si>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</si>
  <si>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</si>
  <si>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</si>
  <si>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</si>
  <si>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</si>
  <si>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</si>
  <si>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</si>
  <si>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</si>
  <si>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</si>
  <si>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</si>
  <si>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</si>
  <si>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</si>
  <si>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</si>
  <si>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</si>
  <si>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</si>
  <si>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</si>
  <si>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</si>
  <si>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</si>
  <si>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</si>
  <si>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</si>
  <si>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</si>
  <si>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</si>
  <si>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</si>
  <si>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</si>
  <si>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</si>
  <si>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</si>
  <si>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</si>
  <si>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</si>
  <si>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</si>
  <si>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</si>
  <si>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</si>
  <si>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</si>
  <si>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</si>
  <si>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</si>
  <si>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</si>
  <si>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</si>
  <si>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</si>
  <si>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</si>
  <si>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</si>
  <si>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</si>
  <si>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</si>
  <si>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</si>
  <si>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</si>
  <si>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</si>
  <si>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</si>
  <si>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</si>
  <si>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</si>
  <si>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</si>
  <si>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</si>
  <si>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</si>
  <si>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</si>
  <si>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</si>
  <si>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</si>
  <si>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</si>
  <si>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</si>
  <si>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</si>
  <si>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</si>
  <si>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</si>
  <si>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</si>
  <si>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</si>
  <si>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</si>
  <si>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</si>
  <si>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</si>
  <si>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</si>
  <si>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</si>
  <si>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</si>
  <si>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</si>
  <si>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</si>
  <si>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</si>
  <si>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</si>
  <si>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</si>
  <si>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</si>
  <si>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</si>
  <si>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</si>
  <si>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</si>
  <si>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</si>
  <si>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</si>
  <si>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</si>
  <si>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</si>
  <si>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</si>
  <si>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</si>
  <si>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</si>
  <si>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</si>
  <si>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</si>
  <si>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</si>
  <si>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</si>
  <si>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</si>
  <si>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</si>
  <si>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</si>
  <si>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</si>
  <si>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</si>
  <si>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</si>
  <si>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</si>
  <si>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</si>
  <si>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</si>
  <si>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</si>
  <si>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</si>
  <si>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</si>
  <si>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</si>
  <si>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</si>
  <si>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</si>
  <si>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</si>
  <si>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</si>
  <si>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</si>
  <si>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</si>
  <si>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</si>
  <si>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</si>
  <si>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</si>
  <si>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</si>
  <si>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</si>
  <si>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</si>
  <si>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</si>
  <si>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</si>
  <si>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</si>
  <si>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</si>
  <si>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</si>
  <si>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</si>
  <si>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</si>
  <si>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</si>
  <si>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</si>
  <si>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</si>
  <si>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</si>
  <si>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</si>
  <si>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</si>
  <si>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</si>
  <si>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</si>
  <si>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</si>
  <si>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</si>
  <si>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</si>
  <si>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</si>
  <si>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</si>
  <si>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</si>
  <si>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</si>
  <si>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</si>
  <si>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</si>
  <si>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</si>
  <si>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</si>
  <si>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</si>
  <si>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</si>
  <si>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</si>
  <si>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</si>
  <si>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</si>
  <si>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</si>
  <si>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</si>
  <si>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</si>
  <si>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</si>
  <si>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</si>
  <si>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4.1.3</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</si>
  <si>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</si>
  <si>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</si>
  <si>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</si>
  <si>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</si>
  <si>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</si>
  <si>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</si>
  <si>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</si>
  <si>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</si>
  <si>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</si>
  <si>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</si>
  <si>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</si>
  <si>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</si>
  <si>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</si>
  <si>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</si>
  <si>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</si>
  <si>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</si>
  <si>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</si>
  <si>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</si>
  <si>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</si>
  <si>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</si>
  <si>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</si>
  <si>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</si>
  <si>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</si>
  <si>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</si>
  <si>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</si>
  <si>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</si>
  <si>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</si>
  <si>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</si>
  <si>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</si>
  <si>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</si>
  <si>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</si>
  <si>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</si>
  <si>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</si>
  <si>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</si>
  <si>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</si>
  <si>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</si>
  <si>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</si>
  <si>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</si>
  <si>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</si>
  <si>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</si>
  <si>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</si>
  <si>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</si>
  <si>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</si>
  <si>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</si>
  <si>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</si>
  <si>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</si>
  <si>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</si>
  <si>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</si>
  <si>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</si>
  <si>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</si>
  <si>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</si>
  <si>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</si>
  <si>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</si>
  <si>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</si>
  <si>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</si>
  <si>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</si>
  <si>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</si>
  <si>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</si>
  <si>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</si>
  <si>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</si>
  <si>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</si>
  <si>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</si>
  <si>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</si>
  <si>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</si>
  <si>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</si>
  <si>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</si>
  <si>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</si>
  <si>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</si>
  <si>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</si>
  <si>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</si>
  <si>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</si>
  <si>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</si>
  <si>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</si>
  <si>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</si>
  <si>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</si>
  <si>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</si>
  <si>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</si>
  <si>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</si>
  <si>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</si>
  <si>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</si>
  <si>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</si>
  <si>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</si>
  <si>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</si>
  <si>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</si>
  <si>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</si>
  <si>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</si>
  <si>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</si>
  <si>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</si>
  <si>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</si>
  <si>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</si>
  <si>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</si>
  <si>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</si>
  <si>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</si>
  <si>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</si>
  <si>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63mm dia</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</si>
  <si>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</si>
  <si>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</si>
  <si>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</si>
  <si>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</si>
  <si>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</si>
  <si>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</si>
  <si>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</si>
  <si>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</si>
  <si>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</si>
  <si>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</si>
  <si>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</si>
  <si>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</si>
  <si>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</si>
  <si>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</si>
  <si>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</si>
  <si>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</si>
  <si>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</si>
  <si>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</si>
  <si>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</si>
  <si>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</si>
  <si>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</si>
  <si>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</si>
  <si>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</si>
  <si>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</si>
  <si>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</si>
  <si>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</si>
  <si>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</si>
  <si>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</si>
  <si>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</si>
  <si>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</si>
  <si>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</si>
  <si>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</si>
  <si>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</si>
  <si>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</si>
  <si>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</si>
  <si>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</si>
  <si>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</si>
  <si>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</si>
  <si>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</si>
  <si>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</si>
  <si>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</si>
  <si>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</si>
  <si>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</si>
  <si>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</si>
  <si>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</si>
  <si>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</si>
  <si>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</si>
  <si>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</si>
  <si>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</si>
  <si>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</si>
  <si>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</si>
  <si>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</si>
  <si>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</si>
  <si>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</si>
  <si>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</si>
  <si>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</si>
  <si>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</si>
  <si>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</si>
  <si>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</si>
  <si>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</si>
  <si>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</si>
  <si>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</si>
  <si>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</si>
  <si>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</si>
  <si>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</si>
  <si>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</si>
  <si>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</si>
  <si>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</si>
  <si>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</si>
  <si>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</si>
  <si>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</si>
  <si>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</si>
  <si>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</si>
  <si>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</si>
  <si>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</si>
  <si>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</si>
  <si>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</si>
  <si>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</si>
  <si>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</si>
  <si>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</si>
  <si>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</si>
  <si>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</si>
  <si>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</si>
  <si>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</si>
  <si>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</si>
  <si>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</si>
  <si>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</si>
  <si>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</si>
  <si>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</si>
  <si>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</si>
  <si>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</si>
  <si>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</si>
  <si>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</si>
  <si>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</si>
  <si>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</si>
  <si>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</si>
  <si>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</si>
  <si>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</si>
  <si>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</si>
  <si>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</si>
  <si>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</si>
  <si>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</si>
  <si>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</si>
  <si>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</si>
  <si>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</si>
  <si>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</si>
  <si>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</si>
  <si>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</si>
  <si>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</si>
  <si>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</si>
  <si>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</si>
  <si>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</si>
  <si>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</si>
  <si>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</si>
  <si>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</si>
  <si>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</si>
  <si>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</si>
  <si>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</si>
  <si>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</si>
  <si>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</si>
  <si>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</si>
  <si>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</si>
  <si>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</si>
  <si>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</si>
  <si>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</si>
  <si>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</si>
  <si>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</si>
  <si>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</si>
  <si>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</si>
  <si>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</si>
  <si>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</si>
  <si>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</si>
  <si>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</si>
  <si>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</si>
  <si>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</si>
  <si>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</si>
  <si>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</si>
  <si>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</si>
  <si>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</si>
  <si>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</si>
  <si>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</si>
  <si>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</si>
  <si>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</si>
  <si>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</si>
  <si>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</si>
  <si>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Bill of Quantity 3 (Variable Cost)</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</si>
  <si>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</si>
  <si>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</si>
  <si>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</si>
  <si>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</si>
  <si>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</si>
  <si>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</si>
  <si>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</si>
  <si>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</si>
  <si>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</si>
  <si>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</si>
  <si>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</si>
  <si>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</si>
  <si>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</si>
  <si>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</si>
  <si>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</si>
  <si>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</si>
  <si>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</si>
  <si>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</si>
  <si>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</si>
  <si>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</si>
  <si>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</si>
  <si>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</si>
  <si>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</si>
  <si>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</si>
  <si>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</si>
  <si>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</si>
  <si>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</si>
  <si>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</si>
  <si>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</si>
  <si>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</si>
  <si>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</si>
  <si>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</si>
  <si>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</si>
  <si>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</si>
  <si>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</si>
  <si>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</si>
  <si>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</si>
  <si>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</si>
  <si>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</si>
  <si>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</si>
  <si>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</si>
  <si>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</si>
  <si>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</si>
  <si>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</si>
  <si>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</si>
  <si>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</si>
  <si>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</si>
  <si>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</si>
  <si>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</si>
  <si>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</si>
  <si>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</si>
  <si>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</si>
  <si>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</si>
  <si>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</si>
  <si>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</si>
  <si>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</si>
  <si>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</si>
  <si>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</si>
  <si>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</si>
  <si>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</si>
  <si>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</si>
  <si>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</si>
  <si>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</si>
  <si>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</si>
  <si>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</si>
  <si>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</si>
  <si>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</si>
  <si>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</si>
  <si>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</si>
  <si>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</si>
  <si>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</si>
  <si>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</si>
  <si>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</si>
  <si>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</si>
  <si>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</si>
  <si>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</si>
  <si>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</si>
  <si>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</si>
  <si>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</si>
  <si>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</si>
  <si>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</si>
  <si>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</si>
  <si>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</si>
  <si>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</si>
  <si>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</si>
  <si>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</si>
  <si>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</si>
  <si>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</si>
  <si>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</si>
  <si>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</si>
  <si>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</si>
  <si>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</si>
  <si>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</si>
  <si>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</si>
  <si>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</si>
  <si>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</si>
  <si>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</si>
  <si>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</si>
  <si>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</si>
  <si>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</si>
  <si>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</si>
  <si>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</si>
  <si>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</si>
  <si>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</si>
  <si>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</si>
  <si>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</si>
  <si>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</si>
  <si>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</si>
  <si>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</si>
  <si>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</si>
  <si>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</si>
  <si>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</si>
  <si>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</si>
  <si>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</si>
  <si>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</si>
  <si>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</si>
  <si>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</si>
  <si>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</si>
  <si>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</si>
  <si>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</si>
  <si>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</si>
  <si>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</si>
  <si>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</si>
  <si>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</si>
  <si>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</si>
  <si>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</si>
  <si>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</si>
  <si>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</si>
  <si>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</si>
  <si>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</si>
  <si>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</si>
  <si>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</si>
  <si>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</si>
  <si>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</si>
  <si>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</si>
  <si>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</si>
  <si>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</si>
  <si>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</si>
  <si>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</si>
  <si>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</si>
  <si>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</si>
  <si>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</si>
  <si>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</si>
  <si>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</si>
  <si>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</si>
  <si>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</si>
  <si>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</si>
  <si>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</si>
  <si>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</si>
  <si>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</si>
  <si>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</si>
  <si>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</si>
  <si>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</si>
  <si>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</si>
  <si>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</si>
  <si>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</si>
  <si>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</si>
  <si>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</si>
  <si>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</si>
  <si>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</si>
  <si>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</si>
  <si>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</si>
  <si>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</si>
  <si>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</si>
  <si>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</si>
  <si>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</si>
  <si>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</si>
  <si>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</si>
  <si>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</si>
  <si>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</si>
  <si>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</si>
  <si>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</si>
  <si>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</si>
  <si>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</si>
  <si>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</si>
  <si>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</si>
  <si>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</si>
  <si>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</si>
  <si>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</si>
  <si>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</si>
  <si>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</si>
  <si>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</si>
  <si>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</si>
  <si>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</si>
  <si>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</si>
  <si>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</si>
  <si>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</si>
  <si>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</si>
  <si>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</si>
  <si>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</si>
  <si>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</si>
  <si>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</si>
  <si>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</si>
  <si>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</si>
  <si>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</si>
  <si>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</si>
  <si>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</si>
  <si>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</si>
  <si>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</si>
  <si>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</si>
  <si>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13.11.4</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</si>
  <si>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</si>
  <si>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</si>
  <si>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</si>
  <si>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</si>
  <si>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</si>
  <si>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</si>
  <si>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</si>
  <si>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</si>
  <si>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</si>
  <si>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</si>
  <si>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</si>
  <si>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</si>
  <si>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</si>
  <si>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</si>
  <si>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</si>
  <si>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</si>
  <si>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</si>
  <si>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</si>
  <si>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</si>
  <si>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</si>
  <si>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</si>
  <si>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</si>
  <si>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</si>
  <si>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</si>
  <si>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</si>
  <si>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</si>
  <si>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</si>
  <si>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</si>
  <si>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</si>
  <si>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</si>
  <si>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</si>
  <si>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</si>
  <si>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</si>
  <si>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</si>
  <si>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</si>
  <si>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</si>
  <si>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</si>
  <si>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</si>
  <si>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</si>
  <si>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</si>
  <si>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</si>
  <si>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</si>
  <si>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</si>
  <si>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</si>
  <si>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</si>
  <si>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</si>
  <si>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</si>
  <si>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</si>
  <si>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</si>
  <si>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</si>
  <si>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</si>
  <si>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</si>
  <si>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</si>
  <si>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</si>
  <si>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</si>
  <si>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</si>
  <si>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</si>
  <si>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</si>
  <si>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</si>
  <si>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</si>
  <si>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</si>
  <si>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</si>
  <si>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</si>
  <si>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</si>
  <si>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</si>
  <si>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</si>
  <si>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</si>
  <si>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</si>
  <si>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</si>
  <si>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</si>
  <si>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</si>
  <si>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</si>
  <si>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</si>
  <si>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</si>
  <si>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</si>
  <si>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</si>
  <si>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</si>
  <si>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</si>
  <si>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</si>
  <si>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</si>
  <si>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</si>
  <si>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</si>
  <si>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</si>
  <si>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</si>
  <si>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</si>
  <si>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</si>
  <si>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</si>
  <si>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</si>
  <si>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</si>
  <si>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</si>
  <si>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</si>
  <si>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</si>
  <si>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</si>
  <si>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</si>
  <si>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</si>
  <si>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</si>
  <si>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</si>
  <si>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</si>
  <si>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</si>
  <si>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</si>
  <si>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</si>
  <si>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</si>
  <si>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</si>
  <si>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</si>
  <si>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</si>
  <si>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</si>
  <si>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</si>
  <si>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</si>
  <si>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</si>
  <si>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</si>
  <si>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</si>
  <si>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</si>
  <si>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</si>
  <si>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</si>
  <si>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</si>
  <si>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</si>
  <si>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</si>
  <si>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</si>
  <si>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</si>
  <si>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</si>
  <si>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</si>
  <si>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</si>
  <si>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</si>
  <si>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</si>
  <si>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</si>
  <si>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</si>
  <si>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</si>
  <si>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</si>
  <si>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</si>
  <si>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</si>
  <si>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</si>
  <si>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</si>
  <si>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</si>
  <si>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</si>
  <si>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</si>
  <si>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</si>
  <si>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</si>
  <si>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</si>
  <si>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</si>
  <si>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</si>
  <si>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</si>
  <si>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</si>
  <si>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</si>
  <si>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</si>
  <si>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</si>
  <si>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</si>
  <si>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</si>
  <si>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</si>
  <si>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</si>
  <si>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</si>
  <si>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</si>
  <si>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</si>
  <si>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</si>
  <si>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</si>
  <si>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</si>
  <si>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</si>
  <si>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</si>
  <si>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</si>
  <si>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</si>
  <si>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</si>
  <si>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</si>
  <si>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</si>
  <si>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</si>
  <si>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</si>
  <si>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</si>
  <si>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</si>
  <si>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</si>
  <si>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</si>
  <si>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</si>
  <si>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</si>
  <si>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</si>
  <si>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</si>
  <si>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</si>
  <si>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</si>
  <si>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</si>
  <si>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</si>
  <si>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</si>
  <si>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</si>
  <si>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50 mm</t>
  </si>
  <si>
    <t>13.27.2</t>
  </si>
  <si>
    <t>65 mm</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</si>
  <si>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</si>
  <si>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</si>
  <si>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</si>
  <si>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</si>
  <si>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</si>
  <si>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</si>
  <si>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</si>
  <si>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</si>
  <si>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</si>
  <si>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</si>
  <si>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</si>
  <si>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</si>
  <si>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</si>
  <si>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</si>
  <si>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</si>
  <si>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</si>
  <si>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</si>
  <si>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</si>
  <si>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</si>
  <si>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</si>
  <si>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</si>
  <si>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</si>
  <si>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</si>
  <si>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</si>
  <si>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</si>
  <si>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</si>
  <si>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</si>
  <si>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</si>
  <si>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</si>
  <si>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</si>
  <si>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</si>
  <si>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</si>
  <si>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</si>
  <si>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</si>
  <si>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</si>
  <si>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</si>
  <si>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</si>
  <si>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</si>
  <si>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</si>
  <si>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</si>
  <si>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</si>
  <si>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</si>
  <si>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</si>
  <si>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</si>
  <si>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</si>
  <si>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</si>
  <si>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</si>
  <si>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</si>
  <si>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</si>
  <si>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</si>
  <si>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</si>
  <si>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</si>
  <si>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</si>
  <si>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</si>
  <si>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</si>
  <si>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</si>
  <si>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</si>
  <si>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</si>
  <si>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</si>
  <si>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</si>
  <si>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</si>
  <si>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</si>
  <si>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</si>
  <si>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</si>
  <si>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</si>
  <si>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</si>
  <si>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</si>
  <si>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</si>
  <si>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</si>
  <si>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</si>
  <si>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</si>
  <si>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</si>
  <si>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</si>
  <si>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</si>
  <si>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</si>
  <si>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</si>
  <si>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</si>
  <si>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</si>
  <si>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</si>
  <si>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</si>
  <si>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</si>
  <si>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</si>
  <si>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</si>
  <si>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</si>
  <si>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</si>
  <si>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</si>
  <si>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</si>
  <si>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</si>
  <si>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</si>
  <si>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</si>
  <si>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</si>
  <si>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</si>
  <si>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</si>
  <si>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</si>
  <si>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</si>
  <si>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</si>
  <si>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</si>
  <si>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</si>
  <si>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</si>
  <si>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</si>
  <si>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</si>
  <si>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</si>
  <si>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</si>
  <si>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</si>
  <si>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</si>
  <si>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</si>
  <si>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</si>
  <si>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</si>
  <si>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</si>
  <si>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</si>
  <si>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</si>
  <si>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</si>
  <si>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</si>
  <si>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</si>
  <si>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</si>
  <si>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</si>
  <si>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</si>
  <si>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</si>
  <si>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</si>
  <si>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</si>
  <si>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</si>
  <si>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</si>
  <si>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</si>
  <si>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</si>
  <si>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</si>
  <si>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</si>
  <si>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</si>
  <si>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</si>
  <si>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</si>
  <si>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</si>
  <si>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</si>
  <si>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</si>
  <si>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</si>
  <si>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</si>
  <si>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</si>
  <si>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</si>
  <si>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</si>
  <si>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</si>
  <si>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</si>
  <si>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</si>
  <si>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</si>
  <si>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</si>
  <si>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</si>
  <si>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</si>
  <si>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</si>
  <si>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</si>
  <si>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</si>
  <si>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</si>
  <si>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</si>
  <si>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</si>
  <si>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</si>
  <si>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</si>
  <si>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</si>
  <si>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</si>
  <si>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</si>
  <si>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</si>
  <si>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</si>
  <si>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</si>
  <si>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</si>
  <si>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</si>
  <si>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</si>
  <si>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</si>
  <si>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</si>
  <si>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</si>
  <si>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</si>
  <si>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</si>
  <si>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</si>
  <si>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</si>
  <si>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</si>
  <si>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</si>
  <si>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</si>
  <si>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</si>
  <si>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</si>
  <si>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</si>
  <si>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</si>
  <si>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</si>
  <si>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</si>
  <si>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</si>
  <si>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</si>
  <si>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</si>
  <si>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</si>
  <si>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</si>
  <si>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</si>
  <si>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</si>
  <si>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</si>
  <si>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</si>
  <si>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</si>
  <si>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</si>
  <si>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</si>
  <si>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</si>
  <si>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</si>
  <si>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</si>
  <si>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</si>
  <si>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</si>
  <si>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</si>
  <si>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</si>
  <si>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</si>
  <si>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</si>
  <si>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</si>
  <si>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</si>
  <si>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</si>
  <si>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</si>
  <si>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</si>
  <si>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</si>
  <si>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</si>
  <si>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</si>
  <si>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</si>
  <si>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</si>
  <si>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</si>
  <si>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</si>
  <si>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</si>
  <si>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</si>
  <si>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</si>
  <si>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</si>
  <si>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</si>
  <si>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</si>
  <si>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</si>
  <si>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</si>
  <si>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</si>
  <si>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</si>
  <si>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</si>
  <si>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</si>
  <si>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</si>
  <si>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</si>
  <si>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</si>
  <si>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</si>
  <si>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</si>
  <si>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</si>
  <si>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</si>
  <si>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</si>
  <si>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</si>
  <si>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</si>
  <si>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</si>
  <si>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</si>
  <si>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</si>
  <si>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</si>
  <si>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</si>
  <si>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</si>
  <si>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</si>
  <si>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</si>
  <si>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</si>
  <si>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</si>
  <si>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</si>
  <si>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</si>
  <si>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</si>
  <si>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</si>
  <si>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</si>
  <si>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</si>
  <si>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</si>
  <si>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</si>
  <si>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</si>
  <si>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</si>
  <si>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</si>
  <si>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</si>
  <si>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</si>
  <si>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</si>
  <si>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</si>
  <si>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</si>
  <si>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</si>
  <si>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</si>
  <si>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</si>
  <si>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</si>
  <si>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</si>
  <si>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</si>
  <si>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</si>
  <si>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</si>
  <si>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</si>
  <si>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</si>
  <si>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</si>
  <si>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</si>
  <si>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</si>
  <si>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</si>
  <si>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</si>
  <si>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</si>
  <si>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</si>
  <si>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</si>
  <si>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</si>
  <si>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</si>
  <si>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</si>
  <si>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</si>
  <si>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</si>
  <si>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</si>
  <si>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</si>
  <si>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</si>
  <si>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</si>
  <si>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</si>
  <si>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</si>
  <si>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</si>
  <si>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</si>
  <si>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</si>
  <si>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</si>
  <si>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</si>
  <si>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</si>
  <si>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</si>
  <si>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</si>
  <si>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</si>
  <si>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</si>
  <si>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</si>
  <si>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</si>
  <si>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</si>
  <si>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</si>
  <si>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</si>
  <si>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</si>
  <si>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</si>
  <si>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</si>
  <si>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</si>
  <si>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</si>
  <si>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</si>
  <si>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</si>
  <si>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</si>
  <si>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</si>
  <si>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</si>
  <si>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</si>
  <si>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</si>
  <si>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</si>
  <si>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</si>
  <si>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</si>
  <si>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</si>
  <si>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</si>
  <si>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</si>
  <si>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</si>
  <si>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</si>
  <si>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</si>
  <si>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</si>
  <si>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</si>
  <si>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</si>
  <si>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</si>
  <si>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</si>
  <si>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</si>
  <si>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</si>
  <si>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</si>
  <si>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</si>
  <si>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</si>
  <si>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</si>
  <si>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</si>
  <si>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13.79.2</t>
  </si>
  <si>
    <t>13.79.3</t>
  </si>
  <si>
    <t>13.79.4</t>
  </si>
  <si>
    <t>For Joint rope of 1kg</t>
  </si>
  <si>
    <t>13.80.1</t>
  </si>
  <si>
    <t>13.80.2</t>
  </si>
  <si>
    <t>13.80.3</t>
  </si>
  <si>
    <t>13.80.4</t>
  </si>
  <si>
    <t>For Pump shaft bend thrown</t>
  </si>
  <si>
    <t>13.81.1</t>
  </si>
  <si>
    <t>13.81.2</t>
  </si>
  <si>
    <t>13.81.3</t>
  </si>
  <si>
    <t>13.81.4</t>
  </si>
  <si>
    <t>For Transportation</t>
  </si>
  <si>
    <t>13.82.1</t>
  </si>
  <si>
    <t>13.82.2</t>
  </si>
  <si>
    <t>13.82.3</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</si>
  <si>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</si>
  <si>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</si>
  <si>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</si>
  <si>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</si>
  <si>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</si>
  <si>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</si>
  <si>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</si>
  <si>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</si>
  <si>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</si>
  <si>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</si>
  <si>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</si>
  <si>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</si>
  <si>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</si>
  <si>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</si>
  <si>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</si>
  <si>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</si>
  <si>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</si>
  <si>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13.85.3</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</si>
  <si>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</si>
  <si>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</si>
  <si>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</si>
  <si>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</si>
  <si>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</si>
  <si>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</si>
  <si>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</si>
  <si>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</si>
  <si>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</si>
  <si>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</si>
  <si>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</si>
  <si>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</si>
  <si>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</si>
  <si>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</si>
  <si>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</si>
  <si>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</si>
  <si>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</si>
  <si>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</si>
  <si>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</si>
  <si>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</si>
  <si>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</si>
  <si>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</si>
  <si>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</si>
  <si>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</si>
  <si>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</si>
  <si>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</si>
  <si>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</si>
  <si>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</si>
  <si>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HP</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</si>
  <si>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</si>
  <si>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</si>
  <si>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</si>
  <si>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</si>
  <si>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</si>
  <si>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</si>
  <si>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</si>
  <si>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</si>
  <si>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</si>
  <si>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</si>
  <si>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</si>
  <si>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</si>
  <si>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</si>
  <si>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</si>
  <si>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</si>
  <si>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</si>
  <si>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</si>
  <si>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</si>
  <si>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</si>
  <si>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</si>
  <si>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</si>
  <si>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Rs.</t>
  </si>
  <si>
    <t>BoQ (Fixed Cost)</t>
  </si>
  <si>
    <t>Fixed Costs (WLS (Q/NQ))</t>
  </si>
  <si>
    <t>Capacity of motor pump say 17.50 HP=(.746x17.5=13.055 kW)</t>
  </si>
  <si>
    <t>Energy charges per year= avg. running hrs/dayx.746x17.5x365</t>
  </si>
  <si>
    <t>Contractor's profit @ 10% on (II)=</t>
  </si>
  <si>
    <t>Add GST @ 18% on ( II)=</t>
  </si>
  <si>
    <t xml:space="preserve">Total Cost (I) </t>
  </si>
  <si>
    <t>Bill of Quantity 4 (Variable Cost)</t>
  </si>
  <si>
    <t xml:space="preserve"> ELECTRICAL WORKS</t>
  </si>
  <si>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</si>
  <si>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</si>
  <si>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</si>
  <si>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</si>
  <si>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</si>
  <si>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</si>
  <si>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</si>
  <si>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</si>
  <si>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</si>
  <si>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</si>
  <si>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</si>
  <si>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</si>
  <si>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</si>
  <si>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</si>
  <si>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</si>
  <si>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</si>
  <si>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</si>
  <si>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</si>
  <si>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</si>
  <si>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</si>
  <si>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</si>
  <si>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</si>
  <si>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</si>
  <si>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</si>
  <si>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</si>
  <si>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</si>
  <si>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</si>
  <si>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</si>
  <si>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</si>
  <si>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</si>
  <si>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</si>
  <si>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</si>
  <si>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</si>
  <si>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</si>
  <si>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</si>
  <si>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</si>
  <si>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</si>
  <si>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</si>
  <si>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</si>
  <si>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</si>
  <si>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</si>
  <si>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</si>
  <si>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</si>
  <si>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</si>
  <si>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</si>
  <si>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</si>
  <si>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</si>
  <si>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</si>
  <si>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</si>
  <si>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</si>
  <si>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</si>
  <si>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</si>
  <si>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</si>
  <si>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</si>
  <si>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</si>
  <si>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</si>
  <si>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</si>
  <si>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</si>
  <si>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</si>
  <si>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</si>
  <si>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</si>
  <si>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</si>
  <si>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</si>
  <si>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</si>
  <si>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</si>
  <si>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</si>
  <si>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</si>
  <si>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</si>
  <si>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</si>
  <si>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</si>
  <si>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</si>
  <si>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</si>
  <si>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</si>
  <si>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</si>
  <si>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</si>
  <si>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</si>
  <si>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</si>
  <si>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</si>
  <si>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</si>
  <si>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</si>
  <si>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</si>
  <si>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</si>
  <si>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</si>
  <si>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</si>
  <si>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</si>
  <si>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</si>
  <si>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</si>
  <si>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</si>
  <si>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</si>
  <si>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</si>
  <si>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</si>
  <si>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</si>
  <si>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</si>
  <si>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</si>
  <si>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</si>
  <si>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</si>
  <si>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</si>
  <si>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</si>
  <si>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</si>
  <si>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</si>
  <si>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(Sub Estimate - 1A)</t>
  </si>
  <si>
    <t>For HH-200, 225, 250</t>
  </si>
  <si>
    <t>CONSTRUCTION OF 150MM X 100MM DIA &amp; 125M DEEP TUBE WELL</t>
  </si>
  <si>
    <t>Qty.</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</si>
  <si>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</si>
  <si>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24.1.1.2</t>
  </si>
  <si>
    <t>(a) 350mm dia bore from G.L. to 30.0M</t>
  </si>
  <si>
    <t>M</t>
  </si>
  <si>
    <t>P/M</t>
  </si>
  <si>
    <t>24.1.1.1</t>
  </si>
  <si>
    <t>(b) 300mm dia bore from 30.0 m to 60.0M</t>
  </si>
  <si>
    <t>(c) 300mm dia bore from 60M to 90.0M</t>
  </si>
  <si>
    <t>24.2.1</t>
  </si>
  <si>
    <t>(d) 300mm dia bore from 90.0M to 150.0M</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</si>
  <si>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</si>
  <si>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</si>
  <si>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</si>
  <si>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</si>
  <si>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</si>
  <si>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</si>
  <si>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</si>
  <si>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</si>
  <si>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</si>
  <si>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</si>
  <si>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</si>
  <si>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No.</t>
  </si>
  <si>
    <t>24.14.2</t>
  </si>
  <si>
    <t>(b) 150 mm dia M.S. Clamp 1.6 M long (one Pair)</t>
  </si>
  <si>
    <t>Rate as per cost index @15.06%</t>
  </si>
  <si>
    <t>(c) 150 mm dia center guide</t>
  </si>
  <si>
    <t>(d) 100 mm dia center guide</t>
  </si>
  <si>
    <t>(e) 150 mm x 100 mm dia 6mm wall thickness MS reducer</t>
  </si>
  <si>
    <t>24.15.1</t>
  </si>
  <si>
    <t>(f) 100mm dia &amp; 6mm thick M.S. well shoe plug</t>
  </si>
  <si>
    <t>4a
24.8</t>
  </si>
  <si>
    <t>Gravel packing in tubewell construction in accordance with IS:4097,including providing gravel fine/ medium/ coarse, in required grading &amp; sizes as per actual requirement, all complete as per direction of Engineer-in-charge.</t>
  </si>
  <si>
    <r>
      <t>M</t>
    </r>
    <r>
      <rPr>
        <vertAlign val="superscript"/>
        <sz val="10"/>
        <rFont val="Arial"/>
        <family val="2"/>
      </rPr>
      <t>3</t>
    </r>
  </si>
  <si>
    <r>
      <t>P/M</t>
    </r>
    <r>
      <rPr>
        <vertAlign val="superscript"/>
        <sz val="10"/>
        <rFont val="Arial"/>
        <family val="2"/>
      </rPr>
      <t>3</t>
    </r>
  </si>
  <si>
    <t>Carriage of Pea Gravel from Dalbhumigarh to Patna (taken av distance 395+ 5km.) {8/5 (395 x 11.2+ 5 X 27.2) + 195.1}*1.01</t>
  </si>
  <si>
    <t>5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</si>
  <si>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</si>
  <si>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Hrs.</t>
  </si>
  <si>
    <t>P/H</t>
  </si>
  <si>
    <t>6        Rate as per cost index @15.06%</t>
  </si>
  <si>
    <t>Transportation of drilling plants, developing equipments &amp; all other required tools and M/c by and suitable mechanical means including all cost of loading, unloading, placing at work site and back after completion of work as per S/D of E/I</t>
  </si>
  <si>
    <t>7             Rate as per cost index @15.06%</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</si>
  <si>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</si>
  <si>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TOTAL</t>
  </si>
  <si>
    <t xml:space="preserve">say </t>
  </si>
  <si>
    <t>(Sub Estimate - 2)</t>
  </si>
  <si>
    <t>Chamber for TW</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</si>
  <si>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</si>
  <si>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</si>
  <si>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</si>
  <si>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</si>
  <si>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</si>
  <si>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</si>
  <si>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Particulars</t>
  </si>
  <si>
    <t>L</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</si>
  <si>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</si>
  <si>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</si>
  <si>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</si>
  <si>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</si>
  <si>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</si>
  <si>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</si>
  <si>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</si>
  <si>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</si>
  <si>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B/Work in (1:4) C.M.</t>
  </si>
  <si>
    <t>6.1.12/1</t>
  </si>
  <si>
    <t>R.C.C. Cover slab(1:1.5:3)</t>
  </si>
  <si>
    <t xml:space="preserve"> 5.2.2 
&amp; 5.9.3</t>
  </si>
  <si>
    <t>shuttering</t>
  </si>
  <si>
    <t>C.P. (1:3) with 5% Cico &amp; neat cement</t>
  </si>
  <si>
    <t xml:space="preserve"> 13.17.1</t>
  </si>
  <si>
    <t xml:space="preserve"> Internal face</t>
  </si>
  <si>
    <t>Bed surface</t>
  </si>
  <si>
    <t>+13.36.1</t>
  </si>
  <si>
    <r>
      <t>M</t>
    </r>
    <r>
      <rPr>
        <vertAlign val="superscript"/>
        <sz val="10"/>
        <rFont val="Arial"/>
        <family val="2"/>
      </rPr>
      <t>2</t>
    </r>
    <r>
      <rPr>
        <sz val="10"/>
        <rFont val="Arial"/>
        <family val="2"/>
      </rPr>
      <t/>
    </r>
  </si>
  <si>
    <t>C.P. (1:4) out side of wall</t>
  </si>
  <si>
    <t>. 13.11.2</t>
  </si>
  <si>
    <t>8mm dia T.S. Rod</t>
  </si>
  <si>
    <t>5.22.7A</t>
  </si>
  <si>
    <r>
      <t>M</t>
    </r>
    <r>
      <rPr>
        <vertAlign val="superscript"/>
        <sz val="10"/>
        <rFont val="Arial"/>
        <family val="2"/>
      </rPr>
      <t>3  x</t>
    </r>
  </si>
  <si>
    <t>Kg/ M3</t>
  </si>
  <si>
    <t>Kg.</t>
  </si>
  <si>
    <t>P/Kg</t>
  </si>
  <si>
    <t>Lifting Ring of 10mm dia Rod</t>
  </si>
  <si>
    <t>Total</t>
  </si>
  <si>
    <t>Carriage of materials= 5% of cost of Items.</t>
  </si>
  <si>
    <t>Say</t>
  </si>
  <si>
    <t>(Sub Estimate - 1B)</t>
  </si>
  <si>
    <t>CONSTRUCTION OF 150MM DIA &amp; 90 M DEEP DRILLED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</si>
  <si>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Rocky strata including Boulders).</t>
  </si>
  <si>
    <t>24.1.2.1</t>
  </si>
  <si>
    <t>(b) 300mm dia bore from 00.0 m to 60.0M</t>
  </si>
  <si>
    <t>JE</t>
  </si>
  <si>
    <t>Assistant Engineer</t>
  </si>
  <si>
    <t>Sub Est. No. 3a</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</si>
  <si>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</si>
  <si>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</si>
  <si>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</si>
  <si>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</si>
  <si>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</si>
  <si>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</si>
  <si>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</si>
  <si>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</si>
  <si>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</si>
  <si>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</si>
  <si>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</si>
  <si>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</si>
  <si>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</si>
  <si>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</si>
  <si>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</si>
  <si>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</si>
  <si>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</si>
  <si>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</si>
  <si>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</si>
  <si>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</si>
  <si>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</si>
  <si>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</si>
  <si>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Junior Engineer                 Assistant Engineer</t>
  </si>
  <si>
    <t>Sub Est. No. 3b</t>
  </si>
  <si>
    <t>Estimate for supply, installation &amp; commissioning of single phase 2 H.P  submersible motor pump set with all accessories including  extension of L.T. line  from nearest source up-to pumping station.</t>
  </si>
  <si>
    <t>Supply Installation, commissioning and testing of  single phase 2 H.P. submersible pump set  having discharging capacity 2.25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</si>
  <si>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Sub Estimate-3C</t>
  </si>
  <si>
    <t xml:space="preserve">Name of work. Supplying, Installation, commissioning &amp; testing of 5 HP 3 phase submersible pump set with all accessories including light wiring, power wiring and extension of over head L.T. line from nearest point of electric line up to pump chamber etc. at electric based WIMC Scheme </t>
  </si>
  <si>
    <t>SI no</t>
  </si>
  <si>
    <t>unit</t>
  </si>
  <si>
    <t>rate</t>
  </si>
  <si>
    <t>Submersible ump set and other accessories</t>
  </si>
  <si>
    <t xml:space="preserve"> Supply of 3 phase 50 C/sec 2900 rpm submersible pump set with following accessorels including laoding unloading including transportation of the pump set to destination with all required labour etc.</t>
  </si>
  <si>
    <t>set</t>
  </si>
  <si>
    <t>p/set</t>
  </si>
  <si>
    <t>(i) Submersible pump set having discharging capacity 11 m3/hr at a total head of 65 meter (approx) of KSB or as per departmental approved make-1 set</t>
  </si>
  <si>
    <t xml:space="preserve"> (ii) 50 mm dia x 3 mtrs long medium class Gl column ppe both end thread and one end socketed 36 meter (each length of 3 meter)</t>
  </si>
  <si>
    <t>(iii) (1x3x2.5 mm² flat copper conductor submersible cable 90 (Fifty) meter</t>
  </si>
  <si>
    <t>(iv)50 mm dia M.S. clamps with nut bulls &amp; washer 1/2"x2.5 "two pair</t>
  </si>
  <si>
    <t>(v) 50 mm dia ISI marked heavy duty GM wheel valve-1 No.</t>
  </si>
  <si>
    <t>(vi) 50 dia Si marked heavy duty GM relux valve-1 No.</t>
  </si>
  <si>
    <t>(vii) Fully automatic alr break control pannel stater consisting 17.5 HP DOL starter having contator with coll voltage 380 +-10%V &amp; suitable thermal relay range-1 No.</t>
  </si>
  <si>
    <r>
      <t>(vii) Safety steel wire rope 4 mm</t>
    </r>
    <r>
      <rPr>
        <sz val="8"/>
        <color theme="1"/>
        <rFont val="Calibri"/>
        <family val="2"/>
        <scheme val="minor"/>
      </rPr>
      <t>2</t>
    </r>
    <r>
      <rPr>
        <sz val="10"/>
        <rFont val="Arial"/>
        <family val="2"/>
      </rPr>
      <t xml:space="preserve"> size-58 meter</t>
    </r>
  </si>
  <si>
    <r>
      <t>(ix) Pressure gauge (0 to 7.5 kg/cm</t>
    </r>
    <r>
      <rPr>
        <sz val="8"/>
        <color theme="1"/>
        <rFont val="Calibri"/>
        <family val="2"/>
        <scheme val="minor"/>
      </rPr>
      <t>2</t>
    </r>
    <r>
      <rPr>
        <sz val="10"/>
        <rFont val="Arial"/>
        <family val="2"/>
      </rPr>
      <t>) 11 nos</t>
    </r>
  </si>
  <si>
    <t xml:space="preserve"> Service Cable, Pwer wiring and Light wiring</t>
  </si>
  <si>
    <t xml:space="preserve"> Kit-kat Supplying &amp; fixing of 63 Amp kit kat fuse-3 nos Eted on a appropriate wooden board including drilling holes in board, making connection etc. as required make anchonhavels/ISI marked if any</t>
  </si>
  <si>
    <r>
      <t xml:space="preserve"> Service Cable &amp; Power wining Supplying &amp; fitting of 2x6 mm</t>
    </r>
    <r>
      <rPr>
        <sz val="9"/>
        <color theme="1"/>
        <rFont val="Calibri"/>
        <family val="2"/>
        <scheme val="minor"/>
      </rPr>
      <t>2</t>
    </r>
    <r>
      <rPr>
        <sz val="10"/>
        <rFont val="Arial"/>
        <family val="2"/>
      </rPr>
      <t xml:space="preserve"> X 3 Core copper cable for service cable &amp; power wiring from power point outside the pump chamber through Kit-kal to main switch to voltage stabilizer to starter control panel and through all electrical equipment</t>
    </r>
  </si>
  <si>
    <t>Light wiring-Wiring for light point with 1.5 mm2 FR PVC insulated copper conductor signel core cable in surface/frocessed PVC conduct with plano type switch, phenolic taminated sheet, suitable size PVC/GI box etc as required</t>
  </si>
  <si>
    <t>pt</t>
  </si>
  <si>
    <t>each point</t>
  </si>
  <si>
    <t>Supplying and fixing 2 pin, 6 amps ceiling rose on junction boxPVC box including connection etc. os requirede</t>
  </si>
  <si>
    <t>each</t>
  </si>
  <si>
    <t>Supplying and fixing Batten/angle holder (One outside the pump chamber and one on junction box/PVC box inside the pump chamber)</t>
  </si>
  <si>
    <t>LED Bulb Supplying and fitting 9 W LED bulb inside the paump chamber make Syska/Phlips/Havells/Bajaj/SI marked if any</t>
  </si>
  <si>
    <t xml:space="preserve"> LED Bulb Supplying and fitting 20 W LED bulb inside the paump chamber make Syska/Phlips/Havelis/Bajaj/SI marked if any</t>
  </si>
  <si>
    <t xml:space="preserve">C </t>
  </si>
  <si>
    <t>Earthing</t>
  </si>
  <si>
    <t>Supplying all materials and labours for doing earthing such 10 as 40 mm dia and 4.5 mr. length M.S. pipe, charcol salt etc.</t>
  </si>
  <si>
    <t>E</t>
  </si>
  <si>
    <t xml:space="preserve"> Rubber matting sheet</t>
  </si>
  <si>
    <t>Supplying and fitting of rubber matting sheet size 3 ft. x 2 ft for preventing from the electric shock during operating the motor</t>
  </si>
  <si>
    <t>F</t>
  </si>
  <si>
    <t>Extension of over head single phase LT Line (0.16 Km) from nearest power point up to pump chamber by supplying all labour tools and tackles including loading, unloading with T&amp;P and transposition cost with following materials.</t>
  </si>
  <si>
    <t>Supplying and fitting of LT Ploe top bracket</t>
  </si>
  <si>
    <t>no.</t>
  </si>
  <si>
    <t>Supplying and laying of 10 mm³ 2 core Aluminium conduxtor PVC insulated around cable will be laid in air or under the ground from availability of single phase line up to pump chamber</t>
  </si>
  <si>
    <t>say</t>
  </si>
  <si>
    <t>Executive Engineer
P.H Division, Begusarai</t>
  </si>
  <si>
    <t>Sub Estimate - 04A</t>
  </si>
  <si>
    <t>Name of Work :- Providing &amp; Fixing BIS approved 3 HP submersible motor starter all complete as per direction of engineer in charge.</t>
  </si>
  <si>
    <t>Supplying and fixing of top quality 3 HP motor starter. (As per rate given in GeM portal; copy attached)</t>
  </si>
  <si>
    <t>No</t>
  </si>
  <si>
    <t xml:space="preserve">                 Junior Engineer                                          Assistant Engineer</t>
  </si>
  <si>
    <t>Sub Estimate - 04B</t>
  </si>
  <si>
    <t>Name of Work :- Providing &amp; Fixing BIS approved 2 HP submersible motor starter all complete as per direction of engineer in charge.</t>
  </si>
  <si>
    <t>Sub Estimate - 04C</t>
  </si>
  <si>
    <t>Sub Estimate - 05a</t>
  </si>
  <si>
    <t>90-220 V range single phase 7. 5 KVA automatic voltage stabilizer  make-  Sen &amp; Pandit/ Vertex/ISI marke.</t>
  </si>
  <si>
    <t xml:space="preserve">    J E                                                Assistant Engineer</t>
  </si>
  <si>
    <t xml:space="preserve">                                                    </t>
  </si>
  <si>
    <t>Sub Estimate - 05B</t>
  </si>
  <si>
    <t>90-220 V range single phase 5.0 KVA automatic voltage stabilizer  make-  Sen &amp; Pandit/ Vertex/ISI marke.</t>
  </si>
  <si>
    <t>(i)  90-220 V range single phase 5.0 KVA automatic voltage stabilizer  make- Sen &amp; Pandit/ Vertex/ISI marked If any. 1 No.</t>
  </si>
  <si>
    <t>Sub Est. No. 06A</t>
  </si>
  <si>
    <t>ANALYSIS OF 100 METER WATER SUPPLY DISTRIBUTION SYSTEM FOR 90 MM DIA HDPE PIPELINE.</t>
  </si>
  <si>
    <t xml:space="preserve">S.N. </t>
  </si>
  <si>
    <t>1A
2.8</t>
  </si>
  <si>
    <t>Earthwork in excavation over areas (exceeding 30 cm in depth 1.5 in width as well as 10 sqm on plan) including disposal of excavated earth lead upto 50m and lift upto 1.5m, disposal earth to be levelled and neatly dressed.</t>
  </si>
  <si>
    <t xml:space="preserve">90mm dia Pipe     </t>
  </si>
  <si>
    <t>=</t>
  </si>
  <si>
    <t xml:space="preserve">75mm dia Pipe     </t>
  </si>
  <si>
    <t xml:space="preserve">63mm dia Pipe     </t>
  </si>
  <si>
    <t xml:space="preserve">50mm dia Pipe     </t>
  </si>
  <si>
    <t xml:space="preserve">40mm dia Pipe     </t>
  </si>
  <si>
    <t>Add 5% extra for fittings  =</t>
  </si>
  <si>
    <t>1B
2.26</t>
  </si>
  <si>
    <t>Filling available excavated earth (excluding rock) in trenches, plinth, sides of foundations etc. in layers not exceeding 20cm in depth, consolidating each deposited layer by ramming and watering, lead up to 50 m and lift upto 1.5 m.</t>
  </si>
  <si>
    <t>2
15.2.1</t>
  </si>
  <si>
    <t>Demolishing cement concrete manually/ by mechanical means including disposal of material within 50 metres lead as per direction of Engineer - in - charge.</t>
  </si>
  <si>
    <t>1:3:6 or richer mix</t>
  </si>
  <si>
    <t>3
4.1.3</t>
  </si>
  <si>
    <t>Providing and laying in position cement concrete of specified grade excluding the cost of centering and shuttering all work upto plinth</t>
  </si>
  <si>
    <t>1:2:4 (1 cement: 2 coarse sand : 4 graded stone aggregate 20mm nominal size)</t>
  </si>
  <si>
    <t>Carriage of materials</t>
  </si>
  <si>
    <t>(a) Coarse sand (44 Km pucca +1 KM Kacha Carriage)</t>
  </si>
  <si>
    <t>(b) Stone Chips(195 Km pucca + 5KM Kacha Carriage)</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</si>
  <si>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 CST @ 2% against Form 'C'), labour cess, contractor profit and overhead charges all complete as per direction of Engineer-in-charge.</t>
  </si>
  <si>
    <t>HDPE pipe of materials grade PE100- PN10 (dia in mm)</t>
  </si>
  <si>
    <t>HDPE pipe of materials grade PE100- PN8 (dia in mm)</t>
  </si>
  <si>
    <t>50mm dia Pipe</t>
  </si>
  <si>
    <t>Providing all materials labours tools,  fittings, specials and tackles for fitting, jointing and connecting HDPE pipes.</t>
  </si>
  <si>
    <t>5% of the cost of HDPE Pipe</t>
  </si>
  <si>
    <t>Providing and fixing brass gate valve with C.I. wheel  of approved quality (screwed end).</t>
  </si>
  <si>
    <t xml:space="preserve">80mm dia Pipe     </t>
  </si>
  <si>
    <t xml:space="preserve">65mm dia Pipe     </t>
  </si>
  <si>
    <t>7
18.33</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</si>
  <si>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</si>
  <si>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Work for additional depth</t>
  </si>
  <si>
    <t>Brick work (1:4) in foundation</t>
  </si>
  <si>
    <t>Plaster (1:3)</t>
  </si>
  <si>
    <t>Carriage 10% of item 7</t>
  </si>
  <si>
    <t>8
11.72</t>
  </si>
  <si>
    <t xml:space="preserve">Providing designation of 100A Brick flat Soling joints filled with local sand including cost of watering, taxes &amp; royalty all complete as per specification &amp; direction of E/I. </t>
  </si>
  <si>
    <t>p/km</t>
  </si>
  <si>
    <t xml:space="preserve"> P.H.Division, Begusarai</t>
  </si>
  <si>
    <t>Sub Est. No. 06 B</t>
  </si>
  <si>
    <t>ANALYSIS OF 100 METER WATER SUPPLY DISTRIBUTION SYSTEM FOR 75 MM DIA HDPE PIPELINE.</t>
  </si>
  <si>
    <t>Rate per meter</t>
  </si>
  <si>
    <t>Sub Est. No. 06 C</t>
  </si>
  <si>
    <t>ANALYSIS OF 100 METER WATER SUPPLY DISTRIBUTION SYSTEM FOR 63 MM DIA HDPE PIPELINE.</t>
  </si>
  <si>
    <t>Rate per Meter</t>
  </si>
  <si>
    <t>Sub Est. No. 06 D</t>
  </si>
  <si>
    <t>ANALYSIS OF 100 METER WATER SUPPLY DISTRIBUTION SYSTEM FOR 50 MM DIA HDPE PIPELINE.</t>
  </si>
  <si>
    <t>Sub Est. No. 06 E</t>
  </si>
  <si>
    <t>ANALYSIS OF 100 METER WATER SUPPLY DISTRIBUTION SYSTEM FOR 40 MM DIA HDPE PIPELINE.</t>
  </si>
  <si>
    <t xml:space="preserve"> P.H.Division,Begusarai</t>
  </si>
  <si>
    <t>Sub Estimate no. - 07</t>
  </si>
  <si>
    <t>Name of work :- Estimate for replacing damaged Riser &amp; Delivery pipe 8 meter staging with G.I pipe and providing gate valve all complete as per direction of engineer in charge.</t>
  </si>
  <si>
    <t>6A/        18.12</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</si>
  <si>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</si>
  <si>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</si>
  <si>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</si>
  <si>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</si>
  <si>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</si>
  <si>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</si>
  <si>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</si>
  <si>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7A/
18.31.1.1</t>
  </si>
  <si>
    <t>P/F C.I sluice Valve (with Cap) complete with bolts,nuts,rubber insertions etc</t>
  </si>
  <si>
    <t xml:space="preserve">6B/
</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</si>
  <si>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</si>
  <si>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</si>
  <si>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</si>
  <si>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</si>
  <si>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</si>
  <si>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</si>
  <si>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N</t>
  </si>
  <si>
    <t>Sub Total Of Part (II)</t>
  </si>
  <si>
    <t>Grand Total</t>
  </si>
  <si>
    <t>Sub Estimate no. - 08</t>
  </si>
  <si>
    <t>Estimate for supply &amp; installation of water storage tank.</t>
  </si>
  <si>
    <t>1A/
18.48</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</si>
  <si>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</si>
  <si>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</si>
  <si>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</si>
  <si>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MS clamp consisting of 32mm X 5mm thick two no. rings spaced suitably distance apart.</t>
  </si>
  <si>
    <t>LS</t>
  </si>
  <si>
    <t>Providing and fixing PTMT extension nipple for water tank pipe, fittings of approved quality and colour.</t>
  </si>
  <si>
    <t>80 mm dia</t>
  </si>
  <si>
    <t>Sub Estimate no.- 9</t>
  </si>
  <si>
    <t xml:space="preserve">Electronically Regulated Doser Type Chlorinator </t>
  </si>
  <si>
    <t>Sl.
No.</t>
  </si>
  <si>
    <t>Rate
(In Rs.)</t>
  </si>
  <si>
    <t>Amount
(In Rs.)</t>
  </si>
  <si>
    <t>Providing cost of electronically regulated Doser type chlorinator using sodium Hypo Chlorite (NaOCl ) and installation including all cost and necessary fittings and connections as required and carriage cost etc. all complete as per direction of E/I.</t>
  </si>
  <si>
    <t xml:space="preserve"> TOTAL : -</t>
  </si>
  <si>
    <t xml:space="preserve">Executive Engineer
P.H. Division, Begusarai
</t>
  </si>
  <si>
    <t>Sub Est. No. 7</t>
  </si>
  <si>
    <t>8 M HIGH STEEL STRUCTURE STAGING FOR 10000 LITER PVC TANK / RCC STAGING</t>
  </si>
  <si>
    <t>1
10.3</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</si>
  <si>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</si>
  <si>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</si>
  <si>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</si>
  <si>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</si>
  <si>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</si>
  <si>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</si>
  <si>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</si>
  <si>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r>
      <t>M</t>
    </r>
    <r>
      <rPr>
        <vertAlign val="superscript"/>
        <sz val="10"/>
        <rFont val="Calibri"/>
        <family val="2"/>
        <scheme val="minor"/>
      </rPr>
      <t>3</t>
    </r>
  </si>
  <si>
    <r>
      <t>P/M</t>
    </r>
    <r>
      <rPr>
        <vertAlign val="superscript"/>
        <sz val="10"/>
        <rFont val="Calibri"/>
        <family val="2"/>
        <scheme val="minor"/>
      </rPr>
      <t>3</t>
    </r>
  </si>
  <si>
    <t>3-               2.28</t>
  </si>
  <si>
    <t>Supplying and filling in plinth with local sand and under floors including watering, ramming consolidating and dressing complete.</t>
  </si>
  <si>
    <t>Floor</t>
  </si>
  <si>
    <t xml:space="preserve">4-                     11.72              </t>
  </si>
  <si>
    <t xml:space="preserve">                                                                                            </t>
  </si>
  <si>
    <r>
      <t>M</t>
    </r>
    <r>
      <rPr>
        <vertAlign val="superscript"/>
        <sz val="10"/>
        <rFont val="Calibri"/>
        <family val="2"/>
        <scheme val="minor"/>
      </rPr>
      <t>2</t>
    </r>
  </si>
  <si>
    <r>
      <t>P/M</t>
    </r>
    <r>
      <rPr>
        <vertAlign val="superscript"/>
        <sz val="10"/>
        <rFont val="Calibri"/>
        <family val="2"/>
        <scheme val="minor"/>
      </rPr>
      <t>2</t>
    </r>
  </si>
  <si>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</si>
  <si>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</si>
  <si>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</si>
  <si>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</si>
  <si>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</si>
  <si>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1:1:5:3(1 cement: 1.5 coarse sand:3 graded stone aggregate 20 mm nominal size)</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</si>
  <si>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</si>
  <si>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</si>
  <si>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</si>
  <si>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</si>
  <si>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</si>
  <si>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</si>
  <si>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</si>
  <si>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8 mm to 16 mm tor steel</t>
  </si>
  <si>
    <r>
      <t xml:space="preserve">Total Reinforcement. 
@1.25% of Vol. Of Concrete (Kg/cuM)
</t>
    </r>
    <r>
      <rPr>
        <sz val="10"/>
        <color indexed="10"/>
        <rFont val="Arial"/>
        <family val="2"/>
      </rPr>
      <t/>
    </r>
  </si>
  <si>
    <t>P/Kg.</t>
  </si>
  <si>
    <t>9
2.26</t>
  </si>
  <si>
    <t>Filling available excavated earth (excluding rock) in trenches, plinth, sides of  oundations etc. in layers not exceeding 20 cm in depth: consolidating each deposited layer by ramming and watering lead (50% of E/W in excavation)</t>
  </si>
  <si>
    <r>
      <t xml:space="preserve">10
</t>
    </r>
    <r>
      <rPr>
        <sz val="10"/>
        <rFont val="Calibri"/>
        <family val="2"/>
        <scheme val="minor"/>
      </rPr>
      <t>13.26</t>
    </r>
  </si>
  <si>
    <t>Neat cement punning</t>
  </si>
  <si>
    <r>
      <t>11</t>
    </r>
    <r>
      <rPr>
        <sz val="10"/>
        <rFont val="Calibri"/>
        <family val="2"/>
        <scheme val="minor"/>
      </rPr>
      <t>-               10.7.1</t>
    </r>
  </si>
  <si>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</si>
  <si>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</si>
  <si>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Door</t>
  </si>
  <si>
    <t>Window</t>
  </si>
  <si>
    <t>12-  12.1.4</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</si>
  <si>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</si>
  <si>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0.8mm thick with zinc coating not less than 275 gm/mz</t>
  </si>
  <si>
    <t>Roof</t>
  </si>
  <si>
    <t>Wall</t>
  </si>
  <si>
    <t>Deduct for door &amp; window</t>
  </si>
  <si>
    <t>Net Qty</t>
  </si>
  <si>
    <r>
      <t xml:space="preserve">13
</t>
    </r>
    <r>
      <rPr>
        <sz val="10"/>
        <rFont val="Calibri"/>
        <family val="2"/>
        <scheme val="minor"/>
      </rPr>
      <t>10.19</t>
    </r>
  </si>
  <si>
    <t>Providing and fixing anchor bolt of 20 mm dia and 0.60 Mtr length (bolt, washer &amp; double nut) embedded in R.C.C pedestal all complete as per direction of Engineer in charge. @4x4x1.60kg</t>
  </si>
  <si>
    <t>P/kg</t>
  </si>
  <si>
    <t>14-  13.82.1</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</si>
  <si>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</si>
  <si>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</si>
  <si>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</si>
  <si>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</si>
  <si>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</si>
  <si>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</si>
  <si>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</si>
  <si>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 xml:space="preserve">(a) Bricks </t>
  </si>
  <si>
    <t>%0 nos.</t>
  </si>
  <si>
    <t xml:space="preserve">(b) Coarse sand  </t>
  </si>
  <si>
    <r>
      <t>M</t>
    </r>
    <r>
      <rPr>
        <vertAlign val="superscript"/>
        <sz val="10"/>
        <rFont val="Calibri"/>
        <family val="2"/>
        <scheme val="minor"/>
      </rPr>
      <t>3</t>
    </r>
    <r>
      <rPr>
        <sz val="10"/>
        <rFont val="Arial"/>
        <family val="2"/>
      </rPr>
      <t/>
    </r>
  </si>
  <si>
    <r>
      <t>P/M</t>
    </r>
    <r>
      <rPr>
        <vertAlign val="superscript"/>
        <sz val="10"/>
        <rFont val="Calibri"/>
        <family val="2"/>
        <scheme val="minor"/>
      </rPr>
      <t>3</t>
    </r>
    <r>
      <rPr>
        <sz val="10"/>
        <rFont val="Arial"/>
        <family val="2"/>
      </rPr>
      <t/>
    </r>
  </si>
  <si>
    <t xml:space="preserve">(c) Stone Chips </t>
  </si>
  <si>
    <t xml:space="preserve">(d) Local Sand </t>
  </si>
  <si>
    <t>Junior Engineer</t>
  </si>
  <si>
    <t>Assistant engineer</t>
  </si>
  <si>
    <t>Sub Est. No. 11</t>
  </si>
  <si>
    <t xml:space="preserve">PAINTING OF 8 M HIGH STEEL STRUCTURE STAGING </t>
  </si>
  <si>
    <t>Sub Est. No. 12</t>
  </si>
  <si>
    <t xml:space="preserve">Name of the work :- Providing GI enclosure to house electric switch panel for steel structure staging all complete. </t>
  </si>
  <si>
    <r>
      <t>11</t>
    </r>
    <r>
      <rPr>
        <sz val="10"/>
        <rFont val="Arial"/>
        <family val="2"/>
      </rPr>
      <t>-               10.7.1</t>
    </r>
  </si>
  <si>
    <r>
      <t xml:space="preserve">13
</t>
    </r>
    <r>
      <rPr>
        <sz val="10"/>
        <rFont val="Arial"/>
        <family val="2"/>
      </rPr>
      <t>10.19</t>
    </r>
  </si>
  <si>
    <t>Sub Est. No. 13</t>
  </si>
  <si>
    <t>Name of the work :- Construction of floor for staging etc. all complete</t>
  </si>
  <si>
    <t>9- 6.1.14A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</si>
  <si>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</si>
  <si>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</si>
  <si>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</si>
  <si>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</si>
  <si>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</si>
  <si>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</si>
  <si>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(a) Bricks ( 7 Km. Pucca &amp; 1 Km. Kaccha lead)</t>
  </si>
  <si>
    <t>(b) Coarse sand (44 Km pucca &amp; 1 km kaccha Carriage)</t>
  </si>
  <si>
    <r>
      <t>M</t>
    </r>
    <r>
      <rPr>
        <vertAlign val="superscript"/>
        <sz val="10"/>
        <rFont val="Arial"/>
        <family val="2"/>
      </rPr>
      <t>3</t>
    </r>
    <r>
      <rPr>
        <sz val="10"/>
        <rFont val="Arial"/>
        <family val="2"/>
      </rPr>
      <t/>
    </r>
  </si>
  <si>
    <r>
      <t>P/M</t>
    </r>
    <r>
      <rPr>
        <vertAlign val="superscript"/>
        <sz val="10"/>
        <rFont val="Arial"/>
        <family val="2"/>
      </rPr>
      <t>3</t>
    </r>
    <r>
      <rPr>
        <sz val="10"/>
        <rFont val="Arial"/>
        <family val="2"/>
      </rPr>
      <t/>
    </r>
  </si>
  <si>
    <t>(c) Stone Chips (195 Km pucca &amp; 5 km unsurafced Carriage)</t>
  </si>
  <si>
    <t>(d) Local Sand ( 2 Km. lead &amp; 1km Kachaa lead)</t>
  </si>
  <si>
    <t>Rate per sqm.</t>
  </si>
  <si>
    <t>(Sub Estimate - 14)</t>
  </si>
  <si>
    <t>Name of work :- Providing ladder in staging including all accessories etc. all complete.</t>
  </si>
  <si>
    <t>1
10.32.1</t>
  </si>
  <si>
    <t>Ladder of  ISA 65x65x6 and 16mm dia MS bar as trade @ 400mm c/c including all accessories for weight 50kg. complete as per standard specifications &amp; direction of E/I.</t>
  </si>
  <si>
    <t>290 kg</t>
  </si>
  <si>
    <t>16mm bar</t>
  </si>
  <si>
    <t>width</t>
  </si>
  <si>
    <t>8000/400 +1</t>
  </si>
  <si>
    <t>1.6 kg/m</t>
  </si>
  <si>
    <t>kg</t>
  </si>
  <si>
    <t>ISA 65x65x6</t>
  </si>
  <si>
    <t>@5.93kg/m</t>
  </si>
  <si>
    <t>8m+8m</t>
  </si>
  <si>
    <t>Sub Est. No. 15</t>
  </si>
  <si>
    <t xml:space="preserve"> Estimate for the work - House service connection</t>
  </si>
  <si>
    <t xml:space="preserve">SUB-ESTIMATE </t>
  </si>
  <si>
    <t xml:space="preserve">Description </t>
  </si>
  <si>
    <t>Qty</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</si>
  <si>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</si>
  <si>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</si>
  <si>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PM</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</si>
  <si>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</si>
  <si>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</si>
  <si>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</si>
  <si>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</si>
  <si>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4.4.1</t>
  </si>
  <si>
    <t>1:2:4 (1 Cement :2 coarse sand :4 grade stone aggregate 20 mm nominal size)</t>
  </si>
  <si>
    <t>Providing SWR pipe as support with concrete work to the standing GI Pipe</t>
  </si>
  <si>
    <t>22/28 x 0.10m x .10m x 1.0M=</t>
  </si>
  <si>
    <r>
      <t>P/M</t>
    </r>
    <r>
      <rPr>
        <vertAlign val="superscript"/>
        <sz val="11"/>
        <rFont val="Calibri"/>
        <family val="2"/>
      </rPr>
      <t>3</t>
    </r>
  </si>
  <si>
    <t>12.78.2</t>
  </si>
  <si>
    <t>Providing &amp; fixing of SWR Pipe of 110mm dia=</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</si>
  <si>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</si>
  <si>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2.8.1</t>
  </si>
  <si>
    <t>CuM</t>
  </si>
  <si>
    <t>3
2.26</t>
  </si>
  <si>
    <t>Filling available excavated earth (excluding rock) in trenches, plinth, sides of foundations etc. in layers not exceeding 20 cm in depth: consolidating each deposited layer by ramming and watering lead</t>
  </si>
  <si>
    <t>Providing and fixing brass ferrule with CI mouth cover incuding boring and tapping the main:</t>
  </si>
  <si>
    <t>18.20.1</t>
  </si>
  <si>
    <t>15mm nominal bore</t>
  </si>
  <si>
    <t>Providing and fixing P.P. Clamp service Saddle (Brass threaded)</t>
  </si>
  <si>
    <t>Providing and fixing female Adopter for adjoining the ferrule to MDPE pipe</t>
  </si>
  <si>
    <t>Providing and fixing female elbow Adopter for adjoining the MDPE pipe to GI Pipe</t>
  </si>
  <si>
    <t>Providing and fixing CP brass bib cock of approved quality conforming to IS :8931</t>
  </si>
  <si>
    <t>15 mm nominal bore</t>
  </si>
  <si>
    <t>For total  no of Household</t>
  </si>
  <si>
    <t>SUB-ESTIMATE - 16</t>
  </si>
  <si>
    <t xml:space="preserve"> Estimate for the work - Reparing of House service connection</t>
  </si>
  <si>
    <r>
      <t xml:space="preserve">1A
</t>
    </r>
    <r>
      <rPr>
        <sz val="9"/>
        <rFont val="Calibri"/>
        <family val="2"/>
      </rPr>
      <t>Rate as per cost index @15.06%)</t>
    </r>
  </si>
  <si>
    <t>Providing and fixing MDPE (PE 80 GradeCompound)  pipes PN-12.5 (12.5kg/Sqcm) as per ISO 4427 and specification for waterapplication rates are inclusive of all taxes and duties, labour cess, contractor profit and overhead charges all complete asper direction of Engineer-in-charge.complete.</t>
  </si>
  <si>
    <t>MDPE Pipe 20mm dia nominal bore (WP indexed at 15.06% over 2018 rates)</t>
  </si>
  <si>
    <t>Providing and laying cement concreate in kerbs, steps and the like at or near ground level excluding the cost of centring, shuttering and finishing.</t>
  </si>
  <si>
    <r>
      <t xml:space="preserve">(a)
</t>
    </r>
    <r>
      <rPr>
        <sz val="9"/>
        <rFont val="Calibri"/>
        <family val="2"/>
      </rPr>
      <t>Rate as per cost index @15.06%)</t>
    </r>
  </si>
  <si>
    <t>Providing and fixing P.P. Clamp service Saddle (Brass threaded) (WP indexed at 15.06% over 2018 rates)</t>
  </si>
  <si>
    <r>
      <t xml:space="preserve">(b)
</t>
    </r>
    <r>
      <rPr>
        <sz val="9"/>
        <rFont val="Calibri"/>
        <family val="2"/>
      </rPr>
      <t>Rate as per cost index @15.06%)</t>
    </r>
  </si>
  <si>
    <t>Providing and fixing female Adopter for adjoining the ferrule to MDPE pipe (WP indexed at 15.06% over 2018 rates)</t>
  </si>
  <si>
    <r>
      <t xml:space="preserve">(c)
</t>
    </r>
    <r>
      <rPr>
        <sz val="9"/>
        <rFont val="Calibri"/>
        <family val="2"/>
      </rPr>
      <t>Rate as per cost index @15.06%)</t>
    </r>
  </si>
  <si>
    <t>Providing and fixing female elbow Adopter for adjoining the MDPE pipe to GI Pipe (WP indexed at 15.06% over 2018 rates)</t>
  </si>
  <si>
    <t>Sub- Estimate No. 16A</t>
  </si>
  <si>
    <t>Repairing of House Connection in case leakage at Ferrule</t>
  </si>
  <si>
    <t>2
2.26</t>
  </si>
  <si>
    <t>Providing and fixing PTMT bib cock of approved quality and colour:</t>
  </si>
  <si>
    <t>18.54.1</t>
  </si>
  <si>
    <t>Junior    Engineer</t>
  </si>
  <si>
    <t>Assistant    Engineer</t>
  </si>
  <si>
    <t>Sub- Estimate No.16B</t>
  </si>
  <si>
    <t>Repairing of House Connection</t>
  </si>
  <si>
    <t>Repairing of House Connection in case of only MDPE damage</t>
  </si>
  <si>
    <t>Providing and fixing MDPE (PE 80 Grade 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</si>
  <si>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</si>
  <si>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SUB-ESTIMATE - 17</t>
  </si>
  <si>
    <t xml:space="preserve"> Estimate for the work - New Bib Cock</t>
  </si>
  <si>
    <t>1  (18.54)</t>
  </si>
  <si>
    <t>Providing and fixing PTMT bib cock of approved quality and colour.</t>
  </si>
  <si>
    <t>Sub Estimate - 18</t>
  </si>
  <si>
    <t>Repairing of 3 HP Motor</t>
  </si>
  <si>
    <r>
      <t xml:space="preserve">Providing all labours, tools and tackles at site for opening all electrical connections of 3 HP sub motor and dismentalling of delivery line&amp; taken out submersible motor pump with column pipe from Tube Well.
Analysis
Mechanic for 1 day =   1 No @ 391.00 = Rs 391.00
Unskilled Helper for 
1 day                         2 No @ 306.00 =  Rs 612.00
                                                    Total = 1003.00
Add CP &amp; OH @ 15% =                        Rs 150.45
Gross Total =                                      Rs 1153.45
Add 12% GST =                                   Rs 138.41
Gross Total including 12% =                Rs 1291.86
                                               </t>
    </r>
    <r>
      <rPr>
        <b/>
        <sz val="10"/>
        <rFont val="Arial"/>
        <family val="2"/>
      </rPr>
      <t>Say = Rs 1292.00</t>
    </r>
  </si>
  <si>
    <t>P/Job</t>
  </si>
  <si>
    <t>Complete opening of 3 HP Sub motor part by part, cutting its burnt wire &amp; taking out from slots, cleaning the stator slots all complete in workshop.</t>
  </si>
  <si>
    <r>
      <t xml:space="preserve">Cost for supply of PVC insulated copper winding wire of size 0.8mm dia make - Finolex
Base Cost (List Price) exclusive GST  = 5.75
Add CP &amp; OH @ 15% =                        0.86
Gross Total =                                       6.61
Add 12% GST =                                   0.79
Gross Total including 12% =                  7.40
                                            </t>
    </r>
    <r>
      <rPr>
        <b/>
        <sz val="10"/>
        <rFont val="Arial"/>
        <family val="2"/>
      </rPr>
      <t xml:space="preserve"> Say =      7.50</t>
    </r>
  </si>
  <si>
    <t>mtr</t>
  </si>
  <si>
    <t>P/mtr</t>
  </si>
  <si>
    <r>
      <t xml:space="preserve">Cost for making,supplying and fitting of lower &amp; upper bronze bush of size ID 20mm OD 28mm Length 25mm.
Analysis
Weight of bronze rod of size OD 28mm X Length 25mm density 8780 Kg/m3
= 3.14 X 28 X 28 X 25 X 8780/10^9
=0.14 Kg
Cost @ Rs 850 per Kg                          = Rs 119.00
Cost for cutting, finishing and machining work for making bush as per size @ 40% of a =      Rs 47.60
Total =                                                  Rs. 166.60
Add CP &amp; OH @ 15% =                           Rs 24.99
Gross Total =                                         Rs 191.59
Add 12% GST =                                       Rs 22.99
Net Total including GST 12% =                Rs 214.58
                                           </t>
    </r>
    <r>
      <rPr>
        <b/>
        <sz val="10"/>
        <rFont val="Arial"/>
        <family val="2"/>
      </rPr>
      <t xml:space="preserve">  Say =       Rs 215.00</t>
    </r>
    <r>
      <rPr>
        <sz val="10"/>
        <rFont val="Arial"/>
        <family val="2"/>
      </rPr>
      <t xml:space="preserve">
</t>
    </r>
  </si>
  <si>
    <t xml:space="preserve">Supply and fitting of thrust plate with counter thrust complete set </t>
  </si>
  <si>
    <t>Cost for making all arrangement tools &amp; skilled workmanship for making coil of copper wire as per required size and rewinding of stator</t>
  </si>
  <si>
    <t>Cost for insulating material and jointing materials such asPVC paper sleede, cotton tap, PVC tap, soldering wire, flux &amp; rubber compound etc. as required at the time of rewinding</t>
  </si>
  <si>
    <t>Cost of Transportation charges of 3 HP sub motor including loading, all complete and carrying from pump house to firm workshop and back to pump house after rewinding</t>
  </si>
  <si>
    <t>Providing all labours, tools and tackles at site for lowering of 3 HP sub motor pump with column pipe into the tube well, doing all electric connection, refitting nut-bolt &amp; refitting delivery line &amp; testing on load.
Analysis
Mechanic for 1 day =   1 No @ 391.00 = Rs 391.00
Unskilled Helper for 
1 day                         2 No @ 306.00 =  Rs 612.00
                                                    Total = 1003.00
Add CP &amp; OH @ 15% =                        Rs 150.45
Gross Total =                                      Rs 1153.45
Add 12% GST =                                   Rs 138.41
Gross Total including 12% =                Rs 1291.86
                                               Say = Rs 1292.00</t>
  </si>
  <si>
    <t>Deduct : Cost of scrap materials burnt copper wire</t>
  </si>
  <si>
    <t>Say =</t>
  </si>
  <si>
    <t>Sub- Estimate No.18b</t>
  </si>
  <si>
    <t>Estimate for repairing and rewinding of 5 HP Sub Motor(single/Three phase) with Provision of all materials tools &amp; labour etc.</t>
  </si>
  <si>
    <t>Sr. No.</t>
  </si>
  <si>
    <t xml:space="preserve">Quantity </t>
  </si>
  <si>
    <t>Providing all aboun, tools and tackles at uite for opening all electrical connections of 3 HP Sub Motor and diamentling of delevery line &amp; taken out submersible motor Pump with column pipe from Tube Well</t>
  </si>
  <si>
    <t>Analysis</t>
  </si>
  <si>
    <t>(i) Mechanic for 1 days</t>
  </si>
  <si>
    <t>@</t>
  </si>
  <si>
    <t>(ii) Unskilled Helper  for 1 days</t>
  </si>
  <si>
    <t>Add: CP &amp; OH @15%</t>
  </si>
  <si>
    <t>Grass Total</t>
  </si>
  <si>
    <t>Add GST @ 18%</t>
  </si>
  <si>
    <t>Net including 18% GST</t>
  </si>
  <si>
    <t>Complete opening of 3 HP Sub Motor Part by part, cutting its bumt wire &amp; taking out from slots, cleaning the stator slots all complete in workshop.</t>
  </si>
  <si>
    <t>Repairing of slots by weiding with Cl electrodes and facing and polishing all complete.</t>
  </si>
  <si>
    <t>Slot</t>
  </si>
  <si>
    <t>P/Slot</t>
  </si>
  <si>
    <t xml:space="preserve">Cost for supply of PVC insulated copper winding wire of Size 0.9 mm make -Finolex </t>
  </si>
  <si>
    <t>Base Cost (list price( exclusive) GST</t>
  </si>
  <si>
    <t>P/m</t>
  </si>
  <si>
    <t>Gross Total</t>
  </si>
  <si>
    <t>Cost for making, supplying and fitting of Lower &amp; upper bronze bush  of size</t>
  </si>
  <si>
    <t>ID</t>
  </si>
  <si>
    <t>20 mm</t>
  </si>
  <si>
    <t>OD</t>
  </si>
  <si>
    <t>28mm</t>
  </si>
  <si>
    <t>length</t>
  </si>
  <si>
    <t>Weight of bronze rod of OD 37mm x length 50mm x density 8780 kg/m3</t>
  </si>
  <si>
    <t>= π/4 x 37 x 37 x50 x 8780/m3</t>
  </si>
  <si>
    <t xml:space="preserve">Cost </t>
  </si>
  <si>
    <t>per kg</t>
  </si>
  <si>
    <t xml:space="preserve">cost for cutting, finishing and machining work for make bush as per size @ 40 % </t>
  </si>
  <si>
    <t>Add CP &amp; O.H @ 15%</t>
  </si>
  <si>
    <t>Supply &amp; fitting of Thrust Plate with counter thrust complete set</t>
  </si>
  <si>
    <t>Cost for making all arrangement tools &amp; skilled workmanship for making coil of copper wire as per required size and rewinding of stator.</t>
  </si>
  <si>
    <t>Cost for insulating materials and jointing materials Such as PVC paper. sleeve, cotton tap, PVC tap, soldering wire, flux &amp; rubber compound etc. as required at the time of rewinding.</t>
  </si>
  <si>
    <t>Cost for transportation charge of 3 HP Sub Motor including loading unloading all complete and carrying from pump house to firm workshop and back to pump house after rewinding.</t>
  </si>
  <si>
    <t>Providing all labours, tools and tackles at site for lowering of 3 HP Submersible motor pump with column pipe into the Tubwell, doing all electric connection, re-fitting nut bolt &amp; refitting deleviry line &amp; testing on load</t>
  </si>
  <si>
    <t>Sub Estimate - 19</t>
  </si>
  <si>
    <t>Repairing Of Starter</t>
  </si>
  <si>
    <t>Providing all labours, tools &amp; tackles for repairing of 3 HP starter with supply, changing and fitting magnet coil 1 No, 1 No over load relay unit (8.9-13.5) Amp, 2 No push button, Voltmeter - 1 No, Ameter - 1 No and changing all iternal wiring with suitable PVC wire and strip as required</t>
  </si>
  <si>
    <t>Sub Estimate - 20</t>
  </si>
  <si>
    <t>Repairing Of Stabilizer</t>
  </si>
  <si>
    <t>Repairing of 7.5 KVA automatic voltage stabilizer with 12 % GST including CP &amp; OH</t>
  </si>
  <si>
    <t>Sub Est. No. 21</t>
  </si>
  <si>
    <t>Estimate for supply service cable from nearest source up-to pumping station.</t>
  </si>
  <si>
    <t>Sub Estimate - 22</t>
  </si>
  <si>
    <t>Name of Work :- Cleaning of one 5000 Ltr capacity overhead pvc tank with bleaching powder, scrubing of surface with coconut brush including marking the date of cleaning with stencil and paint all complete as per the direction of Engineer In Charge.</t>
  </si>
  <si>
    <t>1
(14.75A)</t>
  </si>
  <si>
    <t>Cleaning of terrace/loft water storage tank (inside surface area) upto 2000 ltr capacity at all heights with coconut brushes duster etc, removal of silt, rubbing from the tank and cleaning the tank with fresh water disinfecting with bleaching powder @ 0.5 gm per ltr capacity of tank, including marking the date of cleaning on the side of tank body with the help of stencil and paint and disposing the malba, all complete as per direction of Engineer In Charge.</t>
  </si>
  <si>
    <t>Ltr</t>
  </si>
  <si>
    <t>P/Ltr</t>
  </si>
  <si>
    <t>Sub  Estimate :- 23A</t>
  </si>
  <si>
    <t>ANALYSIS OF LEAKAGE REPAIRING IN 90 MM DIAMETER  HDPE PIPE (For pipe laid at 0.5 to 1.0m)</t>
  </si>
  <si>
    <t>SL NO</t>
  </si>
  <si>
    <t xml:space="preserve">Quantity  </t>
  </si>
  <si>
    <t>Units</t>
  </si>
  <si>
    <t>Amounts</t>
  </si>
  <si>
    <t>1.
(2.28)</t>
  </si>
  <si>
    <t xml:space="preserve">90 mm dia Pipe     </t>
  </si>
  <si>
    <t>3x0.3x1.0x1=</t>
  </si>
  <si>
    <t>Providing  material for leakage repairing</t>
  </si>
  <si>
    <t>D- jointers</t>
  </si>
  <si>
    <t>Nos</t>
  </si>
  <si>
    <t>Providing Labour for leakage repairing</t>
  </si>
  <si>
    <t>0L27</t>
  </si>
  <si>
    <t>Plumber</t>
  </si>
  <si>
    <t>0L70</t>
  </si>
  <si>
    <t>Semi Skilled Labour</t>
  </si>
  <si>
    <t>0L05</t>
  </si>
  <si>
    <t xml:space="preserve">Helper </t>
  </si>
  <si>
    <t>Grand Total for 03 Leakages without PCC cutting in One day =</t>
  </si>
  <si>
    <t>For 01 Leakage without PCC cutting =</t>
  </si>
  <si>
    <t>1
15.2.1</t>
  </si>
  <si>
    <t>Demolishing cement concrete manually/by mechanical means including disposal of material within 50 metres lead as per direction of Engineer - in - charge.( in 10% length)</t>
  </si>
  <si>
    <t>3x0.3x1.0x0.15=</t>
  </si>
  <si>
    <t>5(a)
4.1.3</t>
  </si>
  <si>
    <t>Providing and laying in position cement concrete of specified grade excluding the cost of centering and shuttering all work upto plinth level.</t>
  </si>
  <si>
    <t>1:2:4 (1 cement: 2 coarse sand : 4 graded stone aggregate 40mm nominal size)</t>
  </si>
  <si>
    <t>5(b)</t>
  </si>
  <si>
    <t>Coarse Sand (100 Km pucca Carriage)</t>
  </si>
  <si>
    <t>Stone chips (150 Km pucca Carriage)</t>
  </si>
  <si>
    <t>Total for PCC Cutting &amp; Restoration</t>
  </si>
  <si>
    <t>Grand Total for 03 Leakages with PCC cutting in One day</t>
  </si>
  <si>
    <t>For 01 Leakage with PCC cutting</t>
  </si>
  <si>
    <t xml:space="preserve">                             Executive Engineer</t>
  </si>
  <si>
    <t>Sub  Estimate :- 23B</t>
  </si>
  <si>
    <t>ANALYSIS OF LEAKAGE REPAIRING IN 75 MM DIAMETER  HDPE PIPE (For pipe laid at 0.5 to 1.0m)</t>
  </si>
  <si>
    <t xml:space="preserve">75 mm dia Pipe     </t>
  </si>
  <si>
    <t>Sub  Estimate :- 23C</t>
  </si>
  <si>
    <t>ANALYSIS OF LEAKAGE REPAIRING IN 63 MM DIAMETER  HDPE PIPE (For pipe laid at 0.5 to 1.0m)</t>
  </si>
  <si>
    <t xml:space="preserve">63 mm dia Pipe     </t>
  </si>
  <si>
    <t>Sub  Estimate :- 23D</t>
  </si>
  <si>
    <t>ANALYSIS OF LEAKAGE REPAIRING IN 50 MM DIAMETER  HDPE PIPE (For pipe laid at 0.5 to 1.0m)</t>
  </si>
  <si>
    <t xml:space="preserve">50 mm dia Pipe     </t>
  </si>
  <si>
    <t>Sub  Estimate :-23E</t>
  </si>
  <si>
    <t>ANALYSIS OF LEAKAGE REPAIRING IN 40 MM DIAMETER  HDPE PIPE (For pipe laid at 0.5 to 1.0m)</t>
  </si>
  <si>
    <t>Sub  Estimate :- 24A</t>
  </si>
  <si>
    <t>ANALYSIS OF LEAKAGE REPAIRING IN 90 MM DIAMETER  HDPE PIPE (For pipe laid at 0.0 to 0.5m)</t>
  </si>
  <si>
    <t>3x0.3x1.0x0.5=</t>
  </si>
  <si>
    <t>Sub  Estimate :- 24B</t>
  </si>
  <si>
    <t>ANALYSIS OF LEAKAGE REPAIRING IN 75 MM DIAMETER  HDPE PIPE (For pipe laid at 0.0 to 0.5 m)</t>
  </si>
  <si>
    <t>ANALYSIS OF LEAKAGE REPAIRING IN 63 MM DIAMETER  HDPE PIPE (For pipe laid at 0.0 to 0.5m)</t>
  </si>
  <si>
    <t>ANALYSIS OF LEAKAGE REPAIRING IN 50 MM DIAMETER  HDPE PIPE (For pipe laid at 0.0 to 0.5m)</t>
  </si>
  <si>
    <t>ANALYSIS OF LEAKAGE REPAIRING IN 40 MM DIAMETER  HDPE PIPE (For pipe laid at 0.0 to 0.5m)</t>
  </si>
  <si>
    <t>SUB ESTIMATE NO - 26</t>
  </si>
  <si>
    <t>Repairing of riser and delivery  pipe with CPVC pipe and  providing gun metal Gate valve.</t>
  </si>
  <si>
    <t xml:space="preserve">Amount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</si>
  <si>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</si>
  <si>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18.7.6</t>
  </si>
  <si>
    <t xml:space="preserve">Riser Pipe 50mm dia nominal bore </t>
  </si>
  <si>
    <t>18.9.7</t>
  </si>
  <si>
    <t xml:space="preserve">Delivery Pipe 80mm dia nominal bore </t>
  </si>
  <si>
    <t>Replacement of Gun metal Gate valve. (50 mm dia.)</t>
  </si>
  <si>
    <t xml:space="preserve">       1 .   Chattisgarh     SOR </t>
  </si>
  <si>
    <t>Providing and fixing G. I. Union in G.I. Pipe line i/c cutting  threading testing etc.  complete (Old work) confirming to IS1879</t>
  </si>
  <si>
    <t xml:space="preserve">50mm dia </t>
  </si>
  <si>
    <t xml:space="preserve">2.    Chattisgarh SOR </t>
  </si>
  <si>
    <t>Providing and fixing G. I. socket in G.I. Pipe line i/c cutting threading testing etc. complete (Old work) confirming to IS 1879</t>
  </si>
  <si>
    <t xml:space="preserve">3 
BCD SOR </t>
  </si>
  <si>
    <t>Providing and fixing gun metal gate valve with C.I. wheel of approved quality (screwed end) :</t>
  </si>
  <si>
    <t>18.17.4</t>
  </si>
  <si>
    <t xml:space="preserve">50 mm nominal bore </t>
  </si>
  <si>
    <t xml:space="preserve">Total </t>
  </si>
  <si>
    <t>Replacement of Gun metal Gate valve. (80 mm dia.)</t>
  </si>
  <si>
    <t xml:space="preserve">                 1.     Chattisgarh SOR </t>
  </si>
  <si>
    <t xml:space="preserve">80mm dia </t>
  </si>
  <si>
    <t>2.              Chattisgarh SOR</t>
  </si>
  <si>
    <t>80mm dia.</t>
  </si>
  <si>
    <t>3                   BCD SOR</t>
  </si>
  <si>
    <t xml:space="preserve">80 mm nominal bore </t>
  </si>
  <si>
    <t>Junior    Engineer                   Assistant    Engineer</t>
  </si>
  <si>
    <t>Sub Estimate- 27</t>
  </si>
  <si>
    <t xml:space="preserve"> Development of 150mm x 100mm dia H/Y Tube well</t>
  </si>
  <si>
    <t>Providing all materials, tools and tackles at site for opening all electrical connections of 3 HP Sub Motor and dismantling of delivery line &amp; taken out submersible motor Pump with column pipe from Tube Well.</t>
  </si>
  <si>
    <t>2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</si>
  <si>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 getting tested in approved laboratory, i/c disinfection of tubewell, all complete,including hire &amp; labour charges of air compressor, tools &amp; accessories etc., all as per requirement and direction of Engineer-in-charge.</t>
  </si>
  <si>
    <t>Transportation and erection of  developing equipments &amp; all other required tools and M/C by and suitable mechanical means including all cost of loading, unloading, placing at work site and back after completion of work as per S/D of E/I.</t>
  </si>
  <si>
    <t>Sub Est. No. 28</t>
  </si>
  <si>
    <t>Repair of RCC Staging 4.0M x 3.0M x 8.0M High</t>
  </si>
  <si>
    <r>
      <t>1A</t>
    </r>
    <r>
      <rPr>
        <sz val="10"/>
        <rFont val="Arial"/>
        <family val="2"/>
      </rPr>
      <t xml:space="preserve"> 
 2.8.1</t>
    </r>
  </si>
  <si>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t>
  </si>
  <si>
    <t>In foundation</t>
  </si>
  <si>
    <r>
      <t>1B</t>
    </r>
    <r>
      <rPr>
        <sz val="10"/>
        <rFont val="Arial"/>
        <family val="2"/>
      </rPr>
      <t xml:space="preserve"> 
 2.26</t>
    </r>
  </si>
  <si>
    <r>
      <t>2</t>
    </r>
    <r>
      <rPr>
        <sz val="10"/>
        <rFont val="Arial"/>
        <family val="2"/>
      </rPr>
      <t>-               2.28</t>
    </r>
  </si>
  <si>
    <t>Providing clean coarse sand filling in foundation trenches or in plinth including ramming &amp; watering as per specification &amp; direction of E/I including cost of materials taxes &amp; royalty.</t>
  </si>
  <si>
    <t xml:space="preserve"> Steps</t>
  </si>
  <si>
    <t>In Foundation of column</t>
  </si>
  <si>
    <t>In Ladder fixing block at GL</t>
  </si>
  <si>
    <t>Under Tie beam at G.L.</t>
  </si>
  <si>
    <t xml:space="preserve">In Plinth </t>
  </si>
  <si>
    <r>
      <t>3</t>
    </r>
    <r>
      <rPr>
        <sz val="10"/>
        <rFont val="Arial"/>
        <family val="2"/>
      </rPr>
      <t xml:space="preserve">-                     11.72              </t>
    </r>
  </si>
  <si>
    <t>Steps</t>
  </si>
  <si>
    <r>
      <t>4</t>
    </r>
    <r>
      <rPr>
        <sz val="10"/>
        <rFont val="Arial"/>
        <family val="2"/>
      </rPr>
      <t>-               4.1.3</t>
    </r>
  </si>
  <si>
    <t>Providing and laying in position cement concrete of specified grade excluding the cost of centering and shuttering all work up to plinth</t>
  </si>
  <si>
    <t>1:2:4 (1 cement: 2 coarse sand : 4 graded stone aggregate 40mm nominal size) (M15)</t>
  </si>
  <si>
    <r>
      <t>4 A</t>
    </r>
    <r>
      <rPr>
        <sz val="10"/>
        <rFont val="Arial"/>
        <family val="2"/>
      </rPr>
      <t>-               5.1.2</t>
    </r>
  </si>
  <si>
    <t>Providing and laying in position reinforced cement concrete of specified grade excluding the cost of centring and shuttering all work up to plinth</t>
  </si>
  <si>
    <t>1:1.5:3 (1 cement: 1.5 coarse sand : 3 graded stone aggregate 20mm nominal size)</t>
  </si>
  <si>
    <t>Length</t>
  </si>
  <si>
    <t>Width</t>
  </si>
  <si>
    <t>Height (av.)</t>
  </si>
  <si>
    <t>Sub Qty.</t>
  </si>
  <si>
    <t>In Tie beam at G.L.</t>
  </si>
  <si>
    <r>
      <t>4 B</t>
    </r>
    <r>
      <rPr>
        <sz val="10"/>
        <rFont val="Arial"/>
        <family val="2"/>
      </rPr>
      <t>-               5.9.5</t>
    </r>
  </si>
  <si>
    <t>Centring and shuttering including struting, propping etc. and removal of form for:</t>
  </si>
  <si>
    <t>Lintels, beams, plinth beams etc.</t>
  </si>
  <si>
    <r>
      <t>5</t>
    </r>
    <r>
      <rPr>
        <sz val="10"/>
        <rFont val="Arial"/>
        <family val="2"/>
      </rPr>
      <t xml:space="preserve">-               6.1.14A </t>
    </r>
  </si>
  <si>
    <t>Providing designation 100A brick work in C.M. (1:6) in foundation &amp; plinth with approved quality of clean coarse sand of F.M. 2 to 2.5 including providing 10 mm thick mortar joints, cost of screening materials, racking out joints to 15 mm depth curing taxes &amp; reality all complete as per specification &amp; direction of E/I.</t>
  </si>
  <si>
    <t>Brick work with bricks of class designation 100A in plinth in :</t>
  </si>
  <si>
    <t>Cement mortar 1:6 (1 Cement : 6 Sand)</t>
  </si>
  <si>
    <t>Long Wall</t>
  </si>
  <si>
    <t>Short Wall</t>
  </si>
  <si>
    <t>In steps</t>
  </si>
  <si>
    <r>
      <t>6 A</t>
    </r>
    <r>
      <rPr>
        <sz val="10"/>
        <rFont val="Arial"/>
        <family val="2"/>
      </rPr>
      <t>-               5.1.2</t>
    </r>
  </si>
  <si>
    <t>Providing and laying in position Reinforced cement concrete of specified grade excluding the cost of centering and shuttering all work up to plinth</t>
  </si>
  <si>
    <t>In Column up to PL</t>
  </si>
  <si>
    <t>In band at plinth</t>
  </si>
  <si>
    <t>6B
4.12</t>
  </si>
  <si>
    <t>Extra for providing and mixing water prooding material in cement concrete work in the proportion recommended by the manufacturers.
(In band at Plinth)</t>
  </si>
  <si>
    <t>per 50 kg cement</t>
  </si>
  <si>
    <r>
      <t>6 C</t>
    </r>
    <r>
      <rPr>
        <sz val="10"/>
        <rFont val="Arial"/>
        <family val="2"/>
      </rPr>
      <t>-               5.9.5</t>
    </r>
  </si>
  <si>
    <t>Centering and shuttering including strutting, propping etc. and removal of form for:</t>
  </si>
  <si>
    <r>
      <t>7 A</t>
    </r>
    <r>
      <rPr>
        <sz val="10"/>
        <rFont val="Arial"/>
        <family val="2"/>
      </rPr>
      <t>-               5.2.2</t>
    </r>
  </si>
  <si>
    <t>Reinforced cement concrete work in wall (any thickness), inclusing attached pilasters, buttresses, plinth and string courses, fillets, coloumns, plinth and string courses, pillars, piers, abutments, posts and struts etc. up to five floor level excluding the cots of centring, shuttering, finishing and reinforcement.</t>
  </si>
  <si>
    <t>In band at Lintels level</t>
  </si>
  <si>
    <t>In beam B1, B2</t>
  </si>
  <si>
    <t>In beam B3, B4</t>
  </si>
  <si>
    <t>In beam B5, B6</t>
  </si>
  <si>
    <t xml:space="preserve">In Column from PL to Roof level </t>
  </si>
  <si>
    <t>For parapet post</t>
  </si>
  <si>
    <r>
      <t>7 B</t>
    </r>
    <r>
      <rPr>
        <sz val="10"/>
        <rFont val="Arial"/>
        <family val="2"/>
      </rPr>
      <t>-               5.9.5</t>
    </r>
  </si>
  <si>
    <t>In Column up to Roof level</t>
  </si>
  <si>
    <t>In beams</t>
  </si>
  <si>
    <t>In band at lintel</t>
  </si>
  <si>
    <r>
      <t>8 A</t>
    </r>
    <r>
      <rPr>
        <sz val="10"/>
        <rFont val="Arial"/>
        <family val="2"/>
      </rPr>
      <t>-               5.3</t>
    </r>
  </si>
  <si>
    <t>Reinforced cement concrete work in beams,suspended floors, roofs having slope upto 15, landings,balconiec, shelves, chajjas, lintels, bands, plain window sills, staircases and spiral stair cases upto floor five level excludingthe cost of centring, shuttering, finishing and reinforement with 1:2:4 (1 cement:2 coarse sand:4 graded stone aggregate 20 mm nominal size).</t>
  </si>
  <si>
    <t>Chajja</t>
  </si>
  <si>
    <t>In shelves</t>
  </si>
  <si>
    <r>
      <t>8 B</t>
    </r>
    <r>
      <rPr>
        <sz val="10"/>
        <rFont val="Arial"/>
        <family val="2"/>
      </rPr>
      <t>-               5.9.3</t>
    </r>
  </si>
  <si>
    <t>9-               6.1.14B +       6.3B</t>
  </si>
  <si>
    <t>Brick work with bricks of class designation 100A in foundation and plinth in :</t>
  </si>
  <si>
    <t>Extra for brick work in superstructure above plinth upto V floor</t>
  </si>
  <si>
    <t>Deduction</t>
  </si>
  <si>
    <t>For door</t>
  </si>
  <si>
    <t>For window</t>
  </si>
  <si>
    <t>Total deduction</t>
  </si>
  <si>
    <r>
      <t>10 A</t>
    </r>
    <r>
      <rPr>
        <sz val="10"/>
        <rFont val="Arial"/>
        <family val="2"/>
      </rPr>
      <t xml:space="preserve">-       5.2.2       </t>
    </r>
  </si>
  <si>
    <t xml:space="preserve">Providing R.C.C.  M-200 with nominal mix of (1:1.5:3) in  roof slab </t>
  </si>
  <si>
    <t>Roof Slab</t>
  </si>
  <si>
    <t>Landing</t>
  </si>
  <si>
    <r>
      <t>10 B</t>
    </r>
    <r>
      <rPr>
        <sz val="10"/>
        <rFont val="Arial"/>
        <family val="2"/>
      </rPr>
      <t xml:space="preserve">-       5.9.3       </t>
    </r>
  </si>
  <si>
    <t>In Roof slab</t>
  </si>
  <si>
    <r>
      <t>11</t>
    </r>
    <r>
      <rPr>
        <sz val="10"/>
        <rFont val="Arial"/>
        <family val="2"/>
      </rPr>
      <t>-       5.22.7A</t>
    </r>
  </si>
  <si>
    <t>Reinforcement for RCC work including stragihtening, cutting, bending &amp; placing in position and binding all complete.</t>
  </si>
  <si>
    <t>6 mm to 16 mm tor steel</t>
  </si>
  <si>
    <r>
      <t xml:space="preserve">Total Reinforcement. 
@1.60% of Vol. Of Concrete (Kg/cuM)
</t>
    </r>
    <r>
      <rPr>
        <sz val="10"/>
        <color indexed="10"/>
        <rFont val="Arial"/>
        <family val="2"/>
      </rPr>
      <t/>
    </r>
  </si>
  <si>
    <r>
      <t>12</t>
    </r>
    <r>
      <rPr>
        <sz val="10"/>
        <rFont val="Arial"/>
        <family val="2"/>
      </rPr>
      <t>-A              10.5.1</t>
    </r>
  </si>
  <si>
    <t>Door D</t>
  </si>
  <si>
    <r>
      <t>12</t>
    </r>
    <r>
      <rPr>
        <sz val="10"/>
        <rFont val="Arial"/>
        <family val="2"/>
      </rPr>
      <t>-B             9.48.1</t>
    </r>
  </si>
  <si>
    <t>Providing and fixing the M.S. grill of required pattern in frames of windows etc. with M.S. flat. Square or round bars etc. all complete</t>
  </si>
  <si>
    <t>fixed to steel windows by welding.</t>
  </si>
  <si>
    <t>For windows</t>
  </si>
  <si>
    <t>x</t>
  </si>
  <si>
    <r>
      <t>Kg/M</t>
    </r>
    <r>
      <rPr>
        <vertAlign val="superscript"/>
        <sz val="10"/>
        <rFont val="Arial"/>
        <family val="2"/>
      </rPr>
      <t>2</t>
    </r>
  </si>
  <si>
    <t xml:space="preserve">13-       5.18.3       </t>
  </si>
  <si>
    <t>Providing precast cement concrete jali 1:2:4 reinforced with 1.6mm mild steel wire including roughening cleaning, fixing and finishing in cement mortar 1:3 etc. all complete excluding plastering of the jambs sills &amp; soffits.</t>
  </si>
  <si>
    <t>25mm thick</t>
  </si>
  <si>
    <t>14-A       13.24.2</t>
  </si>
  <si>
    <t xml:space="preserve">Providing 6 mm  thick cement plaster to ceiling of mix 1:4 </t>
  </si>
  <si>
    <r>
      <t>14</t>
    </r>
    <r>
      <rPr>
        <sz val="10"/>
        <rFont val="Arial"/>
        <family val="2"/>
      </rPr>
      <t>-B       13.11.4</t>
    </r>
  </si>
  <si>
    <t>12mm Cment plaster in coarse sand</t>
  </si>
  <si>
    <t>1:6 (1cement : 6 Coarse Sand)</t>
  </si>
  <si>
    <t>In side</t>
  </si>
  <si>
    <t xml:space="preserve">Outside </t>
  </si>
  <si>
    <t xml:space="preserve">In Column </t>
  </si>
  <si>
    <t>Door &amp; Winsow</t>
  </si>
  <si>
    <t>Net Plaster</t>
  </si>
  <si>
    <t>14C-       13.11.4     +     13.26</t>
  </si>
  <si>
    <t>Providing 12mm  cement plaster (1:6) including providing 1.5mm neat cement punning</t>
  </si>
  <si>
    <t>In Dado</t>
  </si>
  <si>
    <t>In floors</t>
  </si>
  <si>
    <t>Outside plinth</t>
  </si>
  <si>
    <t>16-       13.79.1</t>
  </si>
  <si>
    <t>Finishing walls with water proofing cement paint of approved brand and manufacture and of required shade to give an even shade</t>
  </si>
  <si>
    <t>New work ( three or more coats)</t>
  </si>
  <si>
    <t>17-       13.81.3 + 13.82.1</t>
  </si>
  <si>
    <t>Applying priming coat &amp; painting with ready mixed paint of approved brand and manufacture in all sheds to give an even shade</t>
  </si>
  <si>
    <t>with ready mixed zinc chromate yellow primer of app. Brand on new steel work (two or more coats)</t>
  </si>
  <si>
    <t xml:space="preserve">In Door  </t>
  </si>
  <si>
    <t xml:space="preserve">In windows </t>
  </si>
  <si>
    <t>In Grill</t>
  </si>
  <si>
    <t>21
10.2</t>
  </si>
  <si>
    <t>Structural steel work riveted or bolted in built up sections, trusess and framed work, including cutting,hoisting,fixing in position and applying a priming coat of approved ateef primer all complete..</t>
  </si>
  <si>
    <t>Providing MS ladder 50mm x 50mm x 6mm.</t>
  </si>
  <si>
    <t>24M + 23 x 0.50M=35.5M @ 4.502kg/M=</t>
  </si>
  <si>
    <t>Providing railing at the top with 25mm GI pipe.</t>
  </si>
  <si>
    <t>Mtr</t>
  </si>
  <si>
    <t>P/Mtr</t>
  </si>
  <si>
    <t>Providing necesary arrangement for proper fixation of P.V.C. Tank for lateral stability against wind pressure force.</t>
  </si>
  <si>
    <t>Bricks (7 Km. Pucca &amp; 1 Km. Kachha lead)</t>
  </si>
  <si>
    <t>Coarse Sand (100 Km. lead)</t>
  </si>
  <si>
    <t>Stone chips (150Km. Pucca lead)</t>
  </si>
  <si>
    <t>Local Sand (2 Km. Pucca + 1 Km. Kachha lead)</t>
  </si>
  <si>
    <t>AE</t>
  </si>
  <si>
    <t>Sub Est. No. 29</t>
  </si>
  <si>
    <t>Road Restoration in place of Damaged portion of existing pipeline network</t>
  </si>
  <si>
    <t>Existing Pipe Line</t>
  </si>
  <si>
    <t>(b) Coarse sand (100 Km pucca Carriage)</t>
  </si>
  <si>
    <t>(c) Stone Chips (150 Km pucca Carriage)</t>
  </si>
  <si>
    <t>(d) Local Sand ( 3 Km. lead)</t>
  </si>
  <si>
    <t>Sub-Total</t>
  </si>
  <si>
    <t>Say Rs.</t>
  </si>
  <si>
    <t>Sub Est. No.- 31</t>
  </si>
  <si>
    <t xml:space="preserve">ESTIMATE FOR THE REPAIRING OF SWITCH CUM ATTENDANT ROOM  6.00 M X 4.00 M X 3.50 M (High) with  TOILET </t>
  </si>
  <si>
    <t xml:space="preserve">S.N. Code No. </t>
  </si>
  <si>
    <r>
      <t>1</t>
    </r>
    <r>
      <rPr>
        <sz val="10"/>
        <rFont val="Arial"/>
        <family val="2"/>
      </rPr>
      <t>-               2.8</t>
    </r>
    <r>
      <rPr>
        <u/>
        <sz val="11"/>
        <rFont val="Arial"/>
        <family val="2"/>
      </rPr>
      <t>.1</t>
    </r>
  </si>
  <si>
    <t xml:space="preserve">Earthwork in excavation over areas (exceeding 30 cm in depth 1.5m in depth 1.5 in width as well as 10 sqm on plan) including disposal of excavated earth lead upto 50m and lift upto 1.5m, disposal earth to be leveled and neatly dressed. </t>
  </si>
  <si>
    <t>Piller</t>
  </si>
  <si>
    <t xml:space="preserve">Long Wall </t>
  </si>
  <si>
    <t xml:space="preserve">Short Wall </t>
  </si>
  <si>
    <t>Long Wall of Toilet</t>
  </si>
  <si>
    <t>Short Wall of Toilet</t>
  </si>
  <si>
    <r>
      <t>M</t>
    </r>
    <r>
      <rPr>
        <vertAlign val="superscript"/>
        <sz val="11"/>
        <rFont val="Arial"/>
        <family val="2"/>
      </rPr>
      <t>3</t>
    </r>
  </si>
  <si>
    <r>
      <t>P/M</t>
    </r>
    <r>
      <rPr>
        <vertAlign val="superscript"/>
        <sz val="11"/>
        <rFont val="Arial"/>
        <family val="2"/>
      </rPr>
      <t>3</t>
    </r>
  </si>
  <si>
    <t>Filling available excavated earth (excluding rock) in trenches, plinth,sides of foundations etc. in layers not exceeding 20 cm in depth: consolidating each deposited layer by ramming and watering lead</t>
  </si>
  <si>
    <t>Long Wall of Switch Cum Pump Attendant Room</t>
  </si>
  <si>
    <t>Short Wall of Switch Cum Pump Attendant Room</t>
  </si>
  <si>
    <t>In Plinth of pump house</t>
  </si>
  <si>
    <t>In Plinth of Toilet</t>
  </si>
  <si>
    <t xml:space="preserve">Providing designation of 100A Brick on edge Soling joints filled with local sand including cost of watering, taxes &amp; royalty all complete as per specification &amp; direction of E/I. </t>
  </si>
  <si>
    <t>Long Wall of P/H</t>
  </si>
  <si>
    <t>Short Wall of P/H</t>
  </si>
  <si>
    <t>Long Wall of a Toilet</t>
  </si>
  <si>
    <r>
      <t>M</t>
    </r>
    <r>
      <rPr>
        <vertAlign val="superscript"/>
        <sz val="11"/>
        <rFont val="Arial"/>
        <family val="2"/>
      </rPr>
      <t>2</t>
    </r>
  </si>
  <si>
    <r>
      <t>P/M</t>
    </r>
    <r>
      <rPr>
        <vertAlign val="superscript"/>
        <sz val="11"/>
        <rFont val="Arial"/>
        <family val="2"/>
      </rPr>
      <t>2</t>
    </r>
  </si>
  <si>
    <r>
      <t>4</t>
    </r>
    <r>
      <rPr>
        <sz val="10"/>
        <rFont val="Arial"/>
        <family val="2"/>
      </rPr>
      <t>-               4.1.4</t>
    </r>
  </si>
  <si>
    <t>1
13.74</t>
  </si>
  <si>
    <t>Removing white or color wash by scraping and sand preparing the surface smooth including necessary repair of scratches etc. all complete.</t>
  </si>
  <si>
    <t>Room(ceiling)</t>
  </si>
  <si>
    <t>Outside projection</t>
  </si>
  <si>
    <t>Windows</t>
  </si>
  <si>
    <t>Net Deduction</t>
  </si>
  <si>
    <t>Net Surface</t>
  </si>
  <si>
    <r>
      <t>04</t>
    </r>
    <r>
      <rPr>
        <sz val="10"/>
        <rFont val="Arial"/>
        <family val="2"/>
      </rPr>
      <t>-       13.11.4</t>
    </r>
  </si>
  <si>
    <t>Cement plaster in coarse sand</t>
  </si>
  <si>
    <t>1:6 (1cement : 6 Coarse Sand</t>
  </si>
  <si>
    <t>( i )</t>
  </si>
  <si>
    <t>( ii )</t>
  </si>
  <si>
    <t>(iii)</t>
  </si>
  <si>
    <t>50% of total area:</t>
  </si>
  <si>
    <r>
      <t>07</t>
    </r>
    <r>
      <rPr>
        <sz val="10"/>
        <rFont val="Arial"/>
        <family val="2"/>
      </rPr>
      <t>-       13.79.2</t>
    </r>
  </si>
  <si>
    <t>Old work (one or more coats)</t>
  </si>
  <si>
    <t>Providing lighting arrangement both inside &amp; outside the attendent room including fitting &amp; fixing two nos., tube lights inside the pump house ad one no. of Vapor Halogen light outside with all necessary electrical power wiring with suitable PVC sheathed copper conductor of ISI mar as per direction of E/I.</t>
  </si>
  <si>
    <t>Sub Est. No:-32</t>
  </si>
  <si>
    <t>REPAIR &amp; PAINTING OF 1.5M (High) COMPOUND WALL</t>
  </si>
  <si>
    <r>
      <t xml:space="preserve">S.N. </t>
    </r>
    <r>
      <rPr>
        <b/>
        <sz val="9"/>
        <rFont val="Arial"/>
        <family val="2"/>
      </rPr>
      <t xml:space="preserve">Code No. </t>
    </r>
  </si>
  <si>
    <t>Taking length of compound wall</t>
  </si>
  <si>
    <t>Taking height of compound wall</t>
  </si>
  <si>
    <t>6.1.14A</t>
  </si>
  <si>
    <t>25% work to be done for repairing</t>
  </si>
  <si>
    <t>6.1.14A + 
6.3A</t>
  </si>
  <si>
    <t>Pillar</t>
  </si>
  <si>
    <t>35% work to be done for repairing</t>
  </si>
  <si>
    <t>8-</t>
  </si>
  <si>
    <t>25% extra for crown</t>
  </si>
  <si>
    <t>Supplying and filling in compound wall by local sand in low land incluinding watering, etc all complete.</t>
  </si>
  <si>
    <t>Total Rate for 29M long compound wall =</t>
  </si>
  <si>
    <t>So Rate per M of compound wall =</t>
  </si>
  <si>
    <t>Total cost of 29M long compound wall =</t>
  </si>
  <si>
    <t>Sub Est. No. - 33</t>
  </si>
  <si>
    <t>CAMPUS DEVELOPMENT</t>
  </si>
  <si>
    <t>1
2.28(i)</t>
  </si>
  <si>
    <r>
      <t>M</t>
    </r>
    <r>
      <rPr>
        <vertAlign val="superscript"/>
        <sz val="12"/>
        <rFont val="Arial"/>
        <family val="2"/>
      </rPr>
      <t>3</t>
    </r>
  </si>
  <si>
    <r>
      <t>P/M</t>
    </r>
    <r>
      <rPr>
        <vertAlign val="superscript"/>
        <sz val="12"/>
        <rFont val="Arial"/>
        <family val="2"/>
      </rPr>
      <t>3</t>
    </r>
  </si>
  <si>
    <t>earth filling in campus</t>
  </si>
  <si>
    <t>Deduct</t>
  </si>
  <si>
    <t>total</t>
  </si>
  <si>
    <t>2
11.72 (i)</t>
  </si>
  <si>
    <t>Brick flat soaling inside campus</t>
  </si>
  <si>
    <r>
      <t>M</t>
    </r>
    <r>
      <rPr>
        <vertAlign val="superscript"/>
        <sz val="12"/>
        <rFont val="Arial"/>
        <family val="2"/>
      </rPr>
      <t>2</t>
    </r>
  </si>
  <si>
    <r>
      <t>P/M</t>
    </r>
    <r>
      <rPr>
        <vertAlign val="superscript"/>
        <sz val="12"/>
        <rFont val="Arial"/>
        <family val="2"/>
      </rPr>
      <t>2</t>
    </r>
  </si>
  <si>
    <t>Carriage of the following material from qurry to work site incluiding loading and unloading</t>
  </si>
  <si>
    <t>(b) Local sand ( 7 Km. Pucca &amp; 1 Km. Kaccha lead)</t>
  </si>
  <si>
    <t>Sub Est. No-34</t>
  </si>
  <si>
    <t>Model estimate for supply, installation &amp; commissioning of single phase 2 H.P  submersible motor pump set with all accessories including  extension of L.T. line  from nearest source up-to pumping station.</t>
  </si>
  <si>
    <t>[A]</t>
  </si>
  <si>
    <r>
      <t xml:space="preserve">Supply Installation, commissioning and testing of  single phase </t>
    </r>
    <r>
      <rPr>
        <sz val="12"/>
        <color indexed="8"/>
        <rFont val="Calibri"/>
        <family val="2"/>
      </rPr>
      <t>2 H.P. submersible pump set  having discharging capacity 3 lps  at a total head of 45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r>
  </si>
  <si>
    <t xml:space="preserve">
 job</t>
  </si>
  <si>
    <t>Rs.88500.00</t>
  </si>
  <si>
    <t>(i)  50 mm dia x 3 mtrs long medium class G.I column pipe both end threaded and one end socketed- 6(six)nos</t>
  </si>
  <si>
    <r>
      <t>(ii) 1x3x2.5 mm</t>
    </r>
    <r>
      <rPr>
        <sz val="11"/>
        <color indexed="8"/>
        <rFont val="Calibri"/>
        <family val="2"/>
      </rPr>
      <t>² flat copper conductor submersible cable -40 (forty) mtrs.</t>
    </r>
  </si>
  <si>
    <t>(viii) Tube well cap for 125 mm dia T/Well – 1(one) no.</t>
  </si>
  <si>
    <t>[B]</t>
  </si>
  <si>
    <t xml:space="preserve">Supply Installation, commissioning and testing of floor mounted outdoor type L.T feeder pillar single phase starter controll pannel operated on 220 V, 3 phase , 50 c/s for 2 HP Submersible pump set made of MS sheet (minimum 2 mm thick)  duly spray power coated painting with following accessories  made of M.S sheet ( minimum 2mm thick) duly spray powder coated painting with following accessories </t>
  </si>
  <si>
    <t>(i) 90-220 V range single phase 7.5 KVA automatic voltage stabilizer  make- Sen &amp; Pandit/ Vertex/ISI marked If any. 1 No.</t>
  </si>
  <si>
    <t>[C]</t>
  </si>
  <si>
    <r>
      <t>Supplying &amp; fitting 2.5 mm</t>
    </r>
    <r>
      <rPr>
        <vertAlign val="superscript"/>
        <sz val="12"/>
        <color indexed="8"/>
        <rFont val="Calibri"/>
        <family val="2"/>
      </rPr>
      <t xml:space="preserve">2  </t>
    </r>
    <r>
      <rPr>
        <sz val="12"/>
        <color indexed="8"/>
        <rFont val="Calibri"/>
        <family val="2"/>
      </rPr>
      <t>copper service cable from power point from nearest source up-to pumping station..</t>
    </r>
  </si>
  <si>
    <t>[D]</t>
  </si>
  <si>
    <t xml:space="preserve">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</si>
  <si>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Sub-Estimate No. - 35</t>
  </si>
  <si>
    <t xml:space="preserve">Supplying, installation Testing &amp; commissioning of Solar Pannel plate </t>
  </si>
  <si>
    <t>Supplying and installation of Solar pannel plate of capacity 315 Watts each (1 nos x 315 W = 945W)</t>
  </si>
  <si>
    <t>P/watt</t>
  </si>
  <si>
    <t>Sub Est. No. - 36</t>
  </si>
  <si>
    <t>Supplying, installation Testing &amp; commissioning of Varriable Frequency Drive (VFD), Change over Switch and Net Energy Metering (NEM) system</t>
  </si>
  <si>
    <t>Supplying anf installation of  VARRIABLE FREQUENCY DRIVE (VFD) of 2 H.P. Single Phase Motor range 220 V , 50 HZ , 2900 RPM for submersible pump set.</t>
  </si>
  <si>
    <t>Supplying and installation 32 Amp 2 Pole Single Phase Change over switch.</t>
  </si>
  <si>
    <t>Provision of Net Energy Metering (NEM) system including all accessories.</t>
  </si>
  <si>
    <t>Sub Est. No.- 37</t>
  </si>
  <si>
    <t xml:space="preserve">Providing and Fixing 12 VOLT Solar Battery  </t>
  </si>
  <si>
    <t>Providing and fixing 12 Volt Solar Battery 200 Ah all complete as per Direction of E/I</t>
  </si>
  <si>
    <t>Sub Estimate-38</t>
  </si>
  <si>
    <t>ANALYSIS OF RATES FOR LEKAGE REPIAR IN DIFFERENT SIZES OF LEAD JOINT G.I. PIPES</t>
  </si>
  <si>
    <t>Pipe Size</t>
  </si>
  <si>
    <t>PCC Road Cutting (15.2.1) and restoring (4.1.3)</t>
  </si>
  <si>
    <t>Jointing with cost of labour, Union socket, spun yarn, hemp &amp; tools</t>
  </si>
  <si>
    <t>Rate With PCC Rd Cutting</t>
  </si>
  <si>
    <t>Rate Without Rd Cutting</t>
  </si>
  <si>
    <t>Size of Tench</t>
  </si>
  <si>
    <t>1.0M x 1.0Mx.15M =</t>
  </si>
  <si>
    <t>1:2:4 with 20 mmnominal size)</t>
  </si>
  <si>
    <t>carriage</t>
  </si>
  <si>
    <t>Coarse Sand (Lead - 44 Km pucca &amp; 1 km kaccha)</t>
  </si>
  <si>
    <t>Stone chips (Lead - 195 Km pucca &amp; 5 km unsurfaced)</t>
  </si>
  <si>
    <t>40 mm dia nominal bore</t>
  </si>
  <si>
    <t>Materials-</t>
  </si>
  <si>
    <t>40 mm dia Union (1645)</t>
  </si>
  <si>
    <t>White lead, hemp, Oil etc .</t>
  </si>
  <si>
    <t>Labour for cutting &amp; theading of GI Pipes</t>
  </si>
  <si>
    <t>Plumber (OL27)</t>
  </si>
  <si>
    <t>U/S labour (OL02)</t>
  </si>
  <si>
    <t>Add for contractor's profit &amp; overheads @ 15%</t>
  </si>
  <si>
    <t>Trenching and refilling etc.</t>
  </si>
  <si>
    <t>1.0M x 1.0Mx 1.1 =</t>
  </si>
  <si>
    <t>Cum</t>
  </si>
  <si>
    <t>Refilling</t>
  </si>
  <si>
    <t xml:space="preserve">                             Cost for I leakage reapir</t>
  </si>
  <si>
    <t xml:space="preserve">                             Cost for 1 leakage repair</t>
  </si>
  <si>
    <t>50 mm dia nominal bore</t>
  </si>
  <si>
    <t>50 mm dia Union (1646)</t>
  </si>
  <si>
    <t>65 mm dia nominal bore</t>
  </si>
  <si>
    <t>65 mm dia Union (1647)</t>
  </si>
  <si>
    <t>80 mm dia nominal bore</t>
  </si>
  <si>
    <t>80 mm dia Union (1648)</t>
  </si>
  <si>
    <t>Sub Est. No. 39</t>
  </si>
  <si>
    <t xml:space="preserve"> CLEANING OF RCC water storage VAT</t>
  </si>
  <si>
    <t xml:space="preserve">S.N.  </t>
  </si>
  <si>
    <t xml:space="preserve">1
</t>
  </si>
  <si>
    <t xml:space="preserve">Providing all labours, materials and cleaning of tank from inside and doing chlorination etc. all complete work as per specification &amp; direction of E/I. 
10000 Lit  </t>
  </si>
  <si>
    <t>Total-</t>
  </si>
  <si>
    <t>Sub Estimate No.40</t>
  </si>
  <si>
    <t xml:space="preserve"> Construction of 200mm x 150mm dia &amp; 125M deep H/Y Tube well</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</si>
  <si>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T/well etc. as per IS:2800-1979 &amp; PHED specification and direction of E/I.</t>
  </si>
  <si>
    <t>24.1.1.3</t>
  </si>
  <si>
    <t>(a) 400mm dia bore from G.L. to 30M</t>
  </si>
  <si>
    <t>(b) 350 mm dia bore from 30M to 90M</t>
  </si>
  <si>
    <t>24.2.1.2</t>
  </si>
  <si>
    <t>(c) 350 mm dia bore from 90M to 125M</t>
  </si>
  <si>
    <t>Supplying, assembling, lowering abd fixing in vertical position in borewell, unplasticized PVC medium well casing (CM) pipe of required dia, conforming to IS:12818, including required hire and labour charges, fittings &amp; accessories etc. all complete for all depths, as per direction of E/I.</t>
  </si>
  <si>
    <t>24.3.3</t>
  </si>
  <si>
    <t>(a) 200mm x 5mm thick  pipe I.S.I. mark</t>
  </si>
  <si>
    <t>(a) 150mm x 5mm thick  pipe I.S.I. mark</t>
  </si>
  <si>
    <t>Supplying, assembling, lowering abd fixing in vertical position in borewell, unplasticized PVC medium well screen (RMS) pipes with ribs,conforming to IS:12818, including  hire and labour charges, fittings &amp; accessories etc. all complete for all depths, as per direction of E/I.</t>
  </si>
  <si>
    <t>24.4.2</t>
  </si>
  <si>
    <t>150 mm dia and 1mm slot</t>
  </si>
  <si>
    <t>Providing all tools and labour including supplying fitting &amp; fixing the following accessories for aforesaid 200mm x 150 mm T/Well as per direction of E/I.</t>
  </si>
  <si>
    <t>L.S</t>
  </si>
  <si>
    <t>(a) 200 mm  x 150 mm dia M.S Reducer</t>
  </si>
  <si>
    <t>(b) 200 mm dia M.S. well cap</t>
  </si>
  <si>
    <t>24.15.2</t>
  </si>
  <si>
    <t>(c) 150 mm dia M.S well shoe plug</t>
  </si>
  <si>
    <t>(d) Center guide suitable for 200 mm dia pipe</t>
  </si>
  <si>
    <t>(e) Center guide suitable for 150 mm dia pipee</t>
  </si>
  <si>
    <t>24.14.3</t>
  </si>
  <si>
    <t>(f) M.S clamp 200 mm dia</t>
  </si>
  <si>
    <t>P.Pair</t>
  </si>
  <si>
    <t>5a
24.8</t>
  </si>
  <si>
    <t>Providing all materials, labours, &amp; tools for providing and placing around tubewell double washed pea gravel confirming to IS:8419-1977 of size 4mm to 8mm from dalbhumgarh of east singhbhum (JH) inclusive of loading, carriage, unloading &amp; stacking inproper shape for measurement at site. ( Stock measurement of clean and washed gravel shall be taken 13" as 12" in height to count void) as per direction of E/I.</t>
  </si>
  <si>
    <r>
      <t>M</t>
    </r>
    <r>
      <rPr>
        <vertAlign val="superscript"/>
        <sz val="10"/>
        <rFont val="Cambria"/>
        <family val="2"/>
        <scheme val="major"/>
      </rPr>
      <t>3</t>
    </r>
  </si>
  <si>
    <r>
      <t>P/M</t>
    </r>
    <r>
      <rPr>
        <vertAlign val="superscript"/>
        <sz val="10"/>
        <rFont val="Cambria"/>
        <family val="2"/>
        <scheme val="major"/>
      </rPr>
      <t>3</t>
    </r>
  </si>
  <si>
    <t>Carriage of Pea Gravel from Dhalbhumigarh  (taken distance 480km.Pakka+5Km unsurface road) (1.6*(480*11.20+5*13.50)+195.10)=8904.70+1% L.Cess+12%-GST)=Rs.10,062.31</t>
  </si>
  <si>
    <t>6
24.12</t>
  </si>
  <si>
    <t>Transportation and erection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</si>
  <si>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80 Hrs &amp; site clearance &amp; leveling etc. all complete work as per specification &amp; direction of E.I.</t>
  </si>
  <si>
    <t>Chemical and bacteiological testing of water sample including the cost of collection, carrying to designed PHE laboratories and submission of report in triplicate as per direction of E/I.</t>
  </si>
  <si>
    <t>Sub Estimate No.41</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</si>
  <si>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Tube Well all complete as per IS:2800-1979 &amp; PHED specification and direction of E/I.</t>
  </si>
  <si>
    <t>Supplying, assembling, lowering and fixing in vertical position in bore well, ERW (Electric resistance welded) EF 410 mild screwed and socketted/plain ended casing pipes of required dia confirming to IS:4270 of reputed and approved make including painted with outside surface with two coats of anti corrosive paint of approved brand and manufacturer including hire &amp; labour charges, fitting &amp; accessories all complete for all depth as per direction fo E/I.</t>
  </si>
  <si>
    <t>24.10.3</t>
  </si>
  <si>
    <t xml:space="preserve">(a) 200mm x 5.4mm thick M.S.E.R.W. housing pipe </t>
  </si>
  <si>
    <t>24.10.2</t>
  </si>
  <si>
    <t xml:space="preserve">(b) 150mm x 5.0mm thick M.S.E.R.W. housing pipe </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</si>
  <si>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t>
  </si>
  <si>
    <t>24.11.2</t>
  </si>
  <si>
    <t>150 mm nominal size dia</t>
  </si>
  <si>
    <t>(a) 200 mm x 150 mm dia  MS reducer</t>
  </si>
  <si>
    <t>24.13.3</t>
  </si>
  <si>
    <t>(b) 200 mm dia well cap</t>
  </si>
  <si>
    <t>24.15.3</t>
  </si>
  <si>
    <t>(c)  Providing and fixing Bail plug/ Bottom plug of required dia to the bottom of pipe assembly of tubewell as per IS:2800 (part I). 200mm dia</t>
  </si>
  <si>
    <t>(d) 200 mm dia center guide</t>
  </si>
  <si>
    <t>(e) 150 mm dia center guide</t>
  </si>
  <si>
    <t>(f) Providing and fixing M.S. clamp of required dia to the top of casing/ housing pipe of tubewell as per IS: 2800 (part I), including necessary bolts &amp; nuts of required size complete 200 mm</t>
  </si>
  <si>
    <t>Gravel packing in tubewell construction in accordance with IS: 4097,including providing gravel fine/ medium/ coarse, in required grading &amp; sizes as per actual requirement, all complete as per direction of Engineer-in-charge.</t>
  </si>
  <si>
    <t>Carriage of Pea Gravel from Dhalbhumigarh  (taken distance 480km.Pakka+5Km unsurface road) (1.6*(480*11.20+5*13.50)+195.10)=8904.70+1% L.Cess+12%-GST)=Rs.10073.00</t>
  </si>
  <si>
    <t>6-
24.12</t>
  </si>
  <si>
    <t>.</t>
  </si>
  <si>
    <t>Transportation and erection of drilling plants, developing equipments &amp; all other required tools and M/C by suitable mechanical means including all cost loading, unloading, placing at work site and back after completion of work as per S/D of E/I.</t>
  </si>
  <si>
    <t xml:space="preserve">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 </t>
  </si>
  <si>
    <t>Chemical and bactirological testing of water sample including the cost of collection, carrying to designated PHE/other laboratory and submission of reports in triplicate as per direction of E/I.</t>
  </si>
  <si>
    <t>SAY</t>
  </si>
  <si>
    <t>Sub Estimate No.42</t>
  </si>
  <si>
    <t xml:space="preserve"> Construction of 300mm x 200mm dia &amp; 125M deep H/Y Tube well</t>
  </si>
  <si>
    <t>(a) 650 mm dia bore from G.L. to 30M</t>
  </si>
  <si>
    <t>(b) 600 mm dia bore from 30M to 90M</t>
  </si>
  <si>
    <t>(c) 600 mm dia bore from 90M to 150M</t>
  </si>
  <si>
    <t>(a)  300mm x 6mm thick M.S.E.R.W blank pipe (TATA OR JINDAL and I.S.I mark.</t>
  </si>
  <si>
    <t xml:space="preserve">(b) 200mm x 5.4mm thick M.S.E.R.W. housing pipe </t>
  </si>
  <si>
    <t>24.11.3</t>
  </si>
  <si>
    <t>200 mm nominal size dia</t>
  </si>
  <si>
    <t>(a) 300 mm x 200 mm dia  MS reducer</t>
  </si>
  <si>
    <t>(b) 300 mm dia well cap</t>
  </si>
  <si>
    <t>(d) 300 mm dia center guide</t>
  </si>
  <si>
    <t>(e) 200 mm dia center guide</t>
  </si>
  <si>
    <t>(f) Providing and fixing M.S. clamp of required dia to the top of casing/ housing pipe of tubewell as per IS: 2800 (part I), including necessary bolts &amp; nuts of required size complete 300 mm</t>
  </si>
  <si>
    <t>1.6(480*8.4+5*10.10)+171</t>
  </si>
  <si>
    <t>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t>
  </si>
  <si>
    <t>Sub Estimate No.43</t>
  </si>
  <si>
    <t xml:space="preserve"> Construction of 450mm x 300mm dia &amp; 125M deep H/Y Tube well</t>
  </si>
  <si>
    <t>(a) 900 mm dia bore from G.L. to 30M</t>
  </si>
  <si>
    <t>Supplying all materials &amp; providing all equipment &amp; labours and lowering the following pipe with socket and cutting the pipe for required size as per approved assay and strata chart including welding along with the socket/MS Ring and strip as per required etc.all complete as per S/D of E/I.</t>
  </si>
  <si>
    <t>(a) 450mm x 7mm thick M.S.E.R.W housing pipe (TATA OR JINDAL and I.S.I mark).</t>
  </si>
  <si>
    <t>(b)  300mm x 6mm thick M.S.E.R.W blank pipe (TATA OR JINDAL and I.S.I mark.</t>
  </si>
  <si>
    <t>(c)  300mm x 6mm thick M.S slotted  pipe I.S.I mark including cost at slotted pipe as per standard design as per S/D of E/I. (Johnson make)</t>
  </si>
  <si>
    <t>Providing all tools and labour including supplying fitting &amp; fixing the following accessories for aforesaid 450mm x 300mm T/Well as per direction of E/I.</t>
  </si>
  <si>
    <t>(a) 450 mm dia M.S. well cap</t>
  </si>
  <si>
    <t>(b) M.S clamp set of required Dia as per IS 2800 including necessary bolts and nuts required</t>
  </si>
  <si>
    <t>(c) M.S Centre guide suitable for 450mm dia pipe</t>
  </si>
  <si>
    <t>(d) M.S Centre guide suitable for 300mm dia pipe</t>
  </si>
  <si>
    <t>(e) 450mm x 300 mm dia 6 mm wall thickness M.S Reducer</t>
  </si>
  <si>
    <t>(f) 300 mm dia &amp; 6 mm thick  M.S shoe plug</t>
  </si>
  <si>
    <t>Providing all materials, labours, &amp; tools for providing and placing around tubewell double washed pea gravel confirming to IS:8419-1977 of size 4mm to 8mm from dalbhumgarh of east singhbhum (JH) inclusive of loading, carriage, unloading &amp; stacking in proper shape for measurement at site. ( Stock measurement of clean and washed gravel shall be taken 13" as 12" in height to count void) as per direction of E/I.</t>
  </si>
  <si>
    <t xml:space="preserve"> Sub-Estimate No.-44</t>
  </si>
  <si>
    <t>Painting of 10000 Gallon Water Tower</t>
  </si>
  <si>
    <t xml:space="preserve">Water Tower </t>
  </si>
  <si>
    <t>1
14.75A</t>
  </si>
  <si>
    <t>Providing all labours, material and cleaning of tank from inside and doing chlorination etc. all complete as per specification &amp; direction of E/I.</t>
  </si>
  <si>
    <t>10000 Gallon x 4.54 Lit/Gallon =</t>
  </si>
  <si>
    <t>Removing white or color wash by scraping and sand prepairing the surface smooth including necessary repair of scratches etc. all complete.</t>
  </si>
  <si>
    <t>Column</t>
  </si>
  <si>
    <t>6 Nos. x 3.14 x 0.35 x 18</t>
  </si>
  <si>
    <t>Bracings</t>
  </si>
  <si>
    <t>3 Nos.x 2 x 3.14 x 2.975 x 2 x (.25+.4)=</t>
  </si>
  <si>
    <t>Bottom Dome</t>
  </si>
  <si>
    <t>2 x 3.14 x 5.501  x(1.04-.15)</t>
  </si>
  <si>
    <t>Bottom Ring Beam</t>
  </si>
  <si>
    <t>2 x 3.14 x 2.975 x (0.35+2x0.75)=</t>
  </si>
  <si>
    <t>Top Dome</t>
  </si>
  <si>
    <t>2 x 3.14 x5.626 x 1.04=</t>
  </si>
  <si>
    <t>Cylindrical Wall</t>
  </si>
  <si>
    <t>2 x 3.14 x 3.15 x 3.24</t>
  </si>
  <si>
    <t>Roof Dome Beam</t>
  </si>
  <si>
    <t>2 x 3.14 x 3.20 x (0.2+2x.05)</t>
  </si>
  <si>
    <t>Walk way both side</t>
  </si>
  <si>
    <t>2 x 3.14 x (3.15+1.00)x (3.15-1.00)=</t>
  </si>
  <si>
    <t>Border of Walky Way</t>
  </si>
  <si>
    <t>2 x 3.14 x 4.15 x 0.1</t>
  </si>
  <si>
    <t>Stair Landing</t>
  </si>
  <si>
    <t>2 Nos. x 2 x 2.75 x 1.5</t>
  </si>
  <si>
    <t>Office Accomodation</t>
  </si>
  <si>
    <t>Wall (inner &amp; outer)</t>
  </si>
  <si>
    <t>6 Nos.x 2 x 2.76 x 3.75 =</t>
  </si>
  <si>
    <t>roof ceiling</t>
  </si>
  <si>
    <t>3.14 x (2.725)² =</t>
  </si>
  <si>
    <t>Chhaja (door+window)</t>
  </si>
  <si>
    <t>0.6 x 1.2 x 1.15 + 3 Nos.(0.9 x .45 x 1.15)</t>
  </si>
  <si>
    <t>Door &amp; Window</t>
  </si>
  <si>
    <t>1.2 x 2.1 + 3 x 0.9 x 1.2</t>
  </si>
  <si>
    <t xml:space="preserve">M² </t>
  </si>
  <si>
    <t xml:space="preserve">P/M² </t>
  </si>
  <si>
    <t>3 5.11.1</t>
  </si>
  <si>
    <t>Providing materials for extra scaffolding for exterior surface of each consecutive floor etc. all complete. ( 2 x 3.14 x 3 x 18.54)</t>
  </si>
  <si>
    <t>4 13.78.1</t>
  </si>
  <si>
    <t>Applying one coat of cement primer of approved brand and manufacture on wall surface: 
Cement primer</t>
  </si>
  <si>
    <t>Finishing walls with Acrylic Smooth exterior paint of required shade: Old work (Two or more coat applied @ 1.67 ltr/ 10 sqm) onexisting cement paint surface</t>
  </si>
  <si>
    <t>14.66.1</t>
  </si>
  <si>
    <t>On old work</t>
  </si>
  <si>
    <t>Painting (one or more coats) on rain water, soil waste and vent pipes and fittings with black anticorrosive bitumastic paint approved brand and manufacture on old work:                     (including extra cost of scafolding)</t>
  </si>
  <si>
    <t>100 mm dia</t>
  </si>
  <si>
    <t>2 Nos. x 15M</t>
  </si>
  <si>
    <t xml:space="preserve">P/M </t>
  </si>
  <si>
    <t>13.79.5</t>
  </si>
  <si>
    <t>150 mm dia</t>
  </si>
  <si>
    <t>1No. x 15M</t>
  </si>
  <si>
    <t>13.79.6</t>
  </si>
  <si>
    <t>Providing all labours, materilas and scafolding for wirting work for the monogram of P.H.E.D with capacity of water tower &amp; name of division on both visible sides of Water Tower and also on pump chamber.</t>
  </si>
  <si>
    <t>13.79.7</t>
  </si>
  <si>
    <t xml:space="preserve">Providing all labours, materials for fixing perforrated mosquitto jali on ventilator shaft. </t>
  </si>
  <si>
    <t>13.79.8</t>
  </si>
  <si>
    <t>Painting G.I. pipes and fittings with two coats of anti-corrosive bitumastic paint of approved quality on ladder, railing, boundary wall grill etc.</t>
  </si>
  <si>
    <t>13.79.9</t>
  </si>
  <si>
    <t>Old steel work (one or more coats)</t>
  </si>
  <si>
    <t>Add 5.36%</t>
  </si>
  <si>
    <t xml:space="preserve"> Sub-Estimate No.-45</t>
  </si>
  <si>
    <t>Painting of 20000 Gallon Water Tower</t>
  </si>
  <si>
    <t>20000 Gallon x 4.54 Lit/Gallon =</t>
  </si>
  <si>
    <t>6 Nos. x 3.14 x 0.35 x 15</t>
  </si>
  <si>
    <t>2 x 3.14 x 5.682 x(0.965-.15)</t>
  </si>
  <si>
    <t>2 x 3.14 x 2.975 x (0.35+2x1.1)=</t>
  </si>
  <si>
    <t>2 x 3.14 x5.807 x 0.94=</t>
  </si>
  <si>
    <t>2 x 3.14 x 3.15 x 4.665</t>
  </si>
  <si>
    <t>Toilet</t>
  </si>
  <si>
    <t>2 x (1.2 x 2.1 + 2.5 x 2.1)</t>
  </si>
  <si>
    <t>1 x 2.1 + 3 x 0.9 x 1.2</t>
  </si>
  <si>
    <t>On old concrete work</t>
  </si>
  <si>
    <r>
      <t>6</t>
    </r>
    <r>
      <rPr>
        <sz val="10"/>
        <rFont val="Cambria"/>
        <family val="2"/>
        <scheme val="major"/>
      </rPr>
      <t>-       13.82.3</t>
    </r>
  </si>
  <si>
    <t>Painting with ready mixed paint of approved brand and manufacture in all
shades to give an even shade</t>
  </si>
  <si>
    <t>M²</t>
  </si>
  <si>
    <t>P/M²</t>
  </si>
  <si>
    <t>Painting (one or more coats) on rain water, soil waste and vent pipes and fittings with black anticorrosive bitumastic paint approved brand and manufacture on old work: (including extra cost of scafolding)</t>
  </si>
  <si>
    <t>13.85.4</t>
  </si>
  <si>
    <t xml:space="preserve"> Sub-Estimate No.-46</t>
  </si>
  <si>
    <t xml:space="preserve">Painting of 18 M 40000 Gallon Water Tower </t>
  </si>
  <si>
    <t>40000 Gallon x 4.54 Lit/Gallon =</t>
  </si>
  <si>
    <t>6 Nos. x 3.14 x 0.40 x 18</t>
  </si>
  <si>
    <t>5 Nos.x 6 x 2 x2.55 x (0.45+0.25)</t>
  </si>
  <si>
    <t>2 x 3.14 x 5.588 x(0.935-.15)</t>
  </si>
  <si>
    <t>3.14 x (3.200+2.800) x (3.200-2.800)</t>
  </si>
  <si>
    <t>2 x 3.14 x (3.200+2.800) x 0.950</t>
  </si>
  <si>
    <t>Conical Wall</t>
  </si>
  <si>
    <t>2 x 3.14 x (3.200+4.5)/2 x 1.75</t>
  </si>
  <si>
    <t>2 x 3.14 x 4.65 x 2.1</t>
  </si>
  <si>
    <t>2 x 3.14 x 4.8x0.25</t>
  </si>
  <si>
    <t>2 x 3.14 x 8.638 x 1.37=</t>
  </si>
  <si>
    <t>2 x 3.14 x (5.575+4.65) x (5.575 - 4.65)</t>
  </si>
  <si>
    <t>2 x 3.14 x 5.575 x 0.125</t>
  </si>
  <si>
    <t>Bottom of Walky Way</t>
  </si>
  <si>
    <t>3.14 x (5.0+5.5) x (5.5-5.0)</t>
  </si>
  <si>
    <t>Middle Ring beam</t>
  </si>
  <si>
    <t>3.14 x (5.0+4.5) x (5.0-4.5)</t>
  </si>
  <si>
    <t>2 x 3.14 x 5.0 x 0.40</t>
  </si>
  <si>
    <t>6 Nos.x 2 x 2.55 x 3.95 =</t>
  </si>
  <si>
    <t>3.14 x (2.8)² =</t>
  </si>
  <si>
    <t>2 x (2.25 x 2.1 + 0.95 x 2.1)</t>
  </si>
  <si>
    <t xml:space="preserve">2 x 0.6 x1.2 x 1.15 + 3 Nos.x 2 x 1.2 x 0.45 x 1.15) </t>
  </si>
  <si>
    <t>1.2 x 2.1 + 3 x 1.2 x 1.5</t>
  </si>
  <si>
    <t>Providing materials for extra scaffolding for exterior surface of each consecutive floor etc. all complete. ( 2 x 3.14 x 3 x 27.295)</t>
  </si>
  <si>
    <t>On concrete work</t>
  </si>
  <si>
    <t>2 Nos. x 21M</t>
  </si>
  <si>
    <t>1No. x 21M</t>
  </si>
  <si>
    <t xml:space="preserve"> Sub-Estimate No.-47</t>
  </si>
  <si>
    <t>Renovation of 50000 Gallon Water Tower</t>
  </si>
  <si>
    <t>50000 Gallon x 4.54 Lit/Gallon =</t>
  </si>
  <si>
    <t>Dismantling old plaster or skirting raking out joints and cleaning the surface for plaster including disposal of rubbish to the dumping ground within 50 metres lead.</t>
  </si>
  <si>
    <t>Tank wall inner portion 2 x 3.14 x 6.0 x 5.20</t>
  </si>
  <si>
    <t>20 mm cement plaster of mix 1:3 (1 cement: 3 coarse sand)</t>
  </si>
  <si>
    <t>13.13.1+ 13.36</t>
  </si>
  <si>
    <t>6 Nos. x 3.14 x 0.5 x 18</t>
  </si>
  <si>
    <t>5 Nos.x 6 x 2 x2.57 x (0.5+0.25)</t>
  </si>
  <si>
    <t>2 x 3.14 x 6.069 x(1.005-.15)</t>
  </si>
  <si>
    <t>3.14 x (3.575+2.925) x (3.575-2.925)</t>
  </si>
  <si>
    <t>2 x 3.14 x (3.575+2.925) x 1.1</t>
  </si>
  <si>
    <t>2 x 3.14 x (3.575+4.75)/2 x 2.15</t>
  </si>
  <si>
    <t>2 x 3.14 x 4.9 x 3.95</t>
  </si>
  <si>
    <t>Roof Dome Ring Beam</t>
  </si>
  <si>
    <t>2 x 3.14 x 5.05x0.3</t>
  </si>
  <si>
    <t>3.14 x (5.05+4.9) x (5.05-4.9)</t>
  </si>
  <si>
    <t>2 x 3.14 x 9.019 x 1.44=</t>
  </si>
  <si>
    <t>Walk way top side</t>
  </si>
  <si>
    <t xml:space="preserve"> 3.14 x (5.9+4.9) x (5.9 - 4.9)</t>
  </si>
  <si>
    <t>2 x 3.14 x 5.9 x 0.125</t>
  </si>
  <si>
    <t>3.14 x (5.9+5.25) x (5.9-5.25)</t>
  </si>
  <si>
    <t>3.14 x (5.25+4.75) x (5.25-4.75)</t>
  </si>
  <si>
    <t>2x 3.14 x 5.25x.325</t>
  </si>
  <si>
    <t>6 Nos.x 2 x 2.57 x 3.95 =</t>
  </si>
  <si>
    <t>Total Area</t>
  </si>
  <si>
    <t>Net Area to Removing</t>
  </si>
  <si>
    <t>5             5.11.1</t>
  </si>
  <si>
    <t>Providing materials for extra scaffolding for exterior surface of each consecutive floor etc. all complete. ( 2 x 3.14 x 3 x 22)</t>
  </si>
  <si>
    <t>6                  13.78.1</t>
  </si>
  <si>
    <t>Finishing walls with Acrylic Smooth exterior paint of required shade:</t>
  </si>
  <si>
    <t>Old work (Two or more coat applied @ 1.67 ltr/ 10 sqm) on
existing cement paint surface</t>
  </si>
  <si>
    <r>
      <t>8</t>
    </r>
    <r>
      <rPr>
        <sz val="10"/>
        <rFont val="Cambria"/>
        <family val="2"/>
        <scheme val="major"/>
      </rPr>
      <t>-       13.82.3</t>
    </r>
  </si>
  <si>
    <t>In R.S. Joist</t>
  </si>
  <si>
    <t>2 Nos. x 18M</t>
  </si>
  <si>
    <t>1No. x 18M</t>
  </si>
  <si>
    <t xml:space="preserve">     Executive Engineer</t>
  </si>
  <si>
    <t xml:space="preserve">          P.H. Division, Begusarai</t>
  </si>
  <si>
    <t xml:space="preserve">  Executive Engineer</t>
  </si>
  <si>
    <t xml:space="preserve">Technical Sanction of Operation &amp; maintenance of  10 Rural Piped Water Supply Scheme (PWS) and 07 Single Village piped water supply schemes (SVS) (Quality Affected) for the period 2025-2030 </t>
  </si>
</sst>
</file>

<file path=xl/styles.xml><?xml version="1.0" encoding="utf-8"?>
<styleSheet xmlns="http://schemas.openxmlformats.org/spreadsheetml/2006/main">
  <numFmts count="15">
    <numFmt numFmtId="164" formatCode="_(* #,##0.00_);_(* \(#,##0.00\);_(* &quot;-&quot;??_);_(@_)"/>
    <numFmt numFmtId="165" formatCode="General_)"/>
    <numFmt numFmtId="166" formatCode="&quot;Rs.&quot;#,##0.00;[Red]&quot;Rs.&quot;#,##0.00"/>
    <numFmt numFmtId="167" formatCode="&quot;₹&quot;\ #,##0.00"/>
    <numFmt numFmtId="168" formatCode="&quot;Rs.&quot;#,##0;[Red]&quot;Rs.&quot;#,##0"/>
    <numFmt numFmtId="169" formatCode="0.0"/>
    <numFmt numFmtId="170" formatCode="0.000"/>
    <numFmt numFmtId="171" formatCode="#,##0.00;[Red]#,##0.00"/>
    <numFmt numFmtId="172" formatCode="&quot;Rs.&quot;#,##0.00"/>
    <numFmt numFmtId="173" formatCode="&quot;Rs.&quot;#,##0.00;&quot;Rs.&quot;#,##0.00"/>
    <numFmt numFmtId="174" formatCode="#,##0.000;[Red]#,##0.000"/>
    <numFmt numFmtId="175" formatCode="&quot;Rs.&quot;\ #,##0.00_);\(&quot;Rs.&quot;\ #,##0.00\)"/>
    <numFmt numFmtId="176" formatCode="[$₹-4009]\ #,##0.00"/>
    <numFmt numFmtId="177" formatCode="0.00;[Red]0.00"/>
    <numFmt numFmtId="178" formatCode="&quot;Rs.&quot;\ #,##0.00"/>
  </numFmts>
  <fonts count="162">
    <font>
      <sz val="11"/>
      <color theme="1"/>
      <name val="Calibri"/>
      <family val="2"/>
      <scheme val="minor"/>
    </font>
    <font>
      <sz val="11"/>
      <color theme="1"/>
      <name val="Calibri"/>
      <family val="2"/>
      <scheme val="minor"/>
    </font>
    <font>
      <sz val="10"/>
      <name val="Arial"/>
      <family val="2"/>
    </font>
    <font>
      <sz val="10"/>
      <name val="Courier"/>
      <family val="3"/>
    </font>
    <font>
      <sz val="10"/>
      <name val="Times New Roman"/>
      <family val="1"/>
    </font>
    <font>
      <sz val="10"/>
      <color rgb="FF000000"/>
      <name val="Times New Roman"/>
      <family val="1"/>
    </font>
    <font>
      <b/>
      <sz val="16"/>
      <name val="Cambria"/>
      <family val="1"/>
      <scheme val="major"/>
    </font>
    <font>
      <sz val="10"/>
      <name val="Cambria"/>
      <family val="1"/>
      <scheme val="major"/>
    </font>
    <font>
      <b/>
      <u/>
      <sz val="36"/>
      <name val="Kruti Dev 010"/>
    </font>
    <font>
      <b/>
      <u/>
      <sz val="36"/>
      <name val="Cambria"/>
      <family val="1"/>
      <scheme val="major"/>
    </font>
    <font>
      <b/>
      <u/>
      <sz val="16"/>
      <name val="Cambria"/>
      <family val="1"/>
      <scheme val="major"/>
    </font>
    <font>
      <b/>
      <sz val="18"/>
      <name val="Cambria"/>
      <family val="1"/>
      <scheme val="major"/>
    </font>
    <font>
      <b/>
      <sz val="14"/>
      <name val="Cambria"/>
      <family val="1"/>
      <scheme val="major"/>
    </font>
    <font>
      <b/>
      <sz val="22"/>
      <name val="Cambria"/>
      <family val="1"/>
      <scheme val="major"/>
    </font>
    <font>
      <b/>
      <u/>
      <sz val="14"/>
      <name val="Cambria"/>
      <family val="1"/>
      <scheme val="major"/>
    </font>
    <font>
      <sz val="14"/>
      <color theme="1"/>
      <name val="Cambria"/>
      <family val="1"/>
      <scheme val="major"/>
    </font>
    <font>
      <sz val="14"/>
      <name val="Cambria"/>
      <family val="1"/>
      <scheme val="major"/>
    </font>
    <font>
      <u/>
      <sz val="11"/>
      <name val="Cambria"/>
      <family val="1"/>
      <scheme val="major"/>
    </font>
    <font>
      <sz val="11"/>
      <name val="Cambria"/>
      <family val="1"/>
      <scheme val="major"/>
    </font>
    <font>
      <b/>
      <sz val="14"/>
      <color theme="1"/>
      <name val="Cambria"/>
      <family val="1"/>
      <scheme val="major"/>
    </font>
    <font>
      <b/>
      <sz val="11"/>
      <name val="Cambria"/>
      <family val="1"/>
      <scheme val="major"/>
    </font>
    <font>
      <b/>
      <sz val="12"/>
      <name val="Cambria"/>
      <family val="1"/>
      <scheme val="major"/>
    </font>
    <font>
      <b/>
      <sz val="18"/>
      <color theme="1"/>
      <name val="Cambria"/>
      <family val="1"/>
      <scheme val="major"/>
    </font>
    <font>
      <b/>
      <sz val="20"/>
      <color theme="1"/>
      <name val="Cambria"/>
      <family val="1"/>
      <scheme val="major"/>
    </font>
    <font>
      <b/>
      <u/>
      <sz val="14"/>
      <color theme="1"/>
      <name val="Cambria"/>
      <family val="1"/>
      <scheme val="major"/>
    </font>
    <font>
      <b/>
      <i/>
      <sz val="14"/>
      <color theme="1"/>
      <name val="Cambria"/>
      <family val="1"/>
      <scheme val="major"/>
    </font>
    <font>
      <b/>
      <i/>
      <vertAlign val="subscript"/>
      <sz val="14"/>
      <color theme="1"/>
      <name val="Cambria"/>
      <family val="1"/>
      <scheme val="major"/>
    </font>
    <font>
      <i/>
      <sz val="14"/>
      <color theme="1"/>
      <name val="Cambria"/>
      <family val="1"/>
      <scheme val="major"/>
    </font>
    <font>
      <b/>
      <sz val="14"/>
      <color rgb="FFFF0000"/>
      <name val="Cambria"/>
      <family val="1"/>
      <scheme val="major"/>
    </font>
    <font>
      <b/>
      <u/>
      <sz val="16"/>
      <color theme="1"/>
      <name val="Cambria"/>
      <family val="1"/>
      <scheme val="major"/>
    </font>
    <font>
      <sz val="11"/>
      <color theme="1"/>
      <name val="Cambria"/>
      <family val="1"/>
      <scheme val="major"/>
    </font>
    <font>
      <b/>
      <sz val="11"/>
      <color theme="1"/>
      <name val="Cambria"/>
      <family val="1"/>
      <scheme val="major"/>
    </font>
    <font>
      <b/>
      <u/>
      <sz val="11"/>
      <color theme="1"/>
      <name val="Cambria"/>
      <family val="1"/>
      <scheme val="major"/>
    </font>
    <font>
      <b/>
      <i/>
      <sz val="11"/>
      <color theme="1"/>
      <name val="Cambria"/>
      <family val="1"/>
      <scheme val="major"/>
    </font>
    <font>
      <b/>
      <i/>
      <vertAlign val="subscript"/>
      <sz val="11"/>
      <color theme="1"/>
      <name val="Cambria"/>
      <family val="1"/>
      <scheme val="major"/>
    </font>
    <font>
      <i/>
      <sz val="11"/>
      <color theme="1"/>
      <name val="Cambria"/>
      <family val="1"/>
      <scheme val="major"/>
    </font>
    <font>
      <b/>
      <sz val="11"/>
      <color theme="1"/>
      <name val="Calibri"/>
      <family val="2"/>
      <scheme val="minor"/>
    </font>
    <font>
      <b/>
      <u/>
      <sz val="16"/>
      <color rgb="FFFF0000"/>
      <name val="Cambria"/>
      <family val="1"/>
      <scheme val="major"/>
    </font>
    <font>
      <b/>
      <vertAlign val="subscript"/>
      <sz val="11"/>
      <color theme="1"/>
      <name val="Cambria"/>
      <family val="1"/>
      <scheme val="major"/>
    </font>
    <font>
      <b/>
      <u/>
      <sz val="24"/>
      <color theme="1"/>
      <name val="Cambria"/>
      <family val="1"/>
      <scheme val="major"/>
    </font>
    <font>
      <sz val="13"/>
      <color theme="1"/>
      <name val="Cambria"/>
      <family val="1"/>
      <scheme val="major"/>
    </font>
    <font>
      <b/>
      <sz val="13"/>
      <color theme="1"/>
      <name val="Cambria"/>
      <family val="1"/>
      <scheme val="major"/>
    </font>
    <font>
      <b/>
      <vertAlign val="subscript"/>
      <sz val="14"/>
      <color theme="1"/>
      <name val="Cambria"/>
      <family val="1"/>
      <scheme val="major"/>
    </font>
    <font>
      <b/>
      <u/>
      <sz val="20"/>
      <color theme="1"/>
      <name val="Times New Roman"/>
      <family val="1"/>
    </font>
    <font>
      <sz val="14"/>
      <color theme="1"/>
      <name val="Times New Roman"/>
      <family val="1"/>
    </font>
    <font>
      <b/>
      <sz val="14"/>
      <color theme="1"/>
      <name val="Times New Roman"/>
      <family val="1"/>
    </font>
    <font>
      <sz val="12"/>
      <color theme="1"/>
      <name val="Cambria"/>
      <family val="1"/>
      <scheme val="major"/>
    </font>
    <font>
      <b/>
      <sz val="12"/>
      <color theme="1"/>
      <name val="Cambria"/>
      <family val="1"/>
      <scheme val="major"/>
    </font>
    <font>
      <sz val="12"/>
      <color theme="5"/>
      <name val="Cambria"/>
      <family val="1"/>
      <scheme val="major"/>
    </font>
    <font>
      <sz val="11"/>
      <color theme="5"/>
      <name val="Calibri"/>
      <family val="2"/>
      <scheme val="minor"/>
    </font>
    <font>
      <sz val="12"/>
      <name val="Cambria"/>
      <family val="1"/>
      <scheme val="major"/>
    </font>
    <font>
      <b/>
      <sz val="16"/>
      <color theme="1"/>
      <name val="Cambria"/>
      <family val="1"/>
      <scheme val="major"/>
    </font>
    <font>
      <b/>
      <sz val="16"/>
      <color theme="1"/>
      <name val="Times New Roman"/>
      <family val="1"/>
    </font>
    <font>
      <b/>
      <u/>
      <sz val="22"/>
      <name val="DevLys 010"/>
    </font>
    <font>
      <sz val="12"/>
      <color theme="1"/>
      <name val="Times New Roman"/>
      <family val="1"/>
    </font>
    <font>
      <b/>
      <sz val="12"/>
      <color theme="1"/>
      <name val="Times New Roman"/>
      <family val="1"/>
    </font>
    <font>
      <sz val="18"/>
      <color theme="1"/>
      <name val="Times New Roman"/>
      <family val="1"/>
    </font>
    <font>
      <b/>
      <u/>
      <sz val="11"/>
      <name val="Arial"/>
      <family val="2"/>
    </font>
    <font>
      <u/>
      <sz val="11"/>
      <name val="Arial"/>
      <family val="2"/>
    </font>
    <font>
      <b/>
      <u/>
      <sz val="16"/>
      <name val="Arial"/>
      <family val="2"/>
    </font>
    <font>
      <sz val="11"/>
      <name val="Arial"/>
      <family val="2"/>
    </font>
    <font>
      <b/>
      <sz val="11"/>
      <name val="Arial"/>
      <family val="2"/>
    </font>
    <font>
      <sz val="11"/>
      <color theme="1"/>
      <name val="Arial"/>
      <family val="2"/>
    </font>
    <font>
      <b/>
      <sz val="11"/>
      <color theme="1"/>
      <name val="Arial"/>
      <family val="2"/>
    </font>
    <font>
      <b/>
      <u/>
      <sz val="11"/>
      <color theme="1"/>
      <name val="Arial"/>
      <family val="2"/>
    </font>
    <font>
      <sz val="10"/>
      <color theme="1"/>
      <name val="Arial"/>
      <family val="2"/>
    </font>
    <font>
      <b/>
      <sz val="10"/>
      <color theme="1"/>
      <name val="Arial"/>
      <family val="2"/>
    </font>
    <font>
      <sz val="16"/>
      <color theme="1"/>
      <name val="Arial"/>
      <family val="2"/>
    </font>
    <font>
      <b/>
      <u/>
      <sz val="11"/>
      <color theme="1"/>
      <name val="Calibri"/>
      <family val="2"/>
      <scheme val="minor"/>
    </font>
    <font>
      <vertAlign val="superscript"/>
      <sz val="11"/>
      <color theme="1"/>
      <name val="Calibri"/>
      <family val="2"/>
      <scheme val="minor"/>
    </font>
    <font>
      <sz val="10"/>
      <color theme="1"/>
      <name val="Cambria"/>
      <family val="1"/>
    </font>
    <font>
      <b/>
      <sz val="10"/>
      <color theme="1"/>
      <name val="Cambria"/>
      <family val="1"/>
    </font>
    <font>
      <sz val="10"/>
      <color theme="1"/>
      <name val="Times New Roman"/>
      <family val="1"/>
    </font>
    <font>
      <sz val="7"/>
      <color theme="1"/>
      <name val="Times New Roman"/>
      <family val="1"/>
    </font>
    <font>
      <sz val="10"/>
      <color theme="1"/>
      <name val="Georgia"/>
      <family val="1"/>
    </font>
    <font>
      <sz val="5.5"/>
      <color theme="1"/>
      <name val="Cambria"/>
      <family val="1"/>
    </font>
    <font>
      <b/>
      <sz val="14"/>
      <color theme="1"/>
      <name val="Calibri"/>
      <family val="2"/>
      <scheme val="minor"/>
    </font>
    <font>
      <sz val="10"/>
      <name val="Arial"/>
    </font>
    <font>
      <b/>
      <i/>
      <sz val="11"/>
      <color theme="1"/>
      <name val="Calibri"/>
      <family val="2"/>
      <scheme val="minor"/>
    </font>
    <font>
      <b/>
      <sz val="12"/>
      <name val="Arial"/>
      <family val="2"/>
    </font>
    <font>
      <b/>
      <sz val="10"/>
      <name val="Arial"/>
      <family val="2"/>
    </font>
    <font>
      <vertAlign val="superscript"/>
      <sz val="10"/>
      <name val="Arial"/>
      <family val="2"/>
    </font>
    <font>
      <sz val="9"/>
      <name val="Arial"/>
      <family val="2"/>
    </font>
    <font>
      <b/>
      <u/>
      <sz val="10"/>
      <name val="Arial"/>
      <family val="2"/>
    </font>
    <font>
      <u/>
      <sz val="10"/>
      <name val="Arial"/>
      <family val="2"/>
    </font>
    <font>
      <b/>
      <sz val="10"/>
      <color indexed="8"/>
      <name val="Calibri Light"/>
      <family val="2"/>
    </font>
    <font>
      <b/>
      <sz val="12"/>
      <color indexed="8"/>
      <name val="Calibri Light"/>
      <family val="2"/>
    </font>
    <font>
      <sz val="10"/>
      <color indexed="8"/>
      <name val="Calibri Light"/>
      <family val="2"/>
    </font>
    <font>
      <vertAlign val="superscript"/>
      <sz val="10"/>
      <color indexed="8"/>
      <name val="Calibri Light"/>
      <family val="2"/>
    </font>
    <font>
      <sz val="10"/>
      <name val="Calibri Light"/>
      <family val="2"/>
    </font>
    <font>
      <sz val="10"/>
      <color theme="1"/>
      <name val="Calibri Light"/>
      <family val="2"/>
    </font>
    <font>
      <sz val="12"/>
      <color theme="1"/>
      <name val="Calibri"/>
      <family val="2"/>
      <scheme val="minor"/>
    </font>
    <font>
      <sz val="8"/>
      <color theme="1"/>
      <name val="Calibri"/>
      <family val="2"/>
      <scheme val="minor"/>
    </font>
    <font>
      <sz val="9"/>
      <color theme="1"/>
      <name val="Calibri"/>
      <family val="2"/>
      <scheme val="minor"/>
    </font>
    <font>
      <b/>
      <sz val="11"/>
      <name val="Calibri"/>
      <family val="2"/>
      <scheme val="minor"/>
    </font>
    <font>
      <b/>
      <sz val="9"/>
      <name val="Arial"/>
      <family val="2"/>
    </font>
    <font>
      <sz val="10"/>
      <color indexed="8"/>
      <name val="Arial"/>
      <family val="2"/>
    </font>
    <font>
      <b/>
      <u/>
      <sz val="12"/>
      <name val="Arial"/>
      <family val="2"/>
    </font>
    <font>
      <b/>
      <sz val="14"/>
      <name val="Arial"/>
      <family val="2"/>
    </font>
    <font>
      <b/>
      <sz val="8"/>
      <name val="Arial"/>
      <family val="2"/>
    </font>
    <font>
      <sz val="10"/>
      <color theme="0"/>
      <name val="Arial"/>
      <family val="2"/>
    </font>
    <font>
      <sz val="12"/>
      <name val="Arial"/>
      <family val="2"/>
    </font>
    <font>
      <b/>
      <u/>
      <sz val="11"/>
      <name val="Calibri"/>
      <family val="2"/>
      <scheme val="minor"/>
    </font>
    <font>
      <sz val="10"/>
      <name val="Calibri"/>
      <family val="2"/>
      <scheme val="minor"/>
    </font>
    <font>
      <b/>
      <sz val="10"/>
      <name val="Calibri"/>
      <family val="2"/>
      <scheme val="minor"/>
    </font>
    <font>
      <u/>
      <sz val="10"/>
      <name val="Calibri"/>
      <family val="2"/>
      <scheme val="minor"/>
    </font>
    <font>
      <vertAlign val="superscript"/>
      <sz val="10"/>
      <name val="Calibri"/>
      <family val="2"/>
      <scheme val="minor"/>
    </font>
    <font>
      <sz val="10"/>
      <color indexed="10"/>
      <name val="Arial"/>
      <family val="2"/>
    </font>
    <font>
      <sz val="9"/>
      <name val="Calibri"/>
      <family val="2"/>
      <scheme val="minor"/>
    </font>
    <font>
      <b/>
      <sz val="16"/>
      <name val="Arial"/>
      <family val="2"/>
    </font>
    <font>
      <sz val="10"/>
      <color rgb="FFC00000"/>
      <name val="Arial"/>
      <family val="2"/>
    </font>
    <font>
      <sz val="11.5"/>
      <name val="Times New Roman"/>
      <family val="1"/>
    </font>
    <font>
      <b/>
      <sz val="11.5"/>
      <name val="Times New Roman"/>
      <family val="1"/>
    </font>
    <font>
      <sz val="11.5"/>
      <color rgb="FFC00000"/>
      <name val="Times New Roman"/>
      <family val="1"/>
    </font>
    <font>
      <vertAlign val="superscript"/>
      <sz val="11.5"/>
      <name val="Times New Roman"/>
      <family val="1"/>
    </font>
    <font>
      <sz val="11"/>
      <name val="Times New Roman"/>
      <family val="1"/>
    </font>
    <font>
      <sz val="10"/>
      <name val="Calibri"/>
      <family val="2"/>
    </font>
    <font>
      <b/>
      <sz val="12"/>
      <name val="Times New Roman"/>
      <family val="1"/>
    </font>
    <font>
      <b/>
      <sz val="12"/>
      <name val="Calibri"/>
      <family val="2"/>
      <scheme val="minor"/>
    </font>
    <font>
      <b/>
      <sz val="11"/>
      <name val="Calibri"/>
      <family val="2"/>
    </font>
    <font>
      <sz val="11"/>
      <name val="Calibri"/>
      <family val="2"/>
    </font>
    <font>
      <sz val="11"/>
      <color rgb="FFFF0000"/>
      <name val="Calibri"/>
      <family val="2"/>
    </font>
    <font>
      <vertAlign val="superscript"/>
      <sz val="11"/>
      <name val="Calibri"/>
      <family val="2"/>
    </font>
    <font>
      <sz val="9"/>
      <name val="Calibri"/>
      <family val="2"/>
    </font>
    <font>
      <sz val="11"/>
      <name val="Calibri"/>
      <family val="2"/>
      <scheme val="minor"/>
    </font>
    <font>
      <b/>
      <u/>
      <sz val="11"/>
      <name val="Cambria"/>
      <family val="2"/>
      <scheme val="major"/>
    </font>
    <font>
      <sz val="11"/>
      <name val="Cambria"/>
      <family val="2"/>
      <scheme val="major"/>
    </font>
    <font>
      <b/>
      <sz val="12"/>
      <name val="Cambria"/>
      <family val="2"/>
      <scheme val="major"/>
    </font>
    <font>
      <sz val="10"/>
      <name val="Cambria"/>
      <family val="2"/>
      <scheme val="major"/>
    </font>
    <font>
      <b/>
      <sz val="10"/>
      <name val="Cambria"/>
      <family val="2"/>
      <scheme val="major"/>
    </font>
    <font>
      <sz val="10"/>
      <color rgb="FFC00000"/>
      <name val="Cambria"/>
      <family val="2"/>
      <scheme val="major"/>
    </font>
    <font>
      <sz val="10"/>
      <color theme="1"/>
      <name val="Cambria"/>
      <family val="2"/>
      <scheme val="major"/>
    </font>
    <font>
      <sz val="11"/>
      <color theme="1"/>
      <name val="Cambria"/>
      <family val="2"/>
      <scheme val="major"/>
    </font>
    <font>
      <b/>
      <sz val="11"/>
      <name val="Cambria"/>
      <family val="2"/>
      <scheme val="major"/>
    </font>
    <font>
      <b/>
      <sz val="11"/>
      <name val="Times New Roman"/>
      <family val="1"/>
    </font>
    <font>
      <b/>
      <sz val="10"/>
      <name val="Times New Roman"/>
      <family val="1"/>
    </font>
    <font>
      <b/>
      <u/>
      <sz val="12"/>
      <name val="Cambria"/>
      <family val="2"/>
      <scheme val="major"/>
    </font>
    <font>
      <sz val="14"/>
      <color theme="1"/>
      <name val="Cambria"/>
      <family val="2"/>
      <scheme val="major"/>
    </font>
    <font>
      <b/>
      <sz val="12"/>
      <color theme="1"/>
      <name val="Calibri"/>
      <family val="2"/>
      <scheme val="minor"/>
    </font>
    <font>
      <vertAlign val="superscript"/>
      <sz val="11"/>
      <name val="Arial"/>
      <family val="2"/>
    </font>
    <font>
      <sz val="11"/>
      <color indexed="8"/>
      <name val="Calibri"/>
      <family val="2"/>
    </font>
    <font>
      <b/>
      <u/>
      <sz val="9"/>
      <name val="Arial"/>
      <family val="2"/>
    </font>
    <font>
      <vertAlign val="superscript"/>
      <sz val="12"/>
      <name val="Arial"/>
      <family val="2"/>
    </font>
    <font>
      <u/>
      <sz val="12"/>
      <name val="Arial"/>
      <family val="2"/>
    </font>
    <font>
      <b/>
      <sz val="15"/>
      <color theme="1"/>
      <name val="Times New Roman"/>
      <family val="1"/>
    </font>
    <font>
      <sz val="10"/>
      <color indexed="16"/>
      <name val="MS Serif"/>
      <family val="1"/>
    </font>
    <font>
      <sz val="11"/>
      <color theme="1"/>
      <name val="Calibri"/>
      <family val="2"/>
    </font>
    <font>
      <sz val="8"/>
      <color theme="1"/>
      <name val="Arial"/>
      <family val="2"/>
    </font>
    <font>
      <sz val="12"/>
      <color indexed="8"/>
      <name val="Calibri"/>
      <family val="2"/>
    </font>
    <font>
      <sz val="10"/>
      <color theme="1"/>
      <name val="MS Serif"/>
      <family val="1"/>
    </font>
    <font>
      <vertAlign val="superscript"/>
      <sz val="12"/>
      <color indexed="8"/>
      <name val="Calibri"/>
      <family val="2"/>
    </font>
    <font>
      <sz val="8"/>
      <name val="Arial"/>
      <family val="2"/>
    </font>
    <font>
      <b/>
      <sz val="10"/>
      <color theme="1"/>
      <name val="Calibri"/>
      <family val="2"/>
      <scheme val="minor"/>
    </font>
    <font>
      <sz val="10"/>
      <color theme="1"/>
      <name val="Calibri"/>
      <family val="2"/>
      <scheme val="minor"/>
    </font>
    <font>
      <b/>
      <i/>
      <sz val="10"/>
      <name val="Times New Roman"/>
      <family val="1"/>
    </font>
    <font>
      <b/>
      <u/>
      <sz val="10"/>
      <name val="Times New Roman"/>
      <family val="1"/>
    </font>
    <font>
      <sz val="3"/>
      <name val="Times New Roman"/>
      <family val="1"/>
    </font>
    <font>
      <vertAlign val="superscript"/>
      <sz val="10"/>
      <name val="Cambria"/>
      <family val="2"/>
      <scheme val="major"/>
    </font>
    <font>
      <b/>
      <u/>
      <sz val="10"/>
      <name val="Cambria"/>
      <family val="2"/>
      <scheme val="major"/>
    </font>
    <font>
      <u/>
      <sz val="10"/>
      <name val="Cambria"/>
      <family val="2"/>
      <scheme val="major"/>
    </font>
    <font>
      <b/>
      <sz val="14"/>
      <name val="Cambria"/>
      <family val="2"/>
      <scheme val="major"/>
    </font>
    <font>
      <sz val="9"/>
      <name val="Cambria"/>
      <family val="2"/>
      <scheme val="maj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patternFill>
    </fill>
    <fill>
      <patternFill patternType="solid">
        <fgColor theme="0"/>
        <bgColor rgb="FFFFFFFF"/>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thin">
        <color indexed="64"/>
      </right>
      <top/>
      <bottom/>
      <diagonal/>
    </border>
    <border>
      <left/>
      <right/>
      <top style="thin">
        <color indexed="64"/>
      </top>
      <bottom/>
      <diagonal/>
    </border>
    <border>
      <left style="thin">
        <color indexed="8"/>
      </left>
      <right style="thin">
        <color indexed="8"/>
      </right>
      <top style="thin">
        <color indexed="8"/>
      </top>
      <bottom style="thin">
        <color indexed="10"/>
      </bottom>
      <diagonal/>
    </border>
    <border>
      <left/>
      <right/>
      <top style="thin">
        <color indexed="64"/>
      </top>
      <bottom style="medium">
        <color rgb="FF000000"/>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s>
  <cellStyleXfs count="56">
    <xf numFmtId="0" fontId="0"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165" fontId="3" fillId="0" borderId="0"/>
    <xf numFmtId="0" fontId="2" fillId="0" borderId="0"/>
    <xf numFmtId="0" fontId="4" fillId="0" borderId="0"/>
    <xf numFmtId="0" fontId="2" fillId="0" borderId="0"/>
    <xf numFmtId="0" fontId="2" fillId="0" borderId="0"/>
    <xf numFmtId="0" fontId="4"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alignment wrapText="1"/>
    </xf>
    <xf numFmtId="0" fontId="2" fillId="0" borderId="0"/>
    <xf numFmtId="0" fontId="5" fillId="0" borderId="0"/>
    <xf numFmtId="0" fontId="2" fillId="0" borderId="0"/>
    <xf numFmtId="0" fontId="1" fillId="0" borderId="0"/>
    <xf numFmtId="0" fontId="1" fillId="0" borderId="0"/>
    <xf numFmtId="0" fontId="77"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protection locked="0"/>
    </xf>
    <xf numFmtId="0" fontId="2" fillId="0" borderId="0"/>
    <xf numFmtId="0" fontId="1" fillId="0" borderId="0"/>
    <xf numFmtId="0" fontId="2" fillId="0" borderId="0">
      <protection locked="0"/>
    </xf>
    <xf numFmtId="0" fontId="2" fillId="0" borderId="0">
      <alignment vertical="center"/>
    </xf>
    <xf numFmtId="0" fontId="2" fillId="0" borderId="0"/>
    <xf numFmtId="0" fontId="1" fillId="0" borderId="0"/>
    <xf numFmtId="164" fontId="4" fillId="0" borderId="0" applyFont="0" applyFill="0" applyBorder="0" applyAlignment="0" applyProtection="0"/>
    <xf numFmtId="0" fontId="140" fillId="0" borderId="0"/>
    <xf numFmtId="0" fontId="2" fillId="0" borderId="0">
      <alignment wrapText="1"/>
    </xf>
    <xf numFmtId="164" fontId="2" fillId="0" borderId="0" applyFont="0" applyFill="0" applyBorder="0" applyAlignment="0" applyProtection="0"/>
    <xf numFmtId="0" fontId="2" fillId="0" borderId="0" applyFont="0" applyFill="0" applyBorder="0" applyAlignment="0" applyProtection="0"/>
    <xf numFmtId="0" fontId="2" fillId="0" borderId="0"/>
    <xf numFmtId="0" fontId="1" fillId="0" borderId="0"/>
    <xf numFmtId="0" fontId="1" fillId="0" borderId="0"/>
    <xf numFmtId="0" fontId="1" fillId="0" borderId="0"/>
    <xf numFmtId="0" fontId="2" fillId="0" borderId="0"/>
  </cellStyleXfs>
  <cellXfs count="2568">
    <xf numFmtId="0" fontId="0" fillId="0" borderId="0" xfId="0"/>
    <xf numFmtId="0" fontId="7" fillId="0" borderId="0" xfId="14" applyFont="1"/>
    <xf numFmtId="0" fontId="7" fillId="0" borderId="10" xfId="14" applyFont="1" applyBorder="1"/>
    <xf numFmtId="0" fontId="7" fillId="0" borderId="0" xfId="14" applyFont="1" applyAlignment="1">
      <alignment horizontal="center"/>
    </xf>
    <xf numFmtId="0" fontId="7" fillId="0" borderId="11" xfId="14" applyFont="1" applyBorder="1"/>
    <xf numFmtId="0" fontId="11" fillId="0" borderId="10" xfId="14" applyFont="1" applyBorder="1" applyAlignment="1">
      <alignment horizontal="center"/>
    </xf>
    <xf numFmtId="0" fontId="11" fillId="0" borderId="11" xfId="14" applyFont="1" applyBorder="1" applyAlignment="1">
      <alignment horizontal="center"/>
    </xf>
    <xf numFmtId="0" fontId="12" fillId="0" borderId="10" xfId="14" applyFont="1" applyBorder="1"/>
    <xf numFmtId="0" fontId="12" fillId="0" borderId="10" xfId="14" applyFont="1" applyBorder="1" applyAlignment="1">
      <alignment horizontal="center"/>
    </xf>
    <xf numFmtId="0" fontId="12" fillId="0" borderId="11" xfId="14" applyFont="1" applyBorder="1" applyAlignment="1">
      <alignment horizontal="center"/>
    </xf>
    <xf numFmtId="0" fontId="6" fillId="0" borderId="11" xfId="12" applyFont="1" applyBorder="1" applyAlignment="1">
      <alignment horizontal="justify" vertical="distributed" wrapText="1"/>
    </xf>
    <xf numFmtId="0" fontId="7" fillId="0" borderId="12" xfId="14" applyFont="1" applyBorder="1"/>
    <xf numFmtId="0" fontId="7" fillId="0" borderId="13" xfId="14" applyFont="1" applyBorder="1" applyAlignment="1">
      <alignment horizontal="center"/>
    </xf>
    <xf numFmtId="0" fontId="7" fillId="0" borderId="13" xfId="14" applyFont="1" applyBorder="1"/>
    <xf numFmtId="0" fontId="7" fillId="0" borderId="14" xfId="14" applyFont="1" applyBorder="1"/>
    <xf numFmtId="0" fontId="15" fillId="0" borderId="0" xfId="0" applyFont="1"/>
    <xf numFmtId="0" fontId="12" fillId="0" borderId="10" xfId="2" applyFont="1" applyBorder="1" applyAlignment="1">
      <alignment horizontal="right" vertical="center" wrapText="1"/>
    </xf>
    <xf numFmtId="0" fontId="12" fillId="0" borderId="10" xfId="2" applyFont="1" applyBorder="1" applyAlignment="1">
      <alignment horizontal="right" vertical="top" wrapText="1"/>
    </xf>
    <xf numFmtId="0" fontId="16" fillId="0" borderId="11" xfId="0" applyFont="1" applyBorder="1" applyAlignment="1">
      <alignment vertical="top" wrapText="1"/>
    </xf>
    <xf numFmtId="0" fontId="16" fillId="0" borderId="11" xfId="1" applyFont="1" applyBorder="1" applyAlignment="1">
      <alignment vertical="center" wrapText="1"/>
    </xf>
    <xf numFmtId="0" fontId="15" fillId="0" borderId="10" xfId="0" applyFont="1" applyBorder="1"/>
    <xf numFmtId="0" fontId="12" fillId="0" borderId="11" xfId="0" applyFont="1" applyBorder="1" applyAlignment="1">
      <alignment vertical="center" wrapText="1"/>
    </xf>
    <xf numFmtId="0" fontId="16" fillId="0" borderId="10" xfId="0" applyFont="1" applyBorder="1"/>
    <xf numFmtId="0" fontId="16" fillId="0" borderId="0" xfId="0" applyFont="1"/>
    <xf numFmtId="0" fontId="12" fillId="0" borderId="11" xfId="0" applyFont="1" applyBorder="1"/>
    <xf numFmtId="0" fontId="12" fillId="0" borderId="10" xfId="2" applyFont="1" applyBorder="1" applyAlignment="1">
      <alignment vertical="center" wrapText="1"/>
    </xf>
    <xf numFmtId="0" fontId="12" fillId="0" borderId="10" xfId="20" applyFont="1" applyBorder="1" applyAlignment="1">
      <alignment horizontal="center" vertical="center"/>
    </xf>
    <xf numFmtId="0" fontId="16" fillId="0" borderId="11" xfId="20" applyFont="1" applyBorder="1" applyAlignment="1">
      <alignment horizontal="right" wrapText="1"/>
    </xf>
    <xf numFmtId="166" fontId="12" fillId="0" borderId="11" xfId="2" applyNumberFormat="1" applyFont="1" applyBorder="1"/>
    <xf numFmtId="0" fontId="15" fillId="0" borderId="0" xfId="0" applyFont="1" applyAlignment="1">
      <alignment horizontal="center"/>
    </xf>
    <xf numFmtId="0" fontId="16" fillId="0" borderId="10" xfId="20" applyFont="1" applyBorder="1" applyAlignment="1">
      <alignment horizontal="center" vertical="center" wrapText="1"/>
    </xf>
    <xf numFmtId="0" fontId="17" fillId="0" borderId="0" xfId="2" applyFont="1"/>
    <xf numFmtId="0" fontId="18" fillId="0" borderId="0" xfId="2" applyFont="1"/>
    <xf numFmtId="0" fontId="18" fillId="0" borderId="0" xfId="2" applyFont="1" applyAlignment="1">
      <alignment horizontal="center" vertical="center"/>
    </xf>
    <xf numFmtId="0" fontId="18" fillId="0" borderId="0" xfId="1" applyFont="1" applyAlignment="1">
      <alignment vertical="center"/>
    </xf>
    <xf numFmtId="0" fontId="21" fillId="0" borderId="1" xfId="2" applyFont="1" applyBorder="1" applyAlignment="1">
      <alignment vertical="center" wrapText="1"/>
    </xf>
    <xf numFmtId="0" fontId="20" fillId="0" borderId="1" xfId="2" applyFont="1" applyBorder="1" applyAlignment="1">
      <alignment horizontal="justify" vertical="center" wrapText="1"/>
    </xf>
    <xf numFmtId="166" fontId="16" fillId="0" borderId="1" xfId="1" applyNumberFormat="1" applyFont="1" applyBorder="1" applyAlignment="1">
      <alignment horizontal="center" vertical="center" wrapText="1"/>
    </xf>
    <xf numFmtId="0" fontId="18" fillId="0" borderId="0" xfId="2" applyFont="1" applyAlignment="1">
      <alignment vertical="center"/>
    </xf>
    <xf numFmtId="0" fontId="18" fillId="0" borderId="0" xfId="2" applyFont="1" applyAlignment="1">
      <alignment horizontal="center"/>
    </xf>
    <xf numFmtId="166" fontId="18" fillId="0" borderId="0" xfId="2" applyNumberFormat="1" applyFont="1" applyAlignment="1">
      <alignment horizontal="right"/>
    </xf>
    <xf numFmtId="0" fontId="22" fillId="0" borderId="1" xfId="0" applyFont="1" applyBorder="1" applyAlignment="1">
      <alignment horizontal="center" vertical="center" wrapText="1"/>
    </xf>
    <xf numFmtId="0" fontId="19" fillId="0" borderId="1" xfId="0" applyFont="1" applyBorder="1" applyAlignment="1">
      <alignment horizontal="center"/>
    </xf>
    <xf numFmtId="0" fontId="19" fillId="0" borderId="1" xfId="0" applyFont="1" applyBorder="1" applyAlignment="1">
      <alignment horizontal="left" vertical="center" wrapText="1"/>
    </xf>
    <xf numFmtId="0" fontId="19" fillId="0" borderId="1" xfId="0" applyFont="1" applyBorder="1" applyAlignment="1">
      <alignment horizontal="left" wrapText="1"/>
    </xf>
    <xf numFmtId="0" fontId="12" fillId="0" borderId="1" xfId="0" applyFont="1" applyBorder="1" applyAlignment="1">
      <alignment horizontal="center" vertical="center" wrapText="1"/>
    </xf>
    <xf numFmtId="0" fontId="16" fillId="0" borderId="3" xfId="0" applyFont="1" applyBorder="1" applyAlignment="1">
      <alignment horizontal="center" vertical="center" wrapText="1"/>
    </xf>
    <xf numFmtId="0" fontId="19" fillId="2" borderId="1" xfId="0" applyFont="1" applyFill="1" applyBorder="1" applyAlignment="1">
      <alignment horizontal="left" wrapText="1"/>
    </xf>
    <xf numFmtId="0" fontId="12" fillId="2" borderId="1" xfId="0" applyFont="1" applyFill="1" applyBorder="1" applyAlignment="1">
      <alignment horizontal="center" vertical="center" wrapText="1"/>
    </xf>
    <xf numFmtId="0" fontId="19" fillId="0" borderId="1" xfId="0" applyFont="1" applyBorder="1" applyAlignment="1">
      <alignment horizontal="center" wrapText="1"/>
    </xf>
    <xf numFmtId="0" fontId="19" fillId="0" borderId="1" xfId="0" applyFont="1" applyBorder="1" applyAlignment="1">
      <alignment wrapText="1"/>
    </xf>
    <xf numFmtId="0" fontId="19" fillId="0" borderId="1" xfId="0" applyFont="1" applyBorder="1"/>
    <xf numFmtId="0" fontId="15" fillId="0" borderId="1" xfId="0" applyFont="1" applyBorder="1" applyAlignment="1">
      <alignment wrapText="1"/>
    </xf>
    <xf numFmtId="0" fontId="15" fillId="0" borderId="0" xfId="0" applyFont="1" applyAlignment="1">
      <alignment wrapText="1"/>
    </xf>
    <xf numFmtId="0" fontId="15" fillId="0" borderId="1" xfId="0" applyFont="1" applyBorder="1" applyAlignment="1">
      <alignment horizontal="center"/>
    </xf>
    <xf numFmtId="0" fontId="15" fillId="0" borderId="1" xfId="0" applyFont="1" applyBorder="1" applyAlignment="1">
      <alignment horizontal="center" wrapText="1"/>
    </xf>
    <xf numFmtId="0" fontId="24" fillId="0" borderId="1" xfId="0" applyFont="1" applyBorder="1" applyAlignment="1">
      <alignment horizontal="center" wrapText="1"/>
    </xf>
    <xf numFmtId="0" fontId="19" fillId="0" borderId="1" xfId="0" applyFont="1" applyBorder="1" applyAlignment="1">
      <alignment horizontal="right"/>
    </xf>
    <xf numFmtId="0" fontId="25" fillId="0" borderId="1" xfId="0" applyFont="1" applyBorder="1" applyAlignment="1">
      <alignment wrapText="1"/>
    </xf>
    <xf numFmtId="0" fontId="15" fillId="0" borderId="1" xfId="0" applyFont="1" applyBorder="1"/>
    <xf numFmtId="2" fontId="15" fillId="0" borderId="1" xfId="0" applyNumberFormat="1" applyFont="1" applyBorder="1"/>
    <xf numFmtId="2" fontId="19" fillId="0" borderId="1" xfId="0" applyNumberFormat="1" applyFont="1" applyBorder="1"/>
    <xf numFmtId="0" fontId="25" fillId="0" borderId="4" xfId="0" applyFont="1" applyBorder="1" applyAlignment="1">
      <alignment horizontal="right"/>
    </xf>
    <xf numFmtId="0" fontId="25" fillId="0" borderId="1" xfId="0" applyFont="1" applyBorder="1" applyAlignment="1">
      <alignment horizontal="right" wrapText="1"/>
    </xf>
    <xf numFmtId="0" fontId="25" fillId="0" borderId="1" xfId="0" applyFont="1" applyBorder="1" applyAlignment="1">
      <alignment horizontal="right"/>
    </xf>
    <xf numFmtId="2" fontId="25" fillId="0" borderId="1" xfId="0" applyNumberFormat="1" applyFont="1" applyBorder="1" applyAlignment="1">
      <alignment horizontal="right"/>
    </xf>
    <xf numFmtId="4" fontId="19" fillId="0" borderId="1" xfId="0" applyNumberFormat="1" applyFont="1" applyBorder="1"/>
    <xf numFmtId="4" fontId="19" fillId="2" borderId="1" xfId="0" applyNumberFormat="1" applyFont="1" applyFill="1" applyBorder="1"/>
    <xf numFmtId="0" fontId="25" fillId="0" borderId="1" xfId="0" applyFont="1" applyBorder="1"/>
    <xf numFmtId="4" fontId="25" fillId="0" borderId="1" xfId="0" applyNumberFormat="1" applyFont="1" applyBorder="1"/>
    <xf numFmtId="0" fontId="25" fillId="0" borderId="6" xfId="0" applyFont="1" applyBorder="1" applyAlignment="1">
      <alignment horizontal="right"/>
    </xf>
    <xf numFmtId="0" fontId="15" fillId="0" borderId="1" xfId="0" applyFont="1" applyBorder="1" applyAlignment="1">
      <alignment vertical="center" wrapText="1"/>
    </xf>
    <xf numFmtId="4" fontId="15" fillId="0" borderId="1" xfId="0" applyNumberFormat="1" applyFont="1" applyBorder="1"/>
    <xf numFmtId="2" fontId="15" fillId="0" borderId="1" xfId="0" applyNumberFormat="1" applyFont="1" applyBorder="1" applyAlignment="1">
      <alignment horizontal="center"/>
    </xf>
    <xf numFmtId="10" fontId="15" fillId="0" borderId="1" xfId="0" applyNumberFormat="1" applyFont="1" applyBorder="1"/>
    <xf numFmtId="2" fontId="15" fillId="0" borderId="1" xfId="0" applyNumberFormat="1" applyFont="1" applyBorder="1" applyAlignment="1">
      <alignment wrapText="1"/>
    </xf>
    <xf numFmtId="2" fontId="15" fillId="0" borderId="0" xfId="0" applyNumberFormat="1" applyFont="1"/>
    <xf numFmtId="0" fontId="19" fillId="2" borderId="1" xfId="0" applyFont="1" applyFill="1" applyBorder="1" applyAlignment="1">
      <alignment horizontal="center"/>
    </xf>
    <xf numFmtId="4" fontId="15" fillId="2" borderId="1" xfId="0" applyNumberFormat="1" applyFont="1" applyFill="1" applyBorder="1"/>
    <xf numFmtId="0" fontId="19" fillId="2" borderId="1" xfId="0" applyFont="1" applyFill="1" applyBorder="1" applyAlignment="1">
      <alignment horizontal="right"/>
    </xf>
    <xf numFmtId="4" fontId="15" fillId="0" borderId="0" xfId="0" applyNumberFormat="1" applyFont="1"/>
    <xf numFmtId="0" fontId="19" fillId="0" borderId="6" xfId="0" applyFont="1" applyBorder="1" applyAlignment="1">
      <alignment horizontal="left" wrapText="1"/>
    </xf>
    <xf numFmtId="0" fontId="19" fillId="0" borderId="6" xfId="0" applyFont="1" applyBorder="1" applyAlignment="1">
      <alignment horizontal="center"/>
    </xf>
    <xf numFmtId="0" fontId="28" fillId="2" borderId="1" xfId="0" applyFont="1" applyFill="1" applyBorder="1" applyAlignment="1">
      <alignment horizontal="center" vertical="center" wrapText="1"/>
    </xf>
    <xf numFmtId="169" fontId="15" fillId="0" borderId="1" xfId="0" applyNumberFormat="1" applyFont="1" applyBorder="1"/>
    <xf numFmtId="0" fontId="25" fillId="0" borderId="1" xfId="0" applyFont="1" applyBorder="1" applyAlignment="1">
      <alignment horizontal="center"/>
    </xf>
    <xf numFmtId="2" fontId="27" fillId="0" borderId="1" xfId="0" applyNumberFormat="1" applyFont="1" applyBorder="1"/>
    <xf numFmtId="2" fontId="25" fillId="0" borderId="1" xfId="0" applyNumberFormat="1" applyFont="1" applyBorder="1"/>
    <xf numFmtId="0" fontId="27" fillId="0" borderId="1" xfId="0" applyFont="1" applyBorder="1"/>
    <xf numFmtId="0" fontId="27" fillId="0" borderId="1" xfId="0" applyFont="1" applyBorder="1" applyAlignment="1">
      <alignment wrapText="1"/>
    </xf>
    <xf numFmtId="0" fontId="19" fillId="0" borderId="4" xfId="0" applyFont="1" applyBorder="1" applyAlignment="1">
      <alignment horizontal="right"/>
    </xf>
    <xf numFmtId="0" fontId="30" fillId="0" borderId="0" xfId="0" applyFont="1"/>
    <xf numFmtId="0" fontId="31" fillId="0" borderId="1" xfId="0" applyFont="1" applyBorder="1" applyAlignment="1">
      <alignment horizontal="center"/>
    </xf>
    <xf numFmtId="0" fontId="31" fillId="0" borderId="1" xfId="0" applyFont="1" applyBorder="1" applyAlignment="1">
      <alignment horizontal="left"/>
    </xf>
    <xf numFmtId="0" fontId="30" fillId="0" borderId="1" xfId="0" applyFont="1" applyBorder="1"/>
    <xf numFmtId="0" fontId="31" fillId="0" borderId="1" xfId="0" applyFont="1" applyBorder="1" applyAlignment="1">
      <alignment horizontal="left" wrapText="1"/>
    </xf>
    <xf numFmtId="0" fontId="31" fillId="0" borderId="1" xfId="0" applyFont="1" applyBorder="1" applyAlignment="1">
      <alignment horizontal="center" vertical="center" wrapText="1"/>
    </xf>
    <xf numFmtId="0" fontId="30" fillId="0" borderId="0" xfId="0" applyFont="1" applyAlignment="1">
      <alignment wrapText="1"/>
    </xf>
    <xf numFmtId="0" fontId="30" fillId="0" borderId="1" xfId="0" applyFont="1" applyBorder="1" applyAlignment="1">
      <alignment horizontal="center"/>
    </xf>
    <xf numFmtId="0" fontId="30" fillId="0" borderId="0" xfId="0" applyFont="1" applyAlignment="1">
      <alignment horizontal="center"/>
    </xf>
    <xf numFmtId="0" fontId="32" fillId="0" borderId="1" xfId="0" applyFont="1" applyBorder="1" applyAlignment="1">
      <alignment horizontal="center"/>
    </xf>
    <xf numFmtId="0" fontId="31" fillId="0" borderId="1" xfId="0" applyFont="1" applyBorder="1" applyAlignment="1">
      <alignment horizontal="right"/>
    </xf>
    <xf numFmtId="0" fontId="33" fillId="0" borderId="1" xfId="0" applyFont="1" applyBorder="1"/>
    <xf numFmtId="2" fontId="30" fillId="0" borderId="1" xfId="0" applyNumberFormat="1" applyFont="1" applyBorder="1"/>
    <xf numFmtId="2" fontId="31" fillId="0" borderId="1" xfId="0" applyNumberFormat="1" applyFont="1" applyBorder="1"/>
    <xf numFmtId="0" fontId="31" fillId="0" borderId="1" xfId="0" applyFont="1" applyBorder="1" applyAlignment="1">
      <alignment wrapText="1"/>
    </xf>
    <xf numFmtId="0" fontId="31" fillId="0" borderId="1" xfId="0" applyFont="1" applyBorder="1"/>
    <xf numFmtId="0" fontId="30" fillId="0" borderId="1" xfId="0" applyFont="1" applyBorder="1" applyAlignment="1">
      <alignment wrapText="1"/>
    </xf>
    <xf numFmtId="0" fontId="33" fillId="0" borderId="4" xfId="0" applyFont="1" applyBorder="1" applyAlignment="1">
      <alignment horizontal="right"/>
    </xf>
    <xf numFmtId="4" fontId="31" fillId="0" borderId="1" xfId="0" applyNumberFormat="1" applyFont="1" applyBorder="1"/>
    <xf numFmtId="0" fontId="33" fillId="0" borderId="1" xfId="0" applyFont="1" applyBorder="1" applyAlignment="1">
      <alignment horizontal="right"/>
    </xf>
    <xf numFmtId="0" fontId="33" fillId="0" borderId="1" xfId="0" applyFont="1" applyBorder="1" applyAlignment="1">
      <alignment wrapText="1"/>
    </xf>
    <xf numFmtId="0" fontId="33" fillId="0" borderId="1" xfId="0" applyFont="1" applyBorder="1" applyAlignment="1">
      <alignment horizontal="center"/>
    </xf>
    <xf numFmtId="0" fontId="30" fillId="0" borderId="1" xfId="0" applyFont="1" applyBorder="1" applyAlignment="1">
      <alignment horizontal="left" vertical="center"/>
    </xf>
    <xf numFmtId="4" fontId="30" fillId="0" borderId="1" xfId="0" applyNumberFormat="1" applyFont="1" applyBorder="1"/>
    <xf numFmtId="2" fontId="30" fillId="0" borderId="1" xfId="0" applyNumberFormat="1" applyFont="1" applyBorder="1" applyAlignment="1">
      <alignment horizontal="center"/>
    </xf>
    <xf numFmtId="10" fontId="30" fillId="0" borderId="1" xfId="0" applyNumberFormat="1" applyFont="1" applyBorder="1"/>
    <xf numFmtId="2" fontId="30" fillId="0" borderId="1" xfId="0" applyNumberFormat="1" applyFont="1" applyBorder="1" applyAlignment="1">
      <alignment wrapText="1"/>
    </xf>
    <xf numFmtId="2" fontId="33" fillId="0" borderId="1" xfId="0" applyNumberFormat="1" applyFont="1" applyBorder="1"/>
    <xf numFmtId="0" fontId="35" fillId="0" borderId="1" xfId="0" applyFont="1" applyBorder="1"/>
    <xf numFmtId="4" fontId="19" fillId="0" borderId="3" xfId="0" applyNumberFormat="1" applyFont="1" applyBorder="1"/>
    <xf numFmtId="0" fontId="15" fillId="0" borderId="17" xfId="0" applyFont="1" applyBorder="1" applyAlignment="1">
      <alignment horizontal="right"/>
    </xf>
    <xf numFmtId="0" fontId="15" fillId="0" borderId="4" xfId="0" applyFont="1" applyBorder="1" applyAlignment="1">
      <alignment horizontal="right"/>
    </xf>
    <xf numFmtId="4" fontId="30" fillId="0" borderId="0" xfId="0" applyNumberFormat="1" applyFont="1"/>
    <xf numFmtId="0" fontId="30" fillId="0" borderId="0" xfId="0" applyFont="1" applyAlignment="1">
      <alignment horizontal="left" indent="1"/>
    </xf>
    <xf numFmtId="166" fontId="20" fillId="0" borderId="0" xfId="1" applyNumberFormat="1" applyFont="1"/>
    <xf numFmtId="0" fontId="31" fillId="0" borderId="1" xfId="0" applyFont="1" applyBorder="1" applyAlignment="1">
      <alignment horizontal="center" vertical="center"/>
    </xf>
    <xf numFmtId="0" fontId="31" fillId="0" borderId="1" xfId="0" applyFont="1" applyBorder="1" applyAlignment="1">
      <alignment horizontal="left" vertical="center"/>
    </xf>
    <xf numFmtId="0" fontId="31" fillId="0" borderId="1" xfId="0" applyFont="1" applyBorder="1" applyAlignment="1">
      <alignment horizontal="left" vertical="center" wrapText="1"/>
    </xf>
    <xf numFmtId="0" fontId="30" fillId="0" borderId="1" xfId="0" applyFont="1" applyBorder="1" applyAlignment="1">
      <alignment horizontal="center" vertical="center" wrapText="1"/>
    </xf>
    <xf numFmtId="0" fontId="30" fillId="0" borderId="4" xfId="0" applyFont="1" applyBorder="1" applyAlignment="1">
      <alignment horizontal="right"/>
    </xf>
    <xf numFmtId="0" fontId="35" fillId="0" borderId="4" xfId="0" applyFont="1" applyBorder="1" applyAlignment="1">
      <alignment horizontal="right"/>
    </xf>
    <xf numFmtId="0" fontId="30" fillId="0" borderId="1" xfId="0" applyFont="1" applyBorder="1" applyAlignment="1">
      <alignment horizontal="center" vertical="center"/>
    </xf>
    <xf numFmtId="166" fontId="18" fillId="0" borderId="0" xfId="1" applyNumberFormat="1" applyFont="1"/>
    <xf numFmtId="2" fontId="31" fillId="0" borderId="1" xfId="0" applyNumberFormat="1" applyFont="1" applyBorder="1" applyAlignment="1">
      <alignment horizontal="left" vertical="center"/>
    </xf>
    <xf numFmtId="0" fontId="31" fillId="0" borderId="1" xfId="0" applyFont="1" applyBorder="1" applyAlignment="1">
      <alignment horizontal="right" vertical="center"/>
    </xf>
    <xf numFmtId="0" fontId="31" fillId="0" borderId="4" xfId="0" applyFont="1" applyBorder="1" applyAlignment="1">
      <alignment horizontal="right"/>
    </xf>
    <xf numFmtId="2" fontId="19" fillId="0" borderId="3" xfId="0" applyNumberFormat="1" applyFont="1" applyBorder="1"/>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41" fillId="0" borderId="1" xfId="0" applyFont="1" applyBorder="1" applyAlignment="1">
      <alignment horizontal="center" vertical="center"/>
    </xf>
    <xf numFmtId="0" fontId="41" fillId="0" borderId="4" xfId="0" applyFont="1" applyBorder="1" applyAlignment="1">
      <alignment horizontal="center" vertical="center"/>
    </xf>
    <xf numFmtId="0" fontId="19" fillId="0" borderId="18" xfId="0" applyFont="1" applyBorder="1" applyAlignment="1">
      <alignment horizontal="center" vertical="center" wrapText="1"/>
    </xf>
    <xf numFmtId="0" fontId="19" fillId="0" borderId="18" xfId="0" applyFont="1" applyBorder="1" applyAlignment="1">
      <alignment horizontal="center" vertical="center"/>
    </xf>
    <xf numFmtId="0" fontId="19" fillId="0" borderId="1" xfId="0" applyFont="1" applyBorder="1" applyAlignment="1">
      <alignment horizontal="right" wrapText="1"/>
    </xf>
    <xf numFmtId="2" fontId="19" fillId="0" borderId="1" xfId="0" applyNumberFormat="1" applyFont="1" applyBorder="1" applyAlignment="1">
      <alignment horizontal="right"/>
    </xf>
    <xf numFmtId="0" fontId="19" fillId="0" borderId="6" xfId="0" applyFont="1" applyBorder="1" applyAlignment="1">
      <alignment horizontal="right"/>
    </xf>
    <xf numFmtId="0" fontId="15" fillId="0" borderId="1" xfId="0" applyFont="1" applyBorder="1" applyAlignment="1">
      <alignment horizontal="center" vertical="center" wrapText="1"/>
    </xf>
    <xf numFmtId="166" fontId="41" fillId="0" borderId="1" xfId="0" applyNumberFormat="1" applyFont="1" applyBorder="1" applyAlignment="1">
      <alignment horizontal="center" vertical="center"/>
    </xf>
    <xf numFmtId="0" fontId="16" fillId="0" borderId="4" xfId="2" applyFont="1" applyBorder="1" applyAlignment="1">
      <alignment horizontal="justify" vertical="justify" wrapText="1"/>
    </xf>
    <xf numFmtId="167" fontId="16" fillId="0" borderId="3" xfId="2" applyNumberFormat="1" applyFont="1" applyBorder="1" applyAlignment="1">
      <alignment horizontal="justify" vertical="center" wrapText="1"/>
    </xf>
    <xf numFmtId="0" fontId="16" fillId="0" borderId="4" xfId="2" applyFont="1" applyBorder="1" applyAlignment="1">
      <alignment vertical="center" wrapText="1"/>
    </xf>
    <xf numFmtId="0" fontId="16" fillId="0" borderId="3" xfId="2" applyFont="1" applyBorder="1" applyAlignment="1">
      <alignment vertical="center" wrapText="1"/>
    </xf>
    <xf numFmtId="0" fontId="16" fillId="0" borderId="17" xfId="2" applyFont="1" applyBorder="1" applyAlignment="1">
      <alignment horizontal="justify" vertical="justify" wrapText="1"/>
    </xf>
    <xf numFmtId="0" fontId="16" fillId="0" borderId="17" xfId="2" applyFont="1" applyBorder="1" applyAlignment="1">
      <alignment vertical="center" wrapText="1"/>
    </xf>
    <xf numFmtId="0" fontId="16" fillId="0" borderId="15" xfId="2" applyFont="1" applyBorder="1" applyAlignment="1">
      <alignment vertical="center" wrapText="1"/>
    </xf>
    <xf numFmtId="167" fontId="16" fillId="0" borderId="15" xfId="2" applyNumberFormat="1" applyFont="1" applyBorder="1" applyAlignment="1">
      <alignment horizontal="justify" vertical="center" wrapText="1"/>
    </xf>
    <xf numFmtId="0" fontId="11" fillId="0" borderId="0" xfId="14" applyFont="1" applyAlignment="1">
      <alignment horizontal="center"/>
    </xf>
    <xf numFmtId="0" fontId="12" fillId="0" borderId="0" xfId="14" applyFont="1" applyAlignment="1">
      <alignment horizontal="center"/>
    </xf>
    <xf numFmtId="0" fontId="12" fillId="0" borderId="0" xfId="14" applyFont="1"/>
    <xf numFmtId="0" fontId="6" fillId="0" borderId="0" xfId="12" applyFont="1" applyAlignment="1">
      <alignment horizontal="center" vertical="distributed" wrapText="1"/>
    </xf>
    <xf numFmtId="0" fontId="6" fillId="0" borderId="0" xfId="12" applyFont="1" applyAlignment="1">
      <alignment horizontal="justify" vertical="distributed" wrapText="1"/>
    </xf>
    <xf numFmtId="0" fontId="44" fillId="0" borderId="0" xfId="0" applyFont="1" applyAlignment="1">
      <alignment horizontal="center" vertical="center" wrapText="1"/>
    </xf>
    <xf numFmtId="0" fontId="45" fillId="0" borderId="1" xfId="0" applyFont="1" applyBorder="1" applyAlignment="1">
      <alignment horizontal="center" vertical="center" wrapText="1"/>
    </xf>
    <xf numFmtId="0" fontId="36" fillId="0" borderId="0" xfId="0" applyFont="1"/>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46" fillId="0" borderId="1" xfId="0" applyFont="1" applyBorder="1"/>
    <xf numFmtId="0" fontId="48" fillId="0" borderId="1" xfId="0" applyFont="1" applyBorder="1"/>
    <xf numFmtId="0" fontId="49" fillId="0" borderId="0" xfId="0" applyFont="1"/>
    <xf numFmtId="0" fontId="50" fillId="0" borderId="1" xfId="0" applyFont="1" applyBorder="1" applyAlignment="1">
      <alignment horizontal="center" vertical="center"/>
    </xf>
    <xf numFmtId="0" fontId="51" fillId="0" borderId="1" xfId="0" applyFont="1" applyBorder="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xf>
    <xf numFmtId="0" fontId="55" fillId="0" borderId="0" xfId="0" applyFont="1" applyAlignment="1">
      <alignment horizontal="center" vertical="center" wrapText="1"/>
    </xf>
    <xf numFmtId="0" fontId="44" fillId="0" borderId="0" xfId="0" applyFont="1" applyAlignment="1">
      <alignment horizontal="center" vertical="center"/>
    </xf>
    <xf numFmtId="0" fontId="50" fillId="0" borderId="1" xfId="0" applyFont="1" applyBorder="1" applyAlignment="1">
      <alignment horizontal="center" vertical="center" wrapText="1"/>
    </xf>
    <xf numFmtId="0" fontId="47" fillId="0" borderId="1" xfId="0" applyFont="1" applyBorder="1" applyAlignment="1">
      <alignment horizontal="center" vertical="center"/>
    </xf>
    <xf numFmtId="0" fontId="56" fillId="0" borderId="0" xfId="0" applyFont="1" applyAlignment="1">
      <alignment horizontal="center" vertical="center"/>
    </xf>
    <xf numFmtId="166" fontId="21" fillId="0" borderId="1" xfId="1" applyNumberFormat="1" applyFont="1" applyBorder="1" applyAlignment="1">
      <alignment horizontal="center" vertical="center" wrapText="1"/>
    </xf>
    <xf numFmtId="0" fontId="47" fillId="0" borderId="1" xfId="0" applyFont="1" applyBorder="1" applyAlignment="1">
      <alignment horizontal="center" vertical="center" wrapText="1"/>
    </xf>
    <xf numFmtId="166" fontId="60" fillId="3" borderId="1" xfId="2" applyNumberFormat="1" applyFont="1" applyFill="1" applyBorder="1" applyAlignment="1">
      <alignment horizontal="center" vertical="center" wrapText="1"/>
    </xf>
    <xf numFmtId="0" fontId="60" fillId="3" borderId="1" xfId="1" applyFont="1" applyFill="1" applyBorder="1" applyAlignment="1">
      <alignment horizontal="center" vertical="center" wrapText="1"/>
    </xf>
    <xf numFmtId="166" fontId="62" fillId="3" borderId="1" xfId="2" applyNumberFormat="1" applyFont="1" applyFill="1" applyBorder="1" applyAlignment="1">
      <alignment horizontal="center" vertical="center" wrapText="1"/>
    </xf>
    <xf numFmtId="0" fontId="60" fillId="3" borderId="1" xfId="2" applyFont="1" applyFill="1" applyBorder="1" applyAlignment="1">
      <alignment horizontal="center" vertical="center" wrapText="1"/>
    </xf>
    <xf numFmtId="0" fontId="62" fillId="3" borderId="1" xfId="2" applyFont="1" applyFill="1" applyBorder="1" applyAlignment="1">
      <alignment horizontal="center" vertical="center" wrapText="1"/>
    </xf>
    <xf numFmtId="1" fontId="62" fillId="3" borderId="1" xfId="2" applyNumberFormat="1" applyFont="1" applyFill="1" applyBorder="1" applyAlignment="1">
      <alignment horizontal="center" vertical="center" wrapText="1"/>
    </xf>
    <xf numFmtId="166" fontId="62" fillId="3" borderId="1" xfId="2" applyNumberFormat="1" applyFont="1" applyFill="1" applyBorder="1" applyAlignment="1">
      <alignment horizontal="right" vertical="center" wrapText="1"/>
    </xf>
    <xf numFmtId="0" fontId="60" fillId="3" borderId="0" xfId="2" applyFont="1" applyFill="1"/>
    <xf numFmtId="0" fontId="62" fillId="3" borderId="1" xfId="1" applyFont="1" applyFill="1" applyBorder="1" applyAlignment="1">
      <alignment horizontal="center" vertical="center" wrapText="1"/>
    </xf>
    <xf numFmtId="166" fontId="62" fillId="3" borderId="0" xfId="2" applyNumberFormat="1" applyFont="1" applyFill="1" applyAlignment="1">
      <alignment horizontal="center" vertical="center" wrapText="1"/>
    </xf>
    <xf numFmtId="0" fontId="62" fillId="3" borderId="1" xfId="2" applyFont="1" applyFill="1" applyBorder="1" applyAlignment="1">
      <alignment horizontal="center" vertical="center"/>
    </xf>
    <xf numFmtId="0" fontId="62" fillId="3" borderId="1" xfId="2" applyFont="1" applyFill="1" applyBorder="1" applyAlignment="1">
      <alignment vertical="center"/>
    </xf>
    <xf numFmtId="0" fontId="62" fillId="3" borderId="6" xfId="2" applyFont="1" applyFill="1" applyBorder="1" applyAlignment="1">
      <alignment horizontal="center" vertical="center" wrapText="1"/>
    </xf>
    <xf numFmtId="1" fontId="62" fillId="3" borderId="6" xfId="2" applyNumberFormat="1" applyFont="1" applyFill="1" applyBorder="1" applyAlignment="1">
      <alignment horizontal="center" vertical="center" wrapText="1"/>
    </xf>
    <xf numFmtId="166" fontId="62" fillId="3" borderId="6" xfId="2" applyNumberFormat="1" applyFont="1" applyFill="1" applyBorder="1" applyAlignment="1">
      <alignment horizontal="center" vertical="center" wrapText="1"/>
    </xf>
    <xf numFmtId="166" fontId="62" fillId="3" borderId="6" xfId="2" applyNumberFormat="1" applyFont="1" applyFill="1" applyBorder="1" applyAlignment="1">
      <alignment horizontal="right" vertical="center" wrapText="1"/>
    </xf>
    <xf numFmtId="0" fontId="1" fillId="0" borderId="0" xfId="27"/>
    <xf numFmtId="0" fontId="1" fillId="0" borderId="0" xfId="27" applyAlignment="1">
      <alignment horizontal="justify" vertical="justify" wrapText="1"/>
    </xf>
    <xf numFmtId="2" fontId="1" fillId="0" borderId="0" xfId="27" applyNumberFormat="1"/>
    <xf numFmtId="0" fontId="1" fillId="0" borderId="0" xfId="27" applyAlignment="1">
      <alignment horizontal="center"/>
    </xf>
    <xf numFmtId="2" fontId="1" fillId="0" borderId="0" xfId="27" applyNumberFormat="1" applyAlignment="1">
      <alignment vertical="center" wrapText="1"/>
    </xf>
    <xf numFmtId="0" fontId="1" fillId="0" borderId="0" xfId="27" applyAlignment="1">
      <alignment vertical="center" wrapText="1"/>
    </xf>
    <xf numFmtId="0" fontId="1" fillId="0" borderId="0" xfId="27" applyAlignment="1">
      <alignment vertical="center"/>
    </xf>
    <xf numFmtId="0" fontId="1" fillId="0" borderId="0" xfId="27" applyAlignment="1">
      <alignment horizontal="center" vertical="center" wrapText="1"/>
    </xf>
    <xf numFmtId="2" fontId="1" fillId="0" borderId="0" xfId="27" applyNumberFormat="1" applyAlignment="1">
      <alignment horizontal="right" vertical="center" wrapText="1"/>
    </xf>
    <xf numFmtId="0" fontId="1" fillId="0" borderId="0" xfId="27" applyAlignment="1">
      <alignment horizontal="right" vertical="center" wrapText="1"/>
    </xf>
    <xf numFmtId="0" fontId="36" fillId="0" borderId="0" xfId="27" applyFont="1" applyAlignment="1">
      <alignment horizontal="right" vertical="center" wrapText="1"/>
    </xf>
    <xf numFmtId="0" fontId="70" fillId="0" borderId="0" xfId="27" applyFont="1" applyAlignment="1">
      <alignment vertical="center" wrapText="1"/>
    </xf>
    <xf numFmtId="0" fontId="70" fillId="0" borderId="0" xfId="27" applyFont="1" applyAlignment="1">
      <alignment horizontal="center" vertical="center" wrapText="1"/>
    </xf>
    <xf numFmtId="2" fontId="70" fillId="0" borderId="0" xfId="27" applyNumberFormat="1" applyFont="1" applyAlignment="1">
      <alignment horizontal="right" vertical="center" wrapText="1"/>
    </xf>
    <xf numFmtId="0" fontId="70" fillId="0" borderId="20" xfId="27" applyFont="1" applyBorder="1" applyAlignment="1">
      <alignment vertical="center" wrapText="1"/>
    </xf>
    <xf numFmtId="0" fontId="70" fillId="0" borderId="21" xfId="27" applyFont="1" applyBorder="1" applyAlignment="1">
      <alignment vertical="center" wrapText="1"/>
    </xf>
    <xf numFmtId="0" fontId="70" fillId="0" borderId="21" xfId="27" applyFont="1" applyBorder="1" applyAlignment="1">
      <alignment horizontal="center" vertical="center" wrapText="1"/>
    </xf>
    <xf numFmtId="2" fontId="71" fillId="0" borderId="21" xfId="27" applyNumberFormat="1" applyFont="1" applyBorder="1" applyAlignment="1">
      <alignment horizontal="right" vertical="center" wrapText="1"/>
    </xf>
    <xf numFmtId="0" fontId="70" fillId="0" borderId="22" xfId="27" applyFont="1" applyBorder="1" applyAlignment="1">
      <alignment vertical="center" wrapText="1"/>
    </xf>
    <xf numFmtId="0" fontId="70" fillId="0" borderId="23" xfId="27" applyFont="1" applyBorder="1" applyAlignment="1">
      <alignment vertical="center" wrapText="1"/>
    </xf>
    <xf numFmtId="2" fontId="70" fillId="0" borderId="24" xfId="27" applyNumberFormat="1" applyFont="1" applyBorder="1" applyAlignment="1">
      <alignment vertical="center" wrapText="1"/>
    </xf>
    <xf numFmtId="0" fontId="72" fillId="0" borderId="21" xfId="27" applyFont="1" applyBorder="1" applyAlignment="1">
      <alignment vertical="center" wrapText="1"/>
    </xf>
    <xf numFmtId="0" fontId="70" fillId="0" borderId="25" xfId="27" applyFont="1" applyBorder="1" applyAlignment="1">
      <alignment vertical="center" wrapText="1"/>
    </xf>
    <xf numFmtId="0" fontId="70" fillId="0" borderId="24" xfId="27" applyFont="1" applyBorder="1" applyAlignment="1">
      <alignment vertical="center" wrapText="1"/>
    </xf>
    <xf numFmtId="0" fontId="70" fillId="0" borderId="24" xfId="27" applyFont="1" applyBorder="1" applyAlignment="1">
      <alignment horizontal="center" vertical="center" wrapText="1"/>
    </xf>
    <xf numFmtId="2" fontId="71" fillId="0" borderId="24" xfId="27" applyNumberFormat="1" applyFont="1" applyBorder="1" applyAlignment="1">
      <alignment horizontal="right" vertical="center" wrapText="1"/>
    </xf>
    <xf numFmtId="0" fontId="70" fillId="0" borderId="21" xfId="27" applyFont="1" applyBorder="1" applyAlignment="1">
      <alignment horizontal="justify" vertical="center" wrapText="1"/>
    </xf>
    <xf numFmtId="2" fontId="72" fillId="0" borderId="21" xfId="27" applyNumberFormat="1" applyFont="1" applyBorder="1" applyAlignment="1">
      <alignment vertical="center" wrapText="1"/>
    </xf>
    <xf numFmtId="0" fontId="70" fillId="0" borderId="27" xfId="27" applyFont="1" applyBorder="1" applyAlignment="1">
      <alignment vertical="center" wrapText="1"/>
    </xf>
    <xf numFmtId="0" fontId="70" fillId="0" borderId="26" xfId="27" applyFont="1" applyBorder="1" applyAlignment="1">
      <alignment horizontal="center" vertical="center" wrapText="1"/>
    </xf>
    <xf numFmtId="2" fontId="71" fillId="0" borderId="26" xfId="27" applyNumberFormat="1" applyFont="1" applyBorder="1" applyAlignment="1">
      <alignment horizontal="right" vertical="center" wrapText="1"/>
    </xf>
    <xf numFmtId="0" fontId="70" fillId="0" borderId="20" xfId="27" applyFont="1" applyBorder="1" applyAlignment="1">
      <alignment horizontal="center" vertical="center" wrapText="1"/>
    </xf>
    <xf numFmtId="2" fontId="71" fillId="0" borderId="20" xfId="27" applyNumberFormat="1" applyFont="1" applyBorder="1" applyAlignment="1">
      <alignment horizontal="right" vertical="center" wrapText="1"/>
    </xf>
    <xf numFmtId="0" fontId="70" fillId="0" borderId="27" xfId="27" applyFont="1" applyBorder="1" applyAlignment="1">
      <alignment horizontal="justify" vertical="center" wrapText="1"/>
    </xf>
    <xf numFmtId="0" fontId="70" fillId="0" borderId="24" xfId="27" applyFont="1" applyBorder="1" applyAlignment="1">
      <alignment horizontal="justify" vertical="center" wrapText="1"/>
    </xf>
    <xf numFmtId="0" fontId="72" fillId="0" borderId="24" xfId="27" applyFont="1" applyBorder="1" applyAlignment="1">
      <alignment vertical="center" wrapText="1"/>
    </xf>
    <xf numFmtId="2" fontId="72" fillId="0" borderId="24" xfId="27" applyNumberFormat="1" applyFont="1" applyBorder="1" applyAlignment="1">
      <alignment vertical="center" wrapText="1"/>
    </xf>
    <xf numFmtId="0" fontId="71" fillId="0" borderId="20" xfId="27" applyFont="1" applyBorder="1" applyAlignment="1">
      <alignment horizontal="center" vertical="center" wrapText="1"/>
    </xf>
    <xf numFmtId="0" fontId="71" fillId="0" borderId="21" xfId="27" applyFont="1" applyBorder="1" applyAlignment="1">
      <alignment horizontal="center" vertical="center" wrapText="1"/>
    </xf>
    <xf numFmtId="0" fontId="71" fillId="0" borderId="21" xfId="27" applyFont="1" applyBorder="1" applyAlignment="1">
      <alignment horizontal="left" vertical="center" wrapText="1" indent="3"/>
    </xf>
    <xf numFmtId="0" fontId="70" fillId="0" borderId="21" xfId="27" applyFont="1" applyBorder="1" applyAlignment="1">
      <alignment horizontal="right" vertical="center" wrapText="1"/>
    </xf>
    <xf numFmtId="0" fontId="70" fillId="0" borderId="21" xfId="27" applyFont="1" applyBorder="1" applyAlignment="1">
      <alignment horizontal="left" vertical="center" wrapText="1" indent="3"/>
    </xf>
    <xf numFmtId="0" fontId="74" fillId="0" borderId="28" xfId="27" applyFont="1" applyBorder="1" applyAlignment="1">
      <alignment vertical="center" wrapText="1"/>
    </xf>
    <xf numFmtId="0" fontId="74" fillId="0" borderId="27" xfId="27" applyFont="1" applyBorder="1" applyAlignment="1">
      <alignment vertical="center" wrapText="1"/>
    </xf>
    <xf numFmtId="0" fontId="71" fillId="0" borderId="27" xfId="27" applyFont="1" applyBorder="1" applyAlignment="1">
      <alignment horizontal="center" vertical="center" wrapText="1"/>
    </xf>
    <xf numFmtId="0" fontId="71" fillId="0" borderId="20" xfId="27" applyFont="1" applyBorder="1" applyAlignment="1">
      <alignment vertical="center" wrapText="1"/>
    </xf>
    <xf numFmtId="0" fontId="2" fillId="0" borderId="0" xfId="2"/>
    <xf numFmtId="0" fontId="2" fillId="0" borderId="0" xfId="2" applyAlignment="1">
      <alignment vertical="center"/>
    </xf>
    <xf numFmtId="0" fontId="77" fillId="0" borderId="0" xfId="29"/>
    <xf numFmtId="0" fontId="36" fillId="0" borderId="1" xfId="29" applyFont="1" applyBorder="1" applyAlignment="1">
      <alignment horizontal="center"/>
    </xf>
    <xf numFmtId="0" fontId="68" fillId="0" borderId="1" xfId="29" applyFont="1" applyBorder="1" applyAlignment="1">
      <alignment horizontal="center"/>
    </xf>
    <xf numFmtId="0" fontId="77" fillId="0" borderId="1" xfId="29" applyBorder="1" applyAlignment="1">
      <alignment horizontal="center"/>
    </xf>
    <xf numFmtId="0" fontId="36" fillId="0" borderId="1" xfId="29" applyFont="1" applyBorder="1" applyAlignment="1">
      <alignment horizontal="right"/>
    </xf>
    <xf numFmtId="0" fontId="78" fillId="0" borderId="1" xfId="29" applyFont="1" applyBorder="1"/>
    <xf numFmtId="0" fontId="77" fillId="0" borderId="1" xfId="29" applyBorder="1"/>
    <xf numFmtId="2" fontId="77" fillId="0" borderId="1" xfId="29" applyNumberFormat="1" applyBorder="1"/>
    <xf numFmtId="2" fontId="36" fillId="0" borderId="1" xfId="29" applyNumberFormat="1" applyFont="1" applyBorder="1"/>
    <xf numFmtId="0" fontId="36" fillId="0" borderId="1" xfId="29" applyFont="1" applyBorder="1" applyAlignment="1">
      <alignment wrapText="1"/>
    </xf>
    <xf numFmtId="0" fontId="36" fillId="0" borderId="1" xfId="29" applyFont="1" applyBorder="1"/>
    <xf numFmtId="0" fontId="77" fillId="0" borderId="1" xfId="29" applyBorder="1" applyAlignment="1">
      <alignment wrapText="1"/>
    </xf>
    <xf numFmtId="4" fontId="36" fillId="0" borderId="1" xfId="29" applyNumberFormat="1" applyFont="1" applyBorder="1"/>
    <xf numFmtId="4" fontId="77" fillId="0" borderId="1" xfId="29" applyNumberFormat="1" applyBorder="1"/>
    <xf numFmtId="0" fontId="57" fillId="3" borderId="0" xfId="29" applyFont="1" applyFill="1" applyAlignment="1">
      <alignment horizontal="center" vertical="center" wrapText="1"/>
    </xf>
    <xf numFmtId="0" fontId="58" fillId="3" borderId="0" xfId="29" applyFont="1" applyFill="1"/>
    <xf numFmtId="0" fontId="57" fillId="3" borderId="0" xfId="29" applyFont="1" applyFill="1" applyAlignment="1">
      <alignment horizontal="center" vertical="center"/>
    </xf>
    <xf numFmtId="0" fontId="60" fillId="3" borderId="0" xfId="29" applyFont="1" applyFill="1"/>
    <xf numFmtId="0" fontId="61" fillId="3" borderId="1" xfId="29" applyFont="1" applyFill="1" applyBorder="1" applyAlignment="1">
      <alignment horizontal="center" vertical="top" wrapText="1"/>
    </xf>
    <xf numFmtId="0" fontId="61" fillId="3" borderId="1" xfId="29" applyFont="1" applyFill="1" applyBorder="1" applyAlignment="1">
      <alignment horizontal="center" vertical="center"/>
    </xf>
    <xf numFmtId="166" fontId="61" fillId="3" borderId="1" xfId="29" applyNumberFormat="1" applyFont="1" applyFill="1" applyBorder="1" applyAlignment="1">
      <alignment horizontal="center" vertical="center"/>
    </xf>
    <xf numFmtId="166" fontId="61" fillId="3" borderId="0" xfId="29" applyNumberFormat="1" applyFont="1" applyFill="1" applyAlignment="1">
      <alignment horizontal="center" vertical="center"/>
    </xf>
    <xf numFmtId="0" fontId="60" fillId="3" borderId="0" xfId="29" applyFont="1" applyFill="1" applyAlignment="1">
      <alignment horizontal="center" vertical="center"/>
    </xf>
    <xf numFmtId="0" fontId="60" fillId="3" borderId="1" xfId="29" applyFont="1" applyFill="1" applyBorder="1" applyAlignment="1">
      <alignment horizontal="center" vertical="top" wrapText="1"/>
    </xf>
    <xf numFmtId="0" fontId="60" fillId="3" borderId="1" xfId="29" applyFont="1" applyFill="1" applyBorder="1" applyAlignment="1">
      <alignment horizontal="center" vertical="center" wrapText="1"/>
    </xf>
    <xf numFmtId="166" fontId="60" fillId="3" borderId="1" xfId="29" applyNumberFormat="1" applyFont="1" applyFill="1" applyBorder="1" applyAlignment="1">
      <alignment horizontal="right" vertical="center" wrapText="1"/>
    </xf>
    <xf numFmtId="166" fontId="60" fillId="3" borderId="0" xfId="29" applyNumberFormat="1" applyFont="1" applyFill="1" applyAlignment="1">
      <alignment horizontal="right" vertical="center" wrapText="1"/>
    </xf>
    <xf numFmtId="0" fontId="60" fillId="3" borderId="0" xfId="29" applyFont="1" applyFill="1" applyAlignment="1">
      <alignment vertical="center"/>
    </xf>
    <xf numFmtId="49" fontId="60" fillId="3" borderId="1" xfId="29" applyNumberFormat="1" applyFont="1" applyFill="1" applyBorder="1" applyAlignment="1">
      <alignment horizontal="center" vertical="top" wrapText="1"/>
    </xf>
    <xf numFmtId="1" fontId="60" fillId="3" borderId="1" xfId="29" applyNumberFormat="1" applyFont="1" applyFill="1" applyBorder="1" applyAlignment="1">
      <alignment horizontal="center" vertical="center" wrapText="1"/>
    </xf>
    <xf numFmtId="49" fontId="60" fillId="3" borderId="1" xfId="29" applyNumberFormat="1" applyFont="1" applyFill="1" applyBorder="1" applyAlignment="1">
      <alignment horizontal="center" vertical="center" wrapText="1"/>
    </xf>
    <xf numFmtId="1" fontId="62" fillId="3" borderId="1" xfId="29" applyNumberFormat="1" applyFont="1" applyFill="1" applyBorder="1" applyAlignment="1">
      <alignment horizontal="center" vertical="center" wrapText="1"/>
    </xf>
    <xf numFmtId="0" fontId="62" fillId="3" borderId="1" xfId="29" applyFont="1" applyFill="1" applyBorder="1" applyAlignment="1">
      <alignment horizontal="center" vertical="center" wrapText="1"/>
    </xf>
    <xf numFmtId="166" fontId="62" fillId="3" borderId="1" xfId="29" applyNumberFormat="1" applyFont="1" applyFill="1" applyBorder="1" applyAlignment="1">
      <alignment horizontal="right" vertical="center" wrapText="1"/>
    </xf>
    <xf numFmtId="0" fontId="60" fillId="3" borderId="1" xfId="29" applyFont="1" applyFill="1" applyBorder="1" applyAlignment="1">
      <alignment horizontal="center" vertical="center"/>
    </xf>
    <xf numFmtId="0" fontId="62" fillId="3" borderId="1" xfId="29" applyFont="1" applyFill="1" applyBorder="1" applyAlignment="1">
      <alignment horizontal="center" vertical="center"/>
    </xf>
    <xf numFmtId="2" fontId="62" fillId="3" borderId="1" xfId="29" applyNumberFormat="1" applyFont="1" applyFill="1" applyBorder="1" applyAlignment="1">
      <alignment horizontal="center" vertical="center" wrapText="1"/>
    </xf>
    <xf numFmtId="166" fontId="60" fillId="3" borderId="0" xfId="2" applyNumberFormat="1" applyFont="1" applyFill="1" applyAlignment="1">
      <alignment horizontal="right" vertical="center" wrapText="1"/>
    </xf>
    <xf numFmtId="0" fontId="60" fillId="3" borderId="0" xfId="2" applyFont="1" applyFill="1" applyAlignment="1">
      <alignment vertical="center"/>
    </xf>
    <xf numFmtId="0" fontId="62" fillId="3" borderId="1" xfId="29" applyFont="1" applyFill="1" applyBorder="1" applyAlignment="1">
      <alignment horizontal="center" vertical="top" wrapText="1"/>
    </xf>
    <xf numFmtId="0" fontId="60" fillId="2" borderId="0" xfId="2" applyFont="1" applyFill="1" applyAlignment="1">
      <alignment horizontal="left" vertical="top" wrapText="1"/>
    </xf>
    <xf numFmtId="1" fontId="60" fillId="3" borderId="0" xfId="2" applyNumberFormat="1" applyFont="1" applyFill="1" applyAlignment="1">
      <alignment horizontal="center" vertical="center" wrapText="1"/>
    </xf>
    <xf numFmtId="166" fontId="60" fillId="3" borderId="0" xfId="2" applyNumberFormat="1" applyFont="1" applyFill="1" applyAlignment="1">
      <alignment horizontal="center" vertical="center" wrapText="1"/>
    </xf>
    <xf numFmtId="166" fontId="60" fillId="3" borderId="0" xfId="29" applyNumberFormat="1" applyFont="1" applyFill="1"/>
    <xf numFmtId="0" fontId="71" fillId="0" borderId="24" xfId="27" applyFont="1" applyBorder="1" applyAlignment="1">
      <alignment vertical="center" wrapText="1"/>
    </xf>
    <xf numFmtId="0" fontId="72" fillId="0" borderId="25" xfId="27" applyFont="1" applyBorder="1" applyAlignment="1">
      <alignment vertical="center" wrapText="1"/>
    </xf>
    <xf numFmtId="0" fontId="70" fillId="0" borderId="30" xfId="27" applyFont="1" applyBorder="1" applyAlignment="1">
      <alignment horizontal="justify" vertical="center" wrapText="1"/>
    </xf>
    <xf numFmtId="0" fontId="2" fillId="0" borderId="0" xfId="8" applyFont="1"/>
    <xf numFmtId="0" fontId="61" fillId="0" borderId="0" xfId="1" applyFont="1"/>
    <xf numFmtId="0" fontId="80" fillId="0" borderId="1" xfId="1" applyFont="1" applyBorder="1" applyAlignment="1">
      <alignment horizontal="center" vertical="center"/>
    </xf>
    <xf numFmtId="171" fontId="80" fillId="0" borderId="1" xfId="1" applyNumberFormat="1" applyFont="1" applyBorder="1" applyAlignment="1">
      <alignment horizontal="center" vertical="center"/>
    </xf>
    <xf numFmtId="0" fontId="80" fillId="0" borderId="0" xfId="1" applyFont="1" applyAlignment="1">
      <alignment horizontal="center" vertical="center"/>
    </xf>
    <xf numFmtId="0" fontId="2" fillId="0" borderId="0" xfId="1" applyAlignment="1">
      <alignment horizontal="center" vertical="top"/>
    </xf>
    <xf numFmtId="0" fontId="2" fillId="0" borderId="0" xfId="1" applyAlignment="1">
      <alignment horizontal="justify" vertical="justify" wrapText="1"/>
    </xf>
    <xf numFmtId="0" fontId="2" fillId="0" borderId="0" xfId="1" applyAlignment="1">
      <alignment horizontal="right"/>
    </xf>
    <xf numFmtId="0" fontId="2" fillId="0" borderId="0" xfId="1" applyAlignment="1">
      <alignment horizontal="center"/>
    </xf>
    <xf numFmtId="0" fontId="2" fillId="0" borderId="0" xfId="1"/>
    <xf numFmtId="171" fontId="2" fillId="0" borderId="0" xfId="1" applyNumberFormat="1"/>
    <xf numFmtId="0" fontId="2" fillId="0" borderId="0" xfId="1" applyAlignment="1">
      <alignment horizontal="center" vertical="center"/>
    </xf>
    <xf numFmtId="0" fontId="2" fillId="0" borderId="0" xfId="1" applyAlignment="1">
      <alignment vertical="center"/>
    </xf>
    <xf numFmtId="169" fontId="2" fillId="0" borderId="0" xfId="1" applyNumberFormat="1" applyAlignment="1">
      <alignment horizontal="right" vertical="center"/>
    </xf>
    <xf numFmtId="169" fontId="2" fillId="0" borderId="0" xfId="1" applyNumberFormat="1" applyAlignment="1">
      <alignment horizontal="left" vertical="center"/>
    </xf>
    <xf numFmtId="172" fontId="18" fillId="0" borderId="0" xfId="10" applyNumberFormat="1" applyFont="1" applyAlignment="1">
      <alignment vertical="center"/>
    </xf>
    <xf numFmtId="166" fontId="2" fillId="0" borderId="0" xfId="1" applyNumberFormat="1" applyAlignment="1">
      <alignment vertical="center"/>
    </xf>
    <xf numFmtId="169" fontId="18" fillId="0" borderId="0" xfId="1" applyNumberFormat="1" applyFont="1" applyAlignment="1">
      <alignment horizontal="right" vertical="center"/>
    </xf>
    <xf numFmtId="166" fontId="2" fillId="0" borderId="0" xfId="1" applyNumberFormat="1"/>
    <xf numFmtId="0" fontId="18" fillId="0" borderId="0" xfId="1" applyFont="1" applyAlignment="1">
      <alignment horizontal="right"/>
    </xf>
    <xf numFmtId="0" fontId="2" fillId="0" borderId="0" xfId="1" applyAlignment="1">
      <alignment horizontal="justify" vertical="center"/>
    </xf>
    <xf numFmtId="166" fontId="18" fillId="0" borderId="0" xfId="1" applyNumberFormat="1" applyFont="1" applyAlignment="1">
      <alignment vertical="center"/>
    </xf>
    <xf numFmtId="1" fontId="2" fillId="0" borderId="0" xfId="1" applyNumberFormat="1" applyAlignment="1">
      <alignment horizontal="right" vertical="center"/>
    </xf>
    <xf numFmtId="1" fontId="2" fillId="0" borderId="0" xfId="1" applyNumberFormat="1" applyAlignment="1">
      <alignment horizontal="left" vertical="center"/>
    </xf>
    <xf numFmtId="1" fontId="18" fillId="0" borderId="0" xfId="1" applyNumberFormat="1" applyFont="1" applyAlignment="1">
      <alignment horizontal="right" vertical="center"/>
    </xf>
    <xf numFmtId="0" fontId="2" fillId="0" borderId="0" xfId="1" applyAlignment="1">
      <alignment vertical="center" wrapText="1"/>
    </xf>
    <xf numFmtId="0" fontId="2" fillId="0" borderId="0" xfId="1" applyAlignment="1">
      <alignment horizontal="right" vertical="center"/>
    </xf>
    <xf numFmtId="0" fontId="18" fillId="0" borderId="0" xfId="1" applyFont="1" applyAlignment="1">
      <alignment horizontal="right" vertical="center"/>
    </xf>
    <xf numFmtId="0" fontId="2" fillId="0" borderId="0" xfId="1" applyAlignment="1">
      <alignment horizontal="center" vertical="top" wrapText="1"/>
    </xf>
    <xf numFmtId="0" fontId="2" fillId="0" borderId="0" xfId="8" applyFont="1" applyAlignment="1">
      <alignment horizontal="justify" vertical="justify" wrapText="1"/>
    </xf>
    <xf numFmtId="169" fontId="2" fillId="0" borderId="0" xfId="1" applyNumberFormat="1"/>
    <xf numFmtId="172" fontId="18" fillId="0" borderId="0" xfId="8" applyNumberFormat="1" applyFont="1" applyAlignment="1">
      <alignment horizontal="right"/>
    </xf>
    <xf numFmtId="169" fontId="18" fillId="0" borderId="0" xfId="1" applyNumberFormat="1" applyFont="1"/>
    <xf numFmtId="0" fontId="2" fillId="0" borderId="0" xfId="29" applyFont="1" applyAlignment="1">
      <alignment horizontal="justify" vertical="justify" wrapText="1"/>
    </xf>
    <xf numFmtId="169" fontId="2" fillId="0" borderId="0" xfId="1" applyNumberFormat="1" applyAlignment="1">
      <alignment horizontal="right"/>
    </xf>
    <xf numFmtId="169" fontId="2" fillId="0" borderId="0" xfId="1" applyNumberFormat="1" applyAlignment="1">
      <alignment horizontal="left"/>
    </xf>
    <xf numFmtId="172" fontId="18" fillId="0" borderId="0" xfId="2" applyNumberFormat="1" applyFont="1" applyAlignment="1">
      <alignment horizontal="right" wrapText="1"/>
    </xf>
    <xf numFmtId="172" fontId="2" fillId="0" borderId="33" xfId="17" applyNumberFormat="1" applyBorder="1"/>
    <xf numFmtId="172" fontId="7" fillId="0" borderId="0" xfId="2" applyNumberFormat="1" applyFont="1" applyAlignment="1">
      <alignment horizontal="right" wrapText="1"/>
    </xf>
    <xf numFmtId="169" fontId="18" fillId="0" borderId="0" xfId="1" applyNumberFormat="1" applyFont="1" applyAlignment="1">
      <alignment horizontal="right"/>
    </xf>
    <xf numFmtId="1" fontId="2" fillId="0" borderId="0" xfId="1" applyNumberFormat="1" applyAlignment="1">
      <alignment horizontal="right"/>
    </xf>
    <xf numFmtId="1" fontId="2" fillId="0" borderId="0" xfId="1" applyNumberFormat="1" applyAlignment="1">
      <alignment horizontal="left"/>
    </xf>
    <xf numFmtId="1" fontId="18" fillId="0" borderId="0" xfId="1" applyNumberFormat="1" applyFont="1" applyAlignment="1">
      <alignment horizontal="right"/>
    </xf>
    <xf numFmtId="0" fontId="82" fillId="0" borderId="0" xfId="1" applyFont="1" applyAlignment="1">
      <alignment horizontal="center" vertical="top" wrapText="1"/>
    </xf>
    <xf numFmtId="0" fontId="80" fillId="0" borderId="0" xfId="1" applyFont="1" applyAlignment="1">
      <alignment horizontal="right" vertical="center"/>
    </xf>
    <xf numFmtId="172" fontId="80" fillId="0" borderId="34" xfId="1" applyNumberFormat="1" applyFont="1" applyBorder="1" applyAlignment="1">
      <alignment vertical="center"/>
    </xf>
    <xf numFmtId="172" fontId="80" fillId="0" borderId="0" xfId="1" applyNumberFormat="1" applyFont="1" applyAlignment="1">
      <alignment vertical="center"/>
    </xf>
    <xf numFmtId="0" fontId="2" fillId="0" borderId="0" xfId="10"/>
    <xf numFmtId="0" fontId="80" fillId="0" borderId="0" xfId="12" applyFont="1" applyAlignment="1">
      <alignment horizontal="center" vertical="center"/>
    </xf>
    <xf numFmtId="0" fontId="83" fillId="0" borderId="4" xfId="12" applyFont="1" applyBorder="1" applyAlignment="1">
      <alignment horizontal="center" vertical="center" wrapText="1"/>
    </xf>
    <xf numFmtId="2" fontId="80" fillId="0" borderId="5" xfId="12" applyNumberFormat="1" applyFont="1" applyBorder="1" applyAlignment="1">
      <alignment horizontal="right" vertical="center" wrapText="1"/>
    </xf>
    <xf numFmtId="0" fontId="80" fillId="0" borderId="5" xfId="12" applyFont="1" applyBorder="1" applyAlignment="1">
      <alignment horizontal="justify" vertical="center" wrapText="1"/>
    </xf>
    <xf numFmtId="0" fontId="80" fillId="0" borderId="5" xfId="12" applyFont="1" applyBorder="1" applyAlignment="1">
      <alignment horizontal="center" vertical="center" wrapText="1"/>
    </xf>
    <xf numFmtId="0" fontId="80" fillId="0" borderId="5" xfId="12" applyFont="1" applyBorder="1" applyAlignment="1">
      <alignment horizontal="left" vertical="center" wrapText="1"/>
    </xf>
    <xf numFmtId="0" fontId="80" fillId="0" borderId="3" xfId="12" applyFont="1" applyBorder="1" applyAlignment="1">
      <alignment horizontal="justify" vertical="center" wrapText="1"/>
    </xf>
    <xf numFmtId="0" fontId="80" fillId="0" borderId="0" xfId="12" applyFont="1" applyAlignment="1">
      <alignment horizontal="justify" vertical="center" wrapText="1"/>
    </xf>
    <xf numFmtId="0" fontId="80" fillId="0" borderId="0" xfId="12" applyFont="1" applyAlignment="1">
      <alignment horizontal="center"/>
    </xf>
    <xf numFmtId="0" fontId="80" fillId="0" borderId="0" xfId="12" applyFont="1" applyAlignment="1">
      <alignment horizontal="center" wrapText="1"/>
    </xf>
    <xf numFmtId="0" fontId="80" fillId="0" borderId="0" xfId="12" applyFont="1"/>
    <xf numFmtId="0" fontId="83" fillId="0" borderId="1" xfId="12" applyFont="1" applyBorder="1" applyAlignment="1">
      <alignment horizontal="center" vertical="center" wrapText="1"/>
    </xf>
    <xf numFmtId="0" fontId="83" fillId="0" borderId="1" xfId="12" applyFont="1" applyBorder="1" applyAlignment="1">
      <alignment horizontal="center" vertical="center"/>
    </xf>
    <xf numFmtId="0" fontId="84" fillId="0" borderId="1" xfId="12" applyFont="1" applyBorder="1" applyAlignment="1">
      <alignment horizontal="center" vertical="center"/>
    </xf>
    <xf numFmtId="0" fontId="2" fillId="0" borderId="1" xfId="12" applyBorder="1" applyAlignment="1">
      <alignment horizontal="center" vertical="center" wrapText="1"/>
    </xf>
    <xf numFmtId="0" fontId="2" fillId="0" borderId="1" xfId="12" applyBorder="1" applyAlignment="1">
      <alignment horizontal="center" vertical="center"/>
    </xf>
    <xf numFmtId="2" fontId="2" fillId="0" borderId="1" xfId="12" applyNumberFormat="1" applyBorder="1" applyAlignment="1">
      <alignment horizontal="center" vertical="center"/>
    </xf>
    <xf numFmtId="169" fontId="2" fillId="0" borderId="1" xfId="12" applyNumberFormat="1" applyBorder="1" applyAlignment="1">
      <alignment horizontal="center" vertical="center"/>
    </xf>
    <xf numFmtId="170" fontId="2" fillId="0" borderId="1" xfId="12" applyNumberFormat="1" applyBorder="1" applyAlignment="1">
      <alignment horizontal="right" vertical="center"/>
    </xf>
    <xf numFmtId="0" fontId="2" fillId="0" borderId="1" xfId="12" applyBorder="1" applyAlignment="1">
      <alignment horizontal="left" vertical="center"/>
    </xf>
    <xf numFmtId="172" fontId="2" fillId="0" borderId="1" xfId="10" applyNumberFormat="1" applyBorder="1" applyAlignment="1">
      <alignment vertical="center"/>
    </xf>
    <xf numFmtId="166" fontId="2" fillId="0" borderId="1" xfId="12" applyNumberFormat="1" applyBorder="1" applyAlignment="1">
      <alignment vertical="center"/>
    </xf>
    <xf numFmtId="2" fontId="2" fillId="0" borderId="0" xfId="10" applyNumberFormat="1"/>
    <xf numFmtId="171" fontId="2" fillId="0" borderId="0" xfId="10" applyNumberFormat="1"/>
    <xf numFmtId="172" fontId="2" fillId="0" borderId="1" xfId="2" applyNumberFormat="1" applyBorder="1" applyAlignment="1">
      <alignment vertical="center"/>
    </xf>
    <xf numFmtId="0" fontId="2" fillId="0" borderId="1" xfId="12" applyBorder="1" applyAlignment="1">
      <alignment vertical="center"/>
    </xf>
    <xf numFmtId="170" fontId="2" fillId="0" borderId="1" xfId="12" applyNumberFormat="1" applyBorder="1" applyAlignment="1">
      <alignment horizontal="center" vertical="center"/>
    </xf>
    <xf numFmtId="0" fontId="2" fillId="0" borderId="1" xfId="12" applyBorder="1" applyAlignment="1">
      <alignment vertical="center" wrapText="1"/>
    </xf>
    <xf numFmtId="166" fontId="2" fillId="0" borderId="1" xfId="12" applyNumberFormat="1" applyBorder="1" applyAlignment="1">
      <alignment horizontal="right" vertical="center"/>
    </xf>
    <xf numFmtId="0" fontId="2" fillId="0" borderId="1" xfId="12" applyBorder="1" applyAlignment="1">
      <alignment horizontal="right" vertical="center"/>
    </xf>
    <xf numFmtId="0" fontId="2" fillId="0" borderId="1" xfId="12" applyBorder="1"/>
    <xf numFmtId="0" fontId="2" fillId="0" borderId="4" xfId="12" applyBorder="1" applyAlignment="1">
      <alignment vertical="center"/>
    </xf>
    <xf numFmtId="2" fontId="2" fillId="0" borderId="5" xfId="12" applyNumberFormat="1" applyBorder="1" applyAlignment="1">
      <alignment vertical="center"/>
    </xf>
    <xf numFmtId="2" fontId="2" fillId="0" borderId="1" xfId="12" applyNumberFormat="1" applyBorder="1" applyAlignment="1">
      <alignment horizontal="right" vertical="center"/>
    </xf>
    <xf numFmtId="0" fontId="2" fillId="0" borderId="1" xfId="12" applyBorder="1" applyAlignment="1">
      <alignment horizontal="left" vertical="center" wrapText="1"/>
    </xf>
    <xf numFmtId="0" fontId="2" fillId="0" borderId="1" xfId="10" applyBorder="1"/>
    <xf numFmtId="0" fontId="2" fillId="0" borderId="1" xfId="12" quotePrefix="1" applyBorder="1" applyAlignment="1">
      <alignment horizontal="center" vertical="center"/>
    </xf>
    <xf numFmtId="0" fontId="2" fillId="0" borderId="1" xfId="12" applyBorder="1" applyAlignment="1">
      <alignment horizontal="center" wrapText="1"/>
    </xf>
    <xf numFmtId="0" fontId="2" fillId="0" borderId="1" xfId="12" applyBorder="1" applyAlignment="1">
      <alignment horizontal="center"/>
    </xf>
    <xf numFmtId="0" fontId="2" fillId="0" borderId="1" xfId="12" applyBorder="1" applyAlignment="1">
      <alignment horizontal="right"/>
    </xf>
    <xf numFmtId="0" fontId="2" fillId="0" borderId="1" xfId="12" applyBorder="1" applyAlignment="1">
      <alignment horizontal="left"/>
    </xf>
    <xf numFmtId="0" fontId="2" fillId="0" borderId="1" xfId="12" applyBorder="1" applyAlignment="1">
      <alignment wrapText="1"/>
    </xf>
    <xf numFmtId="170" fontId="2" fillId="0" borderId="1" xfId="12" applyNumberFormat="1" applyBorder="1" applyAlignment="1">
      <alignment vertical="center"/>
    </xf>
    <xf numFmtId="0" fontId="2" fillId="0" borderId="1" xfId="12" applyBorder="1" applyAlignment="1">
      <alignment horizontal="justify" vertical="center" wrapText="1"/>
    </xf>
    <xf numFmtId="166" fontId="80" fillId="0" borderId="1" xfId="12" applyNumberFormat="1" applyFont="1" applyBorder="1" applyAlignment="1">
      <alignment vertical="center"/>
    </xf>
    <xf numFmtId="0" fontId="2" fillId="0" borderId="1" xfId="10" applyBorder="1" applyAlignment="1">
      <alignment horizontal="center"/>
    </xf>
    <xf numFmtId="172" fontId="80" fillId="0" borderId="1" xfId="22" applyNumberFormat="1" applyFont="1" applyBorder="1" applyAlignment="1">
      <alignment vertical="center"/>
    </xf>
    <xf numFmtId="0" fontId="2" fillId="0" borderId="0" xfId="10" applyAlignment="1">
      <alignment horizontal="center"/>
    </xf>
    <xf numFmtId="0" fontId="80" fillId="0" borderId="0" xfId="22" applyFont="1" applyAlignment="1">
      <alignment horizontal="right" vertical="center"/>
    </xf>
    <xf numFmtId="172" fontId="80" fillId="0" borderId="0" xfId="22" applyNumberFormat="1" applyFont="1" applyAlignment="1">
      <alignment vertical="center"/>
    </xf>
    <xf numFmtId="0" fontId="36" fillId="0" borderId="0" xfId="9" applyFont="1" applyAlignment="1">
      <alignment horizontal="center"/>
    </xf>
    <xf numFmtId="0" fontId="2" fillId="0" borderId="0" xfId="29" applyFont="1"/>
    <xf numFmtId="0" fontId="61" fillId="0" borderId="0" xfId="29" applyFont="1"/>
    <xf numFmtId="0" fontId="80" fillId="0" borderId="1" xfId="29" applyFont="1" applyBorder="1" applyAlignment="1">
      <alignment horizontal="center" vertical="center"/>
    </xf>
    <xf numFmtId="171" fontId="80" fillId="0" borderId="1" xfId="29" applyNumberFormat="1" applyFont="1" applyBorder="1" applyAlignment="1">
      <alignment horizontal="center" vertical="center"/>
    </xf>
    <xf numFmtId="0" fontId="80" fillId="0" borderId="0" xfId="29" applyFont="1" applyAlignment="1">
      <alignment horizontal="center" vertical="center"/>
    </xf>
    <xf numFmtId="0" fontId="2" fillId="0" borderId="1" xfId="29" applyFont="1" applyBorder="1" applyAlignment="1">
      <alignment horizontal="center" vertical="top"/>
    </xf>
    <xf numFmtId="0" fontId="2" fillId="0" borderId="1" xfId="29" applyFont="1" applyBorder="1" applyAlignment="1">
      <alignment horizontal="justify" vertical="top" wrapText="1"/>
    </xf>
    <xf numFmtId="0" fontId="2" fillId="0" borderId="1" xfId="29" applyFont="1" applyBorder="1" applyAlignment="1">
      <alignment horizontal="right"/>
    </xf>
    <xf numFmtId="0" fontId="2" fillId="0" borderId="1" xfId="29" applyFont="1" applyBorder="1" applyAlignment="1">
      <alignment horizontal="center"/>
    </xf>
    <xf numFmtId="0" fontId="2" fillId="0" borderId="1" xfId="29" applyFont="1" applyBorder="1"/>
    <xf numFmtId="171" fontId="2" fillId="0" borderId="1" xfId="29" applyNumberFormat="1" applyFont="1" applyBorder="1"/>
    <xf numFmtId="0" fontId="2" fillId="0" borderId="1" xfId="29" applyFont="1" applyBorder="1" applyAlignment="1">
      <alignment horizontal="center" vertical="center"/>
    </xf>
    <xf numFmtId="0" fontId="2" fillId="0" borderId="1" xfId="29" applyFont="1" applyBorder="1" applyAlignment="1">
      <alignment vertical="top"/>
    </xf>
    <xf numFmtId="169" fontId="2" fillId="0" borderId="1" xfId="29" applyNumberFormat="1" applyFont="1" applyBorder="1" applyAlignment="1">
      <alignment horizontal="right" vertical="center"/>
    </xf>
    <xf numFmtId="169" fontId="2" fillId="0" borderId="1" xfId="29" applyNumberFormat="1" applyFont="1" applyBorder="1" applyAlignment="1">
      <alignment horizontal="left" vertical="center"/>
    </xf>
    <xf numFmtId="166" fontId="2" fillId="0" borderId="1" xfId="29" applyNumberFormat="1" applyFont="1" applyBorder="1" applyAlignment="1">
      <alignment vertical="center"/>
    </xf>
    <xf numFmtId="0" fontId="2" fillId="0" borderId="0" xfId="29" applyFont="1" applyAlignment="1">
      <alignment vertical="center"/>
    </xf>
    <xf numFmtId="166" fontId="2" fillId="0" borderId="1" xfId="29" applyNumberFormat="1" applyFont="1" applyBorder="1"/>
    <xf numFmtId="0" fontId="2" fillId="0" borderId="1" xfId="29" applyFont="1" applyBorder="1" applyAlignment="1">
      <alignment horizontal="justify" vertical="top"/>
    </xf>
    <xf numFmtId="0" fontId="2" fillId="0" borderId="1" xfId="29" applyFont="1" applyBorder="1" applyAlignment="1">
      <alignment horizontal="left" vertical="top"/>
    </xf>
    <xf numFmtId="1" fontId="2" fillId="0" borderId="1" xfId="29" applyNumberFormat="1" applyFont="1" applyBorder="1" applyAlignment="1">
      <alignment horizontal="right" vertical="center"/>
    </xf>
    <xf numFmtId="1" fontId="2" fillId="0" borderId="1" xfId="29" applyNumberFormat="1" applyFont="1" applyBorder="1" applyAlignment="1">
      <alignment horizontal="left" vertical="center"/>
    </xf>
    <xf numFmtId="0" fontId="2" fillId="0" borderId="1" xfId="29" applyFont="1" applyBorder="1" applyAlignment="1">
      <alignment horizontal="left" vertical="top" wrapText="1"/>
    </xf>
    <xf numFmtId="0" fontId="2" fillId="0" borderId="1" xfId="29" applyFont="1" applyBorder="1" applyAlignment="1">
      <alignment horizontal="center" vertical="top" wrapText="1"/>
    </xf>
    <xf numFmtId="1" fontId="2" fillId="0" borderId="1" xfId="29" applyNumberFormat="1" applyFont="1" applyBorder="1" applyAlignment="1">
      <alignment horizontal="right"/>
    </xf>
    <xf numFmtId="1" fontId="2" fillId="0" borderId="1" xfId="29" applyNumberFormat="1" applyFont="1" applyBorder="1" applyAlignment="1">
      <alignment horizontal="left"/>
    </xf>
    <xf numFmtId="172" fontId="80" fillId="0" borderId="1" xfId="29" applyNumberFormat="1" applyFont="1" applyBorder="1" applyAlignment="1">
      <alignment vertical="center"/>
    </xf>
    <xf numFmtId="172" fontId="61" fillId="0" borderId="1" xfId="29" applyNumberFormat="1" applyFont="1" applyBorder="1" applyAlignment="1">
      <alignment vertical="center"/>
    </xf>
    <xf numFmtId="0" fontId="2" fillId="0" borderId="0" xfId="29" applyFont="1" applyAlignment="1">
      <alignment horizontal="center"/>
    </xf>
    <xf numFmtId="172" fontId="80" fillId="0" borderId="0" xfId="29" applyNumberFormat="1" applyFont="1" applyAlignment="1">
      <alignment vertical="center"/>
    </xf>
    <xf numFmtId="0" fontId="80" fillId="0" borderId="0" xfId="29" applyFont="1" applyAlignment="1">
      <alignment horizontal="right"/>
    </xf>
    <xf numFmtId="0" fontId="2" fillId="0" borderId="0" xfId="29" applyFont="1" applyAlignment="1">
      <alignment horizontal="right"/>
    </xf>
    <xf numFmtId="171" fontId="2" fillId="0" borderId="0" xfId="29" applyNumberFormat="1" applyFont="1"/>
    <xf numFmtId="1" fontId="2" fillId="0" borderId="0" xfId="29" applyNumberFormat="1" applyFont="1" applyAlignment="1">
      <alignment horizontal="right"/>
    </xf>
    <xf numFmtId="49" fontId="85" fillId="4" borderId="1" xfId="29" applyNumberFormat="1" applyFont="1" applyFill="1" applyBorder="1" applyAlignment="1">
      <alignment horizontal="center" vertical="top" wrapText="1"/>
    </xf>
    <xf numFmtId="0" fontId="85" fillId="4" borderId="1" xfId="29" applyFont="1" applyFill="1" applyBorder="1" applyAlignment="1">
      <alignment horizontal="center" vertical="top" wrapText="1"/>
    </xf>
    <xf numFmtId="0" fontId="2" fillId="0" borderId="0" xfId="8" applyFont="1" applyAlignment="1">
      <alignment vertical="top"/>
    </xf>
    <xf numFmtId="0" fontId="87" fillId="4" borderId="1" xfId="29" applyFont="1" applyFill="1" applyBorder="1" applyAlignment="1">
      <alignment horizontal="center" vertical="top"/>
    </xf>
    <xf numFmtId="0" fontId="87" fillId="4" borderId="1" xfId="29" applyFont="1" applyFill="1" applyBorder="1" applyAlignment="1">
      <alignment horizontal="justify" vertical="top" wrapText="1"/>
    </xf>
    <xf numFmtId="0" fontId="87" fillId="4" borderId="1" xfId="29" applyFont="1" applyFill="1" applyBorder="1" applyAlignment="1">
      <alignment horizontal="right" vertical="center"/>
    </xf>
    <xf numFmtId="49" fontId="87" fillId="4" borderId="1" xfId="29" applyNumberFormat="1" applyFont="1" applyFill="1" applyBorder="1" applyAlignment="1">
      <alignment horizontal="center" vertical="center" wrapText="1"/>
    </xf>
    <xf numFmtId="49" fontId="87" fillId="4" borderId="1" xfId="29" applyNumberFormat="1" applyFont="1" applyFill="1" applyBorder="1" applyAlignment="1">
      <alignment horizontal="center" vertical="center"/>
    </xf>
    <xf numFmtId="173" fontId="87" fillId="4" borderId="1" xfId="29" applyNumberFormat="1" applyFont="1" applyFill="1" applyBorder="1" applyAlignment="1">
      <alignment vertical="center"/>
    </xf>
    <xf numFmtId="0" fontId="87" fillId="4" borderId="1" xfId="29" applyFont="1" applyFill="1" applyBorder="1" applyAlignment="1">
      <alignment vertical="top"/>
    </xf>
    <xf numFmtId="49" fontId="87" fillId="4" borderId="1" xfId="29" applyNumberFormat="1" applyFont="1" applyFill="1" applyBorder="1" applyAlignment="1">
      <alignment horizontal="justify" vertical="top" wrapText="1"/>
    </xf>
    <xf numFmtId="166" fontId="2" fillId="0" borderId="19" xfId="1" applyNumberFormat="1" applyBorder="1"/>
    <xf numFmtId="49" fontId="87" fillId="4" borderId="1" xfId="29" applyNumberFormat="1" applyFont="1" applyFill="1" applyBorder="1" applyAlignment="1">
      <alignment vertical="top" wrapText="1"/>
    </xf>
    <xf numFmtId="0" fontId="2" fillId="0" borderId="19" xfId="8" applyFont="1" applyBorder="1" applyAlignment="1">
      <alignment vertical="top"/>
    </xf>
    <xf numFmtId="0" fontId="87" fillId="4" borderId="1" xfId="29" applyFont="1" applyFill="1" applyBorder="1" applyAlignment="1">
      <alignment horizontal="center" vertical="top" wrapText="1"/>
    </xf>
    <xf numFmtId="0" fontId="2" fillId="0" borderId="6" xfId="8" applyFont="1" applyBorder="1" applyAlignment="1">
      <alignment vertical="top"/>
    </xf>
    <xf numFmtId="49" fontId="87" fillId="4" borderId="35" xfId="29" applyNumberFormat="1" applyFont="1" applyFill="1" applyBorder="1" applyAlignment="1">
      <alignment horizontal="justify" vertical="top" wrapText="1"/>
    </xf>
    <xf numFmtId="0" fontId="2" fillId="0" borderId="18" xfId="8" applyFont="1" applyBorder="1" applyAlignment="1">
      <alignment vertical="top"/>
    </xf>
    <xf numFmtId="0" fontId="87" fillId="4" borderId="1" xfId="29" applyFont="1" applyFill="1" applyBorder="1" applyAlignment="1">
      <alignment horizontal="center"/>
    </xf>
    <xf numFmtId="49" fontId="87" fillId="4" borderId="1" xfId="29" applyNumberFormat="1" applyFont="1" applyFill="1" applyBorder="1" applyAlignment="1">
      <alignment horizontal="center" wrapText="1"/>
    </xf>
    <xf numFmtId="49" fontId="87" fillId="4" borderId="1" xfId="29" applyNumberFormat="1" applyFont="1" applyFill="1" applyBorder="1" applyAlignment="1">
      <alignment horizontal="center"/>
    </xf>
    <xf numFmtId="173" fontId="87" fillId="4" borderId="1" xfId="29" applyNumberFormat="1" applyFont="1" applyFill="1" applyBorder="1"/>
    <xf numFmtId="0" fontId="87" fillId="4" borderId="1" xfId="29" applyFont="1" applyFill="1" applyBorder="1" applyAlignment="1">
      <alignment wrapText="1"/>
    </xf>
    <xf numFmtId="49" fontId="87" fillId="4" borderId="1" xfId="29" applyNumberFormat="1" applyFont="1" applyFill="1" applyBorder="1" applyAlignment="1">
      <alignment wrapText="1"/>
    </xf>
    <xf numFmtId="166" fontId="2" fillId="0" borderId="6" xfId="1" applyNumberFormat="1" applyBorder="1"/>
    <xf numFmtId="0" fontId="87" fillId="4" borderId="1" xfId="29" applyFont="1" applyFill="1" applyBorder="1" applyAlignment="1">
      <alignment horizontal="left" vertical="top" wrapText="1"/>
    </xf>
    <xf numFmtId="0" fontId="87" fillId="4" borderId="1" xfId="29" applyFont="1" applyFill="1" applyBorder="1" applyAlignment="1">
      <alignment vertical="top" wrapText="1"/>
    </xf>
    <xf numFmtId="49" fontId="87" fillId="4" borderId="1" xfId="29" applyNumberFormat="1" applyFont="1" applyFill="1" applyBorder="1" applyAlignment="1">
      <alignment horizontal="center" vertical="top"/>
    </xf>
    <xf numFmtId="173" fontId="87" fillId="4" borderId="1" xfId="29" applyNumberFormat="1" applyFont="1" applyFill="1" applyBorder="1" applyAlignment="1">
      <alignment vertical="top"/>
    </xf>
    <xf numFmtId="49" fontId="85" fillId="4" borderId="1" xfId="29" applyNumberFormat="1" applyFont="1" applyFill="1" applyBorder="1" applyAlignment="1">
      <alignment wrapText="1"/>
    </xf>
    <xf numFmtId="173" fontId="85" fillId="4" borderId="1" xfId="29" applyNumberFormat="1" applyFont="1" applyFill="1" applyBorder="1"/>
    <xf numFmtId="166" fontId="2" fillId="0" borderId="1" xfId="1" applyNumberFormat="1" applyBorder="1" applyAlignment="1">
      <alignment vertical="top"/>
    </xf>
    <xf numFmtId="0" fontId="87" fillId="4" borderId="1" xfId="29" applyFont="1" applyFill="1" applyBorder="1"/>
    <xf numFmtId="0" fontId="87" fillId="4" borderId="0" xfId="29" applyFont="1" applyFill="1"/>
    <xf numFmtId="0" fontId="87" fillId="4" borderId="0" xfId="29" applyFont="1" applyFill="1" applyAlignment="1">
      <alignment vertical="top"/>
    </xf>
    <xf numFmtId="0" fontId="87" fillId="0" borderId="0" xfId="29" applyFont="1"/>
    <xf numFmtId="0" fontId="89" fillId="0" borderId="0" xfId="2" applyFont="1" applyAlignment="1">
      <alignment horizontal="center"/>
    </xf>
    <xf numFmtId="0" fontId="90" fillId="0" borderId="0" xfId="2" applyFont="1" applyAlignment="1">
      <alignment horizontal="left" vertical="center" indent="2"/>
    </xf>
    <xf numFmtId="0" fontId="90" fillId="0" borderId="0" xfId="2" applyFont="1" applyAlignment="1">
      <alignment vertical="center"/>
    </xf>
    <xf numFmtId="0" fontId="89" fillId="0" borderId="0" xfId="10" applyFont="1" applyAlignment="1">
      <alignment horizontal="center"/>
    </xf>
    <xf numFmtId="0" fontId="90" fillId="0" borderId="0" xfId="10" applyFont="1" applyAlignment="1">
      <alignment vertical="center"/>
    </xf>
    <xf numFmtId="0" fontId="77" fillId="0" borderId="0" xfId="29" applyAlignment="1">
      <alignment vertical="center" wrapText="1"/>
    </xf>
    <xf numFmtId="0" fontId="36" fillId="0" borderId="1" xfId="29" applyFont="1" applyBorder="1" applyAlignment="1">
      <alignment horizontal="center" vertical="center"/>
    </xf>
    <xf numFmtId="0" fontId="36" fillId="0" borderId="1" xfId="29" applyFont="1" applyBorder="1" applyAlignment="1">
      <alignment horizontal="center" vertical="center" wrapText="1"/>
    </xf>
    <xf numFmtId="0" fontId="91" fillId="0" borderId="1" xfId="29" applyFont="1" applyBorder="1" applyAlignment="1">
      <alignment horizontal="center" vertical="center"/>
    </xf>
    <xf numFmtId="0" fontId="91" fillId="0" borderId="1" xfId="29" applyFont="1" applyBorder="1" applyAlignment="1">
      <alignment horizontal="center" vertical="center" wrapText="1"/>
    </xf>
    <xf numFmtId="0" fontId="77" fillId="0" borderId="1" xfId="29" applyBorder="1" applyAlignment="1">
      <alignment horizontal="center" vertical="center"/>
    </xf>
    <xf numFmtId="0" fontId="77" fillId="0" borderId="1" xfId="29" applyBorder="1" applyAlignment="1">
      <alignment horizontal="left" vertical="center" wrapText="1"/>
    </xf>
    <xf numFmtId="2" fontId="77" fillId="0" borderId="1" xfId="29" applyNumberFormat="1" applyBorder="1" applyAlignment="1">
      <alignment horizontal="center" vertical="center"/>
    </xf>
    <xf numFmtId="0" fontId="2" fillId="0" borderId="1" xfId="29" applyFont="1" applyBorder="1" applyAlignment="1">
      <alignment horizontal="center" vertical="center" wrapText="1"/>
    </xf>
    <xf numFmtId="2" fontId="80" fillId="0" borderId="1" xfId="29" applyNumberFormat="1" applyFont="1" applyBorder="1"/>
    <xf numFmtId="0" fontId="77" fillId="0" borderId="0" xfId="29" applyAlignment="1">
      <alignment wrapText="1"/>
    </xf>
    <xf numFmtId="0" fontId="2" fillId="0" borderId="0" xfId="30" applyFont="1"/>
    <xf numFmtId="0" fontId="80" fillId="0" borderId="25" xfId="30" applyFont="1" applyBorder="1" applyAlignment="1">
      <alignment horizontal="center" vertical="top" wrapText="1"/>
    </xf>
    <xf numFmtId="0" fontId="80" fillId="0" borderId="24" xfId="30" applyFont="1" applyBorder="1" applyAlignment="1">
      <alignment horizontal="center" vertical="top" wrapText="1"/>
    </xf>
    <xf numFmtId="0" fontId="2" fillId="0" borderId="0" xfId="30" applyFont="1" applyAlignment="1">
      <alignment vertical="top"/>
    </xf>
    <xf numFmtId="0" fontId="80" fillId="0" borderId="28" xfId="30" applyFont="1" applyBorder="1" applyAlignment="1">
      <alignment horizontal="center" vertical="top" wrapText="1"/>
    </xf>
    <xf numFmtId="0" fontId="80" fillId="0" borderId="27" xfId="30" applyFont="1" applyBorder="1" applyAlignment="1">
      <alignment horizontal="center" vertical="top" wrapText="1"/>
    </xf>
    <xf numFmtId="0" fontId="80" fillId="0" borderId="38" xfId="30" applyFont="1" applyBorder="1" applyAlignment="1">
      <alignment horizontal="center" vertical="top" wrapText="1"/>
    </xf>
    <xf numFmtId="0" fontId="80" fillId="0" borderId="39" xfId="30" applyFont="1" applyBorder="1" applyAlignment="1">
      <alignment horizontal="center" vertical="top" wrapText="1"/>
    </xf>
    <xf numFmtId="0" fontId="2" fillId="0" borderId="18" xfId="30" applyFont="1" applyBorder="1" applyAlignment="1">
      <alignment horizontal="center" vertical="center" wrapText="1"/>
    </xf>
    <xf numFmtId="0" fontId="2" fillId="0" borderId="18" xfId="30" applyFont="1" applyBorder="1" applyAlignment="1">
      <alignment horizontal="justify" vertical="center" wrapText="1"/>
    </xf>
    <xf numFmtId="0" fontId="2" fillId="0" borderId="40" xfId="30" applyFont="1" applyBorder="1" applyAlignment="1">
      <alignment vertical="center"/>
    </xf>
    <xf numFmtId="0" fontId="2" fillId="0" borderId="41" xfId="30" applyFont="1" applyBorder="1" applyAlignment="1">
      <alignment vertical="center"/>
    </xf>
    <xf numFmtId="0" fontId="2" fillId="0" borderId="18" xfId="30" applyFont="1" applyBorder="1" applyAlignment="1">
      <alignment vertical="center"/>
    </xf>
    <xf numFmtId="0" fontId="2" fillId="0" borderId="18" xfId="30" applyFont="1" applyBorder="1" applyAlignment="1">
      <alignment horizontal="center" vertical="center"/>
    </xf>
    <xf numFmtId="0" fontId="2" fillId="0" borderId="5" xfId="30" applyFont="1" applyBorder="1" applyAlignment="1">
      <alignment horizontal="center" vertical="top" wrapText="1"/>
    </xf>
    <xf numFmtId="0" fontId="2" fillId="0" borderId="5" xfId="30" applyFont="1" applyBorder="1" applyAlignment="1">
      <alignment vertical="top" wrapText="1"/>
    </xf>
    <xf numFmtId="0" fontId="80" fillId="0" borderId="5" xfId="30" applyFont="1" applyBorder="1" applyAlignment="1">
      <alignment wrapText="1"/>
    </xf>
    <xf numFmtId="166" fontId="80" fillId="0" borderId="1" xfId="2" applyNumberFormat="1" applyFont="1" applyBorder="1"/>
    <xf numFmtId="166" fontId="2" fillId="0" borderId="0" xfId="30" applyNumberFormat="1" applyFont="1"/>
    <xf numFmtId="0" fontId="94" fillId="0" borderId="0" xfId="30" applyFont="1"/>
    <xf numFmtId="0" fontId="2" fillId="0" borderId="0" xfId="2" applyAlignment="1">
      <alignment horizontal="center"/>
    </xf>
    <xf numFmtId="0" fontId="80" fillId="0" borderId="0" xfId="2" applyFont="1" applyAlignment="1">
      <alignment horizontal="center" vertical="center"/>
    </xf>
    <xf numFmtId="0" fontId="80" fillId="0" borderId="0" xfId="2" applyFont="1" applyAlignment="1">
      <alignment horizontal="right" vertical="center"/>
    </xf>
    <xf numFmtId="172" fontId="80" fillId="0" borderId="0" xfId="2" applyNumberFormat="1" applyFont="1" applyAlignment="1">
      <alignment vertical="center"/>
    </xf>
    <xf numFmtId="0" fontId="80" fillId="0" borderId="26" xfId="30" applyFont="1" applyBorder="1" applyAlignment="1">
      <alignment horizontal="center" vertical="top" wrapText="1"/>
    </xf>
    <xf numFmtId="0" fontId="80" fillId="0" borderId="30" xfId="30" applyFont="1" applyBorder="1" applyAlignment="1">
      <alignment horizontal="center" vertical="top" wrapText="1"/>
    </xf>
    <xf numFmtId="0" fontId="80" fillId="0" borderId="1" xfId="30" applyFont="1" applyBorder="1" applyAlignment="1">
      <alignment horizontal="center" vertical="top" wrapText="1"/>
    </xf>
    <xf numFmtId="0" fontId="2" fillId="0" borderId="19" xfId="30" applyFont="1" applyBorder="1" applyAlignment="1">
      <alignment vertical="top"/>
    </xf>
    <xf numFmtId="0" fontId="2" fillId="0" borderId="19" xfId="30" applyFont="1" applyBorder="1" applyAlignment="1">
      <alignment horizontal="justify" vertical="justify" wrapText="1"/>
    </xf>
    <xf numFmtId="0" fontId="2" fillId="0" borderId="17" xfId="30" applyFont="1" applyBorder="1" applyAlignment="1">
      <alignment horizontal="center"/>
    </xf>
    <xf numFmtId="0" fontId="2" fillId="0" borderId="15" xfId="30" applyFont="1" applyBorder="1" applyAlignment="1">
      <alignment horizontal="center" wrapText="1"/>
    </xf>
    <xf numFmtId="0" fontId="2" fillId="0" borderId="6" xfId="30" applyFont="1" applyBorder="1" applyAlignment="1">
      <alignment horizontal="center"/>
    </xf>
    <xf numFmtId="166" fontId="2" fillId="0" borderId="6" xfId="31" applyNumberFormat="1" applyBorder="1"/>
    <xf numFmtId="166" fontId="80" fillId="0" borderId="1" xfId="31" applyNumberFormat="1" applyFont="1" applyBorder="1"/>
    <xf numFmtId="0" fontId="80" fillId="0" borderId="1" xfId="1" applyFont="1" applyBorder="1" applyAlignment="1">
      <alignment horizontal="center" vertical="center" wrapText="1"/>
    </xf>
    <xf numFmtId="0" fontId="2" fillId="0" borderId="1" xfId="1" applyBorder="1" applyAlignment="1">
      <alignment horizontal="center" vertical="top" wrapText="1"/>
    </xf>
    <xf numFmtId="2" fontId="2" fillId="0" borderId="1" xfId="1" applyNumberFormat="1" applyBorder="1" applyAlignment="1">
      <alignment horizontal="left" vertical="center"/>
    </xf>
    <xf numFmtId="0" fontId="2" fillId="0" borderId="1" xfId="1" applyBorder="1" applyAlignment="1">
      <alignment vertical="center"/>
    </xf>
    <xf numFmtId="2" fontId="2" fillId="0" borderId="1" xfId="1" applyNumberFormat="1" applyBorder="1" applyAlignment="1">
      <alignment horizontal="center" vertical="center" wrapText="1"/>
    </xf>
    <xf numFmtId="0" fontId="2" fillId="0" borderId="1" xfId="1" quotePrefix="1" applyBorder="1" applyAlignment="1">
      <alignment vertical="center"/>
    </xf>
    <xf numFmtId="2" fontId="2" fillId="0" borderId="1" xfId="1" applyNumberFormat="1" applyBorder="1" applyAlignment="1">
      <alignment horizontal="right" vertical="center"/>
    </xf>
    <xf numFmtId="2" fontId="2" fillId="0" borderId="1" xfId="1" applyNumberFormat="1" applyBorder="1" applyAlignment="1">
      <alignment horizontal="center" vertical="center"/>
    </xf>
    <xf numFmtId="0" fontId="2" fillId="0" borderId="6" xfId="1" applyBorder="1" applyAlignment="1">
      <alignment horizontal="center" vertical="center"/>
    </xf>
    <xf numFmtId="0" fontId="84" fillId="0" borderId="1" xfId="1" applyFont="1" applyBorder="1" applyAlignment="1">
      <alignment horizontal="center" vertical="top" wrapText="1"/>
    </xf>
    <xf numFmtId="2" fontId="84" fillId="0" borderId="1" xfId="1" applyNumberFormat="1" applyFont="1" applyBorder="1" applyAlignment="1">
      <alignment horizontal="center" vertical="top" wrapText="1"/>
    </xf>
    <xf numFmtId="0" fontId="2" fillId="0" borderId="1" xfId="1" applyBorder="1" applyAlignment="1">
      <alignment horizontal="center" vertical="center"/>
    </xf>
    <xf numFmtId="0" fontId="2" fillId="0" borderId="1" xfId="1" quotePrefix="1" applyBorder="1" applyAlignment="1">
      <alignment horizontal="right" vertical="center"/>
    </xf>
    <xf numFmtId="2" fontId="2" fillId="0" borderId="1" xfId="1" applyNumberFormat="1" applyBorder="1" applyAlignment="1">
      <alignment horizontal="right"/>
    </xf>
    <xf numFmtId="0" fontId="2" fillId="0" borderId="1" xfId="1" applyBorder="1" applyAlignment="1">
      <alignment horizontal="center"/>
    </xf>
    <xf numFmtId="166" fontId="2" fillId="0" borderId="1" xfId="1" applyNumberFormat="1" applyBorder="1" applyAlignment="1">
      <alignment horizontal="center" wrapText="1"/>
    </xf>
    <xf numFmtId="166" fontId="2" fillId="0" borderId="1" xfId="1" applyNumberFormat="1" applyBorder="1" applyAlignment="1">
      <alignment horizontal="right"/>
    </xf>
    <xf numFmtId="2" fontId="2" fillId="0" borderId="0" xfId="1" applyNumberFormat="1" applyAlignment="1">
      <alignment vertical="center"/>
    </xf>
    <xf numFmtId="0" fontId="2" fillId="0" borderId="1" xfId="1" applyBorder="1" applyAlignment="1">
      <alignment horizontal="center" vertical="center" wrapText="1"/>
    </xf>
    <xf numFmtId="0" fontId="2" fillId="0" borderId="1" xfId="1" applyBorder="1" applyAlignment="1">
      <alignment horizontal="left" vertical="center"/>
    </xf>
    <xf numFmtId="0" fontId="2" fillId="0" borderId="1" xfId="1" applyBorder="1" applyAlignment="1">
      <alignment horizontal="right" vertical="center" wrapText="1"/>
    </xf>
    <xf numFmtId="1" fontId="2" fillId="0" borderId="1" xfId="1" applyNumberFormat="1" applyBorder="1" applyAlignment="1">
      <alignment horizontal="center" vertical="center" wrapText="1"/>
    </xf>
    <xf numFmtId="170" fontId="2" fillId="0" borderId="1" xfId="1" applyNumberFormat="1" applyBorder="1" applyAlignment="1">
      <alignment horizontal="center" vertical="center" wrapText="1"/>
    </xf>
    <xf numFmtId="0" fontId="2" fillId="0" borderId="1" xfId="1" applyBorder="1" applyAlignment="1">
      <alignment horizontal="right" vertical="center"/>
    </xf>
    <xf numFmtId="166" fontId="2" fillId="0" borderId="1" xfId="1" applyNumberFormat="1" applyBorder="1" applyAlignment="1">
      <alignment horizontal="right" wrapText="1"/>
    </xf>
    <xf numFmtId="166" fontId="2" fillId="0" borderId="1" xfId="1" applyNumberFormat="1" applyBorder="1" applyAlignment="1">
      <alignment horizontal="right" vertical="center" wrapText="1"/>
    </xf>
    <xf numFmtId="171" fontId="2" fillId="0" borderId="1" xfId="1" applyNumberFormat="1" applyBorder="1" applyAlignment="1">
      <alignment horizontal="center" vertical="center"/>
    </xf>
    <xf numFmtId="0" fontId="2" fillId="0" borderId="1" xfId="1" applyBorder="1" applyAlignment="1">
      <alignment horizontal="left" vertical="center" wrapText="1"/>
    </xf>
    <xf numFmtId="166" fontId="2" fillId="3" borderId="1" xfId="1" applyNumberFormat="1" applyFill="1" applyBorder="1" applyAlignment="1">
      <alignment horizontal="right" vertical="center" wrapText="1"/>
    </xf>
    <xf numFmtId="166" fontId="2" fillId="0" borderId="1" xfId="1" applyNumberFormat="1" applyBorder="1" applyAlignment="1">
      <alignment vertical="center"/>
    </xf>
    <xf numFmtId="0" fontId="2" fillId="0" borderId="1" xfId="1" applyBorder="1" applyAlignment="1">
      <alignment horizontal="left"/>
    </xf>
    <xf numFmtId="2" fontId="2" fillId="0" borderId="1" xfId="1" applyNumberFormat="1" applyBorder="1" applyAlignment="1">
      <alignment horizontal="center"/>
    </xf>
    <xf numFmtId="171" fontId="2" fillId="0" borderId="1" xfId="1" applyNumberFormat="1" applyBorder="1" applyAlignment="1">
      <alignment horizontal="right"/>
    </xf>
    <xf numFmtId="171" fontId="2" fillId="0" borderId="1" xfId="1" applyNumberFormat="1" applyBorder="1" applyAlignment="1">
      <alignment horizontal="right" vertical="center"/>
    </xf>
    <xf numFmtId="0" fontId="2" fillId="0" borderId="4" xfId="1" applyBorder="1" applyAlignment="1">
      <alignment horizontal="left" vertical="center"/>
    </xf>
    <xf numFmtId="0" fontId="2" fillId="0" borderId="5" xfId="1" applyBorder="1" applyAlignment="1">
      <alignment horizontal="left" vertical="center"/>
    </xf>
    <xf numFmtId="0" fontId="2" fillId="0" borderId="3" xfId="1" applyBorder="1" applyAlignment="1">
      <alignment horizontal="left" vertical="center"/>
    </xf>
    <xf numFmtId="1" fontId="2" fillId="0" borderId="1" xfId="1" applyNumberFormat="1" applyBorder="1" applyAlignment="1">
      <alignment horizontal="right" vertical="center"/>
    </xf>
    <xf numFmtId="0" fontId="2" fillId="0" borderId="1" xfId="1" applyBorder="1"/>
    <xf numFmtId="166" fontId="2" fillId="0" borderId="1" xfId="1" applyNumberFormat="1" applyBorder="1"/>
    <xf numFmtId="2" fontId="2" fillId="0" borderId="1" xfId="1" applyNumberFormat="1" applyBorder="1" applyAlignment="1">
      <alignment vertical="center"/>
    </xf>
    <xf numFmtId="170" fontId="2" fillId="0" borderId="1" xfId="1" applyNumberFormat="1" applyBorder="1" applyAlignment="1">
      <alignment horizontal="right" vertical="center" wrapText="1"/>
    </xf>
    <xf numFmtId="0" fontId="2" fillId="0" borderId="0" xfId="20"/>
    <xf numFmtId="0" fontId="2" fillId="0" borderId="1" xfId="1" applyBorder="1" applyAlignment="1">
      <alignment vertical="center" wrapText="1"/>
    </xf>
    <xf numFmtId="0" fontId="96" fillId="0" borderId="0" xfId="1" applyFont="1" applyAlignment="1">
      <alignment vertical="center"/>
    </xf>
    <xf numFmtId="166" fontId="2" fillId="0" borderId="1" xfId="1" applyNumberFormat="1" applyBorder="1" applyAlignment="1">
      <alignment horizontal="center" vertical="center" wrapText="1"/>
    </xf>
    <xf numFmtId="0" fontId="84" fillId="0" borderId="1" xfId="12" applyFont="1" applyBorder="1" applyAlignment="1">
      <alignment horizontal="center" vertical="center" wrapText="1"/>
    </xf>
    <xf numFmtId="0" fontId="80" fillId="0" borderId="1" xfId="1" applyFont="1" applyBorder="1" applyAlignment="1">
      <alignment vertical="center"/>
    </xf>
    <xf numFmtId="166" fontId="80" fillId="0" borderId="1" xfId="1" applyNumberFormat="1" applyFont="1" applyBorder="1" applyAlignment="1">
      <alignment vertical="center"/>
    </xf>
    <xf numFmtId="0" fontId="80" fillId="0" borderId="0" xfId="1" applyFont="1" applyAlignment="1">
      <alignment vertical="center"/>
    </xf>
    <xf numFmtId="166" fontId="61" fillId="0" borderId="0" xfId="1" applyNumberFormat="1" applyFont="1" applyAlignment="1">
      <alignment vertical="center"/>
    </xf>
    <xf numFmtId="0" fontId="2" fillId="0" borderId="0" xfId="1" applyAlignment="1">
      <alignment horizontal="left"/>
    </xf>
    <xf numFmtId="171" fontId="80" fillId="0" borderId="0" xfId="1" applyNumberFormat="1" applyFont="1" applyAlignment="1">
      <alignment horizontal="right" vertical="center"/>
    </xf>
    <xf numFmtId="171" fontId="80" fillId="0" borderId="0" xfId="1" applyNumberFormat="1" applyFont="1" applyAlignment="1">
      <alignment vertical="center"/>
    </xf>
    <xf numFmtId="0" fontId="66" fillId="0" borderId="0" xfId="1" applyFont="1"/>
    <xf numFmtId="0" fontId="66" fillId="0" borderId="0" xfId="1" applyFont="1" applyAlignment="1">
      <alignment horizontal="center"/>
    </xf>
    <xf numFmtId="0" fontId="66" fillId="0" borderId="0" xfId="1" applyFont="1" applyAlignment="1">
      <alignment horizontal="center" vertical="center"/>
    </xf>
    <xf numFmtId="171" fontId="2" fillId="0" borderId="0" xfId="1" applyNumberFormat="1" applyAlignment="1">
      <alignment horizontal="right"/>
    </xf>
    <xf numFmtId="166" fontId="2" fillId="0" borderId="1" xfId="1" applyNumberFormat="1" applyBorder="1" applyAlignment="1">
      <alignment horizontal="center"/>
    </xf>
    <xf numFmtId="170" fontId="2" fillId="0" borderId="1" xfId="1" applyNumberFormat="1" applyBorder="1" applyAlignment="1">
      <alignment vertical="center"/>
    </xf>
    <xf numFmtId="0" fontId="2" fillId="3" borderId="0" xfId="29" applyFont="1" applyFill="1"/>
    <xf numFmtId="0" fontId="80" fillId="3" borderId="1" xfId="29" applyFont="1" applyFill="1" applyBorder="1" applyAlignment="1">
      <alignment horizontal="center" vertical="center" wrapText="1"/>
    </xf>
    <xf numFmtId="0" fontId="80" fillId="3" borderId="1" xfId="29" applyFont="1" applyFill="1" applyBorder="1" applyAlignment="1">
      <alignment horizontal="center" vertical="center"/>
    </xf>
    <xf numFmtId="171" fontId="80" fillId="3" borderId="1" xfId="29" applyNumberFormat="1" applyFont="1" applyFill="1" applyBorder="1" applyAlignment="1">
      <alignment horizontal="center" vertical="center"/>
    </xf>
    <xf numFmtId="0" fontId="2" fillId="3" borderId="0" xfId="29" applyFont="1" applyFill="1" applyAlignment="1">
      <alignment horizontal="center" vertical="center"/>
    </xf>
    <xf numFmtId="0" fontId="2" fillId="3" borderId="1" xfId="29" applyFont="1" applyFill="1" applyBorder="1" applyAlignment="1">
      <alignment horizontal="center" vertical="center" wrapText="1"/>
    </xf>
    <xf numFmtId="2" fontId="2" fillId="3" borderId="1" xfId="29" applyNumberFormat="1" applyFont="1" applyFill="1" applyBorder="1" applyAlignment="1">
      <alignment horizontal="right" vertical="center"/>
    </xf>
    <xf numFmtId="0" fontId="2" fillId="3" borderId="1" xfId="29" applyFont="1" applyFill="1" applyBorder="1" applyAlignment="1">
      <alignment horizontal="left" vertical="center"/>
    </xf>
    <xf numFmtId="0" fontId="2" fillId="3" borderId="1" xfId="29" applyFont="1" applyFill="1" applyBorder="1" applyAlignment="1">
      <alignment horizontal="center" vertical="center"/>
    </xf>
    <xf numFmtId="166" fontId="2" fillId="3" borderId="1" xfId="29" applyNumberFormat="1" applyFont="1" applyFill="1" applyBorder="1" applyAlignment="1">
      <alignment horizontal="right" vertical="center" wrapText="1"/>
    </xf>
    <xf numFmtId="166" fontId="2" fillId="3" borderId="1" xfId="29" applyNumberFormat="1" applyFont="1" applyFill="1" applyBorder="1" applyAlignment="1">
      <alignment vertical="center"/>
    </xf>
    <xf numFmtId="0" fontId="2" fillId="3" borderId="0" xfId="29" applyFont="1" applyFill="1" applyAlignment="1">
      <alignment vertical="center"/>
    </xf>
    <xf numFmtId="0" fontId="2" fillId="3" borderId="1" xfId="29" applyFont="1" applyFill="1" applyBorder="1" applyAlignment="1">
      <alignment horizontal="center" vertical="top" wrapText="1"/>
    </xf>
    <xf numFmtId="0" fontId="2" fillId="3" borderId="1" xfId="29" applyFont="1" applyFill="1" applyBorder="1" applyAlignment="1">
      <alignment horizontal="left"/>
    </xf>
    <xf numFmtId="2" fontId="2" fillId="3" borderId="1" xfId="29" applyNumberFormat="1" applyFont="1" applyFill="1" applyBorder="1" applyAlignment="1">
      <alignment horizontal="center"/>
    </xf>
    <xf numFmtId="171" fontId="2" fillId="3" borderId="1" xfId="29" applyNumberFormat="1" applyFont="1" applyFill="1" applyBorder="1" applyAlignment="1">
      <alignment horizontal="right"/>
    </xf>
    <xf numFmtId="0" fontId="2" fillId="3" borderId="1" xfId="29" applyFont="1" applyFill="1" applyBorder="1" applyAlignment="1">
      <alignment vertical="center"/>
    </xf>
    <xf numFmtId="0" fontId="99" fillId="3" borderId="1" xfId="29" applyFont="1" applyFill="1" applyBorder="1" applyAlignment="1">
      <alignment horizontal="center" vertical="center" wrapText="1"/>
    </xf>
    <xf numFmtId="0" fontId="2" fillId="3" borderId="1" xfId="29" applyFont="1" applyFill="1" applyBorder="1" applyAlignment="1">
      <alignment vertical="center" wrapText="1"/>
    </xf>
    <xf numFmtId="1" fontId="2" fillId="3" borderId="1" xfId="21" applyNumberFormat="1" applyFill="1" applyBorder="1" applyAlignment="1">
      <alignment horizontal="right"/>
    </xf>
    <xf numFmtId="0" fontId="2" fillId="3" borderId="1" xfId="21" applyFill="1" applyBorder="1" applyAlignment="1">
      <alignment horizontal="left"/>
    </xf>
    <xf numFmtId="0" fontId="2" fillId="3" borderId="1" xfId="21" applyFill="1" applyBorder="1" applyAlignment="1">
      <alignment horizontal="center"/>
    </xf>
    <xf numFmtId="2" fontId="2" fillId="3" borderId="1" xfId="21" applyNumberFormat="1" applyFill="1" applyBorder="1" applyAlignment="1">
      <alignment horizontal="right"/>
    </xf>
    <xf numFmtId="2" fontId="2" fillId="3" borderId="1" xfId="21" applyNumberFormat="1" applyFill="1" applyBorder="1" applyAlignment="1">
      <alignment horizontal="center"/>
    </xf>
    <xf numFmtId="0" fontId="2" fillId="3" borderId="0" xfId="21" applyFill="1"/>
    <xf numFmtId="166" fontId="80" fillId="3" borderId="1" xfId="29" applyNumberFormat="1" applyFont="1" applyFill="1" applyBorder="1" applyAlignment="1">
      <alignment vertical="center"/>
    </xf>
    <xf numFmtId="0" fontId="79" fillId="3" borderId="0" xfId="29" applyFont="1" applyFill="1" applyAlignment="1">
      <alignment horizontal="right"/>
    </xf>
    <xf numFmtId="166" fontId="80" fillId="3" borderId="0" xfId="29" applyNumberFormat="1" applyFont="1" applyFill="1" applyAlignment="1">
      <alignment vertical="center"/>
    </xf>
    <xf numFmtId="0" fontId="2" fillId="3" borderId="0" xfId="29" applyFont="1" applyFill="1" applyAlignment="1">
      <alignment horizontal="center"/>
    </xf>
    <xf numFmtId="0" fontId="2" fillId="3" borderId="0" xfId="29" applyFont="1" applyFill="1" applyAlignment="1">
      <alignment horizontal="left"/>
    </xf>
    <xf numFmtId="0" fontId="100" fillId="3" borderId="0" xfId="29" applyFont="1" applyFill="1" applyAlignment="1">
      <alignment vertical="center" wrapText="1"/>
    </xf>
    <xf numFmtId="171" fontId="2" fillId="3" borderId="0" xfId="29" applyNumberFormat="1" applyFont="1" applyFill="1" applyAlignment="1">
      <alignment horizontal="right"/>
    </xf>
    <xf numFmtId="171" fontId="2" fillId="3" borderId="0" xfId="29" applyNumberFormat="1" applyFont="1" applyFill="1"/>
    <xf numFmtId="0" fontId="2" fillId="3" borderId="1" xfId="20" applyFill="1" applyBorder="1" applyAlignment="1">
      <alignment horizontal="center" vertical="center" wrapText="1"/>
    </xf>
    <xf numFmtId="1" fontId="2" fillId="3" borderId="1" xfId="20" applyNumberFormat="1" applyFill="1" applyBorder="1" applyAlignment="1">
      <alignment horizontal="right" vertical="center"/>
    </xf>
    <xf numFmtId="0" fontId="2" fillId="3" borderId="1" xfId="20" applyFill="1" applyBorder="1" applyAlignment="1">
      <alignment horizontal="left" vertical="center"/>
    </xf>
    <xf numFmtId="0" fontId="2" fillId="3" borderId="1" xfId="20" applyFill="1" applyBorder="1" applyAlignment="1">
      <alignment horizontal="center" vertical="center"/>
    </xf>
    <xf numFmtId="172" fontId="2" fillId="3" borderId="1" xfId="20" applyNumberFormat="1" applyFill="1" applyBorder="1" applyAlignment="1">
      <alignment horizontal="right" vertical="center"/>
    </xf>
    <xf numFmtId="0" fontId="2" fillId="3" borderId="0" xfId="20" applyFill="1" applyAlignment="1">
      <alignment vertical="center"/>
    </xf>
    <xf numFmtId="0" fontId="2" fillId="3" borderId="1" xfId="20" applyFill="1" applyBorder="1" applyAlignment="1">
      <alignment horizontal="center" vertical="top" wrapText="1"/>
    </xf>
    <xf numFmtId="1" fontId="2" fillId="3" borderId="1" xfId="20" applyNumberFormat="1" applyFill="1" applyBorder="1" applyAlignment="1">
      <alignment horizontal="right"/>
    </xf>
    <xf numFmtId="0" fontId="2" fillId="3" borderId="1" xfId="20" applyFill="1" applyBorder="1" applyAlignment="1">
      <alignment horizontal="left"/>
    </xf>
    <xf numFmtId="0" fontId="2" fillId="3" borderId="1" xfId="20" applyFill="1" applyBorder="1" applyAlignment="1">
      <alignment horizontal="center"/>
    </xf>
    <xf numFmtId="172" fontId="2" fillId="3" borderId="1" xfId="20" applyNumberFormat="1" applyFill="1" applyBorder="1" applyAlignment="1">
      <alignment horizontal="right"/>
    </xf>
    <xf numFmtId="0" fontId="2" fillId="3" borderId="0" xfId="20" applyFill="1"/>
    <xf numFmtId="0" fontId="84" fillId="3" borderId="1" xfId="20" applyFont="1" applyFill="1" applyBorder="1" applyAlignment="1">
      <alignment horizontal="center" vertical="center" wrapText="1"/>
    </xf>
    <xf numFmtId="0" fontId="2" fillId="0" borderId="0" xfId="16" applyFont="1"/>
    <xf numFmtId="0" fontId="2" fillId="0" borderId="0" xfId="32"/>
    <xf numFmtId="0" fontId="101" fillId="0" borderId="40" xfId="32" applyFont="1" applyBorder="1"/>
    <xf numFmtId="0" fontId="101" fillId="0" borderId="41" xfId="32" applyFont="1" applyBorder="1"/>
    <xf numFmtId="0" fontId="101" fillId="0" borderId="18" xfId="32" applyFont="1" applyBorder="1" applyAlignment="1">
      <alignment horizontal="center"/>
    </xf>
    <xf numFmtId="0" fontId="101" fillId="0" borderId="18" xfId="32" applyFont="1" applyBorder="1"/>
    <xf numFmtId="2" fontId="101" fillId="0" borderId="41" xfId="16" applyNumberFormat="1" applyFont="1" applyBorder="1" applyAlignment="1">
      <alignment wrapText="1"/>
    </xf>
    <xf numFmtId="0" fontId="101" fillId="0" borderId="17" xfId="16" applyFont="1" applyBorder="1" applyAlignment="1">
      <alignment wrapText="1"/>
    </xf>
    <xf numFmtId="0" fontId="101" fillId="0" borderId="15" xfId="16" applyFont="1" applyBorder="1" applyAlignment="1">
      <alignment horizontal="left" vertical="center"/>
    </xf>
    <xf numFmtId="0" fontId="101" fillId="0" borderId="6" xfId="16" applyFont="1" applyBorder="1" applyAlignment="1">
      <alignment horizontal="center" vertical="center"/>
    </xf>
    <xf numFmtId="2" fontId="101" fillId="0" borderId="6" xfId="16" applyNumberFormat="1" applyFont="1" applyBorder="1" applyAlignment="1">
      <alignment wrapText="1"/>
    </xf>
    <xf numFmtId="2" fontId="101" fillId="0" borderId="15" xfId="16" applyNumberFormat="1" applyFont="1" applyBorder="1" applyAlignment="1">
      <alignment wrapText="1"/>
    </xf>
    <xf numFmtId="166" fontId="79" fillId="0" borderId="4" xfId="16" applyNumberFormat="1" applyFont="1" applyBorder="1" applyAlignment="1">
      <alignment vertical="center" wrapText="1"/>
    </xf>
    <xf numFmtId="166" fontId="79" fillId="0" borderId="3" xfId="16" applyNumberFormat="1" applyFont="1" applyBorder="1" applyAlignment="1">
      <alignment vertical="center" wrapText="1"/>
    </xf>
    <xf numFmtId="0" fontId="4" fillId="0" borderId="0" xfId="16" applyAlignment="1">
      <alignment vertical="center"/>
    </xf>
    <xf numFmtId="0" fontId="82" fillId="3" borderId="0" xfId="16" applyFont="1" applyFill="1" applyAlignment="1">
      <alignment horizontal="center"/>
    </xf>
    <xf numFmtId="0" fontId="2" fillId="3" borderId="0" xfId="16" applyFont="1" applyFill="1"/>
    <xf numFmtId="0" fontId="2" fillId="3" borderId="0" xfId="16" applyFont="1" applyFill="1" applyAlignment="1">
      <alignment horizontal="right"/>
    </xf>
    <xf numFmtId="0" fontId="2" fillId="3" borderId="0" xfId="16" applyFont="1" applyFill="1" applyAlignment="1">
      <alignment horizontal="left"/>
    </xf>
    <xf numFmtId="2" fontId="2" fillId="3" borderId="0" xfId="16" applyNumberFormat="1" applyFont="1" applyFill="1" applyAlignment="1">
      <alignment horizontal="center"/>
    </xf>
    <xf numFmtId="2" fontId="2" fillId="3" borderId="0" xfId="16" applyNumberFormat="1" applyFont="1" applyFill="1"/>
    <xf numFmtId="0" fontId="79" fillId="0" borderId="0" xfId="29" applyFont="1" applyAlignment="1">
      <alignment vertical="center"/>
    </xf>
    <xf numFmtId="0" fontId="82" fillId="0" borderId="0" xfId="16" applyFont="1" applyAlignment="1">
      <alignment horizontal="center"/>
    </xf>
    <xf numFmtId="0" fontId="2" fillId="0" borderId="0" xfId="16" applyFont="1" applyAlignment="1">
      <alignment horizontal="right"/>
    </xf>
    <xf numFmtId="0" fontId="2" fillId="0" borderId="0" xfId="16" applyFont="1" applyAlignment="1">
      <alignment horizontal="left"/>
    </xf>
    <xf numFmtId="2" fontId="2" fillId="0" borderId="0" xfId="16" applyNumberFormat="1" applyFont="1" applyAlignment="1">
      <alignment horizontal="center"/>
    </xf>
    <xf numFmtId="2" fontId="2" fillId="0" borderId="0" xfId="16" applyNumberFormat="1" applyFont="1"/>
    <xf numFmtId="0" fontId="103" fillId="0" borderId="0" xfId="2" applyFont="1"/>
    <xf numFmtId="0" fontId="104" fillId="0" borderId="0" xfId="2" applyFont="1" applyAlignment="1">
      <alignment horizontal="center" vertical="center"/>
    </xf>
    <xf numFmtId="0" fontId="104" fillId="0" borderId="1" xfId="2" applyFont="1" applyBorder="1" applyAlignment="1">
      <alignment horizontal="center" vertical="center" wrapText="1"/>
    </xf>
    <xf numFmtId="0" fontId="104" fillId="0" borderId="1" xfId="2" applyFont="1" applyBorder="1" applyAlignment="1">
      <alignment horizontal="center" vertical="center"/>
    </xf>
    <xf numFmtId="171" fontId="104" fillId="0" borderId="1" xfId="2" applyNumberFormat="1" applyFont="1" applyBorder="1" applyAlignment="1">
      <alignment horizontal="center" vertical="center"/>
    </xf>
    <xf numFmtId="0" fontId="103" fillId="0" borderId="0" xfId="2" applyFont="1" applyAlignment="1">
      <alignment horizontal="center" vertical="center"/>
    </xf>
    <xf numFmtId="0" fontId="105" fillId="2" borderId="0" xfId="21" applyFont="1" applyFill="1" applyAlignment="1">
      <alignment horizontal="center" vertical="top" wrapText="1"/>
    </xf>
    <xf numFmtId="0" fontId="103" fillId="0" borderId="0" xfId="2" applyFont="1" applyAlignment="1">
      <alignment horizontal="justify" vertical="justify" wrapText="1"/>
    </xf>
    <xf numFmtId="0" fontId="103" fillId="0" borderId="0" xfId="21" applyFont="1"/>
    <xf numFmtId="0" fontId="105" fillId="0" borderId="0" xfId="21" applyFont="1" applyAlignment="1">
      <alignment horizontal="center" vertical="top" wrapText="1"/>
    </xf>
    <xf numFmtId="1" fontId="103" fillId="0" borderId="0" xfId="21" applyNumberFormat="1" applyFont="1" applyAlignment="1">
      <alignment horizontal="right"/>
    </xf>
    <xf numFmtId="0" fontId="103" fillId="0" borderId="0" xfId="21" applyFont="1" applyAlignment="1">
      <alignment horizontal="left"/>
    </xf>
    <xf numFmtId="172" fontId="103" fillId="0" borderId="0" xfId="21" applyNumberFormat="1" applyFont="1" applyAlignment="1">
      <alignment horizontal="right"/>
    </xf>
    <xf numFmtId="0" fontId="103" fillId="2" borderId="0" xfId="8" applyFont="1" applyFill="1" applyAlignment="1">
      <alignment horizontal="center" vertical="top" wrapText="1"/>
    </xf>
    <xf numFmtId="0" fontId="103" fillId="0" borderId="0" xfId="8" applyFont="1"/>
    <xf numFmtId="0" fontId="103" fillId="0" borderId="0" xfId="8" applyFont="1" applyAlignment="1">
      <alignment horizontal="center" vertical="top" wrapText="1"/>
    </xf>
    <xf numFmtId="0" fontId="103" fillId="0" borderId="0" xfId="8" applyFont="1" applyAlignment="1">
      <alignment horizontal="center" vertical="center" wrapText="1"/>
    </xf>
    <xf numFmtId="2" fontId="103" fillId="0" borderId="0" xfId="8" applyNumberFormat="1" applyFont="1" applyAlignment="1">
      <alignment horizontal="center" vertical="center"/>
    </xf>
    <xf numFmtId="0" fontId="103" fillId="0" borderId="0" xfId="21" quotePrefix="1" applyFont="1" applyAlignment="1">
      <alignment horizontal="right"/>
    </xf>
    <xf numFmtId="174" fontId="103" fillId="0" borderId="0" xfId="8" applyNumberFormat="1" applyFont="1"/>
    <xf numFmtId="0" fontId="103" fillId="0" borderId="0" xfId="21" applyFont="1" applyAlignment="1">
      <alignment horizontal="center"/>
    </xf>
    <xf numFmtId="2" fontId="103" fillId="0" borderId="0" xfId="8" applyNumberFormat="1" applyFont="1" applyAlignment="1">
      <alignment horizontal="center" vertical="center" wrapText="1"/>
    </xf>
    <xf numFmtId="170" fontId="103" fillId="0" borderId="0" xfId="8" applyNumberFormat="1" applyFont="1" applyAlignment="1">
      <alignment horizontal="center" vertical="center" wrapText="1"/>
    </xf>
    <xf numFmtId="170" fontId="103" fillId="0" borderId="0" xfId="8" applyNumberFormat="1" applyFont="1" applyAlignment="1">
      <alignment horizontal="center" vertical="center"/>
    </xf>
    <xf numFmtId="174" fontId="103" fillId="0" borderId="16" xfId="8" applyNumberFormat="1" applyFont="1" applyBorder="1"/>
    <xf numFmtId="0" fontId="103" fillId="0" borderId="0" xfId="2" applyFont="1" applyAlignment="1">
      <alignment horizontal="center" vertical="justify" wrapText="1"/>
    </xf>
    <xf numFmtId="2" fontId="103" fillId="0" borderId="0" xfId="2" applyNumberFormat="1" applyFont="1" applyAlignment="1">
      <alignment horizontal="center" vertical="justify" wrapText="1"/>
    </xf>
    <xf numFmtId="174" fontId="103" fillId="0" borderId="0" xfId="2" applyNumberFormat="1" applyFont="1" applyAlignment="1">
      <alignment horizontal="right" vertical="justify" wrapText="1"/>
    </xf>
    <xf numFmtId="174" fontId="103" fillId="0" borderId="0" xfId="8" applyNumberFormat="1" applyFont="1" applyAlignment="1">
      <alignment vertical="top"/>
    </xf>
    <xf numFmtId="0" fontId="103" fillId="0" borderId="0" xfId="21" applyFont="1" applyAlignment="1">
      <alignment horizontal="left" vertical="top"/>
    </xf>
    <xf numFmtId="0" fontId="103" fillId="0" borderId="0" xfId="21" applyFont="1" applyAlignment="1">
      <alignment horizontal="center" vertical="top"/>
    </xf>
    <xf numFmtId="172" fontId="103" fillId="0" borderId="0" xfId="21" applyNumberFormat="1" applyFont="1" applyAlignment="1">
      <alignment horizontal="right" vertical="top"/>
    </xf>
    <xf numFmtId="0" fontId="103" fillId="2" borderId="0" xfId="21" applyFont="1" applyFill="1" applyAlignment="1">
      <alignment horizontal="center" vertical="top" wrapText="1"/>
    </xf>
    <xf numFmtId="0" fontId="103" fillId="0" borderId="0" xfId="21" applyFont="1" applyAlignment="1">
      <alignment horizontal="center" vertical="top" wrapText="1"/>
    </xf>
    <xf numFmtId="174" fontId="103" fillId="0" borderId="0" xfId="2" applyNumberFormat="1" applyFont="1" applyAlignment="1">
      <alignment horizontal="right" vertical="center" wrapText="1"/>
    </xf>
    <xf numFmtId="0" fontId="103" fillId="0" borderId="0" xfId="8" applyFont="1" applyAlignment="1">
      <alignment horizontal="center"/>
    </xf>
    <xf numFmtId="0" fontId="103" fillId="0" borderId="0" xfId="8" applyFont="1" applyAlignment="1">
      <alignment vertical="center"/>
    </xf>
    <xf numFmtId="2" fontId="103" fillId="0" borderId="0" xfId="8" applyNumberFormat="1" applyFont="1"/>
    <xf numFmtId="0" fontId="103" fillId="0" borderId="0" xfId="2" applyFont="1" applyAlignment="1">
      <alignment horizontal="left" vertical="center"/>
    </xf>
    <xf numFmtId="0" fontId="103" fillId="0" borderId="0" xfId="2" applyFont="1" applyAlignment="1">
      <alignment horizontal="center"/>
    </xf>
    <xf numFmtId="0" fontId="103" fillId="0" borderId="0" xfId="2" applyFont="1" applyAlignment="1">
      <alignment horizontal="right"/>
    </xf>
    <xf numFmtId="0" fontId="103" fillId="0" borderId="0" xfId="2" applyFont="1" applyAlignment="1">
      <alignment horizontal="left"/>
    </xf>
    <xf numFmtId="172" fontId="103" fillId="0" borderId="0" xfId="29" applyNumberFormat="1" applyFont="1" applyAlignment="1">
      <alignment horizontal="right"/>
    </xf>
    <xf numFmtId="172" fontId="103" fillId="0" borderId="0" xfId="2" applyNumberFormat="1" applyFont="1"/>
    <xf numFmtId="0" fontId="103" fillId="0" borderId="0" xfId="2" applyFont="1" applyAlignment="1">
      <alignment vertical="center"/>
    </xf>
    <xf numFmtId="0" fontId="103" fillId="0" borderId="0" xfId="2" quotePrefix="1" applyFont="1" applyAlignment="1">
      <alignment horizontal="center" vertical="center"/>
    </xf>
    <xf numFmtId="2" fontId="103" fillId="0" borderId="0" xfId="2" applyNumberFormat="1" applyFont="1" applyAlignment="1">
      <alignment vertical="center"/>
    </xf>
    <xf numFmtId="172" fontId="103" fillId="0" borderId="0" xfId="29" applyNumberFormat="1" applyFont="1" applyAlignment="1">
      <alignment horizontal="right" vertical="center"/>
    </xf>
    <xf numFmtId="172" fontId="103" fillId="0" borderId="0" xfId="2" applyNumberFormat="1" applyFont="1" applyAlignment="1">
      <alignment horizontal="right" vertical="center"/>
    </xf>
    <xf numFmtId="170" fontId="103" fillId="0" borderId="0" xfId="8" applyNumberFormat="1" applyFont="1"/>
    <xf numFmtId="0" fontId="103" fillId="0" borderId="0" xfId="21" applyFont="1" applyAlignment="1">
      <alignment vertical="center" wrapText="1"/>
    </xf>
    <xf numFmtId="0" fontId="105" fillId="2" borderId="0" xfId="2" applyFont="1" applyFill="1" applyAlignment="1">
      <alignment horizontal="center" vertical="top" wrapText="1"/>
    </xf>
    <xf numFmtId="0" fontId="104" fillId="0" borderId="0" xfId="2" applyFont="1" applyAlignment="1">
      <alignment horizontal="right"/>
    </xf>
    <xf numFmtId="0" fontId="104" fillId="0" borderId="0" xfId="2" applyFont="1" applyAlignment="1">
      <alignment horizontal="left"/>
    </xf>
    <xf numFmtId="0" fontId="104" fillId="0" borderId="0" xfId="2" applyFont="1" applyAlignment="1">
      <alignment horizontal="center"/>
    </xf>
    <xf numFmtId="172" fontId="104" fillId="0" borderId="0" xfId="2" applyNumberFormat="1" applyFont="1" applyAlignment="1">
      <alignment horizontal="right"/>
    </xf>
    <xf numFmtId="0" fontId="105" fillId="0" borderId="0" xfId="2" applyFont="1" applyAlignment="1">
      <alignment horizontal="center" vertical="top" wrapText="1"/>
    </xf>
    <xf numFmtId="0" fontId="103" fillId="0" borderId="0" xfId="2" applyFont="1" applyAlignment="1">
      <alignment horizontal="right" vertical="center"/>
    </xf>
    <xf numFmtId="2" fontId="103" fillId="0" borderId="0" xfId="2" applyNumberFormat="1" applyFont="1" applyAlignment="1">
      <alignment horizontal="center" vertical="center"/>
    </xf>
    <xf numFmtId="170" fontId="103" fillId="0" borderId="0" xfId="2" applyNumberFormat="1" applyFont="1" applyAlignment="1">
      <alignment horizontal="center" vertical="center"/>
    </xf>
    <xf numFmtId="0" fontId="103" fillId="0" borderId="0" xfId="2" quotePrefix="1" applyFont="1" applyAlignment="1">
      <alignment horizontal="right" vertical="center"/>
    </xf>
    <xf numFmtId="170" fontId="103" fillId="0" borderId="0" xfId="2" applyNumberFormat="1" applyFont="1" applyAlignment="1">
      <alignment horizontal="right" vertical="center"/>
    </xf>
    <xf numFmtId="0" fontId="103" fillId="0" borderId="0" xfId="2" applyFont="1" applyAlignment="1">
      <alignment vertical="justify" wrapText="1"/>
    </xf>
    <xf numFmtId="170" fontId="103" fillId="0" borderId="16" xfId="2" applyNumberFormat="1" applyFont="1" applyBorder="1" applyAlignment="1">
      <alignment horizontal="right" vertical="center"/>
    </xf>
    <xf numFmtId="0" fontId="103" fillId="2" borderId="0" xfId="2" applyFont="1" applyFill="1" applyAlignment="1">
      <alignment horizontal="center" vertical="top" wrapText="1"/>
    </xf>
    <xf numFmtId="172" fontId="103" fillId="0" borderId="0" xfId="2" applyNumberFormat="1" applyFont="1" applyAlignment="1">
      <alignment horizontal="right"/>
    </xf>
    <xf numFmtId="0" fontId="105" fillId="0" borderId="0" xfId="2" applyFont="1" applyAlignment="1">
      <alignment vertical="top" wrapText="1"/>
    </xf>
    <xf numFmtId="0" fontId="103" fillId="0" borderId="0" xfId="16" applyFont="1" applyAlignment="1">
      <alignment horizontal="center" vertical="center"/>
    </xf>
    <xf numFmtId="2" fontId="103" fillId="0" borderId="0" xfId="16" applyNumberFormat="1" applyFont="1" applyAlignment="1">
      <alignment horizontal="center"/>
    </xf>
    <xf numFmtId="0" fontId="103" fillId="0" borderId="0" xfId="16" quotePrefix="1" applyFont="1" applyAlignment="1">
      <alignment horizontal="right"/>
    </xf>
    <xf numFmtId="170" fontId="103" fillId="0" borderId="0" xfId="16" applyNumberFormat="1" applyFont="1" applyAlignment="1">
      <alignment horizontal="right"/>
    </xf>
    <xf numFmtId="170" fontId="103" fillId="0" borderId="16" xfId="16" applyNumberFormat="1" applyFont="1" applyBorder="1" applyAlignment="1">
      <alignment horizontal="right"/>
    </xf>
    <xf numFmtId="170" fontId="103" fillId="0" borderId="0" xfId="2" applyNumberFormat="1" applyFont="1" applyAlignment="1">
      <alignment horizontal="right"/>
    </xf>
    <xf numFmtId="170" fontId="103" fillId="0" borderId="5" xfId="16" applyNumberFormat="1" applyFont="1" applyBorder="1" applyAlignment="1">
      <alignment horizontal="right"/>
    </xf>
    <xf numFmtId="0" fontId="105" fillId="0" borderId="0" xfId="2" applyFont="1" applyAlignment="1">
      <alignment horizontal="center" vertical="center" wrapText="1"/>
    </xf>
    <xf numFmtId="0" fontId="103" fillId="0" borderId="0" xfId="2" applyFont="1" applyAlignment="1">
      <alignment horizontal="justify" vertical="center" wrapText="1"/>
    </xf>
    <xf numFmtId="170" fontId="103" fillId="0" borderId="5" xfId="2" applyNumberFormat="1" applyFont="1" applyBorder="1" applyAlignment="1">
      <alignment horizontal="right" vertical="center" wrapText="1"/>
    </xf>
    <xf numFmtId="2" fontId="103" fillId="0" borderId="0" xfId="2" applyNumberFormat="1" applyFont="1" applyAlignment="1">
      <alignment horizontal="right" vertical="center"/>
    </xf>
    <xf numFmtId="2" fontId="104" fillId="0" borderId="0" xfId="2" applyNumberFormat="1" applyFont="1" applyAlignment="1">
      <alignment horizontal="right"/>
    </xf>
    <xf numFmtId="1" fontId="103" fillId="0" borderId="0" xfId="2" applyNumberFormat="1" applyFont="1" applyAlignment="1">
      <alignment horizontal="right" vertical="center"/>
    </xf>
    <xf numFmtId="0" fontId="103" fillId="0" borderId="0" xfId="2" applyFont="1" applyAlignment="1">
      <alignment horizontal="center" vertical="center" wrapText="1"/>
    </xf>
    <xf numFmtId="0" fontId="108" fillId="0" borderId="0" xfId="2" applyFont="1" applyAlignment="1">
      <alignment vertical="center"/>
    </xf>
    <xf numFmtId="0" fontId="108" fillId="0" borderId="0" xfId="2" applyFont="1" applyAlignment="1">
      <alignment horizontal="left" vertical="center"/>
    </xf>
    <xf numFmtId="0" fontId="105" fillId="0" borderId="0" xfId="21" applyFont="1" applyAlignment="1">
      <alignment vertical="top" wrapText="1"/>
    </xf>
    <xf numFmtId="0" fontId="104" fillId="0" borderId="0" xfId="2" applyFont="1" applyAlignment="1">
      <alignment vertical="center"/>
    </xf>
    <xf numFmtId="166" fontId="104" fillId="0" borderId="5" xfId="2" applyNumberFormat="1" applyFont="1" applyBorder="1" applyAlignment="1">
      <alignment vertical="center"/>
    </xf>
    <xf numFmtId="0" fontId="103" fillId="0" borderId="0" xfId="2" applyFont="1" applyAlignment="1">
      <alignment horizontal="left" indent="2"/>
    </xf>
    <xf numFmtId="0" fontId="94" fillId="0" borderId="0" xfId="2" applyFont="1" applyAlignment="1">
      <alignment horizontal="center"/>
    </xf>
    <xf numFmtId="166" fontId="104" fillId="0" borderId="0" xfId="2" applyNumberFormat="1" applyFont="1" applyAlignment="1">
      <alignment vertical="center"/>
    </xf>
    <xf numFmtId="0" fontId="103" fillId="0" borderId="0" xfId="6" applyFont="1" applyAlignment="1">
      <alignment horizontal="center"/>
    </xf>
    <xf numFmtId="0" fontId="94" fillId="0" borderId="0" xfId="6" applyFont="1" applyAlignment="1">
      <alignment horizontal="left" vertical="center"/>
    </xf>
    <xf numFmtId="0" fontId="103" fillId="0" borderId="0" xfId="6" applyFont="1"/>
    <xf numFmtId="0" fontId="94" fillId="0" borderId="0" xfId="33" applyFont="1"/>
    <xf numFmtId="0" fontId="94" fillId="0" borderId="0" xfId="34" applyFont="1" applyAlignment="1">
      <alignment vertical="center"/>
    </xf>
    <xf numFmtId="0" fontId="94" fillId="0" borderId="0" xfId="6" applyFont="1" applyAlignment="1">
      <alignment horizontal="center"/>
    </xf>
    <xf numFmtId="171" fontId="103" fillId="0" borderId="0" xfId="2" applyNumberFormat="1" applyFont="1"/>
    <xf numFmtId="171" fontId="103" fillId="0" borderId="0" xfId="2" applyNumberFormat="1" applyFont="1" applyAlignment="1">
      <alignment horizontal="right"/>
    </xf>
    <xf numFmtId="0" fontId="2" fillId="3" borderId="0" xfId="2" applyFill="1" applyAlignment="1">
      <alignment horizontal="center" vertical="center"/>
    </xf>
    <xf numFmtId="0" fontId="80" fillId="3" borderId="1" xfId="2" applyFont="1" applyFill="1" applyBorder="1" applyAlignment="1">
      <alignment horizontal="center" vertical="center" wrapText="1"/>
    </xf>
    <xf numFmtId="0" fontId="80" fillId="3" borderId="1" xfId="2" applyFont="1" applyFill="1" applyBorder="1" applyAlignment="1">
      <alignment horizontal="center" vertical="center"/>
    </xf>
    <xf numFmtId="171" fontId="80" fillId="3" borderId="1" xfId="2" applyNumberFormat="1" applyFont="1" applyFill="1" applyBorder="1" applyAlignment="1">
      <alignment horizontal="center" vertical="center"/>
    </xf>
    <xf numFmtId="0" fontId="2" fillId="3" borderId="1" xfId="2" applyFill="1" applyBorder="1" applyAlignment="1">
      <alignment horizontal="center" vertical="center"/>
    </xf>
    <xf numFmtId="172" fontId="2" fillId="3" borderId="1" xfId="2" applyNumberFormat="1" applyFill="1" applyBorder="1" applyAlignment="1">
      <alignment horizontal="center" vertical="center"/>
    </xf>
    <xf numFmtId="0" fontId="84" fillId="3" borderId="1" xfId="2" applyFont="1" applyFill="1" applyBorder="1" applyAlignment="1">
      <alignment horizontal="center" vertical="center" wrapText="1"/>
    </xf>
    <xf numFmtId="0" fontId="2" fillId="3" borderId="1" xfId="8" applyFont="1" applyFill="1" applyBorder="1" applyAlignment="1">
      <alignment horizontal="center" vertical="center" wrapText="1"/>
    </xf>
    <xf numFmtId="0" fontId="2" fillId="3" borderId="1" xfId="8" applyFont="1" applyFill="1" applyBorder="1" applyAlignment="1">
      <alignment horizontal="center" vertical="center"/>
    </xf>
    <xf numFmtId="0" fontId="2" fillId="3" borderId="1" xfId="2" applyFill="1" applyBorder="1" applyAlignment="1">
      <alignment horizontal="center" vertical="center" wrapText="1"/>
    </xf>
    <xf numFmtId="172" fontId="2" fillId="3" borderId="1" xfId="21" applyNumberFormat="1" applyFill="1" applyBorder="1" applyAlignment="1">
      <alignment horizontal="center" vertical="center"/>
    </xf>
    <xf numFmtId="172" fontId="2" fillId="3" borderId="1" xfId="20" applyNumberFormat="1" applyFill="1" applyBorder="1" applyAlignment="1">
      <alignment horizontal="center" vertical="center"/>
    </xf>
    <xf numFmtId="0" fontId="2" fillId="3" borderId="0" xfId="20" applyFill="1" applyAlignment="1">
      <alignment horizontal="center" vertical="center"/>
    </xf>
    <xf numFmtId="0" fontId="2" fillId="3" borderId="1" xfId="16" applyFont="1" applyFill="1" applyBorder="1" applyAlignment="1">
      <alignment horizontal="center" vertical="center"/>
    </xf>
    <xf numFmtId="2" fontId="2" fillId="3" borderId="1" xfId="16" applyNumberFormat="1" applyFont="1" applyFill="1" applyBorder="1" applyAlignment="1">
      <alignment horizontal="center" vertical="center"/>
    </xf>
    <xf numFmtId="0" fontId="2" fillId="3" borderId="1" xfId="16" quotePrefix="1" applyFont="1" applyFill="1" applyBorder="1" applyAlignment="1">
      <alignment horizontal="center" vertical="center"/>
    </xf>
    <xf numFmtId="170" fontId="2" fillId="3" borderId="1" xfId="16" applyNumberFormat="1" applyFont="1" applyFill="1" applyBorder="1" applyAlignment="1">
      <alignment horizontal="center" vertical="center"/>
    </xf>
    <xf numFmtId="170" fontId="2" fillId="3" borderId="1" xfId="2" applyNumberFormat="1" applyFill="1" applyBorder="1" applyAlignment="1">
      <alignment horizontal="center" vertical="center" wrapText="1"/>
    </xf>
    <xf numFmtId="2" fontId="2" fillId="3" borderId="1" xfId="2" applyNumberFormat="1" applyFill="1" applyBorder="1" applyAlignment="1">
      <alignment horizontal="center" vertical="center"/>
    </xf>
    <xf numFmtId="166" fontId="80" fillId="3" borderId="1" xfId="2" applyNumberFormat="1" applyFont="1" applyFill="1" applyBorder="1" applyAlignment="1">
      <alignment horizontal="center" vertical="center"/>
    </xf>
    <xf numFmtId="0" fontId="61" fillId="3" borderId="1" xfId="2" applyFont="1" applyFill="1" applyBorder="1" applyAlignment="1">
      <alignment horizontal="center" vertical="center"/>
    </xf>
    <xf numFmtId="171" fontId="2" fillId="3" borderId="0" xfId="2" applyNumberFormat="1" applyFill="1" applyAlignment="1">
      <alignment horizontal="center" vertical="center"/>
    </xf>
    <xf numFmtId="0" fontId="94" fillId="3" borderId="0" xfId="9" applyFont="1" applyFill="1" applyAlignment="1">
      <alignment horizontal="center"/>
    </xf>
    <xf numFmtId="0" fontId="79" fillId="3" borderId="0" xfId="8" applyFont="1" applyFill="1"/>
    <xf numFmtId="172" fontId="80" fillId="3" borderId="1" xfId="2" applyNumberFormat="1" applyFont="1" applyFill="1" applyBorder="1" applyAlignment="1">
      <alignment horizontal="center" vertical="center"/>
    </xf>
    <xf numFmtId="170" fontId="2" fillId="3" borderId="1" xfId="2" applyNumberFormat="1" applyFill="1" applyBorder="1" applyAlignment="1">
      <alignment horizontal="center" vertical="center"/>
    </xf>
    <xf numFmtId="0" fontId="2" fillId="3" borderId="1" xfId="2" quotePrefix="1" applyFill="1" applyBorder="1" applyAlignment="1">
      <alignment horizontal="center" vertical="center"/>
    </xf>
    <xf numFmtId="2" fontId="2" fillId="3" borderId="1" xfId="8" applyNumberFormat="1" applyFont="1" applyFill="1" applyBorder="1" applyAlignment="1">
      <alignment horizontal="center" vertical="center"/>
    </xf>
    <xf numFmtId="0" fontId="2" fillId="3" borderId="1" xfId="20" quotePrefix="1" applyFill="1" applyBorder="1" applyAlignment="1">
      <alignment horizontal="center" vertical="center"/>
    </xf>
    <xf numFmtId="174" fontId="2" fillId="3" borderId="1" xfId="8" applyNumberFormat="1" applyFont="1" applyFill="1" applyBorder="1" applyAlignment="1">
      <alignment horizontal="center" vertical="center"/>
    </xf>
    <xf numFmtId="174" fontId="2" fillId="3" borderId="1" xfId="2" applyNumberFormat="1" applyFill="1" applyBorder="1" applyAlignment="1">
      <alignment horizontal="center" vertical="center" wrapText="1"/>
    </xf>
    <xf numFmtId="0" fontId="110" fillId="2" borderId="1" xfId="8" applyFont="1" applyFill="1" applyBorder="1" applyAlignment="1">
      <alignment horizontal="center" vertical="center" wrapText="1"/>
    </xf>
    <xf numFmtId="2" fontId="110" fillId="2" borderId="1" xfId="8" applyNumberFormat="1" applyFont="1" applyFill="1" applyBorder="1" applyAlignment="1">
      <alignment horizontal="center" vertical="center"/>
    </xf>
    <xf numFmtId="170" fontId="110" fillId="2" borderId="1" xfId="8" applyNumberFormat="1" applyFont="1" applyFill="1" applyBorder="1" applyAlignment="1">
      <alignment horizontal="center" vertical="center"/>
    </xf>
    <xf numFmtId="0" fontId="110" fillId="2" borderId="1" xfId="20" quotePrefix="1" applyFont="1" applyFill="1" applyBorder="1" applyAlignment="1">
      <alignment horizontal="center" vertical="center"/>
    </xf>
    <xf numFmtId="174" fontId="110" fillId="2" borderId="1" xfId="8" applyNumberFormat="1" applyFont="1" applyFill="1" applyBorder="1" applyAlignment="1">
      <alignment horizontal="center" vertical="center"/>
    </xf>
    <xf numFmtId="2" fontId="2" fillId="3" borderId="1" xfId="8" applyNumberFormat="1" applyFont="1" applyFill="1" applyBorder="1" applyAlignment="1">
      <alignment horizontal="center" vertical="center" wrapText="1"/>
    </xf>
    <xf numFmtId="170" fontId="2" fillId="3" borderId="1" xfId="8" applyNumberFormat="1" applyFont="1" applyFill="1" applyBorder="1" applyAlignment="1">
      <alignment horizontal="center" vertical="center"/>
    </xf>
    <xf numFmtId="174" fontId="110" fillId="3" borderId="1" xfId="8" applyNumberFormat="1" applyFont="1" applyFill="1" applyBorder="1" applyAlignment="1">
      <alignment horizontal="center" vertical="center"/>
    </xf>
    <xf numFmtId="172" fontId="2" fillId="2" borderId="1" xfId="20" applyNumberFormat="1" applyFill="1" applyBorder="1" applyAlignment="1">
      <alignment horizontal="center" vertical="center"/>
    </xf>
    <xf numFmtId="0" fontId="4" fillId="3" borderId="1" xfId="20" applyFont="1" applyFill="1" applyBorder="1" applyAlignment="1">
      <alignment horizontal="center" vertical="top" wrapText="1"/>
    </xf>
    <xf numFmtId="0" fontId="111" fillId="3" borderId="1" xfId="20" applyFont="1" applyFill="1" applyBorder="1" applyAlignment="1">
      <alignment horizontal="center" vertical="center"/>
    </xf>
    <xf numFmtId="0" fontId="112" fillId="3" borderId="1" xfId="20" applyFont="1" applyFill="1" applyBorder="1" applyAlignment="1">
      <alignment horizontal="center" vertical="center"/>
    </xf>
    <xf numFmtId="172" fontId="112" fillId="3" borderId="1" xfId="20" applyNumberFormat="1" applyFont="1" applyFill="1" applyBorder="1" applyAlignment="1">
      <alignment horizontal="center" vertical="center"/>
    </xf>
    <xf numFmtId="0" fontId="4" fillId="3" borderId="0" xfId="20" applyFont="1" applyFill="1"/>
    <xf numFmtId="0" fontId="4" fillId="3" borderId="1" xfId="29" applyFont="1" applyFill="1" applyBorder="1" applyAlignment="1">
      <alignment horizontal="right" vertical="center" wrapText="1"/>
    </xf>
    <xf numFmtId="0" fontId="113" fillId="2" borderId="1" xfId="29" applyFont="1" applyFill="1" applyBorder="1" applyAlignment="1">
      <alignment horizontal="center" vertical="center"/>
    </xf>
    <xf numFmtId="2" fontId="113" fillId="2" borderId="1" xfId="29" applyNumberFormat="1" applyFont="1" applyFill="1" applyBorder="1" applyAlignment="1">
      <alignment horizontal="center" vertical="center"/>
    </xf>
    <xf numFmtId="0" fontId="113" fillId="2" borderId="1" xfId="29" quotePrefix="1" applyFont="1" applyFill="1" applyBorder="1" applyAlignment="1">
      <alignment horizontal="right" vertical="center"/>
    </xf>
    <xf numFmtId="170" fontId="113" fillId="2" borderId="1" xfId="29" applyNumberFormat="1" applyFont="1" applyFill="1" applyBorder="1" applyAlignment="1">
      <alignment horizontal="right" vertical="center"/>
    </xf>
    <xf numFmtId="0" fontId="111" fillId="3" borderId="1" xfId="29" applyFont="1" applyFill="1" applyBorder="1" applyAlignment="1">
      <alignment horizontal="center" vertical="center" wrapText="1"/>
    </xf>
    <xf numFmtId="0" fontId="111" fillId="3" borderId="1" xfId="29" applyFont="1" applyFill="1" applyBorder="1" applyAlignment="1">
      <alignment horizontal="center" vertical="center"/>
    </xf>
    <xf numFmtId="172" fontId="111" fillId="3" borderId="1" xfId="29" applyNumberFormat="1" applyFont="1" applyFill="1" applyBorder="1" applyAlignment="1">
      <alignment horizontal="center" vertical="center"/>
    </xf>
    <xf numFmtId="0" fontId="4" fillId="3" borderId="0" xfId="29" applyFont="1" applyFill="1" applyAlignment="1">
      <alignment vertical="center"/>
    </xf>
    <xf numFmtId="0" fontId="4" fillId="3" borderId="1" xfId="29" applyFont="1" applyFill="1" applyBorder="1" applyAlignment="1">
      <alignment horizontal="right" vertical="center"/>
    </xf>
    <xf numFmtId="0" fontId="111" fillId="3" borderId="1" xfId="29" quotePrefix="1" applyFont="1" applyFill="1" applyBorder="1" applyAlignment="1">
      <alignment horizontal="center" vertical="center"/>
    </xf>
    <xf numFmtId="170" fontId="111" fillId="3" borderId="1" xfId="29" applyNumberFormat="1" applyFont="1" applyFill="1" applyBorder="1" applyAlignment="1">
      <alignment horizontal="right" vertical="center"/>
    </xf>
    <xf numFmtId="170" fontId="111" fillId="3" borderId="1" xfId="29" applyNumberFormat="1" applyFont="1" applyFill="1" applyBorder="1" applyAlignment="1">
      <alignment horizontal="center" vertical="center"/>
    </xf>
    <xf numFmtId="0" fontId="4" fillId="3" borderId="1" xfId="35" applyFont="1" applyFill="1" applyBorder="1" applyAlignment="1">
      <alignment horizontal="right" vertical="center"/>
    </xf>
    <xf numFmtId="170" fontId="111" fillId="3" borderId="1" xfId="35" applyNumberFormat="1" applyFont="1" applyFill="1" applyBorder="1" applyAlignment="1">
      <alignment horizontal="center" vertical="center"/>
    </xf>
    <xf numFmtId="0" fontId="111" fillId="3" borderId="1" xfId="35" applyFont="1" applyFill="1" applyBorder="1" applyAlignment="1">
      <alignment horizontal="center" vertical="center"/>
    </xf>
    <xf numFmtId="172" fontId="111" fillId="3" borderId="1" xfId="35" applyNumberFormat="1" applyFont="1" applyFill="1" applyBorder="1" applyAlignment="1">
      <alignment horizontal="center" vertical="center"/>
    </xf>
    <xf numFmtId="0" fontId="4" fillId="3" borderId="0" xfId="35" applyFont="1" applyFill="1" applyAlignment="1">
      <alignment vertical="center"/>
    </xf>
    <xf numFmtId="2" fontId="80" fillId="3" borderId="1" xfId="2" applyNumberFormat="1" applyFont="1" applyFill="1" applyBorder="1" applyAlignment="1">
      <alignment horizontal="center" vertical="center"/>
    </xf>
    <xf numFmtId="0" fontId="111" fillId="0" borderId="1" xfId="29" applyFont="1" applyBorder="1" applyAlignment="1">
      <alignment horizontal="center" vertical="center"/>
    </xf>
    <xf numFmtId="172" fontId="2" fillId="2" borderId="1" xfId="2" applyNumberFormat="1" applyFill="1" applyBorder="1" applyAlignment="1">
      <alignment horizontal="center" vertical="center"/>
    </xf>
    <xf numFmtId="171" fontId="79" fillId="3" borderId="1" xfId="2" applyNumberFormat="1" applyFont="1" applyFill="1" applyBorder="1" applyAlignment="1">
      <alignment horizontal="center" vertical="center"/>
    </xf>
    <xf numFmtId="1" fontId="2" fillId="3" borderId="1" xfId="20" applyNumberFormat="1" applyFill="1" applyBorder="1" applyAlignment="1">
      <alignment horizontal="center" vertical="center"/>
    </xf>
    <xf numFmtId="0" fontId="2" fillId="0" borderId="0" xfId="1" quotePrefix="1"/>
    <xf numFmtId="0" fontId="80" fillId="0" borderId="34" xfId="1" applyFont="1" applyBorder="1"/>
    <xf numFmtId="0" fontId="80" fillId="0" borderId="0" xfId="1" applyFont="1"/>
    <xf numFmtId="0" fontId="101" fillId="0" borderId="0" xfId="1" applyFont="1"/>
    <xf numFmtId="0" fontId="116" fillId="3" borderId="0" xfId="29" applyFont="1" applyFill="1"/>
    <xf numFmtId="0" fontId="119" fillId="3" borderId="1" xfId="2" applyFont="1" applyFill="1" applyBorder="1" applyAlignment="1">
      <alignment horizontal="center"/>
    </xf>
    <xf numFmtId="2" fontId="119" fillId="3" borderId="1" xfId="2" applyNumberFormat="1" applyFont="1" applyFill="1" applyBorder="1" applyAlignment="1">
      <alignment horizontal="center"/>
    </xf>
    <xf numFmtId="0" fontId="120" fillId="3" borderId="1" xfId="2" applyFont="1" applyFill="1" applyBorder="1" applyAlignment="1">
      <alignment horizontal="center" vertical="top" wrapText="1"/>
    </xf>
    <xf numFmtId="169" fontId="120" fillId="3" borderId="1" xfId="2" applyNumberFormat="1" applyFont="1" applyFill="1" applyBorder="1" applyAlignment="1">
      <alignment horizontal="center"/>
    </xf>
    <xf numFmtId="0" fontId="120" fillId="3" borderId="1" xfId="2" applyFont="1" applyFill="1" applyBorder="1" applyAlignment="1">
      <alignment horizontal="center"/>
    </xf>
    <xf numFmtId="2" fontId="120" fillId="3" borderId="1" xfId="2" applyNumberFormat="1" applyFont="1" applyFill="1" applyBorder="1" applyAlignment="1">
      <alignment horizontal="center"/>
    </xf>
    <xf numFmtId="0" fontId="120" fillId="3" borderId="1" xfId="2" applyFont="1" applyFill="1" applyBorder="1" applyAlignment="1">
      <alignment vertical="center"/>
    </xf>
    <xf numFmtId="2" fontId="120" fillId="3" borderId="1" xfId="2" applyNumberFormat="1" applyFont="1" applyFill="1" applyBorder="1" applyAlignment="1">
      <alignment horizontal="center" vertical="center"/>
    </xf>
    <xf numFmtId="0" fontId="120" fillId="3" borderId="1" xfId="2" applyFont="1" applyFill="1" applyBorder="1" applyAlignment="1">
      <alignment horizontal="center" vertical="center"/>
    </xf>
    <xf numFmtId="166" fontId="121" fillId="3" borderId="1" xfId="10" applyNumberFormat="1" applyFont="1" applyFill="1" applyBorder="1" applyAlignment="1">
      <alignment vertical="center"/>
    </xf>
    <xf numFmtId="166" fontId="120" fillId="3" borderId="1" xfId="10" applyNumberFormat="1" applyFont="1" applyFill="1" applyBorder="1" applyAlignment="1">
      <alignment vertical="center"/>
    </xf>
    <xf numFmtId="0" fontId="120" fillId="3" borderId="1" xfId="2" applyFont="1" applyFill="1" applyBorder="1" applyAlignment="1">
      <alignment horizontal="center" vertical="top"/>
    </xf>
    <xf numFmtId="169" fontId="120" fillId="3" borderId="1" xfId="2" applyNumberFormat="1" applyFont="1" applyFill="1" applyBorder="1" applyAlignment="1">
      <alignment horizontal="center" vertical="center"/>
    </xf>
    <xf numFmtId="166" fontId="120" fillId="3" borderId="1" xfId="10" applyNumberFormat="1" applyFont="1" applyFill="1" applyBorder="1"/>
    <xf numFmtId="0" fontId="120" fillId="3" borderId="1" xfId="2" applyFont="1" applyFill="1" applyBorder="1"/>
    <xf numFmtId="2" fontId="120" fillId="3" borderId="1" xfId="2" applyNumberFormat="1" applyFont="1" applyFill="1" applyBorder="1"/>
    <xf numFmtId="0" fontId="120" fillId="3" borderId="1" xfId="12" applyFont="1" applyFill="1" applyBorder="1" applyAlignment="1">
      <alignment horizontal="center" vertical="center"/>
    </xf>
    <xf numFmtId="166" fontId="120" fillId="3" borderId="1" xfId="12" applyNumberFormat="1" applyFont="1" applyFill="1" applyBorder="1" applyAlignment="1">
      <alignment vertical="center"/>
    </xf>
    <xf numFmtId="2" fontId="120" fillId="3" borderId="1" xfId="2" applyNumberFormat="1" applyFont="1" applyFill="1" applyBorder="1" applyAlignment="1">
      <alignment horizontal="center" vertical="top" wrapText="1"/>
    </xf>
    <xf numFmtId="0" fontId="2" fillId="3" borderId="1" xfId="2" applyFill="1" applyBorder="1" applyAlignment="1">
      <alignment horizontal="left" vertical="center"/>
    </xf>
    <xf numFmtId="166" fontId="2" fillId="3" borderId="1" xfId="10" applyNumberFormat="1" applyFill="1" applyBorder="1" applyAlignment="1">
      <alignment vertical="center"/>
    </xf>
    <xf numFmtId="166" fontId="80" fillId="3" borderId="1" xfId="10" applyNumberFormat="1" applyFont="1" applyFill="1" applyBorder="1" applyAlignment="1">
      <alignment vertical="center"/>
    </xf>
    <xf numFmtId="0" fontId="80" fillId="3" borderId="1" xfId="2" applyFont="1" applyFill="1" applyBorder="1"/>
    <xf numFmtId="2" fontId="80" fillId="3" borderId="1" xfId="2" applyNumberFormat="1" applyFont="1" applyFill="1" applyBorder="1"/>
    <xf numFmtId="0" fontId="2" fillId="5" borderId="0" xfId="29" applyFont="1" applyFill="1"/>
    <xf numFmtId="2" fontId="2" fillId="5" borderId="0" xfId="29" applyNumberFormat="1" applyFont="1" applyFill="1"/>
    <xf numFmtId="0" fontId="60" fillId="0" borderId="0" xfId="2" applyFont="1"/>
    <xf numFmtId="0" fontId="119" fillId="0" borderId="1" xfId="2" applyFont="1" applyBorder="1" applyAlignment="1">
      <alignment horizontal="center"/>
    </xf>
    <xf numFmtId="2" fontId="119" fillId="0" borderId="1" xfId="2" applyNumberFormat="1" applyFont="1" applyBorder="1" applyAlignment="1">
      <alignment horizontal="center"/>
    </xf>
    <xf numFmtId="0" fontId="120" fillId="0" borderId="1" xfId="2" applyFont="1" applyBorder="1" applyAlignment="1">
      <alignment horizontal="center" vertical="top" wrapText="1"/>
    </xf>
    <xf numFmtId="169" fontId="120" fillId="0" borderId="1" xfId="2" applyNumberFormat="1" applyFont="1" applyBorder="1" applyAlignment="1">
      <alignment horizontal="center"/>
    </xf>
    <xf numFmtId="0" fontId="120" fillId="0" borderId="1" xfId="2" applyFont="1" applyBorder="1" applyAlignment="1">
      <alignment horizontal="center"/>
    </xf>
    <xf numFmtId="2" fontId="120" fillId="0" borderId="1" xfId="2" applyNumberFormat="1" applyFont="1" applyBorder="1" applyAlignment="1">
      <alignment horizontal="center"/>
    </xf>
    <xf numFmtId="0" fontId="120" fillId="0" borderId="1" xfId="2" applyFont="1" applyBorder="1" applyAlignment="1">
      <alignment vertical="center"/>
    </xf>
    <xf numFmtId="2" fontId="120" fillId="0" borderId="1" xfId="2" applyNumberFormat="1" applyFont="1" applyBorder="1" applyAlignment="1">
      <alignment horizontal="center" vertical="center"/>
    </xf>
    <xf numFmtId="0" fontId="120" fillId="0" borderId="1" xfId="2" applyFont="1" applyBorder="1" applyAlignment="1">
      <alignment horizontal="center" vertical="center"/>
    </xf>
    <xf numFmtId="166" fontId="120" fillId="0" borderId="1" xfId="36" applyNumberFormat="1" applyFont="1" applyBorder="1" applyAlignment="1">
      <alignment vertical="center"/>
    </xf>
    <xf numFmtId="0" fontId="120" fillId="0" borderId="1" xfId="2" applyFont="1" applyBorder="1" applyAlignment="1">
      <alignment horizontal="center" vertical="top"/>
    </xf>
    <xf numFmtId="169" fontId="120" fillId="0" borderId="1" xfId="2" applyNumberFormat="1" applyFont="1" applyBorder="1" applyAlignment="1">
      <alignment horizontal="center" vertical="center"/>
    </xf>
    <xf numFmtId="166" fontId="120" fillId="0" borderId="1" xfId="36" applyNumberFormat="1" applyFont="1" applyBorder="1"/>
    <xf numFmtId="0" fontId="120" fillId="0" borderId="1" xfId="2" applyFont="1" applyBorder="1"/>
    <xf numFmtId="2" fontId="120" fillId="0" borderId="1" xfId="2" applyNumberFormat="1" applyFont="1" applyBorder="1"/>
    <xf numFmtId="0" fontId="120" fillId="0" borderId="1" xfId="12" applyFont="1" applyBorder="1" applyAlignment="1">
      <alignment horizontal="center" vertical="center"/>
    </xf>
    <xf numFmtId="172" fontId="120" fillId="0" borderId="1" xfId="36" applyNumberFormat="1" applyFont="1" applyBorder="1" applyAlignment="1">
      <alignment vertical="center"/>
    </xf>
    <xf numFmtId="166" fontId="120" fillId="0" borderId="1" xfId="12" applyNumberFormat="1" applyFont="1" applyBorder="1" applyAlignment="1">
      <alignment vertical="center"/>
    </xf>
    <xf numFmtId="2" fontId="120" fillId="0" borderId="1" xfId="2" applyNumberFormat="1" applyFont="1" applyBorder="1" applyAlignment="1">
      <alignment horizontal="center" vertical="top" wrapText="1"/>
    </xf>
    <xf numFmtId="2" fontId="2" fillId="0" borderId="1" xfId="2" applyNumberFormat="1" applyBorder="1"/>
    <xf numFmtId="0" fontId="2" fillId="0" borderId="1" xfId="2" applyBorder="1"/>
    <xf numFmtId="0" fontId="2" fillId="0" borderId="1" xfId="2" applyBorder="1" applyAlignment="1">
      <alignment horizontal="left" vertical="center"/>
    </xf>
    <xf numFmtId="0" fontId="2" fillId="0" borderId="1" xfId="2" applyBorder="1" applyAlignment="1">
      <alignment horizontal="center" vertical="center"/>
    </xf>
    <xf numFmtId="166" fontId="2" fillId="0" borderId="1" xfId="36" applyNumberFormat="1" applyFont="1" applyBorder="1" applyAlignment="1">
      <alignment vertical="center"/>
    </xf>
    <xf numFmtId="0" fontId="2" fillId="0" borderId="0" xfId="2" applyAlignment="1">
      <alignment horizontal="left" vertical="center"/>
    </xf>
    <xf numFmtId="0" fontId="2" fillId="0" borderId="0" xfId="2" applyAlignment="1">
      <alignment horizontal="center" vertical="center"/>
    </xf>
    <xf numFmtId="0" fontId="2" fillId="0" borderId="34" xfId="2" applyBorder="1" applyAlignment="1">
      <alignment horizontal="center" vertical="center"/>
    </xf>
    <xf numFmtId="166" fontId="2" fillId="0" borderId="0" xfId="36" applyNumberFormat="1" applyFont="1" applyAlignment="1">
      <alignment vertical="center"/>
    </xf>
    <xf numFmtId="2" fontId="2" fillId="0" borderId="0" xfId="2" applyNumberFormat="1"/>
    <xf numFmtId="0" fontId="94" fillId="0" borderId="0" xfId="36" applyFont="1" applyAlignment="1">
      <alignment horizontal="right"/>
    </xf>
    <xf numFmtId="0" fontId="94" fillId="0" borderId="0" xfId="36" applyFont="1"/>
    <xf numFmtId="0" fontId="124" fillId="0" borderId="0" xfId="36" applyFont="1"/>
    <xf numFmtId="0" fontId="126" fillId="0" borderId="0" xfId="2" applyFont="1"/>
    <xf numFmtId="0" fontId="128" fillId="0" borderId="0" xfId="2" applyFont="1"/>
    <xf numFmtId="0" fontId="129" fillId="0" borderId="1" xfId="2" applyFont="1" applyBorder="1" applyAlignment="1">
      <alignment horizontal="center"/>
    </xf>
    <xf numFmtId="2" fontId="129" fillId="0" borderId="1" xfId="2" applyNumberFormat="1" applyFont="1" applyBorder="1" applyAlignment="1">
      <alignment horizontal="center"/>
    </xf>
    <xf numFmtId="0" fontId="128" fillId="0" borderId="1" xfId="2" applyFont="1" applyBorder="1" applyAlignment="1">
      <alignment horizontal="center" vertical="top"/>
    </xf>
    <xf numFmtId="169" fontId="128" fillId="0" borderId="1" xfId="2" applyNumberFormat="1" applyFont="1" applyBorder="1" applyAlignment="1">
      <alignment horizontal="center"/>
    </xf>
    <xf numFmtId="0" fontId="128" fillId="0" borderId="1" xfId="2" applyFont="1" applyBorder="1" applyAlignment="1">
      <alignment horizontal="center"/>
    </xf>
    <xf numFmtId="166" fontId="128" fillId="0" borderId="1" xfId="2" applyNumberFormat="1" applyFont="1" applyBorder="1" applyAlignment="1">
      <alignment vertical="center"/>
    </xf>
    <xf numFmtId="2" fontId="128" fillId="0" borderId="1" xfId="2" applyNumberFormat="1" applyFont="1" applyBorder="1" applyAlignment="1">
      <alignment horizontal="center" vertical="top" wrapText="1"/>
    </xf>
    <xf numFmtId="2" fontId="128" fillId="0" borderId="1" xfId="2" applyNumberFormat="1" applyFont="1" applyBorder="1" applyAlignment="1">
      <alignment horizontal="center" vertical="center"/>
    </xf>
    <xf numFmtId="0" fontId="128" fillId="0" borderId="1" xfId="2" applyFont="1" applyBorder="1" applyAlignment="1">
      <alignment horizontal="center" vertical="top" wrapText="1"/>
    </xf>
    <xf numFmtId="0" fontId="128" fillId="0" borderId="1" xfId="2" applyFont="1" applyBorder="1" applyAlignment="1">
      <alignment horizontal="center" vertical="center"/>
    </xf>
    <xf numFmtId="2" fontId="128" fillId="0" borderId="1" xfId="2" applyNumberFormat="1" applyFont="1" applyBorder="1" applyAlignment="1">
      <alignment horizontal="center"/>
    </xf>
    <xf numFmtId="0" fontId="128" fillId="0" borderId="1" xfId="2" applyFont="1" applyBorder="1" applyAlignment="1">
      <alignment vertical="center"/>
    </xf>
    <xf numFmtId="2" fontId="130" fillId="2" borderId="1" xfId="2" applyNumberFormat="1" applyFont="1" applyFill="1" applyBorder="1" applyAlignment="1">
      <alignment horizontal="center" vertical="center"/>
    </xf>
    <xf numFmtId="0" fontId="130" fillId="2" borderId="1" xfId="2" applyFont="1" applyFill="1" applyBorder="1" applyAlignment="1">
      <alignment horizontal="center" vertical="center"/>
    </xf>
    <xf numFmtId="166" fontId="130" fillId="2" borderId="1" xfId="2" applyNumberFormat="1" applyFont="1" applyFill="1" applyBorder="1" applyAlignment="1">
      <alignment vertical="center"/>
    </xf>
    <xf numFmtId="0" fontId="128" fillId="0" borderId="0" xfId="2" applyFont="1" applyAlignment="1">
      <alignment vertical="center"/>
    </xf>
    <xf numFmtId="0" fontId="128" fillId="0" borderId="1" xfId="2" applyFont="1" applyBorder="1"/>
    <xf numFmtId="166" fontId="128" fillId="0" borderId="1" xfId="2" applyNumberFormat="1" applyFont="1" applyBorder="1"/>
    <xf numFmtId="166" fontId="128" fillId="0" borderId="4" xfId="2" applyNumberFormat="1" applyFont="1" applyBorder="1" applyAlignment="1">
      <alignment vertical="center"/>
    </xf>
    <xf numFmtId="0" fontId="128" fillId="0" borderId="1" xfId="2" applyFont="1" applyBorder="1" applyAlignment="1">
      <alignment horizontal="left" vertical="center"/>
    </xf>
    <xf numFmtId="0" fontId="128" fillId="0" borderId="0" xfId="37" applyFont="1" applyAlignment="1">
      <alignment horizontal="center"/>
    </xf>
    <xf numFmtId="0" fontId="128" fillId="0" borderId="0" xfId="37" applyFont="1" applyAlignment="1">
      <alignment horizontal="left" indent="2"/>
    </xf>
    <xf numFmtId="0" fontId="128" fillId="0" borderId="0" xfId="37" applyFont="1"/>
    <xf numFmtId="0" fontId="131" fillId="0" borderId="0" xfId="38" applyFont="1"/>
    <xf numFmtId="0" fontId="132" fillId="0" borderId="0" xfId="38" applyFont="1"/>
    <xf numFmtId="0" fontId="128" fillId="0" borderId="0" xfId="37" applyFont="1" applyAlignment="1">
      <alignment horizontal="left" indent="1"/>
    </xf>
    <xf numFmtId="2" fontId="128" fillId="0" borderId="0" xfId="2" applyNumberFormat="1" applyFont="1"/>
    <xf numFmtId="0" fontId="133" fillId="0" borderId="1" xfId="2" applyFont="1" applyBorder="1" applyAlignment="1">
      <alignment horizontal="center"/>
    </xf>
    <xf numFmtId="2" fontId="133" fillId="0" borderId="1" xfId="2" applyNumberFormat="1" applyFont="1" applyBorder="1" applyAlignment="1">
      <alignment horizontal="center"/>
    </xf>
    <xf numFmtId="0" fontId="115" fillId="0" borderId="0" xfId="2" applyFont="1"/>
    <xf numFmtId="0" fontId="4" fillId="0" borderId="0" xfId="2" applyFont="1"/>
    <xf numFmtId="0" fontId="134" fillId="0" borderId="1" xfId="2" applyFont="1" applyBorder="1" applyAlignment="1">
      <alignment horizontal="center"/>
    </xf>
    <xf numFmtId="2" fontId="134" fillId="0" borderId="1" xfId="2" applyNumberFormat="1" applyFont="1" applyBorder="1" applyAlignment="1">
      <alignment horizontal="center"/>
    </xf>
    <xf numFmtId="0" fontId="115" fillId="3" borderId="1" xfId="39" applyFont="1" applyFill="1" applyBorder="1" applyAlignment="1" applyProtection="1">
      <alignment horizontal="center" vertical="center" wrapText="1"/>
    </xf>
    <xf numFmtId="0" fontId="115" fillId="3" borderId="1" xfId="39" applyFont="1" applyFill="1" applyBorder="1" applyAlignment="1" applyProtection="1">
      <alignment horizontal="center" vertical="center"/>
    </xf>
    <xf numFmtId="166" fontId="115" fillId="3" borderId="1" xfId="36" applyNumberFormat="1" applyFont="1" applyFill="1" applyBorder="1" applyAlignment="1">
      <alignment vertical="center"/>
    </xf>
    <xf numFmtId="166" fontId="115" fillId="0" borderId="1" xfId="36" applyNumberFormat="1" applyFont="1" applyBorder="1" applyAlignment="1">
      <alignment vertical="center"/>
    </xf>
    <xf numFmtId="0" fontId="4" fillId="0" borderId="0" xfId="2" applyFont="1" applyAlignment="1">
      <alignment vertical="center"/>
    </xf>
    <xf numFmtId="0" fontId="4" fillId="3" borderId="1" xfId="39" applyFont="1" applyFill="1" applyBorder="1" applyAlignment="1" applyProtection="1">
      <alignment horizontal="left" vertical="center"/>
    </xf>
    <xf numFmtId="166" fontId="135" fillId="3" borderId="1" xfId="36" applyNumberFormat="1" applyFont="1" applyFill="1" applyBorder="1" applyAlignment="1">
      <alignment vertical="center"/>
    </xf>
    <xf numFmtId="0" fontId="4" fillId="0" borderId="0" xfId="40" applyFont="1" applyAlignment="1">
      <alignment horizontal="right"/>
    </xf>
    <xf numFmtId="0" fontId="4" fillId="0" borderId="0" xfId="40" applyFont="1" applyAlignment="1">
      <alignment horizontal="center"/>
    </xf>
    <xf numFmtId="4" fontId="4" fillId="0" borderId="0" xfId="40" applyNumberFormat="1" applyFont="1"/>
    <xf numFmtId="0" fontId="4" fillId="0" borderId="1" xfId="2" applyFont="1" applyBorder="1" applyAlignment="1">
      <alignment horizontal="left" vertical="center"/>
    </xf>
    <xf numFmtId="166" fontId="4" fillId="0" borderId="1" xfId="36" applyNumberFormat="1" applyFont="1" applyBorder="1" applyAlignment="1">
      <alignment vertical="center"/>
    </xf>
    <xf numFmtId="2" fontId="4" fillId="0" borderId="0" xfId="2" applyNumberFormat="1" applyFont="1"/>
    <xf numFmtId="0" fontId="134" fillId="0" borderId="0" xfId="36" applyFont="1" applyAlignment="1">
      <alignment horizontal="right"/>
    </xf>
    <xf numFmtId="0" fontId="134" fillId="0" borderId="0" xfId="36" applyFont="1"/>
    <xf numFmtId="0" fontId="115" fillId="0" borderId="0" xfId="36" applyFont="1"/>
    <xf numFmtId="0" fontId="2" fillId="0" borderId="0" xfId="9" applyFont="1"/>
    <xf numFmtId="0" fontId="80" fillId="0" borderId="1" xfId="9" applyFont="1" applyBorder="1" applyAlignment="1">
      <alignment horizontal="center" vertical="top" wrapText="1"/>
    </xf>
    <xf numFmtId="0" fontId="2" fillId="0" borderId="0" xfId="9" applyFont="1" applyAlignment="1">
      <alignment vertical="top"/>
    </xf>
    <xf numFmtId="0" fontId="2" fillId="0" borderId="1" xfId="9" applyFont="1" applyBorder="1" applyAlignment="1">
      <alignment horizontal="center" vertical="center"/>
    </xf>
    <xf numFmtId="0" fontId="2" fillId="0" borderId="1" xfId="9" applyFont="1" applyBorder="1" applyAlignment="1">
      <alignment vertical="top" wrapText="1"/>
    </xf>
    <xf numFmtId="0" fontId="2" fillId="0" borderId="1" xfId="9" applyFont="1" applyBorder="1" applyAlignment="1">
      <alignment vertical="center"/>
    </xf>
    <xf numFmtId="0" fontId="2" fillId="0" borderId="1" xfId="9" applyFont="1" applyBorder="1" applyAlignment="1">
      <alignment wrapText="1"/>
    </xf>
    <xf numFmtId="0" fontId="2" fillId="0" borderId="1" xfId="9" applyFont="1" applyBorder="1"/>
    <xf numFmtId="0" fontId="2" fillId="0" borderId="0" xfId="9" applyFont="1" applyAlignment="1">
      <alignment horizontal="center" vertical="center"/>
    </xf>
    <xf numFmtId="0" fontId="2" fillId="0" borderId="0" xfId="9" applyFont="1" applyAlignment="1">
      <alignment vertical="center"/>
    </xf>
    <xf numFmtId="0" fontId="80" fillId="0" borderId="0" xfId="9" applyFont="1" applyAlignment="1">
      <alignment horizontal="center" vertical="center"/>
    </xf>
    <xf numFmtId="0" fontId="80" fillId="0" borderId="0" xfId="9" applyFont="1" applyAlignment="1">
      <alignment vertical="center"/>
    </xf>
    <xf numFmtId="166" fontId="2" fillId="0" borderId="0" xfId="9" applyNumberFormat="1" applyFont="1"/>
    <xf numFmtId="0" fontId="94" fillId="0" borderId="0" xfId="9" applyFont="1"/>
    <xf numFmtId="0" fontId="132" fillId="0" borderId="0" xfId="8" applyFont="1"/>
    <xf numFmtId="0" fontId="132" fillId="0" borderId="1" xfId="8" applyFont="1" applyBorder="1" applyAlignment="1">
      <alignment horizontal="center" vertical="top" wrapText="1"/>
    </xf>
    <xf numFmtId="0" fontId="132" fillId="0" borderId="1" xfId="8" applyFont="1" applyBorder="1" applyAlignment="1">
      <alignment horizontal="center" vertical="center" wrapText="1"/>
    </xf>
    <xf numFmtId="0" fontId="132" fillId="0" borderId="1" xfId="8" applyFont="1" applyBorder="1" applyAlignment="1">
      <alignment horizontal="center" vertical="top"/>
    </xf>
    <xf numFmtId="0" fontId="132" fillId="0" borderId="1" xfId="8" applyFont="1" applyBorder="1" applyAlignment="1">
      <alignment vertical="center"/>
    </xf>
    <xf numFmtId="166" fontId="128" fillId="0" borderId="1" xfId="2" applyNumberFormat="1" applyFont="1" applyBorder="1" applyAlignment="1">
      <alignment horizontal="center" vertical="center" wrapText="1"/>
    </xf>
    <xf numFmtId="0" fontId="132" fillId="0" borderId="0" xfId="8" applyFont="1" applyAlignment="1">
      <alignment vertical="top"/>
    </xf>
    <xf numFmtId="0" fontId="132" fillId="0" borderId="1" xfId="8" applyFont="1" applyBorder="1"/>
    <xf numFmtId="0" fontId="132" fillId="0" borderId="1" xfId="8" applyFont="1" applyBorder="1" applyAlignment="1">
      <alignment wrapText="1"/>
    </xf>
    <xf numFmtId="166" fontId="128" fillId="0" borderId="1" xfId="2" applyNumberFormat="1" applyFont="1" applyBorder="1" applyAlignment="1">
      <alignment horizontal="center" vertical="top" wrapText="1"/>
    </xf>
    <xf numFmtId="0" fontId="132" fillId="0" borderId="1" xfId="8" quotePrefix="1" applyFont="1" applyBorder="1" applyAlignment="1">
      <alignment vertical="center"/>
    </xf>
    <xf numFmtId="0" fontId="132" fillId="0" borderId="1" xfId="8" quotePrefix="1" applyFont="1" applyBorder="1"/>
    <xf numFmtId="0" fontId="132" fillId="0" borderId="1" xfId="8" applyFont="1" applyBorder="1" applyAlignment="1">
      <alignment vertical="top"/>
    </xf>
    <xf numFmtId="0" fontId="132" fillId="0" borderId="1" xfId="8" applyFont="1" applyBorder="1" applyAlignment="1">
      <alignment horizontal="right"/>
    </xf>
    <xf numFmtId="0" fontId="131" fillId="0" borderId="1" xfId="8" applyFont="1" applyBorder="1" applyAlignment="1">
      <alignment horizontal="center"/>
    </xf>
    <xf numFmtId="0" fontId="132" fillId="0" borderId="0" xfId="8" applyFont="1" applyAlignment="1">
      <alignment horizontal="center" vertical="top"/>
    </xf>
    <xf numFmtId="0" fontId="80" fillId="0" borderId="25" xfId="9" applyFont="1" applyBorder="1" applyAlignment="1">
      <alignment horizontal="center" vertical="top" wrapText="1"/>
    </xf>
    <xf numFmtId="0" fontId="80" fillId="0" borderId="24" xfId="9" applyFont="1" applyBorder="1" applyAlignment="1">
      <alignment horizontal="center" vertical="top" wrapText="1"/>
    </xf>
    <xf numFmtId="0" fontId="80" fillId="0" borderId="28" xfId="9" applyFont="1" applyBorder="1" applyAlignment="1">
      <alignment horizontal="center" vertical="top" wrapText="1"/>
    </xf>
    <xf numFmtId="0" fontId="80" fillId="0" borderId="27" xfId="9" applyFont="1" applyBorder="1" applyAlignment="1">
      <alignment horizontal="center" vertical="top" wrapText="1"/>
    </xf>
    <xf numFmtId="0" fontId="80" fillId="0" borderId="38" xfId="9" applyFont="1" applyBorder="1" applyAlignment="1">
      <alignment horizontal="center" vertical="top" wrapText="1"/>
    </xf>
    <xf numFmtId="0" fontId="80" fillId="0" borderId="39" xfId="9" applyFont="1" applyBorder="1" applyAlignment="1">
      <alignment horizontal="center" vertical="top" wrapText="1"/>
    </xf>
    <xf numFmtId="0" fontId="2" fillId="0" borderId="18" xfId="9" applyFont="1" applyBorder="1" applyAlignment="1">
      <alignment horizontal="center" vertical="top" wrapText="1"/>
    </xf>
    <xf numFmtId="0" fontId="2" fillId="0" borderId="18" xfId="9" applyFont="1" applyBorder="1" applyAlignment="1">
      <alignment horizontal="justify" vertical="justify" wrapText="1"/>
    </xf>
    <xf numFmtId="0" fontId="2" fillId="0" borderId="40" xfId="9" applyFont="1" applyBorder="1" applyAlignment="1">
      <alignment vertical="center"/>
    </xf>
    <xf numFmtId="0" fontId="2" fillId="0" borderId="41" xfId="9" applyFont="1" applyBorder="1" applyAlignment="1">
      <alignment vertical="center"/>
    </xf>
    <xf numFmtId="0" fontId="2" fillId="0" borderId="18" xfId="9" applyFont="1" applyBorder="1" applyAlignment="1">
      <alignment vertical="center"/>
    </xf>
    <xf numFmtId="0" fontId="2" fillId="0" borderId="18" xfId="9" applyFont="1" applyBorder="1" applyAlignment="1">
      <alignment horizontal="center" vertical="center"/>
    </xf>
    <xf numFmtId="0" fontId="2" fillId="0" borderId="5" xfId="9" applyFont="1" applyBorder="1" applyAlignment="1">
      <alignment horizontal="center" vertical="top" wrapText="1"/>
    </xf>
    <xf numFmtId="0" fontId="2" fillId="0" borderId="5" xfId="9" applyFont="1" applyBorder="1" applyAlignment="1">
      <alignment vertical="top" wrapText="1"/>
    </xf>
    <xf numFmtId="0" fontId="80" fillId="0" borderId="5" xfId="9" applyFont="1" applyBorder="1" applyAlignment="1">
      <alignment wrapText="1"/>
    </xf>
    <xf numFmtId="0" fontId="80" fillId="0" borderId="30" xfId="9" applyFont="1" applyBorder="1" applyAlignment="1">
      <alignment horizontal="center" vertical="top" wrapText="1"/>
    </xf>
    <xf numFmtId="0" fontId="80" fillId="0" borderId="26" xfId="9" applyFont="1" applyBorder="1" applyAlignment="1">
      <alignment horizontal="center" vertical="top" wrapText="1"/>
    </xf>
    <xf numFmtId="0" fontId="2" fillId="0" borderId="1" xfId="9" applyFont="1" applyBorder="1" applyAlignment="1">
      <alignment horizontal="justify" vertical="center" wrapText="1"/>
    </xf>
    <xf numFmtId="0" fontId="2" fillId="0" borderId="0" xfId="9" applyFont="1" applyAlignment="1">
      <alignment horizontal="center" vertical="top" wrapText="1"/>
    </xf>
    <xf numFmtId="0" fontId="2" fillId="0" borderId="0" xfId="9" applyFont="1" applyAlignment="1">
      <alignment vertical="top" wrapText="1"/>
    </xf>
    <xf numFmtId="0" fontId="80" fillId="0" borderId="0" xfId="9" applyFont="1" applyAlignment="1">
      <alignment wrapText="1"/>
    </xf>
    <xf numFmtId="166" fontId="80" fillId="0" borderId="0" xfId="2" applyNumberFormat="1" applyFont="1"/>
    <xf numFmtId="0" fontId="87" fillId="4" borderId="1" xfId="29" applyFont="1" applyFill="1" applyBorder="1" applyAlignment="1">
      <alignment horizontal="center" vertical="center" wrapText="1"/>
    </xf>
    <xf numFmtId="0" fontId="2" fillId="0" borderId="0" xfId="41" applyFont="1"/>
    <xf numFmtId="0" fontId="80" fillId="0" borderId="25" xfId="41" applyFont="1" applyBorder="1" applyAlignment="1">
      <alignment horizontal="center" vertical="top" wrapText="1"/>
    </xf>
    <xf numFmtId="0" fontId="80" fillId="0" borderId="24" xfId="41" applyFont="1" applyBorder="1" applyAlignment="1">
      <alignment horizontal="center" vertical="top" wrapText="1"/>
    </xf>
    <xf numFmtId="0" fontId="2" fillId="0" borderId="0" xfId="41" applyFont="1" applyAlignment="1">
      <alignment vertical="top"/>
    </xf>
    <xf numFmtId="0" fontId="80" fillId="0" borderId="28" xfId="41" applyFont="1" applyBorder="1" applyAlignment="1">
      <alignment horizontal="center" vertical="top" wrapText="1"/>
    </xf>
    <xf numFmtId="0" fontId="80" fillId="0" borderId="27" xfId="41" applyFont="1" applyBorder="1" applyAlignment="1">
      <alignment horizontal="center" vertical="top" wrapText="1"/>
    </xf>
    <xf numFmtId="0" fontId="80" fillId="0" borderId="38" xfId="41" applyFont="1" applyBorder="1" applyAlignment="1">
      <alignment horizontal="center" vertical="top" wrapText="1"/>
    </xf>
    <xf numFmtId="0" fontId="80" fillId="0" borderId="39" xfId="41" applyFont="1" applyBorder="1" applyAlignment="1">
      <alignment horizontal="center" vertical="top" wrapText="1"/>
    </xf>
    <xf numFmtId="0" fontId="2" fillId="0" borderId="18" xfId="41" applyFont="1" applyBorder="1" applyAlignment="1">
      <alignment horizontal="center" vertical="center" wrapText="1"/>
    </xf>
    <xf numFmtId="0" fontId="2" fillId="0" borderId="18" xfId="41" applyFont="1" applyBorder="1" applyAlignment="1">
      <alignment horizontal="justify" vertical="justify" wrapText="1"/>
    </xf>
    <xf numFmtId="0" fontId="2" fillId="0" borderId="40" xfId="41" applyFont="1" applyBorder="1" applyAlignment="1">
      <alignment vertical="center"/>
    </xf>
    <xf numFmtId="0" fontId="2" fillId="0" borderId="41" xfId="41" applyFont="1" applyBorder="1" applyAlignment="1">
      <alignment vertical="center"/>
    </xf>
    <xf numFmtId="0" fontId="2" fillId="0" borderId="18" xfId="41" applyFont="1" applyBorder="1" applyAlignment="1">
      <alignment vertical="center"/>
    </xf>
    <xf numFmtId="0" fontId="2" fillId="0" borderId="18" xfId="41" applyFont="1" applyBorder="1" applyAlignment="1">
      <alignment horizontal="center" vertical="center"/>
    </xf>
    <xf numFmtId="0" fontId="2" fillId="0" borderId="5" xfId="41" applyFont="1" applyBorder="1" applyAlignment="1">
      <alignment horizontal="center" vertical="top" wrapText="1"/>
    </xf>
    <xf numFmtId="0" fontId="2" fillId="0" borderId="5" xfId="41" applyFont="1" applyBorder="1" applyAlignment="1">
      <alignment vertical="top" wrapText="1"/>
    </xf>
    <xf numFmtId="0" fontId="80" fillId="0" borderId="5" xfId="41" applyFont="1" applyBorder="1" applyAlignment="1">
      <alignment wrapText="1"/>
    </xf>
    <xf numFmtId="166" fontId="2" fillId="0" borderId="0" xfId="41" applyNumberFormat="1" applyFont="1"/>
    <xf numFmtId="0" fontId="94" fillId="0" borderId="0" xfId="41" applyFont="1"/>
    <xf numFmtId="0" fontId="1" fillId="0" borderId="0" xfId="36"/>
    <xf numFmtId="0" fontId="36" fillId="0" borderId="0" xfId="36" applyFont="1" applyAlignment="1">
      <alignment horizontal="center"/>
    </xf>
    <xf numFmtId="0" fontId="1" fillId="0" borderId="0" xfId="36" applyAlignment="1">
      <alignment horizontal="center"/>
    </xf>
    <xf numFmtId="0" fontId="1" fillId="0" borderId="0" xfId="36" applyAlignment="1">
      <alignment horizontal="center" vertical="center" wrapText="1"/>
    </xf>
    <xf numFmtId="0" fontId="2" fillId="0" borderId="0" xfId="2" applyAlignment="1">
      <alignment vertical="justify"/>
    </xf>
    <xf numFmtId="0" fontId="2" fillId="0" borderId="0" xfId="2" applyAlignment="1">
      <alignment vertical="center" wrapText="1"/>
    </xf>
    <xf numFmtId="0" fontId="2" fillId="0" borderId="0" xfId="2" applyAlignment="1">
      <alignment horizontal="center" vertical="center" wrapText="1"/>
    </xf>
    <xf numFmtId="166" fontId="2" fillId="0" borderId="0" xfId="2" applyNumberFormat="1" applyAlignment="1">
      <alignment horizontal="right" vertical="center" wrapText="1"/>
    </xf>
    <xf numFmtId="166" fontId="2" fillId="0" borderId="0" xfId="2" applyNumberFormat="1" applyAlignment="1">
      <alignment vertical="center"/>
    </xf>
    <xf numFmtId="0" fontId="1" fillId="0" borderId="0" xfId="36" applyAlignment="1">
      <alignment horizontal="center" vertical="center"/>
    </xf>
    <xf numFmtId="170" fontId="1" fillId="0" borderId="0" xfId="36" applyNumberFormat="1"/>
    <xf numFmtId="0" fontId="2" fillId="0" borderId="0" xfId="2" applyAlignment="1">
      <alignment horizontal="left" vertical="center" wrapText="1"/>
    </xf>
    <xf numFmtId="0" fontId="36" fillId="0" borderId="0" xfId="36" applyFont="1" applyAlignment="1">
      <alignment horizontal="right"/>
    </xf>
    <xf numFmtId="166" fontId="80" fillId="0" borderId="0" xfId="2" applyNumberFormat="1" applyFont="1" applyAlignment="1">
      <alignment vertical="center"/>
    </xf>
    <xf numFmtId="0" fontId="2" fillId="0" borderId="0" xfId="36" applyFont="1" applyAlignment="1">
      <alignment vertical="center" wrapText="1"/>
    </xf>
    <xf numFmtId="0" fontId="80" fillId="0" borderId="0" xfId="36" applyFont="1" applyAlignment="1">
      <alignment horizontal="center"/>
    </xf>
    <xf numFmtId="0" fontId="80" fillId="0" borderId="0" xfId="36" applyFont="1"/>
    <xf numFmtId="2" fontId="80" fillId="0" borderId="0" xfId="36" applyNumberFormat="1" applyFont="1" applyAlignment="1">
      <alignment horizontal="center"/>
    </xf>
    <xf numFmtId="0" fontId="2" fillId="0" borderId="0" xfId="36" applyFont="1" applyAlignment="1">
      <alignment horizontal="left"/>
    </xf>
    <xf numFmtId="0" fontId="2" fillId="0" borderId="0" xfId="36" applyFont="1" applyAlignment="1">
      <alignment wrapText="1"/>
    </xf>
    <xf numFmtId="166" fontId="2" fillId="2" borderId="0" xfId="2" applyNumberFormat="1" applyFill="1" applyAlignment="1">
      <alignment vertical="center"/>
    </xf>
    <xf numFmtId="0" fontId="2" fillId="0" borderId="0" xfId="36" applyFont="1" applyAlignment="1">
      <alignment vertical="top" wrapText="1"/>
    </xf>
    <xf numFmtId="170" fontId="2" fillId="0" borderId="0" xfId="36" applyNumberFormat="1" applyFont="1"/>
    <xf numFmtId="0" fontId="2" fillId="2" borderId="0" xfId="36" applyFont="1" applyFill="1"/>
    <xf numFmtId="2" fontId="2" fillId="0" borderId="0" xfId="36" applyNumberFormat="1" applyFont="1" applyAlignment="1">
      <alignment horizontal="right"/>
    </xf>
    <xf numFmtId="170" fontId="1" fillId="0" borderId="0" xfId="36" applyNumberFormat="1" applyAlignment="1">
      <alignment vertical="center"/>
    </xf>
    <xf numFmtId="0" fontId="2" fillId="0" borderId="0" xfId="36" applyFont="1" applyAlignment="1">
      <alignment horizontal="center" wrapText="1"/>
    </xf>
    <xf numFmtId="2" fontId="80" fillId="2" borderId="0" xfId="36" applyNumberFormat="1" applyFont="1" applyFill="1" applyAlignment="1">
      <alignment horizontal="left"/>
    </xf>
    <xf numFmtId="2" fontId="80" fillId="0" borderId="0" xfId="36" applyNumberFormat="1" applyFont="1" applyAlignment="1">
      <alignment horizontal="right"/>
    </xf>
    <xf numFmtId="170" fontId="2" fillId="0" borderId="0" xfId="2" applyNumberFormat="1" applyAlignment="1">
      <alignment horizontal="center"/>
    </xf>
    <xf numFmtId="172" fontId="2" fillId="0" borderId="0" xfId="20" applyNumberFormat="1" applyAlignment="1">
      <alignment horizontal="right"/>
    </xf>
    <xf numFmtId="0" fontId="36" fillId="0" borderId="0" xfId="36" applyFont="1"/>
    <xf numFmtId="166" fontId="1" fillId="0" borderId="0" xfId="36" applyNumberFormat="1"/>
    <xf numFmtId="166" fontId="36" fillId="0" borderId="0" xfId="36" applyNumberFormat="1" applyFont="1"/>
    <xf numFmtId="0" fontId="138" fillId="0" borderId="0" xfId="36" applyFont="1" applyAlignment="1">
      <alignment vertical="center"/>
    </xf>
    <xf numFmtId="2" fontId="138" fillId="0" borderId="0" xfId="36" applyNumberFormat="1" applyFont="1" applyAlignment="1">
      <alignment horizontal="center" vertical="center"/>
    </xf>
    <xf numFmtId="0" fontId="131" fillId="0" borderId="0" xfId="8" applyFont="1"/>
    <xf numFmtId="0" fontId="131" fillId="0" borderId="0" xfId="8" applyFont="1" applyAlignment="1">
      <alignment vertical="top"/>
    </xf>
    <xf numFmtId="0" fontId="129" fillId="0" borderId="1" xfId="42" applyFont="1" applyBorder="1" applyAlignment="1" applyProtection="1">
      <alignment horizontal="center" vertical="center"/>
    </xf>
    <xf numFmtId="0" fontId="129" fillId="0" borderId="4" xfId="42" applyFont="1" applyBorder="1" applyAlignment="1" applyProtection="1">
      <alignment horizontal="center" vertical="center"/>
    </xf>
    <xf numFmtId="2" fontId="129" fillId="0" borderId="1" xfId="42" applyNumberFormat="1" applyFont="1" applyBorder="1" applyAlignment="1" applyProtection="1">
      <alignment horizontal="center" vertical="center"/>
    </xf>
    <xf numFmtId="0" fontId="131" fillId="0" borderId="0" xfId="8" applyFont="1" applyAlignment="1">
      <alignment vertical="center"/>
    </xf>
    <xf numFmtId="0" fontId="128" fillId="0" borderId="1" xfId="42" applyFont="1" applyBorder="1" applyAlignment="1" applyProtection="1">
      <alignment horizontal="center" vertical="top" wrapText="1"/>
    </xf>
    <xf numFmtId="0" fontId="128" fillId="0" borderId="4" xfId="42" applyFont="1" applyBorder="1" applyAlignment="1" applyProtection="1">
      <alignment horizontal="justify" vertical="top" wrapText="1"/>
    </xf>
    <xf numFmtId="169" fontId="128" fillId="0" borderId="1" xfId="42" applyNumberFormat="1" applyFont="1" applyBorder="1" applyAlignment="1" applyProtection="1">
      <alignment horizontal="center"/>
    </xf>
    <xf numFmtId="0" fontId="128" fillId="0" borderId="1" xfId="42" applyFont="1" applyBorder="1" applyAlignment="1" applyProtection="1">
      <alignment horizontal="center"/>
    </xf>
    <xf numFmtId="2" fontId="128" fillId="0" borderId="1" xfId="42" applyNumberFormat="1" applyFont="1" applyBorder="1" applyAlignment="1" applyProtection="1">
      <alignment horizontal="center"/>
    </xf>
    <xf numFmtId="0" fontId="128" fillId="0" borderId="1" xfId="42" applyFont="1" applyBorder="1" applyAlignment="1" applyProtection="1">
      <alignment horizontal="center" vertical="center"/>
    </xf>
    <xf numFmtId="0" fontId="128" fillId="0" borderId="4" xfId="42" applyFont="1" applyBorder="1" applyAlignment="1" applyProtection="1">
      <alignment vertical="center" wrapText="1"/>
    </xf>
    <xf numFmtId="2" fontId="128" fillId="0" borderId="1" xfId="42" applyNumberFormat="1" applyFont="1" applyBorder="1" applyAlignment="1" applyProtection="1">
      <alignment horizontal="center" vertical="center"/>
    </xf>
    <xf numFmtId="166" fontId="128" fillId="3" borderId="1" xfId="43" applyNumberFormat="1" applyFont="1" applyFill="1" applyBorder="1">
      <alignment vertical="center"/>
    </xf>
    <xf numFmtId="0" fontId="128" fillId="0" borderId="1" xfId="42" applyFont="1" applyBorder="1" applyAlignment="1" applyProtection="1">
      <alignment horizontal="center" vertical="top"/>
    </xf>
    <xf numFmtId="0" fontId="131" fillId="0" borderId="1" xfId="8" applyFont="1" applyBorder="1" applyAlignment="1">
      <alignment horizontal="center" vertical="top" wrapText="1"/>
    </xf>
    <xf numFmtId="0" fontId="131" fillId="0" borderId="1" xfId="8" applyFont="1" applyBorder="1" applyAlignment="1">
      <alignment vertical="top" wrapText="1"/>
    </xf>
    <xf numFmtId="0" fontId="131" fillId="0" borderId="1" xfId="8" applyFont="1" applyBorder="1" applyAlignment="1">
      <alignment horizontal="center" vertical="top"/>
    </xf>
    <xf numFmtId="0" fontId="131" fillId="0" borderId="1" xfId="8" applyFont="1" applyBorder="1"/>
    <xf numFmtId="166" fontId="128" fillId="3" borderId="1" xfId="43" applyNumberFormat="1" applyFont="1" applyFill="1" applyBorder="1" applyAlignment="1">
      <alignment horizontal="center" vertical="center"/>
    </xf>
    <xf numFmtId="0" fontId="131" fillId="0" borderId="1" xfId="8" applyFont="1" applyBorder="1" applyAlignment="1">
      <alignment horizontal="center" wrapText="1"/>
    </xf>
    <xf numFmtId="0" fontId="131" fillId="0" borderId="1" xfId="8" applyFont="1" applyBorder="1" applyAlignment="1">
      <alignment wrapText="1"/>
    </xf>
    <xf numFmtId="166" fontId="128" fillId="3" borderId="1" xfId="43" applyNumberFormat="1" applyFont="1" applyFill="1" applyBorder="1" applyAlignment="1">
      <alignment horizontal="center" vertical="top"/>
    </xf>
    <xf numFmtId="0" fontId="131" fillId="0" borderId="1" xfId="8" applyFont="1" applyBorder="1" applyAlignment="1">
      <alignment horizontal="center" vertical="center"/>
    </xf>
    <xf numFmtId="0" fontId="131" fillId="0" borderId="4" xfId="8" applyFont="1" applyBorder="1" applyAlignment="1">
      <alignment horizontal="right" vertical="center" wrapText="1"/>
    </xf>
    <xf numFmtId="0" fontId="131" fillId="0" borderId="5" xfId="8" applyFont="1" applyBorder="1" applyAlignment="1">
      <alignment horizontal="right" vertical="center" wrapText="1"/>
    </xf>
    <xf numFmtId="0" fontId="131" fillId="0" borderId="3" xfId="8" applyFont="1" applyBorder="1" applyAlignment="1">
      <alignment horizontal="right" vertical="center" wrapText="1"/>
    </xf>
    <xf numFmtId="0" fontId="128" fillId="0" borderId="1" xfId="29" applyFont="1" applyBorder="1"/>
    <xf numFmtId="0" fontId="131" fillId="0" borderId="1" xfId="8" applyFont="1" applyBorder="1" applyAlignment="1">
      <alignment vertical="center" wrapText="1"/>
    </xf>
    <xf numFmtId="0" fontId="131" fillId="0" borderId="1" xfId="8" applyFont="1" applyBorder="1" applyAlignment="1">
      <alignment horizontal="right"/>
    </xf>
    <xf numFmtId="166" fontId="131" fillId="0" borderId="1" xfId="8" applyNumberFormat="1" applyFont="1" applyBorder="1"/>
    <xf numFmtId="0" fontId="131" fillId="0" borderId="1" xfId="8" applyFont="1" applyBorder="1" applyAlignment="1">
      <alignment horizontal="right" vertical="center" wrapText="1"/>
    </xf>
    <xf numFmtId="0" fontId="125" fillId="0" borderId="0" xfId="37" applyFont="1" applyAlignment="1">
      <alignment vertical="center"/>
    </xf>
    <xf numFmtId="0" fontId="133" fillId="0" borderId="0" xfId="37" applyFont="1"/>
    <xf numFmtId="0" fontId="129" fillId="0" borderId="1" xfId="37" applyFont="1" applyBorder="1" applyAlignment="1">
      <alignment horizontal="center" vertical="center"/>
    </xf>
    <xf numFmtId="172" fontId="129" fillId="0" borderId="1" xfId="37" applyNumberFormat="1" applyFont="1" applyBorder="1" applyAlignment="1">
      <alignment horizontal="center" vertical="center"/>
    </xf>
    <xf numFmtId="0" fontId="129" fillId="0" borderId="0" xfId="37" applyFont="1" applyAlignment="1">
      <alignment horizontal="center" vertical="center"/>
    </xf>
    <xf numFmtId="0" fontId="128" fillId="0" borderId="0" xfId="37" applyFont="1" applyAlignment="1">
      <alignment horizontal="center" vertical="top"/>
    </xf>
    <xf numFmtId="0" fontId="128" fillId="0" borderId="0" xfId="37" applyFont="1" applyAlignment="1">
      <alignment horizontal="justify" vertical="justify" wrapText="1"/>
    </xf>
    <xf numFmtId="169" fontId="128" fillId="0" borderId="0" xfId="37" applyNumberFormat="1" applyFont="1" applyAlignment="1">
      <alignment horizontal="right" vertical="center"/>
    </xf>
    <xf numFmtId="169" fontId="128" fillId="0" borderId="0" xfId="37" applyNumberFormat="1" applyFont="1" applyAlignment="1">
      <alignment horizontal="left" vertical="center"/>
    </xf>
    <xf numFmtId="0" fontId="128" fillId="0" borderId="0" xfId="37" applyFont="1" applyAlignment="1">
      <alignment horizontal="center" vertical="center"/>
    </xf>
    <xf numFmtId="172" fontId="128" fillId="0" borderId="0" xfId="2" applyNumberFormat="1" applyFont="1" applyAlignment="1">
      <alignment horizontal="right" vertical="center" wrapText="1"/>
    </xf>
    <xf numFmtId="172" fontId="128" fillId="0" borderId="0" xfId="44" applyNumberFormat="1" applyFont="1" applyAlignment="1">
      <alignment vertical="center"/>
    </xf>
    <xf numFmtId="172" fontId="128" fillId="0" borderId="0" xfId="2" applyNumberFormat="1" applyFont="1" applyAlignment="1">
      <alignment horizontal="right" wrapText="1"/>
    </xf>
    <xf numFmtId="0" fontId="128" fillId="0" borderId="0" xfId="37" applyFont="1" applyAlignment="1">
      <alignment horizontal="center" vertical="top" wrapText="1"/>
    </xf>
    <xf numFmtId="1" fontId="89" fillId="0" borderId="0" xfId="33" applyNumberFormat="1" applyFont="1" applyAlignment="1">
      <alignment horizontal="right" vertical="center"/>
    </xf>
    <xf numFmtId="1" fontId="89" fillId="0" borderId="0" xfId="33" applyNumberFormat="1" applyFont="1" applyAlignment="1">
      <alignment horizontal="left" vertical="center"/>
    </xf>
    <xf numFmtId="0" fontId="89" fillId="0" borderId="0" xfId="33" applyFont="1" applyAlignment="1">
      <alignment horizontal="center" vertical="center"/>
    </xf>
    <xf numFmtId="166" fontId="89" fillId="0" borderId="0" xfId="33" applyNumberFormat="1" applyFont="1" applyAlignment="1">
      <alignment vertical="center"/>
    </xf>
    <xf numFmtId="1" fontId="128" fillId="0" borderId="0" xfId="37" applyNumberFormat="1" applyFont="1" applyAlignment="1">
      <alignment horizontal="right"/>
    </xf>
    <xf numFmtId="1" fontId="128" fillId="0" borderId="0" xfId="37" applyNumberFormat="1" applyFont="1" applyAlignment="1">
      <alignment horizontal="left"/>
    </xf>
    <xf numFmtId="172" fontId="128" fillId="0" borderId="0" xfId="37" applyNumberFormat="1" applyFont="1"/>
    <xf numFmtId="0" fontId="128" fillId="0" borderId="0" xfId="2" applyFont="1" applyAlignment="1">
      <alignment horizontal="center"/>
    </xf>
    <xf numFmtId="0" fontId="129" fillId="0" borderId="0" xfId="2" applyFont="1" applyAlignment="1">
      <alignment horizontal="center" vertical="center"/>
    </xf>
    <xf numFmtId="0" fontId="129" fillId="0" borderId="0" xfId="2" applyFont="1" applyAlignment="1">
      <alignment horizontal="right" vertical="center"/>
    </xf>
    <xf numFmtId="172" fontId="129" fillId="0" borderId="34" xfId="2" applyNumberFormat="1" applyFont="1" applyBorder="1" applyAlignment="1">
      <alignment vertical="center"/>
    </xf>
    <xf numFmtId="172" fontId="129" fillId="0" borderId="0" xfId="2" applyNumberFormat="1" applyFont="1" applyAlignment="1">
      <alignment vertical="center"/>
    </xf>
    <xf numFmtId="0" fontId="128" fillId="0" borderId="0" xfId="2" applyFont="1" applyAlignment="1">
      <alignment horizontal="right"/>
    </xf>
    <xf numFmtId="171" fontId="128" fillId="0" borderId="0" xfId="2" applyNumberFormat="1" applyFont="1"/>
    <xf numFmtId="0" fontId="80" fillId="0" borderId="0" xfId="2" applyFont="1" applyAlignment="1">
      <alignment horizontal="center"/>
    </xf>
    <xf numFmtId="0" fontId="95" fillId="0" borderId="1" xfId="2" applyFont="1" applyBorder="1" applyAlignment="1">
      <alignment horizontal="center" vertical="center" wrapText="1"/>
    </xf>
    <xf numFmtId="0" fontId="95" fillId="0" borderId="1" xfId="2" applyFont="1" applyBorder="1" applyAlignment="1">
      <alignment horizontal="center" vertical="center"/>
    </xf>
    <xf numFmtId="4" fontId="95" fillId="0" borderId="1" xfId="2" applyNumberFormat="1" applyFont="1" applyBorder="1" applyAlignment="1">
      <alignment horizontal="center" vertical="center"/>
    </xf>
    <xf numFmtId="0" fontId="82" fillId="0" borderId="0" xfId="2" applyFont="1"/>
    <xf numFmtId="0" fontId="84" fillId="0" borderId="0" xfId="2" applyFont="1" applyAlignment="1">
      <alignment horizontal="center" vertical="top" wrapText="1"/>
    </xf>
    <xf numFmtId="0" fontId="2" fillId="0" borderId="0" xfId="2" applyAlignment="1">
      <alignment horizontal="right" vertical="justify" wrapText="1"/>
    </xf>
    <xf numFmtId="0" fontId="80" fillId="0" borderId="0" xfId="2" applyFont="1" applyAlignment="1">
      <alignment horizontal="left"/>
    </xf>
    <xf numFmtId="0" fontId="80" fillId="0" borderId="0" xfId="2" applyFont="1" applyAlignment="1">
      <alignment horizontal="right"/>
    </xf>
    <xf numFmtId="4" fontId="80" fillId="0" borderId="0" xfId="2" applyNumberFormat="1" applyFont="1" applyAlignment="1">
      <alignment horizontal="right"/>
    </xf>
    <xf numFmtId="0" fontId="2" fillId="0" borderId="0" xfId="2" applyAlignment="1">
      <alignment horizontal="justify" vertical="justify" wrapText="1"/>
    </xf>
    <xf numFmtId="0" fontId="2" fillId="0" borderId="0" xfId="2" applyAlignment="1">
      <alignment horizontal="right" vertical="center" wrapText="1"/>
    </xf>
    <xf numFmtId="0" fontId="2" fillId="0" borderId="0" xfId="2" quotePrefix="1" applyAlignment="1">
      <alignment horizontal="right" vertical="center"/>
    </xf>
    <xf numFmtId="2" fontId="2" fillId="0" borderId="0" xfId="2" applyNumberFormat="1" applyAlignment="1">
      <alignment horizontal="right" vertical="justify" wrapText="1"/>
    </xf>
    <xf numFmtId="2" fontId="2" fillId="0" borderId="0" xfId="2" applyNumberFormat="1" applyAlignment="1">
      <alignment horizontal="right" vertical="center" wrapText="1"/>
    </xf>
    <xf numFmtId="0" fontId="2" fillId="0" borderId="0" xfId="2" applyAlignment="1">
      <alignment horizontal="right" vertical="center"/>
    </xf>
    <xf numFmtId="170" fontId="2" fillId="0" borderId="0" xfId="2" applyNumberFormat="1" applyAlignment="1">
      <alignment horizontal="center" vertical="center"/>
    </xf>
    <xf numFmtId="2" fontId="2" fillId="0" borderId="34" xfId="2" applyNumberFormat="1" applyBorder="1" applyAlignment="1">
      <alignment horizontal="right" vertical="center"/>
    </xf>
    <xf numFmtId="2" fontId="2" fillId="0" borderId="0" xfId="2" applyNumberFormat="1" applyAlignment="1">
      <alignment horizontal="right" vertical="center"/>
    </xf>
    <xf numFmtId="0" fontId="2" fillId="0" borderId="0" xfId="2" applyAlignment="1">
      <alignment horizontal="left"/>
    </xf>
    <xf numFmtId="166" fontId="2" fillId="0" borderId="0" xfId="2" applyNumberFormat="1" applyAlignment="1">
      <alignment horizontal="right" wrapText="1"/>
    </xf>
    <xf numFmtId="0" fontId="82" fillId="0" borderId="0" xfId="2" applyFont="1" applyAlignment="1">
      <alignment vertical="center"/>
    </xf>
    <xf numFmtId="2" fontId="2" fillId="0" borderId="0" xfId="2" applyNumberFormat="1" applyAlignment="1">
      <alignment horizontal="right"/>
    </xf>
    <xf numFmtId="0" fontId="84" fillId="0" borderId="0" xfId="20" applyFont="1" applyAlignment="1">
      <alignment horizontal="center" vertical="top" wrapText="1"/>
    </xf>
    <xf numFmtId="0" fontId="2" fillId="0" borderId="0" xfId="2" applyAlignment="1">
      <alignment horizontal="right"/>
    </xf>
    <xf numFmtId="4" fontId="2" fillId="0" borderId="0" xfId="2" applyNumberFormat="1" applyAlignment="1">
      <alignment horizontal="right"/>
    </xf>
    <xf numFmtId="0" fontId="2" fillId="0" borderId="0" xfId="20" applyAlignment="1">
      <alignment horizontal="right"/>
    </xf>
    <xf numFmtId="0" fontId="2" fillId="0" borderId="0" xfId="20" applyAlignment="1">
      <alignment vertical="justify" wrapText="1"/>
    </xf>
    <xf numFmtId="0" fontId="2" fillId="0" borderId="0" xfId="20" applyAlignment="1">
      <alignment horizontal="right" vertical="justify" wrapText="1"/>
    </xf>
    <xf numFmtId="2" fontId="2" fillId="0" borderId="0" xfId="20" applyNumberFormat="1" applyAlignment="1">
      <alignment horizontal="right"/>
    </xf>
    <xf numFmtId="0" fontId="2" fillId="0" borderId="0" xfId="20" applyAlignment="1">
      <alignment horizontal="left"/>
    </xf>
    <xf numFmtId="0" fontId="2" fillId="0" borderId="0" xfId="20" applyAlignment="1">
      <alignment horizontal="center"/>
    </xf>
    <xf numFmtId="2" fontId="2" fillId="0" borderId="0" xfId="20" applyNumberFormat="1" applyAlignment="1">
      <alignment horizontal="center"/>
    </xf>
    <xf numFmtId="0" fontId="2" fillId="0" borderId="0" xfId="20" quotePrefix="1" applyAlignment="1">
      <alignment horizontal="right"/>
    </xf>
    <xf numFmtId="170" fontId="2" fillId="0" borderId="0" xfId="20" applyNumberFormat="1" applyAlignment="1">
      <alignment horizontal="right"/>
    </xf>
    <xf numFmtId="0" fontId="2" fillId="0" borderId="0" xfId="2" applyAlignment="1">
      <alignment vertical="justify" wrapText="1"/>
    </xf>
    <xf numFmtId="172" fontId="2" fillId="0" borderId="0" xfId="2" applyNumberFormat="1" applyAlignment="1">
      <alignment horizontal="right"/>
    </xf>
    <xf numFmtId="170" fontId="2" fillId="0" borderId="0" xfId="2" applyNumberFormat="1" applyAlignment="1">
      <alignment horizontal="right" vertical="center"/>
    </xf>
    <xf numFmtId="0" fontId="2" fillId="0" borderId="0" xfId="2" applyAlignment="1">
      <alignment horizontal="left" vertical="justify" wrapText="1"/>
    </xf>
    <xf numFmtId="2" fontId="2" fillId="0" borderId="0" xfId="2" applyNumberFormat="1" applyAlignment="1">
      <alignment horizontal="center" vertical="center" wrapText="1"/>
    </xf>
    <xf numFmtId="0" fontId="2" fillId="0" borderId="0" xfId="2" applyAlignment="1">
      <alignment horizontal="center" vertical="justify" wrapText="1"/>
    </xf>
    <xf numFmtId="170" fontId="2" fillId="0" borderId="16" xfId="20" applyNumberFormat="1" applyBorder="1" applyAlignment="1">
      <alignment horizontal="right"/>
    </xf>
    <xf numFmtId="2" fontId="2" fillId="0" borderId="0" xfId="2" applyNumberFormat="1" applyAlignment="1">
      <alignment horizontal="center" vertical="center"/>
    </xf>
    <xf numFmtId="0" fontId="2" fillId="0" borderId="0" xfId="20" applyAlignment="1">
      <alignment horizontal="justify" vertical="justify" wrapText="1"/>
    </xf>
    <xf numFmtId="2" fontId="2" fillId="0" borderId="16" xfId="20" applyNumberFormat="1" applyBorder="1" applyAlignment="1">
      <alignment horizontal="right"/>
    </xf>
    <xf numFmtId="2" fontId="2" fillId="0" borderId="0" xfId="20" applyNumberFormat="1" applyAlignment="1">
      <alignment horizontal="right" vertical="center"/>
    </xf>
    <xf numFmtId="0" fontId="2" fillId="0" borderId="0" xfId="20" applyAlignment="1">
      <alignment horizontal="left" vertical="center"/>
    </xf>
    <xf numFmtId="0" fontId="2" fillId="0" borderId="0" xfId="20" applyAlignment="1">
      <alignment horizontal="center" vertical="center"/>
    </xf>
    <xf numFmtId="172" fontId="2" fillId="0" borderId="0" xfId="20" applyNumberFormat="1" applyAlignment="1">
      <alignment horizontal="right" vertical="center"/>
    </xf>
    <xf numFmtId="1" fontId="80" fillId="0" borderId="0" xfId="20" applyNumberFormat="1" applyFont="1" applyAlignment="1">
      <alignment horizontal="right"/>
    </xf>
    <xf numFmtId="0" fontId="80" fillId="0" borderId="0" xfId="20" applyFont="1" applyAlignment="1">
      <alignment horizontal="left"/>
    </xf>
    <xf numFmtId="0" fontId="80" fillId="0" borderId="0" xfId="20" applyFont="1" applyAlignment="1">
      <alignment horizontal="center"/>
    </xf>
    <xf numFmtId="172" fontId="80" fillId="0" borderId="0" xfId="20" applyNumberFormat="1" applyFont="1" applyAlignment="1">
      <alignment horizontal="right"/>
    </xf>
    <xf numFmtId="0" fontId="2" fillId="0" borderId="0" xfId="45" applyFont="1" applyAlignment="1">
      <alignment horizontal="left" vertical="justify" wrapText="1"/>
    </xf>
    <xf numFmtId="170" fontId="2" fillId="0" borderId="0" xfId="20" applyNumberFormat="1" applyAlignment="1">
      <alignment horizontal="center"/>
    </xf>
    <xf numFmtId="0" fontId="2" fillId="0" borderId="0" xfId="20" applyAlignment="1">
      <alignment horizontal="right" vertical="center" wrapText="1"/>
    </xf>
    <xf numFmtId="0" fontId="2" fillId="0" borderId="0" xfId="20" applyAlignment="1">
      <alignment vertical="center"/>
    </xf>
    <xf numFmtId="0" fontId="2" fillId="0" borderId="0" xfId="20" applyAlignment="1">
      <alignment horizontal="right" vertical="center"/>
    </xf>
    <xf numFmtId="170" fontId="2" fillId="0" borderId="0" xfId="20" applyNumberFormat="1" applyAlignment="1">
      <alignment horizontal="right" vertical="center"/>
    </xf>
    <xf numFmtId="172" fontId="80" fillId="0" borderId="0" xfId="2" applyNumberFormat="1" applyFont="1" applyAlignment="1">
      <alignment horizontal="right"/>
    </xf>
    <xf numFmtId="0" fontId="84" fillId="0" borderId="0" xfId="2" applyFont="1" applyAlignment="1">
      <alignment horizontal="center" vertical="center" wrapText="1"/>
    </xf>
    <xf numFmtId="0" fontId="80" fillId="0" borderId="0" xfId="2" applyFont="1" applyAlignment="1">
      <alignment horizontal="left" vertical="center"/>
    </xf>
    <xf numFmtId="172" fontId="80" fillId="0" borderId="0" xfId="2" applyNumberFormat="1" applyFont="1" applyAlignment="1">
      <alignment horizontal="right" vertical="center"/>
    </xf>
    <xf numFmtId="0" fontId="2" fillId="0" borderId="0" xfId="2" applyAlignment="1">
      <alignment horizontal="center" vertical="top"/>
    </xf>
    <xf numFmtId="0" fontId="2" fillId="0" borderId="1" xfId="2" applyBorder="1" applyAlignment="1">
      <alignment horizontal="center" vertical="center" wrapText="1"/>
    </xf>
    <xf numFmtId="2" fontId="80" fillId="0" borderId="0" xfId="2" applyNumberFormat="1" applyFont="1" applyAlignment="1">
      <alignment horizontal="right"/>
    </xf>
    <xf numFmtId="170" fontId="2" fillId="0" borderId="16" xfId="2" applyNumberFormat="1" applyBorder="1" applyAlignment="1">
      <alignment horizontal="right" vertical="center"/>
    </xf>
    <xf numFmtId="172" fontId="2" fillId="0" borderId="0" xfId="2" applyNumberFormat="1" applyAlignment="1">
      <alignment horizontal="right" vertical="center"/>
    </xf>
    <xf numFmtId="169" fontId="2" fillId="0" borderId="0" xfId="2" applyNumberFormat="1" applyAlignment="1">
      <alignment horizontal="center" vertical="justify" wrapText="1"/>
    </xf>
    <xf numFmtId="2" fontId="2" fillId="0" borderId="0" xfId="2" applyNumberFormat="1" applyAlignment="1">
      <alignment horizontal="center" vertical="justify" wrapText="1"/>
    </xf>
    <xf numFmtId="0" fontId="2" fillId="0" borderId="0" xfId="2" applyAlignment="1">
      <alignment horizontal="justify" vertical="center"/>
    </xf>
    <xf numFmtId="0" fontId="2" fillId="0" borderId="0" xfId="2" quotePrefix="1" applyAlignment="1">
      <alignment horizontal="center" vertical="center"/>
    </xf>
    <xf numFmtId="170" fontId="2" fillId="0" borderId="5" xfId="2" applyNumberFormat="1" applyBorder="1" applyAlignment="1">
      <alignment horizontal="right" vertical="center"/>
    </xf>
    <xf numFmtId="0" fontId="2" fillId="0" borderId="0" xfId="2" applyAlignment="1">
      <alignment horizontal="justify" vertical="center" wrapText="1"/>
    </xf>
    <xf numFmtId="170" fontId="2" fillId="0" borderId="0" xfId="2" applyNumberFormat="1" applyAlignment="1">
      <alignment vertical="center" wrapText="1"/>
    </xf>
    <xf numFmtId="2" fontId="2" fillId="0" borderId="0" xfId="2" applyNumberFormat="1" applyAlignment="1">
      <alignment horizontal="center"/>
    </xf>
    <xf numFmtId="0" fontId="2" fillId="0" borderId="0" xfId="2" quotePrefix="1" applyAlignment="1">
      <alignment horizontal="right"/>
    </xf>
    <xf numFmtId="170" fontId="2" fillId="0" borderId="0" xfId="2" applyNumberFormat="1" applyAlignment="1">
      <alignment horizontal="right"/>
    </xf>
    <xf numFmtId="0" fontId="2" fillId="0" borderId="0" xfId="20" applyAlignment="1">
      <alignment horizontal="left" vertical="center" wrapText="1"/>
    </xf>
    <xf numFmtId="0" fontId="2" fillId="0" borderId="0" xfId="20" applyAlignment="1">
      <alignment vertical="center" wrapText="1"/>
    </xf>
    <xf numFmtId="2" fontId="2" fillId="0" borderId="0" xfId="20" applyNumberFormat="1" applyAlignment="1">
      <alignment horizontal="center" vertical="center"/>
    </xf>
    <xf numFmtId="0" fontId="2" fillId="0" borderId="0" xfId="20" quotePrefix="1" applyAlignment="1">
      <alignment horizontal="right" vertical="center"/>
    </xf>
    <xf numFmtId="170" fontId="2" fillId="0" borderId="5" xfId="2" applyNumberFormat="1" applyBorder="1" applyAlignment="1">
      <alignment horizontal="right" vertical="center" wrapText="1"/>
    </xf>
    <xf numFmtId="0" fontId="2" fillId="0" borderId="0" xfId="20" applyAlignment="1">
      <alignment horizontal="justify" vertical="center"/>
    </xf>
    <xf numFmtId="0" fontId="2" fillId="0" borderId="0" xfId="20" quotePrefix="1" applyAlignment="1">
      <alignment horizontal="center" vertical="center"/>
    </xf>
    <xf numFmtId="170" fontId="2" fillId="0" borderId="5" xfId="20" applyNumberFormat="1" applyBorder="1" applyAlignment="1">
      <alignment horizontal="right" vertical="center"/>
    </xf>
    <xf numFmtId="0" fontId="2" fillId="0" borderId="0" xfId="20" applyAlignment="1">
      <alignment horizontal="center" vertical="center" wrapText="1"/>
    </xf>
    <xf numFmtId="1" fontId="2" fillId="0" borderId="0" xfId="20" applyNumberFormat="1" applyAlignment="1">
      <alignment horizontal="right" vertical="center"/>
    </xf>
    <xf numFmtId="0" fontId="80" fillId="0" borderId="0" xfId="20" applyFont="1" applyAlignment="1">
      <alignment horizontal="right"/>
    </xf>
    <xf numFmtId="0" fontId="2" fillId="0" borderId="0" xfId="20" applyAlignment="1">
      <alignment horizontal="center" vertical="top"/>
    </xf>
    <xf numFmtId="0" fontId="2" fillId="0" borderId="1" xfId="20" applyBorder="1" applyAlignment="1">
      <alignment horizontal="center" vertical="center" wrapText="1"/>
    </xf>
    <xf numFmtId="2" fontId="80" fillId="0" borderId="0" xfId="20" applyNumberFormat="1" applyFont="1" applyAlignment="1">
      <alignment horizontal="right"/>
    </xf>
    <xf numFmtId="169" fontId="2" fillId="0" borderId="0" xfId="20" applyNumberFormat="1" applyAlignment="1">
      <alignment horizontal="center"/>
    </xf>
    <xf numFmtId="0" fontId="2" fillId="0" borderId="0" xfId="20" applyAlignment="1">
      <alignment horizontal="justify"/>
    </xf>
    <xf numFmtId="0" fontId="2" fillId="0" borderId="0" xfId="20" quotePrefix="1" applyAlignment="1">
      <alignment horizontal="center"/>
    </xf>
    <xf numFmtId="170" fontId="2" fillId="0" borderId="5" xfId="20" applyNumberFormat="1" applyBorder="1" applyAlignment="1">
      <alignment horizontal="right"/>
    </xf>
    <xf numFmtId="170" fontId="2" fillId="0" borderId="0" xfId="20" applyNumberFormat="1" applyAlignment="1">
      <alignment horizontal="center" vertical="center"/>
    </xf>
    <xf numFmtId="0" fontId="2" fillId="0" borderId="0" xfId="20" applyAlignment="1">
      <alignment horizontal="center" vertical="top" wrapText="1"/>
    </xf>
    <xf numFmtId="170" fontId="2" fillId="0" borderId="0" xfId="20" applyNumberFormat="1" applyAlignment="1">
      <alignment horizontal="right" vertical="justify" wrapText="1"/>
    </xf>
    <xf numFmtId="172" fontId="2" fillId="0" borderId="16" xfId="2" applyNumberFormat="1" applyBorder="1" applyAlignment="1">
      <alignment horizontal="right" vertical="center"/>
    </xf>
    <xf numFmtId="170" fontId="2" fillId="0" borderId="34" xfId="20" applyNumberFormat="1" applyBorder="1" applyAlignment="1">
      <alignment horizontal="right" vertical="center"/>
    </xf>
    <xf numFmtId="170" fontId="2" fillId="0" borderId="16" xfId="20" applyNumberFormat="1" applyBorder="1" applyAlignment="1">
      <alignment horizontal="right" vertical="center"/>
    </xf>
    <xf numFmtId="172" fontId="2" fillId="0" borderId="0" xfId="2" applyNumberFormat="1"/>
    <xf numFmtId="2" fontId="2" fillId="0" borderId="0" xfId="2" applyNumberFormat="1" applyAlignment="1">
      <alignment vertical="center"/>
    </xf>
    <xf numFmtId="172" fontId="2" fillId="0" borderId="0" xfId="20" applyNumberFormat="1"/>
    <xf numFmtId="172" fontId="2" fillId="0" borderId="0" xfId="20" applyNumberFormat="1" applyAlignment="1">
      <alignment horizontal="center" vertical="center"/>
    </xf>
    <xf numFmtId="1" fontId="2" fillId="0" borderId="0" xfId="20" applyNumberFormat="1"/>
    <xf numFmtId="170" fontId="2" fillId="0" borderId="0" xfId="20" applyNumberFormat="1" applyAlignment="1">
      <alignment horizontal="left"/>
    </xf>
    <xf numFmtId="0" fontId="2" fillId="0" borderId="0" xfId="2" applyAlignment="1">
      <alignment horizontal="center" vertical="top" wrapText="1"/>
    </xf>
    <xf numFmtId="0" fontId="2" fillId="0" borderId="34" xfId="2" applyBorder="1" applyAlignment="1">
      <alignment horizontal="center" vertical="center" wrapText="1"/>
    </xf>
    <xf numFmtId="2" fontId="2" fillId="0" borderId="16" xfId="2" applyNumberFormat="1" applyBorder="1" applyAlignment="1">
      <alignment horizontal="right" vertical="center" wrapText="1"/>
    </xf>
    <xf numFmtId="0" fontId="2" fillId="0" borderId="0" xfId="2" applyAlignment="1">
      <alignment horizontal="right" vertical="top" wrapText="1"/>
    </xf>
    <xf numFmtId="170" fontId="2" fillId="0" borderId="5" xfId="2" applyNumberFormat="1" applyBorder="1" applyAlignment="1">
      <alignment horizontal="right" vertical="top" wrapText="1"/>
    </xf>
    <xf numFmtId="170" fontId="2" fillId="0" borderId="0" xfId="2" applyNumberFormat="1" applyAlignment="1">
      <alignment horizontal="center" vertical="top" wrapText="1"/>
    </xf>
    <xf numFmtId="170" fontId="2" fillId="0" borderId="5" xfId="2" applyNumberFormat="1" applyBorder="1" applyAlignment="1">
      <alignment horizontal="right"/>
    </xf>
    <xf numFmtId="170" fontId="2" fillId="0" borderId="5" xfId="2" applyNumberFormat="1" applyBorder="1" applyAlignment="1">
      <alignment vertical="center"/>
    </xf>
    <xf numFmtId="170" fontId="82" fillId="0" borderId="0" xfId="2" applyNumberFormat="1" applyFont="1" applyAlignment="1">
      <alignment horizontal="right" vertical="center"/>
    </xf>
    <xf numFmtId="0" fontId="84" fillId="0" borderId="0" xfId="20" applyFont="1" applyAlignment="1">
      <alignment horizontal="center" vertical="center" wrapText="1"/>
    </xf>
    <xf numFmtId="0" fontId="80" fillId="0" borderId="0" xfId="20" applyFont="1" applyAlignment="1">
      <alignment horizontal="left" vertical="center"/>
    </xf>
    <xf numFmtId="0" fontId="80" fillId="0" borderId="0" xfId="20" applyFont="1" applyAlignment="1">
      <alignment horizontal="center" vertical="center"/>
    </xf>
    <xf numFmtId="172" fontId="80" fillId="0" borderId="0" xfId="20" applyNumberFormat="1" applyFont="1" applyAlignment="1">
      <alignment horizontal="right" vertical="center"/>
    </xf>
    <xf numFmtId="169" fontId="2" fillId="0" borderId="0" xfId="20" applyNumberFormat="1"/>
    <xf numFmtId="172" fontId="2" fillId="0" borderId="16" xfId="20" applyNumberFormat="1" applyBorder="1" applyAlignment="1">
      <alignment horizontal="right"/>
    </xf>
    <xf numFmtId="0" fontId="2" fillId="0" borderId="0" xfId="16" applyFont="1" applyAlignment="1">
      <alignment horizontal="center" vertical="center"/>
    </xf>
    <xf numFmtId="0" fontId="2" fillId="0" borderId="0" xfId="16" applyFont="1" applyAlignment="1">
      <alignment horizontal="center"/>
    </xf>
    <xf numFmtId="0" fontId="2" fillId="0" borderId="0" xfId="16" quotePrefix="1" applyFont="1" applyAlignment="1">
      <alignment horizontal="right"/>
    </xf>
    <xf numFmtId="170" fontId="2" fillId="0" borderId="0" xfId="16" applyNumberFormat="1" applyFont="1" applyAlignment="1">
      <alignment horizontal="right"/>
    </xf>
    <xf numFmtId="0" fontId="2" fillId="0" borderId="0" xfId="16" applyFont="1" applyAlignment="1">
      <alignment horizontal="center" vertical="center" wrapText="1"/>
    </xf>
    <xf numFmtId="170" fontId="2" fillId="0" borderId="0" xfId="2" applyNumberFormat="1" applyAlignment="1">
      <alignment horizontal="right" vertical="center" wrapText="1"/>
    </xf>
    <xf numFmtId="172" fontId="2" fillId="0" borderId="0" xfId="2" applyNumberFormat="1" applyAlignment="1">
      <alignment vertical="center"/>
    </xf>
    <xf numFmtId="1" fontId="2" fillId="0" borderId="0" xfId="20" applyNumberFormat="1" applyAlignment="1">
      <alignment horizontal="right"/>
    </xf>
    <xf numFmtId="1" fontId="2" fillId="0" borderId="0" xfId="2" applyNumberFormat="1" applyAlignment="1">
      <alignment horizontal="right" vertical="center"/>
    </xf>
    <xf numFmtId="172" fontId="2" fillId="0" borderId="0" xfId="2" applyNumberFormat="1" applyAlignment="1">
      <alignment horizontal="right" vertical="center" wrapText="1"/>
    </xf>
    <xf numFmtId="0" fontId="80" fillId="0" borderId="0" xfId="2" applyFont="1" applyAlignment="1">
      <alignment horizontal="right" vertical="center" wrapText="1"/>
    </xf>
    <xf numFmtId="166" fontId="80" fillId="0" borderId="34" xfId="2" applyNumberFormat="1" applyFont="1" applyBorder="1" applyAlignment="1">
      <alignment horizontal="right" vertical="center" wrapText="1"/>
    </xf>
    <xf numFmtId="166" fontId="80" fillId="0" borderId="0" xfId="2" applyNumberFormat="1" applyFont="1" applyAlignment="1">
      <alignment horizontal="right" vertical="center" wrapText="1"/>
    </xf>
    <xf numFmtId="0" fontId="80" fillId="0" borderId="0" xfId="2" applyFont="1" applyAlignment="1">
      <alignment horizontal="center" vertical="center" wrapText="1"/>
    </xf>
    <xf numFmtId="4" fontId="2" fillId="0" borderId="0" xfId="2" applyNumberFormat="1"/>
    <xf numFmtId="0" fontId="124" fillId="0" borderId="0" xfId="29" applyFont="1"/>
    <xf numFmtId="0" fontId="80" fillId="0" borderId="1" xfId="29" applyFont="1" applyBorder="1" applyAlignment="1">
      <alignment horizontal="center" vertical="center" wrapText="1"/>
    </xf>
    <xf numFmtId="0" fontId="80" fillId="0" borderId="1" xfId="29" applyFont="1" applyBorder="1" applyAlignment="1">
      <alignment horizontal="center"/>
    </xf>
    <xf numFmtId="2" fontId="80" fillId="0" borderId="1" xfId="29" applyNumberFormat="1" applyFont="1" applyBorder="1" applyAlignment="1">
      <alignment horizontal="center"/>
    </xf>
    <xf numFmtId="0" fontId="2" fillId="0" borderId="1" xfId="29" applyFont="1" applyBorder="1" applyAlignment="1">
      <alignment horizontal="left"/>
    </xf>
    <xf numFmtId="0" fontId="2" fillId="0" borderId="4" xfId="29" applyFont="1" applyBorder="1" applyAlignment="1">
      <alignment wrapText="1"/>
    </xf>
    <xf numFmtId="0" fontId="2" fillId="0" borderId="5" xfId="29" applyFont="1" applyBorder="1" applyAlignment="1">
      <alignment wrapText="1"/>
    </xf>
    <xf numFmtId="0" fontId="2" fillId="0" borderId="3" xfId="29" applyFont="1" applyBorder="1" applyAlignment="1">
      <alignment wrapText="1"/>
    </xf>
    <xf numFmtId="0" fontId="2" fillId="0" borderId="1" xfId="2" applyBorder="1" applyAlignment="1">
      <alignment vertical="center"/>
    </xf>
    <xf numFmtId="1" fontId="2" fillId="0" borderId="1" xfId="2" applyNumberFormat="1" applyBorder="1" applyAlignment="1">
      <alignment horizontal="right" vertical="center"/>
    </xf>
    <xf numFmtId="0" fontId="82" fillId="0" borderId="1" xfId="29" applyFont="1" applyBorder="1"/>
    <xf numFmtId="1" fontId="2" fillId="0" borderId="1" xfId="29" applyNumberFormat="1" applyFont="1" applyBorder="1" applyAlignment="1">
      <alignment horizontal="center" wrapText="1"/>
    </xf>
    <xf numFmtId="2" fontId="2" fillId="0" borderId="1" xfId="29" applyNumberFormat="1" applyFont="1" applyBorder="1" applyAlignment="1">
      <alignment horizontal="center" wrapText="1"/>
    </xf>
    <xf numFmtId="0" fontId="2" fillId="0" borderId="1" xfId="29" quotePrefix="1" applyFont="1" applyBorder="1" applyAlignment="1">
      <alignment horizontal="center"/>
    </xf>
    <xf numFmtId="170" fontId="2" fillId="0" borderId="1" xfId="29" applyNumberFormat="1" applyFont="1" applyBorder="1" applyAlignment="1">
      <alignment horizontal="center"/>
    </xf>
    <xf numFmtId="0" fontId="82" fillId="0" borderId="1" xfId="2" applyFont="1" applyBorder="1" applyAlignment="1">
      <alignment vertical="center"/>
    </xf>
    <xf numFmtId="0" fontId="82" fillId="0" borderId="1" xfId="2" applyFont="1" applyBorder="1" applyAlignment="1">
      <alignment horizontal="left" vertical="center"/>
    </xf>
    <xf numFmtId="170" fontId="2" fillId="0" borderId="1" xfId="2" applyNumberFormat="1" applyBorder="1" applyAlignment="1">
      <alignment horizontal="right" vertical="center"/>
    </xf>
    <xf numFmtId="0" fontId="2" fillId="0" borderId="1" xfId="29" applyFont="1" applyBorder="1" applyAlignment="1">
      <alignment horizontal="center" wrapText="1"/>
    </xf>
    <xf numFmtId="170" fontId="2" fillId="0" borderId="1" xfId="29" applyNumberFormat="1" applyFont="1" applyBorder="1" applyAlignment="1">
      <alignment horizontal="center" wrapText="1"/>
    </xf>
    <xf numFmtId="0" fontId="2" fillId="0" borderId="1" xfId="29" quotePrefix="1" applyFont="1" applyBorder="1"/>
    <xf numFmtId="2" fontId="2" fillId="0" borderId="1" xfId="29" applyNumberFormat="1" applyFont="1" applyBorder="1"/>
    <xf numFmtId="2" fontId="2" fillId="0" borderId="1" xfId="29" applyNumberFormat="1" applyFont="1" applyBorder="1" applyAlignment="1">
      <alignment horizontal="right"/>
    </xf>
    <xf numFmtId="2" fontId="80" fillId="0" borderId="1" xfId="29" applyNumberFormat="1" applyFont="1" applyBorder="1" applyAlignment="1">
      <alignment horizontal="left"/>
    </xf>
    <xf numFmtId="0" fontId="80" fillId="0" borderId="1" xfId="29" applyFont="1" applyBorder="1" applyAlignment="1">
      <alignment horizontal="left"/>
    </xf>
    <xf numFmtId="2" fontId="80" fillId="0" borderId="1" xfId="29" applyNumberFormat="1" applyFont="1" applyBorder="1" applyAlignment="1">
      <alignment horizontal="right"/>
    </xf>
    <xf numFmtId="170" fontId="2" fillId="0" borderId="1" xfId="2" applyNumberFormat="1" applyBorder="1" applyAlignment="1">
      <alignment horizontal="center"/>
    </xf>
    <xf numFmtId="172" fontId="2" fillId="0" borderId="1" xfId="20" applyNumberFormat="1" applyBorder="1" applyAlignment="1">
      <alignment horizontal="right"/>
    </xf>
    <xf numFmtId="2" fontId="2" fillId="0" borderId="18" xfId="29" applyNumberFormat="1" applyFont="1" applyBorder="1"/>
    <xf numFmtId="0" fontId="2" fillId="0" borderId="1" xfId="29" applyFont="1" applyBorder="1" applyAlignment="1">
      <alignment horizontal="right" vertical="center"/>
    </xf>
    <xf numFmtId="2" fontId="2" fillId="0" borderId="18" xfId="29" applyNumberFormat="1" applyFont="1" applyBorder="1" applyAlignment="1">
      <alignment vertical="center"/>
    </xf>
    <xf numFmtId="0" fontId="2" fillId="0" borderId="1" xfId="29" applyFont="1" applyBorder="1" applyAlignment="1">
      <alignment vertical="center"/>
    </xf>
    <xf numFmtId="166" fontId="61" fillId="0" borderId="1" xfId="29" applyNumberFormat="1" applyFont="1" applyBorder="1" applyAlignment="1">
      <alignment vertical="center"/>
    </xf>
    <xf numFmtId="166" fontId="60" fillId="0" borderId="1" xfId="29" applyNumberFormat="1" applyFont="1" applyBorder="1" applyAlignment="1">
      <alignment vertical="center"/>
    </xf>
    <xf numFmtId="0" fontId="2" fillId="0" borderId="0" xfId="29" applyFont="1" applyAlignment="1">
      <alignment horizontal="left" indent="2"/>
    </xf>
    <xf numFmtId="0" fontId="61" fillId="0" borderId="1" xfId="21" applyFont="1" applyBorder="1" applyAlignment="1">
      <alignment horizontal="center" vertical="center" wrapText="1"/>
    </xf>
    <xf numFmtId="0" fontId="61" fillId="0" borderId="1" xfId="21" applyFont="1" applyBorder="1" applyAlignment="1">
      <alignment horizontal="center" vertical="center"/>
    </xf>
    <xf numFmtId="172" fontId="61" fillId="0" borderId="1" xfId="21" applyNumberFormat="1" applyFont="1" applyBorder="1" applyAlignment="1">
      <alignment horizontal="center" vertical="center"/>
    </xf>
    <xf numFmtId="0" fontId="58" fillId="0" borderId="1" xfId="21" applyFont="1" applyBorder="1" applyAlignment="1">
      <alignment horizontal="center" vertical="center" wrapText="1"/>
    </xf>
    <xf numFmtId="0" fontId="60" fillId="0" borderId="1" xfId="21" applyFont="1" applyBorder="1" applyAlignment="1">
      <alignment horizontal="right" vertical="justify" wrapText="1"/>
    </xf>
    <xf numFmtId="0" fontId="61" fillId="0" borderId="1" xfId="21" applyFont="1" applyBorder="1" applyAlignment="1">
      <alignment horizontal="left" wrapText="1"/>
    </xf>
    <xf numFmtId="0" fontId="61" fillId="0" borderId="1" xfId="21" applyFont="1" applyBorder="1" applyAlignment="1">
      <alignment horizontal="center" wrapText="1"/>
    </xf>
    <xf numFmtId="172" fontId="61" fillId="0" borderId="1" xfId="21" applyNumberFormat="1" applyFont="1" applyBorder="1" applyAlignment="1">
      <alignment horizontal="right" wrapText="1"/>
    </xf>
    <xf numFmtId="0" fontId="60" fillId="0" borderId="1" xfId="21" applyFont="1" applyBorder="1" applyAlignment="1">
      <alignment horizontal="center" vertical="center" wrapText="1"/>
    </xf>
    <xf numFmtId="0" fontId="61" fillId="0" borderId="1" xfId="21" applyFont="1" applyBorder="1" applyAlignment="1">
      <alignment horizontal="left" vertical="center" wrapText="1"/>
    </xf>
    <xf numFmtId="172" fontId="61" fillId="0" borderId="1" xfId="21" applyNumberFormat="1" applyFont="1" applyBorder="1" applyAlignment="1">
      <alignment horizontal="center" vertical="center" wrapText="1"/>
    </xf>
    <xf numFmtId="2" fontId="60" fillId="0" borderId="1" xfId="21" applyNumberFormat="1" applyFont="1" applyBorder="1" applyAlignment="1">
      <alignment horizontal="right" wrapText="1"/>
    </xf>
    <xf numFmtId="0" fontId="60" fillId="0" borderId="1" xfId="21" applyFont="1" applyBorder="1" applyAlignment="1">
      <alignment horizontal="left" vertical="justify" wrapText="1"/>
    </xf>
    <xf numFmtId="0" fontId="60" fillId="0" borderId="1" xfId="21" applyFont="1" applyBorder="1" applyAlignment="1">
      <alignment vertical="justify" wrapText="1"/>
    </xf>
    <xf numFmtId="0" fontId="60" fillId="0" borderId="1" xfId="21" applyFont="1" applyBorder="1" applyAlignment="1">
      <alignment horizontal="center" wrapText="1"/>
    </xf>
    <xf numFmtId="0" fontId="60" fillId="0" borderId="1" xfId="21" quotePrefix="1" applyFont="1" applyBorder="1" applyAlignment="1">
      <alignment horizontal="right" wrapText="1"/>
    </xf>
    <xf numFmtId="0" fontId="60" fillId="0" borderId="1" xfId="21" applyFont="1" applyBorder="1" applyAlignment="1">
      <alignment horizontal="right" wrapText="1"/>
    </xf>
    <xf numFmtId="2" fontId="61" fillId="0" borderId="1" xfId="21" applyNumberFormat="1" applyFont="1" applyBorder="1" applyAlignment="1">
      <alignment horizontal="right" wrapText="1"/>
    </xf>
    <xf numFmtId="169" fontId="60" fillId="0" borderId="1" xfId="21" applyNumberFormat="1" applyFont="1" applyBorder="1" applyAlignment="1">
      <alignment horizontal="center" wrapText="1"/>
    </xf>
    <xf numFmtId="0" fontId="60" fillId="0" borderId="1" xfId="21" applyFont="1" applyBorder="1" applyAlignment="1">
      <alignment horizontal="justify" vertical="center" wrapText="1"/>
    </xf>
    <xf numFmtId="2" fontId="60" fillId="0" borderId="1" xfId="21" applyNumberFormat="1" applyFont="1" applyBorder="1" applyAlignment="1">
      <alignment horizontal="right" vertical="center" wrapText="1"/>
    </xf>
    <xf numFmtId="0" fontId="60" fillId="0" borderId="1" xfId="21" applyFont="1" applyBorder="1" applyAlignment="1">
      <alignment horizontal="left" vertical="center" wrapText="1"/>
    </xf>
    <xf numFmtId="172" fontId="60" fillId="0" borderId="1" xfId="21" applyNumberFormat="1" applyFont="1" applyBorder="1" applyAlignment="1">
      <alignment horizontal="right" vertical="center" wrapText="1"/>
    </xf>
    <xf numFmtId="0" fontId="60" fillId="0" borderId="1" xfId="21" applyFont="1" applyBorder="1" applyAlignment="1">
      <alignment horizontal="left" wrapText="1"/>
    </xf>
    <xf numFmtId="172" fontId="60" fillId="0" borderId="1" xfId="21" applyNumberFormat="1" applyFont="1" applyBorder="1" applyAlignment="1">
      <alignment horizontal="right" wrapText="1"/>
    </xf>
    <xf numFmtId="2" fontId="60" fillId="0" borderId="1" xfId="21" applyNumberFormat="1" applyFont="1" applyBorder="1" applyAlignment="1">
      <alignment horizontal="center" wrapText="1"/>
    </xf>
    <xf numFmtId="170" fontId="60" fillId="0" borderId="1" xfId="21" applyNumberFormat="1" applyFont="1" applyBorder="1" applyAlignment="1">
      <alignment horizontal="right" wrapText="1"/>
    </xf>
    <xf numFmtId="170" fontId="60" fillId="0" borderId="1" xfId="21" applyNumberFormat="1" applyFont="1" applyBorder="1" applyAlignment="1">
      <alignment horizontal="right" vertical="center" wrapText="1"/>
    </xf>
    <xf numFmtId="172" fontId="60" fillId="0" borderId="1" xfId="21" applyNumberFormat="1" applyFont="1" applyBorder="1" applyAlignment="1">
      <alignment horizontal="center" vertical="center" wrapText="1"/>
    </xf>
    <xf numFmtId="0" fontId="60" fillId="0" borderId="1" xfId="21" applyFont="1" applyBorder="1" applyAlignment="1">
      <alignment horizontal="center" vertical="justify" wrapText="1"/>
    </xf>
    <xf numFmtId="169" fontId="60" fillId="0" borderId="1" xfId="21" applyNumberFormat="1" applyFont="1" applyBorder="1" applyAlignment="1">
      <alignment horizontal="center" vertical="justify" wrapText="1"/>
    </xf>
    <xf numFmtId="1" fontId="61" fillId="0" borderId="1" xfId="21" applyNumberFormat="1" applyFont="1" applyBorder="1" applyAlignment="1">
      <alignment horizontal="right" wrapText="1"/>
    </xf>
    <xf numFmtId="0" fontId="60" fillId="0" borderId="1" xfId="21" applyFont="1" applyBorder="1" applyAlignment="1">
      <alignment horizontal="right" vertical="center" wrapText="1"/>
    </xf>
    <xf numFmtId="0" fontId="2" fillId="0" borderId="1" xfId="6" applyBorder="1"/>
    <xf numFmtId="0" fontId="2" fillId="0" borderId="1" xfId="6" applyBorder="1" applyAlignment="1">
      <alignment horizontal="left"/>
    </xf>
    <xf numFmtId="0" fontId="2" fillId="0" borderId="1" xfId="6" applyBorder="1" applyAlignment="1">
      <alignment horizontal="center"/>
    </xf>
    <xf numFmtId="166" fontId="2" fillId="0" borderId="1" xfId="6" applyNumberFormat="1" applyBorder="1" applyAlignment="1">
      <alignment horizontal="right" wrapText="1"/>
    </xf>
    <xf numFmtId="0" fontId="60" fillId="0" borderId="1" xfId="21" applyFont="1" applyBorder="1" applyAlignment="1">
      <alignment vertical="center" wrapText="1"/>
    </xf>
    <xf numFmtId="0" fontId="60" fillId="0" borderId="1" xfId="21" applyFont="1" applyBorder="1" applyAlignment="1">
      <alignment wrapText="1"/>
    </xf>
    <xf numFmtId="0" fontId="60" fillId="0" borderId="1" xfId="21" applyFont="1" applyBorder="1" applyAlignment="1">
      <alignment horizontal="center" vertical="top" wrapText="1"/>
    </xf>
    <xf numFmtId="170" fontId="60" fillId="0" borderId="1" xfId="21" applyNumberFormat="1" applyFont="1" applyBorder="1" applyAlignment="1">
      <alignment horizontal="right" vertical="top" wrapText="1"/>
    </xf>
    <xf numFmtId="0" fontId="60" fillId="0" borderId="1" xfId="21" applyFont="1" applyBorder="1" applyAlignment="1">
      <alignment horizontal="justify" wrapText="1"/>
    </xf>
    <xf numFmtId="170" fontId="60" fillId="0" borderId="1" xfId="21" applyNumberFormat="1" applyFont="1" applyBorder="1" applyAlignment="1">
      <alignment vertical="center" wrapText="1"/>
    </xf>
    <xf numFmtId="170" fontId="2" fillId="0" borderId="1" xfId="6" applyNumberFormat="1" applyBorder="1"/>
    <xf numFmtId="172" fontId="60" fillId="0" borderId="1" xfId="21" applyNumberFormat="1" applyFont="1" applyBorder="1" applyAlignment="1">
      <alignment wrapText="1"/>
    </xf>
    <xf numFmtId="2" fontId="60" fillId="0" borderId="1" xfId="21" applyNumberFormat="1" applyFont="1" applyBorder="1" applyAlignment="1">
      <alignment horizontal="center" vertical="center" wrapText="1"/>
    </xf>
    <xf numFmtId="0" fontId="58" fillId="0" borderId="18" xfId="21" applyFont="1" applyBorder="1" applyAlignment="1">
      <alignment horizontal="center" vertical="center" wrapText="1"/>
    </xf>
    <xf numFmtId="1" fontId="60" fillId="0" borderId="1" xfId="21" applyNumberFormat="1" applyFont="1" applyBorder="1" applyAlignment="1">
      <alignment horizontal="right" wrapText="1"/>
    </xf>
    <xf numFmtId="0" fontId="60" fillId="0" borderId="1" xfId="48" applyFont="1" applyBorder="1" applyAlignment="1">
      <alignment horizontal="center" vertical="center" wrapText="1"/>
    </xf>
    <xf numFmtId="172" fontId="80" fillId="0" borderId="1" xfId="48" applyNumberFormat="1" applyFont="1" applyBorder="1" applyAlignment="1">
      <alignment horizontal="right" vertical="center" wrapText="1"/>
    </xf>
    <xf numFmtId="0" fontId="60" fillId="0" borderId="0" xfId="48" applyFont="1" applyAlignment="1">
      <alignment horizontal="center" vertical="center" wrapText="1"/>
    </xf>
    <xf numFmtId="172" fontId="61" fillId="0" borderId="0" xfId="48" applyNumberFormat="1" applyFont="1" applyAlignment="1">
      <alignment horizontal="center" vertical="center" wrapText="1"/>
    </xf>
    <xf numFmtId="172" fontId="80" fillId="0" borderId="0" xfId="48" applyNumberFormat="1" applyFont="1" applyAlignment="1">
      <alignment horizontal="right" vertical="center" wrapText="1"/>
    </xf>
    <xf numFmtId="0" fontId="60" fillId="0" borderId="0" xfId="48" applyFont="1" applyAlignment="1">
      <alignment horizontal="center" vertical="center"/>
    </xf>
    <xf numFmtId="0" fontId="60" fillId="0" borderId="0" xfId="48" applyFont="1" applyAlignment="1">
      <alignment horizontal="left" vertical="center"/>
    </xf>
    <xf numFmtId="170" fontId="60" fillId="0" borderId="0" xfId="48" applyNumberFormat="1" applyFont="1" applyAlignment="1">
      <alignment horizontal="right" vertical="center"/>
    </xf>
    <xf numFmtId="172" fontId="61" fillId="0" borderId="0" xfId="48" applyNumberFormat="1" applyFont="1" applyAlignment="1">
      <alignment horizontal="center" vertical="center"/>
    </xf>
    <xf numFmtId="172" fontId="61" fillId="0" borderId="0" xfId="48" applyNumberFormat="1" applyFont="1" applyAlignment="1">
      <alignment horizontal="right" vertical="center"/>
    </xf>
    <xf numFmtId="0" fontId="80" fillId="0" borderId="0" xfId="1" applyFont="1" applyAlignment="1">
      <alignment horizontal="center" wrapText="1"/>
    </xf>
    <xf numFmtId="0" fontId="2" fillId="0" borderId="0" xfId="6"/>
    <xf numFmtId="0" fontId="141" fillId="0" borderId="1" xfId="6" applyFont="1" applyBorder="1" applyAlignment="1">
      <alignment horizontal="center" vertical="center" wrapText="1"/>
    </xf>
    <xf numFmtId="0" fontId="95" fillId="0" borderId="1" xfId="6" applyFont="1" applyBorder="1" applyAlignment="1">
      <alignment horizontal="center" vertical="center"/>
    </xf>
    <xf numFmtId="4" fontId="95" fillId="0" borderId="1" xfId="6" applyNumberFormat="1" applyFont="1" applyBorder="1" applyAlignment="1">
      <alignment horizontal="center" vertical="center"/>
    </xf>
    <xf numFmtId="0" fontId="82" fillId="0" borderId="0" xfId="6" applyFont="1"/>
    <xf numFmtId="170" fontId="95" fillId="0" borderId="1" xfId="6" applyNumberFormat="1" applyFont="1" applyBorder="1" applyAlignment="1">
      <alignment horizontal="right" vertical="center"/>
    </xf>
    <xf numFmtId="0" fontId="95" fillId="0" borderId="1" xfId="6" applyFont="1" applyBorder="1" applyAlignment="1">
      <alignment horizontal="left" vertical="center"/>
    </xf>
    <xf numFmtId="0" fontId="84" fillId="0" borderId="1" xfId="10" applyFont="1" applyBorder="1" applyAlignment="1">
      <alignment horizontal="center" vertical="top" wrapText="1"/>
    </xf>
    <xf numFmtId="2" fontId="80" fillId="0" borderId="1" xfId="10" applyNumberFormat="1" applyFont="1" applyBorder="1" applyAlignment="1">
      <alignment horizontal="right"/>
    </xf>
    <xf numFmtId="0" fontId="80" fillId="0" borderId="1" xfId="10" applyFont="1" applyBorder="1" applyAlignment="1">
      <alignment horizontal="left"/>
    </xf>
    <xf numFmtId="0" fontId="80" fillId="0" borderId="1" xfId="10" applyFont="1" applyBorder="1" applyAlignment="1">
      <alignment horizontal="center"/>
    </xf>
    <xf numFmtId="4" fontId="80" fillId="0" borderId="1" xfId="10" applyNumberFormat="1" applyFont="1" applyBorder="1" applyAlignment="1">
      <alignment horizontal="right"/>
    </xf>
    <xf numFmtId="0" fontId="2" fillId="0" borderId="1" xfId="10" applyBorder="1" applyAlignment="1">
      <alignment horizontal="justify" vertical="center" wrapText="1"/>
    </xf>
    <xf numFmtId="0" fontId="2" fillId="0" borderId="1" xfId="10" applyBorder="1" applyAlignment="1">
      <alignment horizontal="center" vertical="center" wrapText="1"/>
    </xf>
    <xf numFmtId="0" fontId="2" fillId="0" borderId="1" xfId="10" applyBorder="1" applyAlignment="1">
      <alignment horizontal="center" vertical="center"/>
    </xf>
    <xf numFmtId="0" fontId="82" fillId="0" borderId="1" xfId="10" applyFont="1" applyBorder="1" applyAlignment="1">
      <alignment horizontal="center" vertical="center" wrapText="1"/>
    </xf>
    <xf numFmtId="0" fontId="2" fillId="0" borderId="1" xfId="10" applyBorder="1" applyAlignment="1">
      <alignment horizontal="left" vertical="center"/>
    </xf>
    <xf numFmtId="4" fontId="2" fillId="0" borderId="1" xfId="10" applyNumberFormat="1" applyBorder="1" applyAlignment="1">
      <alignment horizontal="center" vertical="center"/>
    </xf>
    <xf numFmtId="0" fontId="2" fillId="0" borderId="0" xfId="10" applyAlignment="1">
      <alignment horizontal="center" vertical="center"/>
    </xf>
    <xf numFmtId="0" fontId="2" fillId="0" borderId="1" xfId="10" applyBorder="1" applyAlignment="1">
      <alignment horizontal="right" vertical="center" wrapText="1"/>
    </xf>
    <xf numFmtId="169" fontId="2" fillId="0" borderId="1" xfId="10" applyNumberFormat="1" applyBorder="1" applyAlignment="1">
      <alignment horizontal="center" vertical="center"/>
    </xf>
    <xf numFmtId="170" fontId="2" fillId="0" borderId="1" xfId="10" applyNumberFormat="1" applyBorder="1" applyAlignment="1">
      <alignment horizontal="center" vertical="center"/>
    </xf>
    <xf numFmtId="0" fontId="2" fillId="0" borderId="1" xfId="10" quotePrefix="1" applyBorder="1" applyAlignment="1">
      <alignment horizontal="right" vertical="center"/>
    </xf>
    <xf numFmtId="170" fontId="2" fillId="0" borderId="1" xfId="10" applyNumberFormat="1" applyBorder="1" applyAlignment="1">
      <alignment horizontal="right" vertical="center"/>
    </xf>
    <xf numFmtId="166" fontId="2" fillId="0" borderId="1" xfId="10" applyNumberFormat="1" applyBorder="1" applyAlignment="1">
      <alignment horizontal="right" vertical="center" wrapText="1"/>
    </xf>
    <xf numFmtId="0" fontId="2" fillId="0" borderId="1" xfId="10" applyBorder="1" applyAlignment="1">
      <alignment horizontal="right"/>
    </xf>
    <xf numFmtId="2" fontId="2" fillId="0" borderId="1" xfId="10" applyNumberFormat="1" applyBorder="1" applyAlignment="1">
      <alignment horizontal="right"/>
    </xf>
    <xf numFmtId="0" fontId="2" fillId="0" borderId="1" xfId="10" applyBorder="1" applyAlignment="1">
      <alignment horizontal="left"/>
    </xf>
    <xf numFmtId="4" fontId="2" fillId="0" borderId="1" xfId="10" applyNumberFormat="1" applyBorder="1" applyAlignment="1">
      <alignment horizontal="right"/>
    </xf>
    <xf numFmtId="0" fontId="2" fillId="0" borderId="1" xfId="10" applyBorder="1" applyAlignment="1">
      <alignment horizontal="right" vertical="center"/>
    </xf>
    <xf numFmtId="0" fontId="2" fillId="0" borderId="1" xfId="10" applyBorder="1" applyAlignment="1">
      <alignment horizontal="justify" vertical="center"/>
    </xf>
    <xf numFmtId="0" fontId="2" fillId="0" borderId="0" xfId="10" applyAlignment="1">
      <alignment vertical="center"/>
    </xf>
    <xf numFmtId="0" fontId="2" fillId="0" borderId="1" xfId="10" applyBorder="1" applyAlignment="1">
      <alignment horizontal="center" vertical="top" wrapText="1"/>
    </xf>
    <xf numFmtId="0" fontId="80" fillId="0" borderId="1" xfId="10" applyFont="1" applyBorder="1" applyAlignment="1">
      <alignment horizontal="right"/>
    </xf>
    <xf numFmtId="0" fontId="2" fillId="0" borderId="1" xfId="10" applyBorder="1" applyAlignment="1">
      <alignment horizontal="left" vertical="center" wrapText="1"/>
    </xf>
    <xf numFmtId="170" fontId="2" fillId="0" borderId="1" xfId="10" applyNumberFormat="1" applyBorder="1" applyAlignment="1">
      <alignment horizontal="center"/>
    </xf>
    <xf numFmtId="0" fontId="2" fillId="0" borderId="1" xfId="10" quotePrefix="1" applyBorder="1" applyAlignment="1">
      <alignment horizontal="right"/>
    </xf>
    <xf numFmtId="170" fontId="2" fillId="0" borderId="1" xfId="10" applyNumberFormat="1" applyBorder="1" applyAlignment="1">
      <alignment horizontal="right"/>
    </xf>
    <xf numFmtId="172" fontId="2" fillId="0" borderId="1" xfId="10" applyNumberFormat="1" applyBorder="1" applyAlignment="1">
      <alignment horizontal="right"/>
    </xf>
    <xf numFmtId="4" fontId="2" fillId="0" borderId="1" xfId="10" applyNumberFormat="1" applyBorder="1"/>
    <xf numFmtId="170" fontId="2" fillId="0" borderId="1" xfId="10" applyNumberFormat="1" applyBorder="1"/>
    <xf numFmtId="0" fontId="84" fillId="0" borderId="1" xfId="10" applyFont="1" applyBorder="1" applyAlignment="1">
      <alignment horizontal="center" vertical="center" wrapText="1"/>
    </xf>
    <xf numFmtId="4" fontId="80" fillId="0" borderId="0" xfId="6" applyNumberFormat="1" applyFont="1" applyAlignment="1">
      <alignment horizontal="right"/>
    </xf>
    <xf numFmtId="0" fontId="84" fillId="0" borderId="1" xfId="6" applyFont="1" applyBorder="1" applyAlignment="1">
      <alignment horizontal="center" vertical="top" wrapText="1"/>
    </xf>
    <xf numFmtId="2" fontId="80" fillId="0" borderId="1" xfId="6" applyNumberFormat="1" applyFont="1" applyBorder="1" applyAlignment="1">
      <alignment horizontal="right"/>
    </xf>
    <xf numFmtId="0" fontId="80" fillId="0" borderId="1" xfId="6" applyFont="1" applyBorder="1" applyAlignment="1">
      <alignment horizontal="left"/>
    </xf>
    <xf numFmtId="0" fontId="80" fillId="0" borderId="1" xfId="6" applyFont="1" applyBorder="1" applyAlignment="1">
      <alignment horizontal="center"/>
    </xf>
    <xf numFmtId="4" fontId="2" fillId="0" borderId="1" xfId="6" applyNumberFormat="1" applyBorder="1"/>
    <xf numFmtId="0" fontId="2" fillId="0" borderId="0" xfId="6" applyAlignment="1">
      <alignment vertical="center"/>
    </xf>
    <xf numFmtId="0" fontId="2" fillId="0" borderId="1" xfId="6" applyBorder="1" applyAlignment="1">
      <alignment horizontal="center" vertical="center"/>
    </xf>
    <xf numFmtId="1" fontId="2" fillId="0" borderId="1" xfId="6" applyNumberFormat="1" applyBorder="1" applyAlignment="1">
      <alignment horizontal="right" vertical="center"/>
    </xf>
    <xf numFmtId="0" fontId="2" fillId="0" borderId="1" xfId="6" applyBorder="1" applyAlignment="1">
      <alignment horizontal="left" vertical="center"/>
    </xf>
    <xf numFmtId="0" fontId="2" fillId="0" borderId="1" xfId="6" applyBorder="1" applyAlignment="1">
      <alignment horizontal="center" vertical="center" wrapText="1"/>
    </xf>
    <xf numFmtId="166" fontId="2" fillId="0" borderId="1" xfId="6" applyNumberFormat="1" applyBorder="1" applyAlignment="1">
      <alignment horizontal="right" vertical="center" wrapText="1"/>
    </xf>
    <xf numFmtId="170" fontId="2" fillId="0" borderId="1" xfId="6" applyNumberFormat="1" applyBorder="1" applyAlignment="1">
      <alignment horizontal="right" vertical="center"/>
    </xf>
    <xf numFmtId="0" fontId="80" fillId="0" borderId="1" xfId="6" applyFont="1" applyBorder="1" applyAlignment="1">
      <alignment horizontal="right" vertical="center" wrapText="1"/>
    </xf>
    <xf numFmtId="0" fontId="2" fillId="0" borderId="1" xfId="6" applyBorder="1" applyAlignment="1">
      <alignment horizontal="left" vertical="center" wrapText="1"/>
    </xf>
    <xf numFmtId="2" fontId="2" fillId="0" borderId="1" xfId="6" applyNumberFormat="1" applyBorder="1" applyAlignment="1">
      <alignment horizontal="right" vertical="center"/>
    </xf>
    <xf numFmtId="0" fontId="2" fillId="0" borderId="1" xfId="6" applyBorder="1" applyAlignment="1">
      <alignment horizontal="center" vertical="top"/>
    </xf>
    <xf numFmtId="166" fontId="80" fillId="0" borderId="1" xfId="6" applyNumberFormat="1" applyFont="1" applyBorder="1" applyAlignment="1">
      <alignment horizontal="right" vertical="center" wrapText="1"/>
    </xf>
    <xf numFmtId="166" fontId="80" fillId="0" borderId="1" xfId="6" applyNumberFormat="1" applyFont="1" applyBorder="1" applyAlignment="1">
      <alignment vertical="center" wrapText="1"/>
    </xf>
    <xf numFmtId="0" fontId="2" fillId="0" borderId="0" xfId="6" applyAlignment="1">
      <alignment horizontal="center" vertical="center"/>
    </xf>
    <xf numFmtId="0" fontId="2" fillId="0" borderId="0" xfId="6" applyAlignment="1">
      <alignment horizontal="center" vertical="center" wrapText="1"/>
    </xf>
    <xf numFmtId="0" fontId="80" fillId="0" borderId="0" xfId="6" applyFont="1" applyAlignment="1">
      <alignment vertical="center" wrapText="1"/>
    </xf>
    <xf numFmtId="0" fontId="80" fillId="0" borderId="0" xfId="6" applyFont="1"/>
    <xf numFmtId="0" fontId="80" fillId="0" borderId="0" xfId="6" applyFont="1" applyAlignment="1">
      <alignment horizontal="center"/>
    </xf>
    <xf numFmtId="0" fontId="2" fillId="0" borderId="0" xfId="6" applyAlignment="1">
      <alignment horizontal="right"/>
    </xf>
    <xf numFmtId="0" fontId="2" fillId="0" borderId="0" xfId="6" applyAlignment="1">
      <alignment horizontal="left"/>
    </xf>
    <xf numFmtId="0" fontId="2" fillId="0" borderId="0" xfId="6" applyAlignment="1">
      <alignment horizontal="center"/>
    </xf>
    <xf numFmtId="4" fontId="2" fillId="0" borderId="0" xfId="6" applyNumberFormat="1"/>
    <xf numFmtId="0" fontId="99" fillId="0" borderId="1" xfId="6" applyFont="1" applyBorder="1" applyAlignment="1">
      <alignment horizontal="center" vertical="center" wrapText="1"/>
    </xf>
    <xf numFmtId="0" fontId="80" fillId="0" borderId="1" xfId="6" applyFont="1" applyBorder="1" applyAlignment="1">
      <alignment horizontal="center" vertical="center"/>
    </xf>
    <xf numFmtId="171" fontId="80" fillId="0" borderId="1" xfId="6" applyNumberFormat="1" applyFont="1" applyBorder="1" applyAlignment="1">
      <alignment horizontal="center" vertical="center"/>
    </xf>
    <xf numFmtId="0" fontId="101" fillId="0" borderId="1" xfId="6" applyFont="1" applyBorder="1" applyAlignment="1">
      <alignment horizontal="center"/>
    </xf>
    <xf numFmtId="0" fontId="101" fillId="0" borderId="3" xfId="10" applyFont="1" applyBorder="1" applyAlignment="1">
      <alignment horizontal="center" vertical="center" wrapText="1"/>
    </xf>
    <xf numFmtId="0" fontId="101" fillId="0" borderId="1" xfId="10" applyFont="1" applyBorder="1" applyAlignment="1">
      <alignment horizontal="center" wrapText="1"/>
    </xf>
    <xf numFmtId="2" fontId="143" fillId="0" borderId="1" xfId="10" applyNumberFormat="1" applyFont="1" applyBorder="1" applyAlignment="1">
      <alignment horizontal="center" wrapText="1"/>
    </xf>
    <xf numFmtId="2" fontId="101" fillId="0" borderId="1" xfId="10" applyNumberFormat="1" applyFont="1" applyBorder="1" applyAlignment="1">
      <alignment horizontal="center" wrapText="1"/>
    </xf>
    <xf numFmtId="0" fontId="101" fillId="0" borderId="1" xfId="10" quotePrefix="1" applyFont="1" applyBorder="1" applyAlignment="1">
      <alignment horizontal="center"/>
    </xf>
    <xf numFmtId="2" fontId="143" fillId="0" borderId="1" xfId="10" applyNumberFormat="1" applyFont="1" applyBorder="1" applyAlignment="1">
      <alignment horizontal="center" vertical="center" wrapText="1"/>
    </xf>
    <xf numFmtId="2" fontId="101" fillId="0" borderId="1" xfId="10" applyNumberFormat="1" applyFont="1" applyBorder="1" applyAlignment="1">
      <alignment horizontal="center" vertical="center" wrapText="1"/>
    </xf>
    <xf numFmtId="0" fontId="101" fillId="0" borderId="17" xfId="10" applyFont="1" applyBorder="1" applyAlignment="1">
      <alignment horizontal="center" wrapText="1"/>
    </xf>
    <xf numFmtId="0" fontId="101" fillId="0" borderId="1" xfId="1" applyFont="1" applyBorder="1" applyAlignment="1">
      <alignment horizontal="center"/>
    </xf>
    <xf numFmtId="1" fontId="101" fillId="0" borderId="1" xfId="6" applyNumberFormat="1" applyFont="1" applyBorder="1" applyAlignment="1">
      <alignment horizontal="center"/>
    </xf>
    <xf numFmtId="0" fontId="101" fillId="0" borderId="1" xfId="6" applyFont="1" applyBorder="1" applyAlignment="1">
      <alignment horizontal="center" wrapText="1"/>
    </xf>
    <xf numFmtId="166" fontId="101" fillId="0" borderId="1" xfId="6" applyNumberFormat="1" applyFont="1" applyBorder="1" applyAlignment="1">
      <alignment horizontal="center" wrapText="1"/>
    </xf>
    <xf numFmtId="170" fontId="101" fillId="0" borderId="1" xfId="6" applyNumberFormat="1" applyFont="1" applyBorder="1" applyAlignment="1">
      <alignment horizontal="center"/>
    </xf>
    <xf numFmtId="0" fontId="101" fillId="0" borderId="0" xfId="1" applyFont="1" applyAlignment="1">
      <alignment horizontal="center"/>
    </xf>
    <xf numFmtId="166" fontId="79" fillId="0" borderId="1" xfId="1" applyNumberFormat="1" applyFont="1" applyBorder="1" applyAlignment="1">
      <alignment horizontal="center"/>
    </xf>
    <xf numFmtId="0" fontId="80" fillId="0" borderId="0" xfId="1" applyFont="1" applyAlignment="1">
      <alignment wrapText="1"/>
    </xf>
    <xf numFmtId="0" fontId="145" fillId="0" borderId="0" xfId="49" applyNumberFormat="1" applyFont="1" applyFill="1"/>
    <xf numFmtId="0" fontId="145" fillId="0" borderId="0" xfId="49" applyNumberFormat="1" applyFont="1" applyFill="1" applyAlignment="1">
      <alignment vertical="top"/>
    </xf>
    <xf numFmtId="0" fontId="146" fillId="0" borderId="1" xfId="49" applyNumberFormat="1" applyFont="1" applyFill="1" applyBorder="1" applyAlignment="1">
      <alignment horizontal="center" vertical="top" wrapText="1"/>
    </xf>
    <xf numFmtId="0" fontId="147" fillId="0" borderId="1" xfId="49" applyNumberFormat="1" applyFont="1" applyFill="1" applyBorder="1" applyAlignment="1">
      <alignment horizontal="center" vertical="top" wrapText="1"/>
    </xf>
    <xf numFmtId="0" fontId="149" fillId="0" borderId="1" xfId="49" applyNumberFormat="1" applyFont="1" applyFill="1" applyBorder="1" applyAlignment="1">
      <alignment horizontal="center"/>
    </xf>
    <xf numFmtId="0" fontId="149" fillId="0" borderId="1" xfId="49" applyNumberFormat="1" applyFont="1" applyFill="1" applyBorder="1" applyAlignment="1">
      <alignment horizontal="center" wrapText="1"/>
    </xf>
    <xf numFmtId="0" fontId="149" fillId="0" borderId="1" xfId="49" applyNumberFormat="1" applyFont="1" applyFill="1" applyBorder="1" applyAlignment="1">
      <alignment vertical="top"/>
    </xf>
    <xf numFmtId="0" fontId="147" fillId="0" borderId="1" xfId="49" applyNumberFormat="1" applyFont="1" applyFill="1" applyBorder="1" applyAlignment="1">
      <alignment horizontal="center" wrapText="1"/>
    </xf>
    <xf numFmtId="0" fontId="147" fillId="0" borderId="1" xfId="49" applyNumberFormat="1" applyFont="1" applyFill="1" applyBorder="1" applyAlignment="1">
      <alignment vertical="top" wrapText="1"/>
    </xf>
    <xf numFmtId="0" fontId="147" fillId="0" borderId="1" xfId="49" applyNumberFormat="1" applyFont="1" applyFill="1" applyBorder="1" applyAlignment="1">
      <alignment wrapText="1"/>
    </xf>
    <xf numFmtId="0" fontId="146" fillId="0" borderId="1" xfId="49" applyNumberFormat="1" applyFont="1" applyFill="1" applyBorder="1" applyAlignment="1">
      <alignment wrapText="1"/>
    </xf>
    <xf numFmtId="166" fontId="66" fillId="0" borderId="1" xfId="1" applyNumberFormat="1" applyFont="1" applyBorder="1"/>
    <xf numFmtId="0" fontId="151" fillId="0" borderId="0" xfId="49" applyNumberFormat="1" applyFont="1" applyFill="1" applyBorder="1" applyAlignment="1">
      <alignment vertical="top"/>
    </xf>
    <xf numFmtId="0" fontId="145" fillId="0" borderId="0" xfId="49" applyNumberFormat="1" applyFont="1" applyFill="1" applyBorder="1"/>
    <xf numFmtId="0" fontId="80" fillId="0" borderId="0" xfId="1" applyFont="1" applyAlignment="1">
      <alignment horizontal="center" vertical="center" wrapText="1"/>
    </xf>
    <xf numFmtId="0" fontId="101" fillId="0" borderId="0" xfId="51" applyFont="1"/>
    <xf numFmtId="0" fontId="61" fillId="0" borderId="1" xfId="51" applyFont="1" applyBorder="1" applyAlignment="1">
      <alignment horizontal="center" vertical="center" wrapText="1"/>
    </xf>
    <xf numFmtId="0" fontId="61" fillId="0" borderId="1" xfId="51" applyFont="1" applyBorder="1" applyAlignment="1">
      <alignment horizontal="center" vertical="center"/>
    </xf>
    <xf numFmtId="4" fontId="61" fillId="0" borderId="1" xfId="51" applyNumberFormat="1" applyFont="1" applyBorder="1" applyAlignment="1">
      <alignment horizontal="center" vertical="center"/>
    </xf>
    <xf numFmtId="0" fontId="60" fillId="0" borderId="1" xfId="52" applyFont="1" applyBorder="1" applyAlignment="1">
      <alignment horizontal="center" vertical="center" wrapText="1"/>
    </xf>
    <xf numFmtId="0" fontId="60" fillId="0" borderId="1" xfId="52" applyFont="1" applyBorder="1" applyAlignment="1">
      <alignment horizontal="center" vertical="center"/>
    </xf>
    <xf numFmtId="175" fontId="60" fillId="0" borderId="1" xfId="52" applyNumberFormat="1" applyFont="1" applyBorder="1" applyAlignment="1">
      <alignment horizontal="center" vertical="center"/>
    </xf>
    <xf numFmtId="175" fontId="60" fillId="0" borderId="1" xfId="52" applyNumberFormat="1" applyFont="1" applyBorder="1" applyAlignment="1">
      <alignment horizontal="right" vertical="center"/>
    </xf>
    <xf numFmtId="0" fontId="101" fillId="0" borderId="0" xfId="52" applyFont="1" applyAlignment="1">
      <alignment vertical="center"/>
    </xf>
    <xf numFmtId="175" fontId="61" fillId="0" borderId="1" xfId="51" applyNumberFormat="1" applyFont="1" applyBorder="1" applyAlignment="1">
      <alignment horizontal="right" vertical="center" wrapText="1"/>
    </xf>
    <xf numFmtId="0" fontId="101" fillId="0" borderId="0" xfId="51" applyFont="1" applyAlignment="1">
      <alignment vertical="center"/>
    </xf>
    <xf numFmtId="0" fontId="101" fillId="0" borderId="0" xfId="51" applyFont="1" applyAlignment="1">
      <alignment horizontal="right"/>
    </xf>
    <xf numFmtId="0" fontId="101" fillId="0" borderId="0" xfId="51" applyFont="1" applyAlignment="1">
      <alignment horizontal="left"/>
    </xf>
    <xf numFmtId="0" fontId="101" fillId="0" borderId="0" xfId="51" applyFont="1" applyAlignment="1">
      <alignment horizontal="center"/>
    </xf>
    <xf numFmtId="4" fontId="101" fillId="0" borderId="0" xfId="51" applyNumberFormat="1" applyFont="1"/>
    <xf numFmtId="0" fontId="60" fillId="0" borderId="1" xfId="52" applyFont="1" applyBorder="1" applyAlignment="1">
      <alignment horizontal="justify" vertical="center" wrapText="1"/>
    </xf>
    <xf numFmtId="0" fontId="60" fillId="0" borderId="1" xfId="52" applyFont="1" applyBorder="1" applyAlignment="1">
      <alignment horizontal="right" vertical="center" wrapText="1"/>
    </xf>
    <xf numFmtId="0" fontId="141" fillId="0" borderId="1" xfId="1" applyFont="1" applyBorder="1" applyAlignment="1">
      <alignment horizontal="center" vertical="center" wrapText="1"/>
    </xf>
    <xf numFmtId="0" fontId="95" fillId="0" borderId="1" xfId="1" applyFont="1" applyBorder="1" applyAlignment="1">
      <alignment horizontal="center" vertical="center"/>
    </xf>
    <xf numFmtId="4" fontId="95" fillId="0" borderId="1" xfId="1" applyNumberFormat="1" applyFont="1" applyBorder="1" applyAlignment="1">
      <alignment horizontal="center" vertical="center"/>
    </xf>
    <xf numFmtId="0" fontId="82" fillId="0" borderId="0" xfId="1" applyFont="1"/>
    <xf numFmtId="0" fontId="0" fillId="0" borderId="1" xfId="51" applyFont="1" applyBorder="1" applyAlignment="1">
      <alignment horizontal="center" vertical="top" wrapText="1"/>
    </xf>
    <xf numFmtId="0" fontId="0" fillId="0" borderId="0" xfId="51" applyFont="1"/>
    <xf numFmtId="166" fontId="61" fillId="0" borderId="1" xfId="1" applyNumberFormat="1" applyFont="1" applyBorder="1" applyAlignment="1">
      <alignment horizontal="right" vertical="center" wrapText="1"/>
    </xf>
    <xf numFmtId="0" fontId="80" fillId="0" borderId="0" xfId="1" applyFont="1" applyAlignment="1">
      <alignment vertical="center" wrapText="1"/>
    </xf>
    <xf numFmtId="0" fontId="2" fillId="0" borderId="0" xfId="1" applyAlignment="1">
      <alignment horizontal="left" vertical="center" wrapText="1"/>
    </xf>
    <xf numFmtId="2" fontId="2" fillId="0" borderId="0" xfId="1" applyNumberFormat="1" applyAlignment="1">
      <alignment horizontal="right" vertical="center"/>
    </xf>
    <xf numFmtId="166" fontId="80" fillId="0" borderId="0" xfId="1" applyNumberFormat="1" applyFont="1" applyAlignment="1">
      <alignment horizontal="right" vertical="center" wrapText="1"/>
    </xf>
    <xf numFmtId="4" fontId="2" fillId="0" borderId="0" xfId="1" applyNumberFormat="1"/>
    <xf numFmtId="0" fontId="1" fillId="0" borderId="0" xfId="53"/>
    <xf numFmtId="0" fontId="152" fillId="0" borderId="1" xfId="53" applyFont="1" applyBorder="1" applyAlignment="1">
      <alignment horizontal="center" vertical="center"/>
    </xf>
    <xf numFmtId="0" fontId="152" fillId="0" borderId="1" xfId="53" applyFont="1" applyBorder="1" applyAlignment="1">
      <alignment horizontal="center" vertical="center" wrapText="1"/>
    </xf>
    <xf numFmtId="0" fontId="36" fillId="0" borderId="0" xfId="53" applyFont="1" applyAlignment="1">
      <alignment horizontal="center" vertical="center"/>
    </xf>
    <xf numFmtId="0" fontId="153" fillId="0" borderId="40" xfId="53" applyFont="1" applyBorder="1" applyAlignment="1">
      <alignment horizontal="center" vertical="center"/>
    </xf>
    <xf numFmtId="0" fontId="152" fillId="0" borderId="34" xfId="53" applyFont="1" applyBorder="1" applyAlignment="1">
      <alignment vertical="center"/>
    </xf>
    <xf numFmtId="0" fontId="153" fillId="0" borderId="34" xfId="53" applyFont="1" applyBorder="1" applyAlignment="1">
      <alignment horizontal="center" vertical="center"/>
    </xf>
    <xf numFmtId="2" fontId="153" fillId="0" borderId="34" xfId="53" applyNumberFormat="1" applyFont="1" applyBorder="1" applyAlignment="1">
      <alignment horizontal="right" vertical="center"/>
    </xf>
    <xf numFmtId="0" fontId="153" fillId="0" borderId="34" xfId="53" applyFont="1" applyBorder="1" applyAlignment="1">
      <alignment vertical="center"/>
    </xf>
    <xf numFmtId="0" fontId="153" fillId="0" borderId="41" xfId="53" applyFont="1" applyBorder="1" applyAlignment="1">
      <alignment vertical="center"/>
    </xf>
    <xf numFmtId="0" fontId="153" fillId="0" borderId="0" xfId="53" applyFont="1" applyAlignment="1">
      <alignment vertical="center"/>
    </xf>
    <xf numFmtId="0" fontId="153" fillId="0" borderId="2" xfId="53" applyFont="1" applyBorder="1" applyAlignment="1">
      <alignment vertical="center"/>
    </xf>
    <xf numFmtId="0" fontId="153" fillId="0" borderId="0" xfId="53" applyFont="1" applyAlignment="1">
      <alignment horizontal="right" vertical="center"/>
    </xf>
    <xf numFmtId="1" fontId="152" fillId="0" borderId="0" xfId="53" applyNumberFormat="1" applyFont="1" applyAlignment="1">
      <alignment horizontal="right" vertical="center"/>
    </xf>
    <xf numFmtId="1" fontId="153" fillId="0" borderId="0" xfId="53" applyNumberFormat="1" applyFont="1" applyAlignment="1">
      <alignment vertical="center"/>
    </xf>
    <xf numFmtId="0" fontId="153" fillId="0" borderId="33" xfId="53" applyFont="1" applyBorder="1" applyAlignment="1">
      <alignment vertical="center"/>
    </xf>
    <xf numFmtId="0" fontId="152" fillId="0" borderId="0" xfId="53" applyFont="1" applyAlignment="1">
      <alignment horizontal="right" vertical="center"/>
    </xf>
    <xf numFmtId="1" fontId="152" fillId="0" borderId="0" xfId="53" applyNumberFormat="1" applyFont="1" applyAlignment="1">
      <alignment vertical="center"/>
    </xf>
    <xf numFmtId="1" fontId="152" fillId="0" borderId="33" xfId="53" applyNumberFormat="1" applyFont="1" applyBorder="1" applyAlignment="1">
      <alignment vertical="center"/>
    </xf>
    <xf numFmtId="172" fontId="153" fillId="0" borderId="0" xfId="53" applyNumberFormat="1" applyFont="1" applyAlignment="1">
      <alignment vertical="center"/>
    </xf>
    <xf numFmtId="172" fontId="153" fillId="0" borderId="0" xfId="53" applyNumberFormat="1" applyFont="1" applyAlignment="1">
      <alignment horizontal="right" vertical="center"/>
    </xf>
    <xf numFmtId="0" fontId="153" fillId="0" borderId="17" xfId="53" applyFont="1" applyBorder="1" applyAlignment="1">
      <alignment vertical="center"/>
    </xf>
    <xf numFmtId="0" fontId="153" fillId="0" borderId="16" xfId="53" applyFont="1" applyBorder="1" applyAlignment="1">
      <alignment vertical="center"/>
    </xf>
    <xf numFmtId="0" fontId="152" fillId="0" borderId="16" xfId="53" applyFont="1" applyBorder="1" applyAlignment="1">
      <alignment horizontal="right" vertical="center"/>
    </xf>
    <xf numFmtId="1" fontId="152" fillId="0" borderId="16" xfId="53" applyNumberFormat="1" applyFont="1" applyBorder="1" applyAlignment="1">
      <alignment horizontal="right" vertical="center"/>
    </xf>
    <xf numFmtId="1" fontId="152" fillId="0" borderId="16" xfId="53" applyNumberFormat="1" applyFont="1" applyBorder="1" applyAlignment="1">
      <alignment vertical="center"/>
    </xf>
    <xf numFmtId="1" fontId="152" fillId="0" borderId="15" xfId="53" applyNumberFormat="1" applyFont="1" applyBorder="1" applyAlignment="1">
      <alignment vertical="center"/>
    </xf>
    <xf numFmtId="1" fontId="153" fillId="0" borderId="34" xfId="53" applyNumberFormat="1" applyFont="1" applyBorder="1" applyAlignment="1">
      <alignment horizontal="right" vertical="center"/>
    </xf>
    <xf numFmtId="1" fontId="153" fillId="0" borderId="34" xfId="53" applyNumberFormat="1" applyFont="1" applyBorder="1" applyAlignment="1">
      <alignment vertical="center"/>
    </xf>
    <xf numFmtId="1" fontId="153" fillId="0" borderId="41" xfId="53" applyNumberFormat="1" applyFont="1" applyBorder="1" applyAlignment="1">
      <alignment vertical="center"/>
    </xf>
    <xf numFmtId="1" fontId="153" fillId="0" borderId="33" xfId="53" applyNumberFormat="1" applyFont="1" applyBorder="1" applyAlignment="1">
      <alignment vertical="center"/>
    </xf>
    <xf numFmtId="2" fontId="153" fillId="0" borderId="0" xfId="53" applyNumberFormat="1" applyFont="1" applyAlignment="1">
      <alignment vertical="center"/>
    </xf>
    <xf numFmtId="2" fontId="153" fillId="0" borderId="0" xfId="53" applyNumberFormat="1" applyFont="1" applyAlignment="1">
      <alignment horizontal="right" vertical="center"/>
    </xf>
    <xf numFmtId="0" fontId="36" fillId="0" borderId="0" xfId="53" applyFont="1" applyAlignment="1">
      <alignment horizontal="right" vertical="center"/>
    </xf>
    <xf numFmtId="0" fontId="36" fillId="0" borderId="0" xfId="53" applyFont="1" applyAlignment="1">
      <alignment vertical="center"/>
    </xf>
    <xf numFmtId="2" fontId="36" fillId="0" borderId="0" xfId="53" applyNumberFormat="1" applyFont="1" applyAlignment="1">
      <alignment vertical="center"/>
    </xf>
    <xf numFmtId="0" fontId="1" fillId="0" borderId="0" xfId="53" applyAlignment="1">
      <alignment vertical="center"/>
    </xf>
    <xf numFmtId="0" fontId="80" fillId="0" borderId="0" xfId="2" applyFont="1"/>
    <xf numFmtId="0" fontId="1" fillId="0" borderId="0" xfId="53" applyAlignment="1">
      <alignment horizontal="right"/>
    </xf>
    <xf numFmtId="0" fontId="4" fillId="0" borderId="0" xfId="53" applyFont="1" applyAlignment="1">
      <alignment horizontal="center" vertical="top"/>
    </xf>
    <xf numFmtId="0" fontId="4" fillId="0" borderId="0" xfId="53" applyFont="1" applyAlignment="1">
      <alignment vertical="top"/>
    </xf>
    <xf numFmtId="0" fontId="154" fillId="0" borderId="0" xfId="53" applyFont="1" applyAlignment="1">
      <alignment vertical="top"/>
    </xf>
    <xf numFmtId="2" fontId="4" fillId="0" borderId="0" xfId="53" applyNumberFormat="1" applyFont="1" applyAlignment="1">
      <alignment horizontal="center" vertical="top"/>
    </xf>
    <xf numFmtId="177" fontId="4" fillId="0" borderId="0" xfId="53" applyNumberFormat="1" applyFont="1"/>
    <xf numFmtId="177" fontId="4" fillId="0" borderId="0" xfId="53" applyNumberFormat="1" applyFont="1" applyAlignment="1">
      <alignment horizontal="right" vertical="top"/>
    </xf>
    <xf numFmtId="49" fontId="4" fillId="0" borderId="0" xfId="53" applyNumberFormat="1" applyFont="1" applyAlignment="1">
      <alignment horizontal="center" vertical="top"/>
    </xf>
    <xf numFmtId="0" fontId="4" fillId="0" borderId="0" xfId="53" applyFont="1" applyAlignment="1">
      <alignment vertical="center" wrapText="1"/>
    </xf>
    <xf numFmtId="2" fontId="4" fillId="0" borderId="0" xfId="53" applyNumberFormat="1" applyFont="1" applyAlignment="1">
      <alignment horizontal="right" vertical="top"/>
    </xf>
    <xf numFmtId="0" fontId="154" fillId="0" borderId="0" xfId="53" applyFont="1" applyAlignment="1">
      <alignment vertical="top" wrapText="1"/>
    </xf>
    <xf numFmtId="0" fontId="153" fillId="0" borderId="0" xfId="53" applyFont="1" applyAlignment="1">
      <alignment horizontal="left" vertical="center"/>
    </xf>
    <xf numFmtId="170" fontId="4" fillId="0" borderId="0" xfId="53" applyNumberFormat="1" applyFont="1" applyAlignment="1">
      <alignment horizontal="center" vertical="top"/>
    </xf>
    <xf numFmtId="0" fontId="4" fillId="0" borderId="0" xfId="53" applyFont="1" applyAlignment="1">
      <alignment vertical="center"/>
    </xf>
    <xf numFmtId="0" fontId="135" fillId="0" borderId="0" xfId="53" applyFont="1" applyAlignment="1">
      <alignment horizontal="right" vertical="top"/>
    </xf>
    <xf numFmtId="2" fontId="155" fillId="0" borderId="0" xfId="53" applyNumberFormat="1" applyFont="1" applyAlignment="1">
      <alignment horizontal="right" vertical="top"/>
    </xf>
    <xf numFmtId="0" fontId="156" fillId="0" borderId="0" xfId="53" applyFont="1" applyAlignment="1">
      <alignment vertical="top"/>
    </xf>
    <xf numFmtId="0" fontId="80" fillId="0" borderId="1" xfId="2" applyFont="1" applyBorder="1" applyAlignment="1">
      <alignment horizontal="center" vertical="center" wrapText="1"/>
    </xf>
    <xf numFmtId="0" fontId="80" fillId="0" borderId="1" xfId="2" applyFont="1" applyBorder="1" applyAlignment="1">
      <alignment horizontal="center" vertical="center"/>
    </xf>
    <xf numFmtId="172" fontId="80" fillId="0" borderId="1" xfId="2" applyNumberFormat="1" applyFont="1" applyBorder="1" applyAlignment="1">
      <alignment horizontal="center" vertical="center"/>
    </xf>
    <xf numFmtId="0" fontId="95" fillId="0" borderId="0" xfId="2" applyFont="1" applyAlignment="1">
      <alignment horizontal="center" vertical="center"/>
    </xf>
    <xf numFmtId="172" fontId="95" fillId="0" borderId="0" xfId="2" applyNumberFormat="1" applyFont="1" applyAlignment="1">
      <alignment horizontal="center" vertical="center"/>
    </xf>
    <xf numFmtId="0" fontId="84" fillId="0" borderId="0" xfId="2" applyFont="1" applyAlignment="1">
      <alignment vertical="top" wrapText="1"/>
    </xf>
    <xf numFmtId="178" fontId="80" fillId="0" borderId="0" xfId="2" applyNumberFormat="1" applyFont="1" applyAlignment="1">
      <alignment horizontal="right" vertical="center"/>
    </xf>
    <xf numFmtId="0" fontId="80" fillId="0" borderId="0" xfId="2" applyFont="1" applyAlignment="1">
      <alignment vertical="center"/>
    </xf>
    <xf numFmtId="172" fontId="61" fillId="0" borderId="0" xfId="2" applyNumberFormat="1" applyFont="1" applyAlignment="1">
      <alignment vertical="center"/>
    </xf>
    <xf numFmtId="0" fontId="2" fillId="0" borderId="0" xfId="2" applyAlignment="1">
      <alignment horizontal="left" indent="2"/>
    </xf>
    <xf numFmtId="0" fontId="2" fillId="0" borderId="0" xfId="2" applyAlignment="1">
      <alignment horizontal="left" indent="1"/>
    </xf>
    <xf numFmtId="172" fontId="2" fillId="0" borderId="0" xfId="2" applyNumberFormat="1" applyAlignment="1">
      <alignment horizontal="center"/>
    </xf>
    <xf numFmtId="0" fontId="128" fillId="0" borderId="0" xfId="1" applyFont="1"/>
    <xf numFmtId="0" fontId="133" fillId="0" borderId="0" xfId="1" applyFont="1"/>
    <xf numFmtId="0" fontId="129" fillId="0" borderId="0" xfId="1" applyFont="1" applyAlignment="1">
      <alignment horizontal="center" vertical="center"/>
    </xf>
    <xf numFmtId="0" fontId="128" fillId="0" borderId="0" xfId="37" applyFont="1" applyAlignment="1">
      <alignment horizontal="left"/>
    </xf>
    <xf numFmtId="0" fontId="128" fillId="0" borderId="0" xfId="54" applyFont="1"/>
    <xf numFmtId="0" fontId="128" fillId="0" borderId="0" xfId="37" applyFont="1" applyAlignment="1">
      <alignment vertical="center"/>
    </xf>
    <xf numFmtId="169" fontId="128" fillId="0" borderId="0" xfId="37" applyNumberFormat="1" applyFont="1" applyAlignment="1">
      <alignment horizontal="center" vertical="center"/>
    </xf>
    <xf numFmtId="166" fontId="128" fillId="0" borderId="0" xfId="37" applyNumberFormat="1" applyFont="1" applyAlignment="1">
      <alignment vertical="center"/>
    </xf>
    <xf numFmtId="172" fontId="128" fillId="0" borderId="0" xfId="37" applyNumberFormat="1" applyFont="1" applyAlignment="1">
      <alignment vertical="center"/>
    </xf>
    <xf numFmtId="0" fontId="128" fillId="0" borderId="0" xfId="54" applyFont="1" applyAlignment="1">
      <alignment vertical="center"/>
    </xf>
    <xf numFmtId="0" fontId="128" fillId="0" borderId="0" xfId="37" applyFont="1" applyAlignment="1">
      <alignment horizontal="justify" vertical="center"/>
    </xf>
    <xf numFmtId="1" fontId="128" fillId="0" borderId="0" xfId="37" applyNumberFormat="1" applyFont="1" applyAlignment="1">
      <alignment horizontal="right" vertical="center"/>
    </xf>
    <xf numFmtId="1" fontId="128" fillId="0" borderId="0" xfId="37" applyNumberFormat="1" applyFont="1" applyAlignment="1">
      <alignment horizontal="left" vertical="center"/>
    </xf>
    <xf numFmtId="0" fontId="128" fillId="0" borderId="0" xfId="37" applyFont="1" applyAlignment="1">
      <alignment horizontal="right" vertical="center"/>
    </xf>
    <xf numFmtId="0" fontId="128" fillId="0" borderId="0" xfId="37" applyFont="1" applyAlignment="1">
      <alignment horizontal="justify" vertical="top" wrapText="1"/>
    </xf>
    <xf numFmtId="169" fontId="128" fillId="0" borderId="0" xfId="37" applyNumberFormat="1" applyFont="1" applyAlignment="1">
      <alignment horizontal="right" vertical="top"/>
    </xf>
    <xf numFmtId="169" fontId="128" fillId="0" borderId="0" xfId="37" applyNumberFormat="1" applyFont="1" applyAlignment="1">
      <alignment horizontal="left" vertical="top"/>
    </xf>
    <xf numFmtId="172" fontId="128" fillId="0" borderId="0" xfId="12" applyNumberFormat="1" applyFont="1" applyAlignment="1">
      <alignment vertical="top"/>
    </xf>
    <xf numFmtId="0" fontId="128" fillId="0" borderId="0" xfId="37" applyFont="1" applyAlignment="1">
      <alignment vertical="top"/>
    </xf>
    <xf numFmtId="0" fontId="128" fillId="0" borderId="0" xfId="54" applyFont="1" applyAlignment="1">
      <alignment vertical="top"/>
    </xf>
    <xf numFmtId="172" fontId="128" fillId="0" borderId="0" xfId="2" applyNumberFormat="1" applyFont="1" applyAlignment="1">
      <alignment horizontal="right" vertical="top" wrapText="1"/>
    </xf>
    <xf numFmtId="172" fontId="128" fillId="0" borderId="0" xfId="44" applyNumberFormat="1" applyFont="1" applyAlignment="1">
      <alignment vertical="top"/>
    </xf>
    <xf numFmtId="166" fontId="128" fillId="0" borderId="0" xfId="37" applyNumberFormat="1" applyFont="1"/>
    <xf numFmtId="1" fontId="89" fillId="0" borderId="0" xfId="55" applyNumberFormat="1" applyFont="1" applyAlignment="1">
      <alignment horizontal="right" vertical="center"/>
    </xf>
    <xf numFmtId="1" fontId="89" fillId="0" borderId="0" xfId="55" applyNumberFormat="1" applyFont="1" applyAlignment="1">
      <alignment horizontal="left" vertical="center"/>
    </xf>
    <xf numFmtId="0" fontId="89" fillId="0" borderId="0" xfId="55" applyFont="1" applyAlignment="1">
      <alignment horizontal="center" vertical="center"/>
    </xf>
    <xf numFmtId="166" fontId="89" fillId="0" borderId="0" xfId="55" applyNumberFormat="1" applyFont="1" applyAlignment="1">
      <alignment vertical="center"/>
    </xf>
    <xf numFmtId="1" fontId="128" fillId="0" borderId="0" xfId="37" applyNumberFormat="1" applyFont="1" applyAlignment="1">
      <alignment horizontal="right" vertical="top"/>
    </xf>
    <xf numFmtId="1" fontId="128" fillId="0" borderId="0" xfId="37" applyNumberFormat="1" applyFont="1" applyAlignment="1">
      <alignment horizontal="left" vertical="top"/>
    </xf>
    <xf numFmtId="172" fontId="128" fillId="0" borderId="0" xfId="37" applyNumberFormat="1" applyFont="1" applyAlignment="1">
      <alignment vertical="top"/>
    </xf>
    <xf numFmtId="0" fontId="128" fillId="0" borderId="0" xfId="1" applyFont="1" applyAlignment="1">
      <alignment horizontal="center" vertical="top"/>
    </xf>
    <xf numFmtId="0" fontId="128" fillId="0" borderId="0" xfId="1" applyFont="1" applyAlignment="1">
      <alignment horizontal="justify" vertical="justify" wrapText="1"/>
    </xf>
    <xf numFmtId="1" fontId="128" fillId="0" borderId="0" xfId="1" applyNumberFormat="1" applyFont="1" applyAlignment="1">
      <alignment horizontal="right"/>
    </xf>
    <xf numFmtId="1" fontId="128" fillId="0" borderId="0" xfId="1" applyNumberFormat="1" applyFont="1" applyAlignment="1">
      <alignment horizontal="left"/>
    </xf>
    <xf numFmtId="0" fontId="128" fillId="0" borderId="0" xfId="1" applyFont="1" applyAlignment="1">
      <alignment horizontal="center"/>
    </xf>
    <xf numFmtId="166" fontId="128" fillId="0" borderId="0" xfId="1" applyNumberFormat="1" applyFont="1"/>
    <xf numFmtId="0" fontId="128" fillId="0" borderId="0" xfId="1" applyFont="1" applyAlignment="1">
      <alignment horizontal="right"/>
    </xf>
    <xf numFmtId="0" fontId="129" fillId="0" borderId="0" xfId="1" applyFont="1" applyAlignment="1">
      <alignment vertical="center"/>
    </xf>
    <xf numFmtId="172" fontId="129" fillId="0" borderId="34" xfId="1" applyNumberFormat="1" applyFont="1" applyBorder="1" applyAlignment="1">
      <alignment vertical="center"/>
    </xf>
    <xf numFmtId="0" fontId="129" fillId="0" borderId="0" xfId="1" applyFont="1" applyAlignment="1">
      <alignment horizontal="right" vertical="center"/>
    </xf>
    <xf numFmtId="172" fontId="129" fillId="0" borderId="0" xfId="1" applyNumberFormat="1" applyFont="1" applyAlignment="1">
      <alignment vertical="center"/>
    </xf>
    <xf numFmtId="171" fontId="128" fillId="0" borderId="0" xfId="1" applyNumberFormat="1" applyFont="1"/>
    <xf numFmtId="0" fontId="128" fillId="0" borderId="0" xfId="15" applyFont="1" applyAlignment="1">
      <alignment vertical="center"/>
    </xf>
    <xf numFmtId="0" fontId="125" fillId="0" borderId="0" xfId="1" applyFont="1" applyAlignment="1">
      <alignment vertical="center"/>
    </xf>
    <xf numFmtId="0" fontId="129" fillId="0" borderId="1" xfId="1" applyFont="1" applyBorder="1" applyAlignment="1">
      <alignment horizontal="center" vertical="center"/>
    </xf>
    <xf numFmtId="0" fontId="128" fillId="0" borderId="0" xfId="1" applyFont="1" applyAlignment="1">
      <alignment horizontal="left"/>
    </xf>
    <xf numFmtId="172" fontId="128" fillId="0" borderId="0" xfId="1" applyNumberFormat="1" applyFont="1"/>
    <xf numFmtId="0" fontId="128" fillId="0" borderId="0" xfId="1" applyFont="1" applyAlignment="1">
      <alignment horizontal="center" vertical="center"/>
    </xf>
    <xf numFmtId="0" fontId="128" fillId="0" borderId="0" xfId="1" applyFont="1" applyAlignment="1">
      <alignment horizontal="justify" vertical="center"/>
    </xf>
    <xf numFmtId="169" fontId="128" fillId="0" borderId="0" xfId="1" applyNumberFormat="1" applyFont="1" applyAlignment="1">
      <alignment horizontal="center"/>
    </xf>
    <xf numFmtId="169" fontId="128" fillId="0" borderId="0" xfId="1" applyNumberFormat="1" applyFont="1" applyAlignment="1">
      <alignment horizontal="left"/>
    </xf>
    <xf numFmtId="0" fontId="128" fillId="0" borderId="0" xfId="1" applyFont="1" applyAlignment="1">
      <alignment vertical="center"/>
    </xf>
    <xf numFmtId="172" fontId="128" fillId="0" borderId="0" xfId="1" applyNumberFormat="1" applyFont="1" applyAlignment="1">
      <alignment vertical="center"/>
    </xf>
    <xf numFmtId="0" fontId="128" fillId="0" borderId="0" xfId="1" applyFont="1" applyAlignment="1">
      <alignment horizontal="justify" vertical="top" wrapText="1"/>
    </xf>
    <xf numFmtId="169" fontId="128" fillId="0" borderId="0" xfId="1" applyNumberFormat="1" applyFont="1" applyAlignment="1">
      <alignment horizontal="center" vertical="top"/>
    </xf>
    <xf numFmtId="169" fontId="128" fillId="0" borderId="0" xfId="1" applyNumberFormat="1" applyFont="1" applyAlignment="1">
      <alignment horizontal="left" vertical="top"/>
    </xf>
    <xf numFmtId="172" fontId="128" fillId="0" borderId="0" xfId="1" applyNumberFormat="1" applyFont="1" applyAlignment="1">
      <alignment vertical="top"/>
    </xf>
    <xf numFmtId="0" fontId="128" fillId="0" borderId="0" xfId="1" applyFont="1" applyAlignment="1">
      <alignment vertical="top"/>
    </xf>
    <xf numFmtId="169" fontId="128" fillId="0" borderId="0" xfId="1" applyNumberFormat="1" applyFont="1" applyAlignment="1">
      <alignment horizontal="center" vertical="center"/>
    </xf>
    <xf numFmtId="169" fontId="128" fillId="0" borderId="0" xfId="1" applyNumberFormat="1" applyFont="1" applyAlignment="1">
      <alignment horizontal="left" vertical="center"/>
    </xf>
    <xf numFmtId="0" fontId="128" fillId="0" borderId="0" xfId="1" applyFont="1" applyAlignment="1">
      <alignment horizontal="right" vertical="top"/>
    </xf>
    <xf numFmtId="166" fontId="128" fillId="0" borderId="0" xfId="1" applyNumberFormat="1" applyFont="1" applyAlignment="1">
      <alignment vertical="top"/>
    </xf>
    <xf numFmtId="0" fontId="128" fillId="0" borderId="0" xfId="1" applyFont="1" applyAlignment="1">
      <alignment vertical="top" wrapText="1"/>
    </xf>
    <xf numFmtId="1" fontId="128" fillId="0" borderId="0" xfId="1" applyNumberFormat="1" applyFont="1" applyAlignment="1">
      <alignment horizontal="right" vertical="center"/>
    </xf>
    <xf numFmtId="1" fontId="128" fillId="0" borderId="0" xfId="1" applyNumberFormat="1" applyFont="1" applyAlignment="1">
      <alignment horizontal="left" vertical="center"/>
    </xf>
    <xf numFmtId="166" fontId="128" fillId="0" borderId="0" xfId="1" applyNumberFormat="1" applyFont="1" applyAlignment="1">
      <alignment vertical="center"/>
    </xf>
    <xf numFmtId="0" fontId="128" fillId="0" borderId="0" xfId="1" applyFont="1" applyAlignment="1">
      <alignment horizontal="center" vertical="top" wrapText="1"/>
    </xf>
    <xf numFmtId="169" fontId="128" fillId="0" borderId="0" xfId="1" applyNumberFormat="1" applyFont="1" applyAlignment="1">
      <alignment horizontal="right" vertical="center"/>
    </xf>
    <xf numFmtId="172" fontId="128" fillId="0" borderId="0" xfId="10" applyNumberFormat="1" applyFont="1" applyAlignment="1">
      <alignment vertical="center"/>
    </xf>
    <xf numFmtId="0" fontId="128" fillId="0" borderId="0" xfId="37" applyFont="1" applyAlignment="1">
      <alignment horizontal="left" vertical="top" wrapText="1"/>
    </xf>
    <xf numFmtId="1" fontId="128" fillId="0" borderId="0" xfId="1" applyNumberFormat="1" applyFont="1" applyAlignment="1">
      <alignment horizontal="right" vertical="top"/>
    </xf>
    <xf numFmtId="1" fontId="128" fillId="0" borderId="0" xfId="1" applyNumberFormat="1" applyFont="1" applyAlignment="1">
      <alignment horizontal="left" vertical="top"/>
    </xf>
    <xf numFmtId="0" fontId="129" fillId="0" borderId="5" xfId="1" applyFont="1" applyBorder="1" applyAlignment="1">
      <alignment horizontal="right" vertical="center"/>
    </xf>
    <xf numFmtId="172" fontId="129" fillId="0" borderId="5" xfId="1" applyNumberFormat="1" applyFont="1" applyBorder="1" applyAlignment="1">
      <alignment vertical="center"/>
    </xf>
    <xf numFmtId="0" fontId="133" fillId="0" borderId="0" xfId="1" applyFont="1" applyAlignment="1">
      <alignment horizontal="center"/>
    </xf>
    <xf numFmtId="172" fontId="129" fillId="0" borderId="0" xfId="1" applyNumberFormat="1" applyFont="1" applyAlignment="1">
      <alignment horizontal="center" vertical="center"/>
    </xf>
    <xf numFmtId="0" fontId="131" fillId="0" borderId="0" xfId="1" applyFont="1" applyAlignment="1">
      <alignment horizontal="left" vertical="center" indent="2"/>
    </xf>
    <xf numFmtId="0" fontId="131" fillId="0" borderId="0" xfId="1" applyFont="1" applyAlignment="1">
      <alignment vertical="center"/>
    </xf>
    <xf numFmtId="0" fontId="128" fillId="0" borderId="0" xfId="1" applyFont="1" applyAlignment="1">
      <alignment horizontal="right" vertical="center"/>
    </xf>
    <xf numFmtId="0" fontId="128" fillId="0" borderId="0" xfId="29" applyFont="1" applyAlignment="1">
      <alignment horizontal="center"/>
    </xf>
    <xf numFmtId="0" fontId="131" fillId="0" borderId="0" xfId="29" applyFont="1" applyAlignment="1">
      <alignment vertical="center"/>
    </xf>
    <xf numFmtId="0" fontId="128" fillId="0" borderId="0" xfId="29" applyFont="1"/>
    <xf numFmtId="0" fontId="132" fillId="0" borderId="0" xfId="54" applyFont="1"/>
    <xf numFmtId="0" fontId="128" fillId="0" borderId="0" xfId="37" applyFont="1" applyAlignment="1">
      <alignment horizontal="justify" vertical="top"/>
    </xf>
    <xf numFmtId="169" fontId="128" fillId="0" borderId="0" xfId="37" applyNumberFormat="1" applyFont="1" applyAlignment="1">
      <alignment horizontal="center" vertical="top"/>
    </xf>
    <xf numFmtId="0" fontId="128" fillId="0" borderId="0" xfId="37" applyFont="1" applyAlignment="1">
      <alignment vertical="center" wrapText="1"/>
    </xf>
    <xf numFmtId="172" fontId="128" fillId="0" borderId="0" xfId="12" applyNumberFormat="1" applyFont="1"/>
    <xf numFmtId="0" fontId="128" fillId="0" borderId="0" xfId="37" applyFont="1" applyAlignment="1">
      <alignment wrapText="1"/>
    </xf>
    <xf numFmtId="0" fontId="128" fillId="0" borderId="0" xfId="37" applyFont="1" applyAlignment="1">
      <alignment horizontal="center" vertical="center" wrapText="1"/>
    </xf>
    <xf numFmtId="0" fontId="128" fillId="0" borderId="0" xfId="37" applyFont="1" applyAlignment="1">
      <alignment horizontal="justify" vertical="center" wrapText="1"/>
    </xf>
    <xf numFmtId="0" fontId="129" fillId="0" borderId="1" xfId="1" applyFont="1" applyBorder="1" applyAlignment="1">
      <alignment horizontal="center" vertical="center" wrapText="1"/>
    </xf>
    <xf numFmtId="172" fontId="129" fillId="0" borderId="1" xfId="1" applyNumberFormat="1" applyFont="1" applyBorder="1" applyAlignment="1">
      <alignment horizontal="center" vertical="center"/>
    </xf>
    <xf numFmtId="0" fontId="129" fillId="0" borderId="0" xfId="1" applyFont="1" applyAlignment="1">
      <alignment horizontal="center" vertical="center" wrapText="1"/>
    </xf>
    <xf numFmtId="0" fontId="159" fillId="0" borderId="0" xfId="1" applyFont="1" applyAlignment="1">
      <alignment horizontal="center" vertical="top" wrapText="1"/>
    </xf>
    <xf numFmtId="0" fontId="128" fillId="0" borderId="0" xfId="1" applyFont="1" applyAlignment="1">
      <alignment horizontal="justify" vertical="center" wrapText="1"/>
    </xf>
    <xf numFmtId="0" fontId="128" fillId="0" borderId="0" xfId="1" applyFont="1" applyAlignment="1">
      <alignment horizontal="center" vertical="center" wrapText="1"/>
    </xf>
    <xf numFmtId="0" fontId="128" fillId="0" borderId="0" xfId="1" applyFont="1" applyAlignment="1">
      <alignment horizontal="left" vertical="center"/>
    </xf>
    <xf numFmtId="2" fontId="128" fillId="0" borderId="0" xfId="1" applyNumberFormat="1" applyFont="1" applyAlignment="1">
      <alignment horizontal="right" vertical="center"/>
    </xf>
    <xf numFmtId="172" fontId="128" fillId="0" borderId="0" xfId="1" applyNumberFormat="1" applyFont="1" applyAlignment="1">
      <alignment horizontal="right" vertical="center"/>
    </xf>
    <xf numFmtId="170" fontId="128" fillId="0" borderId="0" xfId="1" applyNumberFormat="1" applyFont="1"/>
    <xf numFmtId="172" fontId="128" fillId="0" borderId="0" xfId="1" applyNumberFormat="1" applyFont="1" applyAlignment="1">
      <alignment horizontal="right"/>
    </xf>
    <xf numFmtId="2" fontId="128" fillId="0" borderId="0" xfId="1" applyNumberFormat="1" applyFont="1"/>
    <xf numFmtId="2" fontId="128" fillId="0" borderId="0" xfId="1" applyNumberFormat="1" applyFont="1" applyAlignment="1">
      <alignment vertical="center"/>
    </xf>
    <xf numFmtId="172" fontId="133" fillId="0" borderId="0" xfId="1" applyNumberFormat="1" applyFont="1" applyAlignment="1">
      <alignment horizontal="left" vertical="center"/>
    </xf>
    <xf numFmtId="0" fontId="128" fillId="0" borderId="0" xfId="1" applyFont="1" applyAlignment="1">
      <alignment horizontal="left" vertical="center" wrapText="1"/>
    </xf>
    <xf numFmtId="172" fontId="126" fillId="0" borderId="0" xfId="1" applyNumberFormat="1" applyFont="1" applyAlignment="1">
      <alignment horizontal="right" vertical="center"/>
    </xf>
    <xf numFmtId="172" fontId="126" fillId="0" borderId="0" xfId="1" applyNumberFormat="1" applyFont="1" applyAlignment="1">
      <alignment vertical="center"/>
    </xf>
    <xf numFmtId="172" fontId="129" fillId="0" borderId="0" xfId="1" applyNumberFormat="1" applyFont="1" applyAlignment="1">
      <alignment horizontal="center"/>
    </xf>
    <xf numFmtId="172" fontId="129" fillId="0" borderId="0" xfId="1" applyNumberFormat="1" applyFont="1"/>
    <xf numFmtId="172" fontId="128" fillId="0" borderId="0" xfId="1" applyNumberFormat="1" applyFont="1" applyAlignment="1">
      <alignment horizontal="center"/>
    </xf>
    <xf numFmtId="0" fontId="129" fillId="0" borderId="1" xfId="1" applyFont="1" applyBorder="1" applyAlignment="1">
      <alignment horizontal="left" vertical="center"/>
    </xf>
    <xf numFmtId="0" fontId="129" fillId="0" borderId="0" xfId="1" applyFont="1" applyAlignment="1">
      <alignment horizontal="left" vertical="center"/>
    </xf>
    <xf numFmtId="2" fontId="128" fillId="0" borderId="0" xfId="1" applyNumberFormat="1" applyFont="1" applyAlignment="1">
      <alignment horizontal="left" vertical="center"/>
    </xf>
    <xf numFmtId="0" fontId="128" fillId="0" borderId="0" xfId="16" applyFont="1"/>
    <xf numFmtId="0" fontId="128" fillId="0" borderId="0" xfId="16" applyFont="1" applyAlignment="1">
      <alignment horizontal="left"/>
    </xf>
    <xf numFmtId="172" fontId="128" fillId="0" borderId="0" xfId="16" applyNumberFormat="1" applyFont="1"/>
    <xf numFmtId="0" fontId="161" fillId="0" borderId="0" xfId="16" applyFont="1"/>
    <xf numFmtId="0" fontId="161" fillId="0" borderId="0" xfId="1" applyFont="1"/>
    <xf numFmtId="172" fontId="161" fillId="0" borderId="16" xfId="1" applyNumberFormat="1" applyFont="1" applyBorder="1" applyAlignment="1">
      <alignment horizontal="right" vertical="center"/>
    </xf>
    <xf numFmtId="0" fontId="128" fillId="0" borderId="0" xfId="16" applyFont="1" applyAlignment="1">
      <alignment horizontal="center" vertical="center" wrapText="1"/>
    </xf>
    <xf numFmtId="0" fontId="128" fillId="0" borderId="0" xfId="16" applyFont="1" applyAlignment="1">
      <alignment horizontal="center" vertical="center"/>
    </xf>
    <xf numFmtId="170" fontId="128" fillId="0" borderId="0" xfId="16" applyNumberFormat="1" applyFont="1" applyAlignment="1">
      <alignment horizontal="right"/>
    </xf>
    <xf numFmtId="172" fontId="128" fillId="0" borderId="0" xfId="16" applyNumberFormat="1" applyFont="1" applyAlignment="1">
      <alignment horizontal="right"/>
    </xf>
    <xf numFmtId="0" fontId="161" fillId="0" borderId="0" xfId="16" applyFont="1" applyAlignment="1">
      <alignment vertical="center"/>
    </xf>
    <xf numFmtId="172" fontId="161" fillId="0" borderId="0" xfId="1" applyNumberFormat="1" applyFont="1" applyAlignment="1">
      <alignment horizontal="right" vertical="center"/>
    </xf>
    <xf numFmtId="0" fontId="128" fillId="0" borderId="0" xfId="16" applyFont="1" applyAlignment="1">
      <alignment horizontal="center"/>
    </xf>
    <xf numFmtId="2" fontId="128" fillId="0" borderId="0" xfId="16" applyNumberFormat="1" applyFont="1" applyAlignment="1">
      <alignment horizontal="center"/>
    </xf>
    <xf numFmtId="0" fontId="128" fillId="0" borderId="0" xfId="16" quotePrefix="1" applyFont="1" applyAlignment="1">
      <alignment horizontal="right"/>
    </xf>
    <xf numFmtId="0" fontId="128" fillId="0" borderId="0" xfId="16" applyFont="1" applyAlignment="1">
      <alignment horizontal="justify" vertical="center" wrapText="1"/>
    </xf>
    <xf numFmtId="170" fontId="128" fillId="0" borderId="0" xfId="16" applyNumberFormat="1" applyFont="1" applyAlignment="1">
      <alignment horizontal="right" vertical="center" wrapText="1"/>
    </xf>
    <xf numFmtId="0" fontId="128" fillId="0" borderId="0" xfId="16" applyFont="1" applyAlignment="1">
      <alignment horizontal="right" vertical="center"/>
    </xf>
    <xf numFmtId="0" fontId="128" fillId="0" borderId="0" xfId="16" applyFont="1" applyAlignment="1">
      <alignment horizontal="left" vertical="center"/>
    </xf>
    <xf numFmtId="172" fontId="128" fillId="0" borderId="0" xfId="16" applyNumberFormat="1" applyFont="1" applyAlignment="1">
      <alignment vertical="center"/>
    </xf>
    <xf numFmtId="2" fontId="128" fillId="0" borderId="0" xfId="16" applyNumberFormat="1" applyFont="1" applyAlignment="1">
      <alignment horizontal="right" vertical="center"/>
    </xf>
    <xf numFmtId="172" fontId="128" fillId="0" borderId="0" xfId="16" applyNumberFormat="1" applyFont="1" applyAlignment="1">
      <alignment horizontal="right" vertical="center"/>
    </xf>
    <xf numFmtId="172" fontId="129" fillId="0" borderId="0" xfId="1" applyNumberFormat="1" applyFont="1" applyAlignment="1">
      <alignment horizontal="left" vertical="center"/>
    </xf>
    <xf numFmtId="172" fontId="128" fillId="0" borderId="16" xfId="1" applyNumberFormat="1" applyFont="1" applyBorder="1" applyAlignment="1">
      <alignment horizontal="right" vertical="center"/>
    </xf>
    <xf numFmtId="0" fontId="128" fillId="0" borderId="0" xfId="16" applyFont="1" applyAlignment="1">
      <alignment vertical="center"/>
    </xf>
    <xf numFmtId="0" fontId="128" fillId="0" borderId="0" xfId="1" applyFont="1" applyAlignment="1">
      <alignment horizontal="left" vertical="top"/>
    </xf>
    <xf numFmtId="0" fontId="128" fillId="2" borderId="0" xfId="1" applyFont="1" applyFill="1" applyAlignment="1">
      <alignment horizontal="center"/>
    </xf>
    <xf numFmtId="0" fontId="128" fillId="2" borderId="0" xfId="1" applyFont="1" applyFill="1"/>
    <xf numFmtId="0" fontId="128" fillId="2" borderId="0" xfId="1" applyFont="1" applyFill="1" applyAlignment="1">
      <alignment horizontal="center" vertical="center"/>
    </xf>
    <xf numFmtId="0" fontId="128" fillId="2" borderId="0" xfId="1" applyFont="1" applyFill="1" applyAlignment="1">
      <alignment vertical="center"/>
    </xf>
    <xf numFmtId="0" fontId="161" fillId="0" borderId="0" xfId="16" applyFont="1" applyAlignment="1">
      <alignment horizontal="center"/>
    </xf>
    <xf numFmtId="170" fontId="128" fillId="0" borderId="0" xfId="16" applyNumberFormat="1" applyFont="1" applyAlignment="1">
      <alignment horizontal="center"/>
    </xf>
    <xf numFmtId="170" fontId="128" fillId="0" borderId="0" xfId="16" applyNumberFormat="1" applyFont="1" applyAlignment="1">
      <alignment horizontal="center" vertical="center" wrapText="1"/>
    </xf>
    <xf numFmtId="0" fontId="161" fillId="0" borderId="0" xfId="16" applyFont="1" applyAlignment="1">
      <alignment horizontal="center" vertical="center"/>
    </xf>
    <xf numFmtId="0" fontId="1" fillId="0" borderId="1" xfId="36" applyBorder="1"/>
    <xf numFmtId="0" fontId="1" fillId="0" borderId="1" xfId="36" applyBorder="1" applyAlignment="1">
      <alignment horizontal="center"/>
    </xf>
    <xf numFmtId="0" fontId="1" fillId="0" borderId="1" xfId="36" applyBorder="1" applyAlignment="1">
      <alignment horizontal="center" vertical="center" wrapText="1"/>
    </xf>
    <xf numFmtId="0" fontId="2" fillId="0" borderId="1" xfId="2" applyBorder="1" applyAlignment="1">
      <alignment vertical="justify"/>
    </xf>
    <xf numFmtId="0" fontId="2" fillId="0" borderId="1" xfId="2" applyBorder="1" applyAlignment="1">
      <alignment vertical="center" wrapText="1"/>
    </xf>
    <xf numFmtId="166" fontId="2" fillId="0" borderId="1" xfId="2" applyNumberFormat="1" applyBorder="1" applyAlignment="1">
      <alignment horizontal="right" vertical="center" wrapText="1"/>
    </xf>
    <xf numFmtId="166" fontId="2" fillId="0" borderId="1" xfId="2" applyNumberFormat="1" applyBorder="1" applyAlignment="1">
      <alignment vertical="center"/>
    </xf>
    <xf numFmtId="0" fontId="1" fillId="0" borderId="1" xfId="36" applyBorder="1" applyAlignment="1">
      <alignment horizontal="center" vertical="center"/>
    </xf>
    <xf numFmtId="170" fontId="1" fillId="0" borderId="1" xfId="36" applyNumberFormat="1" applyBorder="1"/>
    <xf numFmtId="0" fontId="36" fillId="0" borderId="1" xfId="36" applyFont="1" applyBorder="1" applyAlignment="1">
      <alignment horizontal="right"/>
    </xf>
    <xf numFmtId="166" fontId="80" fillId="0" borderId="1" xfId="2" applyNumberFormat="1" applyFont="1" applyBorder="1" applyAlignment="1">
      <alignment vertical="center"/>
    </xf>
    <xf numFmtId="0" fontId="2" fillId="0" borderId="1" xfId="36" applyFont="1" applyBorder="1" applyAlignment="1">
      <alignment vertical="center" wrapText="1"/>
    </xf>
    <xf numFmtId="0" fontId="80" fillId="0" borderId="1" xfId="36" applyFont="1" applyBorder="1" applyAlignment="1">
      <alignment horizontal="center"/>
    </xf>
    <xf numFmtId="0" fontId="80" fillId="0" borderId="1" xfId="36" applyFont="1" applyBorder="1"/>
    <xf numFmtId="0" fontId="2" fillId="0" borderId="1" xfId="36" applyFont="1" applyBorder="1" applyAlignment="1">
      <alignment horizontal="left"/>
    </xf>
    <xf numFmtId="0" fontId="2" fillId="0" borderId="1" xfId="36" applyFont="1" applyBorder="1" applyAlignment="1">
      <alignment wrapText="1"/>
    </xf>
    <xf numFmtId="166" fontId="2" fillId="2" borderId="1" xfId="2" applyNumberFormat="1" applyFill="1" applyBorder="1" applyAlignment="1">
      <alignment vertical="center"/>
    </xf>
    <xf numFmtId="0" fontId="2" fillId="0" borderId="1" xfId="36" applyFont="1" applyBorder="1" applyAlignment="1">
      <alignment vertical="top" wrapText="1"/>
    </xf>
    <xf numFmtId="170" fontId="2" fillId="0" borderId="1" xfId="36" applyNumberFormat="1" applyFont="1" applyBorder="1"/>
    <xf numFmtId="0" fontId="2" fillId="2" borderId="1" xfId="36" applyFont="1" applyFill="1" applyBorder="1"/>
    <xf numFmtId="170" fontId="1" fillId="0" borderId="1" xfId="36" applyNumberFormat="1" applyBorder="1" applyAlignment="1">
      <alignment vertical="center"/>
    </xf>
    <xf numFmtId="0" fontId="2" fillId="0" borderId="1" xfId="36" applyFont="1" applyBorder="1" applyAlignment="1">
      <alignment horizontal="center" wrapText="1"/>
    </xf>
    <xf numFmtId="2" fontId="80" fillId="2" borderId="1" xfId="36" applyNumberFormat="1" applyFont="1" applyFill="1" applyBorder="1" applyAlignment="1">
      <alignment horizontal="left"/>
    </xf>
    <xf numFmtId="0" fontId="36" fillId="0" borderId="1" xfId="36" applyFont="1" applyBorder="1"/>
    <xf numFmtId="166" fontId="1" fillId="0" borderId="1" xfId="36" applyNumberFormat="1" applyBorder="1"/>
    <xf numFmtId="166" fontId="36" fillId="0" borderId="1" xfId="36" applyNumberFormat="1" applyFont="1" applyBorder="1"/>
    <xf numFmtId="0" fontId="2" fillId="0" borderId="1" xfId="2" applyBorder="1" applyAlignment="1">
      <alignment horizontal="center" vertical="top" wrapText="1"/>
    </xf>
    <xf numFmtId="166" fontId="2" fillId="0" borderId="1" xfId="29" applyNumberFormat="1" applyFont="1" applyBorder="1" applyAlignment="1">
      <alignment horizontal="right" wrapText="1"/>
    </xf>
    <xf numFmtId="178" fontId="2" fillId="0" borderId="1" xfId="2" applyNumberFormat="1" applyBorder="1"/>
    <xf numFmtId="0" fontId="84" fillId="0" borderId="1" xfId="2" applyFont="1" applyBorder="1" applyAlignment="1">
      <alignment vertical="top" wrapText="1"/>
    </xf>
    <xf numFmtId="178" fontId="80" fillId="0" borderId="1" xfId="2" applyNumberFormat="1" applyFont="1" applyBorder="1" applyAlignment="1">
      <alignment horizontal="right" vertical="center"/>
    </xf>
    <xf numFmtId="0" fontId="20" fillId="0" borderId="18" xfId="2" applyFont="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horizontal="left" vertical="center"/>
    </xf>
    <xf numFmtId="0" fontId="15" fillId="0" borderId="0" xfId="0" applyFont="1" applyBorder="1"/>
    <xf numFmtId="0" fontId="16" fillId="0" borderId="0" xfId="0" applyFont="1" applyBorder="1"/>
    <xf numFmtId="0" fontId="12" fillId="0" borderId="0" xfId="20" applyFont="1" applyBorder="1" applyAlignment="1">
      <alignment horizontal="center" vertical="center"/>
    </xf>
    <xf numFmtId="166" fontId="12" fillId="0" borderId="0" xfId="2" applyNumberFormat="1" applyFont="1" applyBorder="1"/>
    <xf numFmtId="166" fontId="12" fillId="0" borderId="0" xfId="2" applyNumberFormat="1" applyFont="1" applyBorder="1" applyAlignment="1">
      <alignment horizontal="left"/>
    </xf>
    <xf numFmtId="0" fontId="20" fillId="0" borderId="49" xfId="2" applyFont="1" applyBorder="1" applyAlignment="1">
      <alignment horizontal="center" vertical="center" wrapText="1"/>
    </xf>
    <xf numFmtId="166" fontId="20" fillId="0" borderId="50" xfId="2" applyNumberFormat="1" applyFont="1" applyBorder="1" applyAlignment="1">
      <alignment horizontal="center" vertical="center" wrapText="1"/>
    </xf>
    <xf numFmtId="0" fontId="20" fillId="0" borderId="51" xfId="1" applyFont="1" applyBorder="1" applyAlignment="1">
      <alignment horizontal="center" vertical="center"/>
    </xf>
    <xf numFmtId="166" fontId="18" fillId="0" borderId="46" xfId="1" applyNumberFormat="1" applyFont="1" applyBorder="1" applyAlignment="1">
      <alignment horizontal="center" vertical="center" wrapText="1"/>
    </xf>
    <xf numFmtId="0" fontId="20" fillId="0" borderId="45" xfId="1" applyFont="1" applyBorder="1" applyAlignment="1">
      <alignment horizontal="center" vertical="center"/>
    </xf>
    <xf numFmtId="166" fontId="16" fillId="0" borderId="52" xfId="1" applyNumberFormat="1" applyFont="1" applyBorder="1" applyAlignment="1">
      <alignment horizontal="center" vertical="center" wrapText="1"/>
    </xf>
    <xf numFmtId="166" fontId="16" fillId="0" borderId="46" xfId="1" applyNumberFormat="1" applyFont="1" applyBorder="1" applyAlignment="1">
      <alignment horizontal="center" vertical="center" wrapText="1"/>
    </xf>
    <xf numFmtId="168" fontId="12" fillId="0" borderId="46" xfId="1" applyNumberFormat="1" applyFont="1" applyBorder="1" applyAlignment="1">
      <alignment horizontal="center" vertical="center" wrapText="1"/>
    </xf>
    <xf numFmtId="0" fontId="18" fillId="0" borderId="10" xfId="2" applyFont="1" applyBorder="1" applyAlignment="1">
      <alignment horizontal="right" vertical="center"/>
    </xf>
    <xf numFmtId="0" fontId="20" fillId="0" borderId="0" xfId="2" applyFont="1" applyBorder="1" applyAlignment="1">
      <alignment horizontal="right" vertical="center"/>
    </xf>
    <xf numFmtId="0" fontId="20" fillId="0" borderId="0" xfId="2" applyFont="1" applyBorder="1" applyAlignment="1">
      <alignment vertical="center"/>
    </xf>
    <xf numFmtId="0" fontId="20" fillId="0" borderId="0" xfId="2" applyFont="1" applyBorder="1" applyAlignment="1">
      <alignment horizontal="center" vertical="center"/>
    </xf>
    <xf numFmtId="166" fontId="20" fillId="0" borderId="11" xfId="2" applyNumberFormat="1" applyFont="1" applyBorder="1" applyAlignment="1">
      <alignment horizontal="right" vertical="center" wrapText="1"/>
    </xf>
    <xf numFmtId="0" fontId="18" fillId="0" borderId="10" xfId="2" applyFont="1" applyBorder="1" applyAlignment="1">
      <alignment horizontal="center" vertical="center"/>
    </xf>
    <xf numFmtId="0" fontId="12" fillId="0" borderId="0" xfId="1" applyFont="1" applyBorder="1"/>
    <xf numFmtId="166" fontId="12" fillId="0" borderId="0" xfId="1" applyNumberFormat="1" applyFont="1" applyBorder="1"/>
    <xf numFmtId="0" fontId="18" fillId="0" borderId="10" xfId="2" applyFont="1" applyBorder="1"/>
    <xf numFmtId="0" fontId="16" fillId="0" borderId="0" xfId="1" applyFont="1" applyBorder="1"/>
    <xf numFmtId="166" fontId="16" fillId="0" borderId="0" xfId="1" applyNumberFormat="1" applyFont="1" applyBorder="1"/>
    <xf numFmtId="0" fontId="18" fillId="0" borderId="12" xfId="2" applyFont="1" applyBorder="1"/>
    <xf numFmtId="0" fontId="13" fillId="0" borderId="10" xfId="14" applyFont="1" applyBorder="1" applyAlignment="1">
      <alignment horizontal="center" vertical="center" wrapText="1"/>
    </xf>
    <xf numFmtId="0" fontId="13" fillId="0" borderId="0" xfId="14" applyFont="1" applyAlignment="1">
      <alignment horizontal="center" vertical="center" wrapText="1"/>
    </xf>
    <xf numFmtId="0" fontId="13" fillId="0" borderId="11" xfId="14" applyFont="1" applyBorder="1" applyAlignment="1">
      <alignment horizontal="center" vertical="center" wrapText="1"/>
    </xf>
    <xf numFmtId="0" fontId="6" fillId="0" borderId="10" xfId="14" applyFont="1" applyBorder="1" applyAlignment="1">
      <alignment horizontal="center" vertical="center"/>
    </xf>
    <xf numFmtId="0" fontId="6" fillId="0" borderId="0" xfId="14" applyFont="1" applyAlignment="1">
      <alignment horizontal="center" vertical="center"/>
    </xf>
    <xf numFmtId="0" fontId="6" fillId="0" borderId="11" xfId="14" applyFont="1" applyBorder="1" applyAlignment="1">
      <alignment horizontal="center" vertical="center"/>
    </xf>
    <xf numFmtId="0" fontId="23" fillId="0" borderId="10" xfId="14" applyFont="1" applyBorder="1" applyAlignment="1">
      <alignment horizontal="center" vertical="center"/>
    </xf>
    <xf numFmtId="0" fontId="23" fillId="0" borderId="0" xfId="14" applyFont="1" applyAlignment="1">
      <alignment horizontal="center" vertical="center"/>
    </xf>
    <xf numFmtId="0" fontId="23" fillId="0" borderId="11" xfId="14" applyFont="1" applyBorder="1" applyAlignment="1">
      <alignment horizontal="center" vertical="center"/>
    </xf>
    <xf numFmtId="0" fontId="11" fillId="0" borderId="10" xfId="14" applyFont="1" applyBorder="1" applyAlignment="1">
      <alignment horizontal="center" vertical="center"/>
    </xf>
    <xf numFmtId="0" fontId="11" fillId="0" borderId="0" xfId="14" applyFont="1" applyAlignment="1">
      <alignment horizontal="center" vertical="center"/>
    </xf>
    <xf numFmtId="0" fontId="11" fillId="0" borderId="11" xfId="14" applyFont="1" applyBorder="1" applyAlignment="1">
      <alignment horizontal="center" vertical="center"/>
    </xf>
    <xf numFmtId="0" fontId="12" fillId="0" borderId="10" xfId="14" applyFont="1" applyBorder="1" applyAlignment="1">
      <alignment horizontal="center" vertical="center" wrapText="1"/>
    </xf>
    <xf numFmtId="0" fontId="12" fillId="0" borderId="0" xfId="14" applyFont="1" applyAlignment="1">
      <alignment horizontal="center" vertical="center" wrapText="1"/>
    </xf>
    <xf numFmtId="0" fontId="12" fillId="0" borderId="11" xfId="14" applyFont="1" applyBorder="1" applyAlignment="1">
      <alignment horizontal="center" vertical="center" wrapText="1"/>
    </xf>
    <xf numFmtId="166" fontId="13" fillId="0" borderId="0" xfId="1" applyNumberFormat="1" applyFont="1" applyAlignment="1">
      <alignment horizontal="left" vertical="center" wrapText="1"/>
    </xf>
    <xf numFmtId="166" fontId="13" fillId="0" borderId="11" xfId="1" applyNumberFormat="1" applyFont="1" applyBorder="1" applyAlignment="1">
      <alignment horizontal="left" vertical="center" wrapText="1"/>
    </xf>
    <xf numFmtId="0" fontId="6" fillId="0" borderId="7" xfId="14" applyFont="1" applyBorder="1" applyAlignment="1">
      <alignment horizontal="center"/>
    </xf>
    <xf numFmtId="0" fontId="6" fillId="0" borderId="8" xfId="14" applyFont="1" applyBorder="1" applyAlignment="1">
      <alignment horizontal="center"/>
    </xf>
    <xf numFmtId="0" fontId="6" fillId="0" borderId="9" xfId="14" applyFont="1" applyBorder="1" applyAlignment="1">
      <alignment horizontal="center"/>
    </xf>
    <xf numFmtId="0" fontId="8" fillId="0" borderId="10" xfId="14" applyFont="1" applyBorder="1" applyAlignment="1">
      <alignment horizontal="center" vertical="center" wrapText="1"/>
    </xf>
    <xf numFmtId="0" fontId="9" fillId="0" borderId="0" xfId="14" applyFont="1" applyAlignment="1">
      <alignment horizontal="center" vertical="center" wrapText="1"/>
    </xf>
    <xf numFmtId="0" fontId="9" fillId="0" borderId="11" xfId="14" applyFont="1" applyBorder="1" applyAlignment="1">
      <alignment horizontal="center" vertical="center" wrapText="1"/>
    </xf>
    <xf numFmtId="0" fontId="10" fillId="0" borderId="10" xfId="14" applyFont="1" applyBorder="1" applyAlignment="1">
      <alignment horizontal="center" vertical="center" wrapText="1"/>
    </xf>
    <xf numFmtId="0" fontId="10" fillId="0" borderId="0" xfId="14" applyFont="1" applyAlignment="1">
      <alignment horizontal="center" vertical="center" wrapText="1"/>
    </xf>
    <xf numFmtId="0" fontId="10" fillId="0" borderId="11" xfId="14" applyFont="1" applyBorder="1" applyAlignment="1">
      <alignment horizontal="center" vertical="center" wrapText="1"/>
    </xf>
    <xf numFmtId="0" fontId="11" fillId="0" borderId="10" xfId="14" applyFont="1" applyBorder="1" applyAlignment="1">
      <alignment horizontal="center" vertical="center" wrapText="1"/>
    </xf>
    <xf numFmtId="0" fontId="11" fillId="0" borderId="0" xfId="14" applyFont="1" applyAlignment="1">
      <alignment horizontal="center" vertical="center" wrapText="1"/>
    </xf>
    <xf numFmtId="0" fontId="11" fillId="0" borderId="11" xfId="14" applyFont="1" applyBorder="1" applyAlignment="1">
      <alignment horizontal="center" vertical="center" wrapText="1"/>
    </xf>
    <xf numFmtId="0" fontId="6" fillId="0" borderId="10" xfId="14" applyFont="1" applyBorder="1" applyAlignment="1">
      <alignment horizontal="center" vertical="center" wrapText="1"/>
    </xf>
    <xf numFmtId="0" fontId="6" fillId="0" borderId="0" xfId="14" applyFont="1" applyAlignment="1">
      <alignment horizontal="center" vertical="center" wrapText="1"/>
    </xf>
    <xf numFmtId="0" fontId="6" fillId="0" borderId="11" xfId="14" applyFont="1" applyBorder="1" applyAlignment="1">
      <alignment horizontal="center" vertical="center" wrapText="1"/>
    </xf>
    <xf numFmtId="0" fontId="12" fillId="0" borderId="0" xfId="0" applyFont="1" applyBorder="1" applyAlignment="1">
      <alignment horizontal="left" vertical="center" wrapText="1"/>
    </xf>
    <xf numFmtId="166" fontId="12" fillId="0" borderId="0" xfId="1" applyNumberFormat="1" applyFont="1" applyBorder="1" applyAlignment="1">
      <alignment horizontal="center" vertical="center" wrapText="1"/>
    </xf>
    <xf numFmtId="0" fontId="12" fillId="0" borderId="0" xfId="20" applyFont="1" applyBorder="1" applyAlignment="1">
      <alignment horizontal="left" vertical="center" wrapText="1"/>
    </xf>
    <xf numFmtId="0" fontId="12" fillId="0" borderId="11" xfId="20" applyFont="1" applyBorder="1" applyAlignment="1">
      <alignment horizontal="left" vertical="center" wrapText="1"/>
    </xf>
    <xf numFmtId="0" fontId="12" fillId="0" borderId="0" xfId="2" applyFont="1" applyBorder="1" applyAlignment="1">
      <alignment horizontal="left" vertical="center" wrapText="1"/>
    </xf>
    <xf numFmtId="0" fontId="12" fillId="0" borderId="11" xfId="2" applyFont="1" applyBorder="1" applyAlignment="1">
      <alignment horizontal="left" vertical="center" wrapText="1"/>
    </xf>
    <xf numFmtId="0" fontId="16" fillId="0" borderId="0" xfId="2" applyFont="1" applyBorder="1" applyAlignment="1">
      <alignment horizontal="center" vertical="top" wrapText="1"/>
    </xf>
    <xf numFmtId="0" fontId="16" fillId="0" borderId="11" xfId="2" applyFont="1" applyBorder="1" applyAlignment="1">
      <alignment horizontal="center" vertical="top" wrapText="1"/>
    </xf>
    <xf numFmtId="0" fontId="12" fillId="0" borderId="11" xfId="0" applyFont="1" applyBorder="1" applyAlignment="1">
      <alignment horizontal="left" vertical="center" wrapText="1"/>
    </xf>
    <xf numFmtId="0" fontId="12" fillId="0" borderId="10" xfId="0" applyFont="1" applyBorder="1" applyAlignment="1">
      <alignment horizontal="left" vertical="center" wrapText="1"/>
    </xf>
    <xf numFmtId="0" fontId="16" fillId="0" borderId="0" xfId="0" applyFont="1" applyBorder="1" applyAlignment="1">
      <alignment horizontal="left" vertical="center" wrapText="1"/>
    </xf>
    <xf numFmtId="0" fontId="16" fillId="0" borderId="11" xfId="0" applyFont="1" applyBorder="1" applyAlignment="1">
      <alignment horizontal="left" vertical="center" wrapText="1"/>
    </xf>
    <xf numFmtId="0" fontId="16" fillId="0" borderId="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 xfId="20" applyFont="1" applyBorder="1" applyAlignment="1">
      <alignment horizontal="left" vertical="top" wrapText="1"/>
    </xf>
    <xf numFmtId="0" fontId="16" fillId="0" borderId="0" xfId="20" applyFont="1" applyBorder="1" applyAlignment="1">
      <alignment horizontal="left" vertical="top" wrapText="1"/>
    </xf>
    <xf numFmtId="0" fontId="16" fillId="0" borderId="11" xfId="20" applyFont="1" applyBorder="1" applyAlignment="1">
      <alignment horizontal="left" vertical="top" wrapText="1"/>
    </xf>
    <xf numFmtId="0" fontId="14" fillId="0" borderId="7" xfId="2" applyFont="1" applyBorder="1" applyAlignment="1">
      <alignment horizontal="center" wrapText="1"/>
    </xf>
    <xf numFmtId="0" fontId="14" fillId="0" borderId="8" xfId="2" applyFont="1" applyBorder="1" applyAlignment="1">
      <alignment horizontal="center" wrapText="1"/>
    </xf>
    <xf numFmtId="0" fontId="14" fillId="0" borderId="9" xfId="2" applyFont="1" applyBorder="1" applyAlignment="1">
      <alignment horizontal="center" wrapText="1"/>
    </xf>
    <xf numFmtId="0" fontId="14" fillId="0" borderId="10" xfId="2" applyFont="1" applyBorder="1" applyAlignment="1">
      <alignment horizontal="center" vertical="center" wrapText="1"/>
    </xf>
    <xf numFmtId="0" fontId="14" fillId="0" borderId="0" xfId="2" applyFont="1" applyBorder="1" applyAlignment="1">
      <alignment horizontal="center" vertical="center" wrapText="1"/>
    </xf>
    <xf numFmtId="0" fontId="14" fillId="0" borderId="11" xfId="2" applyFont="1" applyBorder="1" applyAlignment="1">
      <alignment horizontal="center" vertical="center" wrapText="1"/>
    </xf>
    <xf numFmtId="0" fontId="14" fillId="0" borderId="10" xfId="2" applyFont="1" applyBorder="1" applyAlignment="1">
      <alignment horizontal="center" vertical="center"/>
    </xf>
    <xf numFmtId="0" fontId="14" fillId="0" borderId="0" xfId="2" applyFont="1" applyBorder="1" applyAlignment="1">
      <alignment horizontal="center" vertical="center"/>
    </xf>
    <xf numFmtId="0" fontId="14" fillId="0" borderId="11" xfId="2" applyFont="1" applyBorder="1" applyAlignment="1">
      <alignment horizontal="center" vertical="center"/>
    </xf>
    <xf numFmtId="0" fontId="16" fillId="0" borderId="0" xfId="20" applyFont="1" applyBorder="1" applyAlignment="1">
      <alignment horizontal="left" vertical="center" wrapText="1"/>
    </xf>
    <xf numFmtId="0" fontId="16" fillId="0" borderId="11" xfId="20" applyFont="1" applyBorder="1" applyAlignment="1">
      <alignment horizontal="left" vertical="center" wrapText="1"/>
    </xf>
    <xf numFmtId="0" fontId="14" fillId="0" borderId="10" xfId="20" applyFont="1" applyBorder="1" applyAlignment="1">
      <alignment horizontal="center" vertical="top"/>
    </xf>
    <xf numFmtId="0" fontId="14" fillId="0" borderId="0" xfId="20" applyFont="1" applyBorder="1" applyAlignment="1">
      <alignment horizontal="center" vertical="top"/>
    </xf>
    <xf numFmtId="0" fontId="14" fillId="0" borderId="11" xfId="20" applyFont="1" applyBorder="1" applyAlignment="1">
      <alignment horizontal="center" vertical="top"/>
    </xf>
    <xf numFmtId="166" fontId="12" fillId="0" borderId="0" xfId="1" applyNumberFormat="1" applyFont="1" applyBorder="1" applyAlignment="1">
      <alignment horizontal="center"/>
    </xf>
    <xf numFmtId="166" fontId="12" fillId="0" borderId="11" xfId="1" applyNumberFormat="1" applyFont="1" applyBorder="1" applyAlignment="1">
      <alignment horizontal="center"/>
    </xf>
    <xf numFmtId="166" fontId="16" fillId="0" borderId="13" xfId="1" applyNumberFormat="1" applyFont="1" applyBorder="1" applyAlignment="1">
      <alignment horizontal="center"/>
    </xf>
    <xf numFmtId="166" fontId="16" fillId="0" borderId="14" xfId="1" applyNumberFormat="1" applyFont="1" applyBorder="1" applyAlignment="1">
      <alignment horizontal="center"/>
    </xf>
    <xf numFmtId="0" fontId="12" fillId="0" borderId="45" xfId="1" applyFont="1" applyBorder="1" applyAlignment="1">
      <alignment horizontal="right" vertical="center"/>
    </xf>
    <xf numFmtId="0" fontId="12" fillId="0" borderId="1" xfId="1" applyFont="1" applyBorder="1" applyAlignment="1">
      <alignment horizontal="right" vertical="center"/>
    </xf>
    <xf numFmtId="0" fontId="12" fillId="0" borderId="6" xfId="1" applyFont="1" applyBorder="1" applyAlignment="1">
      <alignment horizontal="right" vertical="center"/>
    </xf>
    <xf numFmtId="0" fontId="6" fillId="0" borderId="42" xfId="2" applyFont="1" applyBorder="1" applyAlignment="1">
      <alignment horizontal="center" vertical="center" wrapText="1"/>
    </xf>
    <xf numFmtId="0" fontId="6" fillId="0" borderId="43"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45"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6" xfId="2" applyFont="1" applyBorder="1" applyAlignment="1">
      <alignment horizontal="center" vertical="center" wrapText="1"/>
    </xf>
    <xf numFmtId="0" fontId="6" fillId="0" borderId="45" xfId="2" applyFont="1" applyBorder="1" applyAlignment="1">
      <alignment horizontal="center" vertical="center"/>
    </xf>
    <xf numFmtId="0" fontId="6" fillId="0" borderId="1" xfId="2" applyFont="1" applyBorder="1" applyAlignment="1">
      <alignment horizontal="center" vertical="center"/>
    </xf>
    <xf numFmtId="0" fontId="6" fillId="0" borderId="46" xfId="2" applyFont="1" applyBorder="1" applyAlignment="1">
      <alignment horizontal="center" vertical="center"/>
    </xf>
    <xf numFmtId="0" fontId="19" fillId="0" borderId="47" xfId="0" applyFont="1" applyBorder="1" applyAlignment="1">
      <alignment horizontal="justify" vertical="justify" wrapText="1"/>
    </xf>
    <xf numFmtId="0" fontId="19" fillId="0" borderId="5" xfId="0" applyFont="1" applyBorder="1" applyAlignment="1">
      <alignment horizontal="justify" vertical="justify" wrapText="1"/>
    </xf>
    <xf numFmtId="0" fontId="19" fillId="0" borderId="48" xfId="0" applyFont="1" applyBorder="1" applyAlignment="1">
      <alignment horizontal="justify" vertical="justify" wrapText="1"/>
    </xf>
    <xf numFmtId="0" fontId="20" fillId="0" borderId="18" xfId="2" applyFont="1" applyBorder="1" applyAlignment="1">
      <alignment horizontal="center" vertical="center"/>
    </xf>
    <xf numFmtId="0" fontId="12" fillId="0" borderId="47" xfId="1" applyFont="1" applyBorder="1" applyAlignment="1">
      <alignment horizontal="center" vertical="center"/>
    </xf>
    <xf numFmtId="0" fontId="12" fillId="0" borderId="5" xfId="1" applyFont="1" applyBorder="1" applyAlignment="1">
      <alignment horizontal="center" vertical="center"/>
    </xf>
    <xf numFmtId="0" fontId="12" fillId="0" borderId="48" xfId="1" applyFont="1" applyBorder="1" applyAlignment="1">
      <alignment horizontal="center" vertical="center"/>
    </xf>
    <xf numFmtId="0" fontId="19" fillId="0" borderId="1" xfId="0" applyFont="1" applyBorder="1" applyAlignment="1">
      <alignment horizontal="right"/>
    </xf>
    <xf numFmtId="0" fontId="19" fillId="0" borderId="4" xfId="0" applyFont="1" applyBorder="1" applyAlignment="1">
      <alignment horizontal="right"/>
    </xf>
    <xf numFmtId="0" fontId="19" fillId="0" borderId="5" xfId="0" applyFont="1" applyBorder="1" applyAlignment="1">
      <alignment horizontal="right"/>
    </xf>
    <xf numFmtId="0" fontId="19" fillId="0" borderId="3" xfId="0" applyFont="1" applyBorder="1" applyAlignment="1">
      <alignment horizontal="right"/>
    </xf>
    <xf numFmtId="0" fontId="15" fillId="0" borderId="1" xfId="0" applyFont="1" applyBorder="1" applyAlignment="1">
      <alignment horizontal="right"/>
    </xf>
    <xf numFmtId="0" fontId="19" fillId="2" borderId="4" xfId="0" applyFont="1" applyFill="1" applyBorder="1" applyAlignment="1">
      <alignment horizontal="right"/>
    </xf>
    <xf numFmtId="0" fontId="19" fillId="2" borderId="5" xfId="0" applyFont="1" applyFill="1" applyBorder="1" applyAlignment="1">
      <alignment horizontal="right"/>
    </xf>
    <xf numFmtId="0" fontId="19" fillId="2" borderId="3" xfId="0" applyFont="1" applyFill="1" applyBorder="1" applyAlignment="1">
      <alignment horizontal="right"/>
    </xf>
    <xf numFmtId="0" fontId="19" fillId="0" borderId="4" xfId="0" applyFont="1" applyBorder="1" applyAlignment="1">
      <alignment horizontal="left" vertical="center"/>
    </xf>
    <xf numFmtId="0" fontId="19" fillId="0" borderId="5"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xf>
    <xf numFmtId="0" fontId="19" fillId="0" borderId="5" xfId="0" applyFont="1" applyBorder="1" applyAlignment="1">
      <alignment horizontal="left"/>
    </xf>
    <xf numFmtId="0" fontId="19" fillId="0" borderId="3" xfId="0" applyFont="1" applyBorder="1" applyAlignment="1">
      <alignment horizontal="left"/>
    </xf>
    <xf numFmtId="0" fontId="19" fillId="2" borderId="1" xfId="0" applyFont="1" applyFill="1" applyBorder="1" applyAlignment="1">
      <alignment horizontal="center"/>
    </xf>
    <xf numFmtId="0" fontId="43" fillId="0" borderId="0" xfId="0" applyFont="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4" xfId="0" applyFont="1" applyBorder="1" applyAlignment="1">
      <alignment horizontal="right" vertical="center" wrapText="1"/>
    </xf>
    <xf numFmtId="0" fontId="47" fillId="0" borderId="5" xfId="0" applyFont="1" applyBorder="1" applyAlignment="1">
      <alignment horizontal="right" vertical="center" wrapText="1"/>
    </xf>
    <xf numFmtId="0" fontId="47" fillId="0" borderId="3" xfId="0" applyFont="1" applyBorder="1" applyAlignment="1">
      <alignment horizontal="right" vertical="center" wrapText="1"/>
    </xf>
    <xf numFmtId="0" fontId="45" fillId="0" borderId="0" xfId="0" applyFont="1" applyAlignment="1">
      <alignment horizontal="center" vertical="center" wrapText="1"/>
    </xf>
    <xf numFmtId="0" fontId="19" fillId="0" borderId="18" xfId="0" applyFont="1" applyBorder="1" applyAlignment="1">
      <alignment horizontal="center" vertical="center" textRotation="90" wrapText="1"/>
    </xf>
    <xf numFmtId="0" fontId="19" fillId="0" borderId="19" xfId="0" applyFont="1" applyBorder="1" applyAlignment="1">
      <alignment horizontal="center" vertical="center" textRotation="90" wrapText="1"/>
    </xf>
    <xf numFmtId="0" fontId="19" fillId="0" borderId="6" xfId="0" applyFont="1" applyBorder="1" applyAlignment="1">
      <alignment horizontal="center" vertical="center" textRotation="90" wrapText="1"/>
    </xf>
    <xf numFmtId="0" fontId="23" fillId="0" borderId="1" xfId="0" applyFont="1" applyBorder="1" applyAlignment="1">
      <alignment horizontal="left" vertical="top" wrapText="1"/>
    </xf>
    <xf numFmtId="0" fontId="19" fillId="0" borderId="17" xfId="0" applyFont="1" applyBorder="1" applyAlignment="1">
      <alignment horizontal="left"/>
    </xf>
    <xf numFmtId="0" fontId="19" fillId="0" borderId="16" xfId="0" applyFont="1" applyBorder="1" applyAlignment="1">
      <alignment horizontal="left"/>
    </xf>
    <xf numFmtId="0" fontId="19" fillId="0" borderId="15" xfId="0" applyFont="1" applyBorder="1" applyAlignment="1">
      <alignment horizontal="left"/>
    </xf>
    <xf numFmtId="0" fontId="25" fillId="0" borderId="1" xfId="0" applyFont="1" applyBorder="1" applyAlignment="1">
      <alignment horizontal="right"/>
    </xf>
    <xf numFmtId="0" fontId="25" fillId="0" borderId="4" xfId="0" applyFont="1" applyBorder="1" applyAlignment="1">
      <alignment horizontal="right"/>
    </xf>
    <xf numFmtId="0" fontId="25" fillId="0" borderId="3" xfId="0" applyFont="1" applyBorder="1" applyAlignment="1">
      <alignment horizontal="right"/>
    </xf>
    <xf numFmtId="0" fontId="25" fillId="0" borderId="5" xfId="0" applyFont="1" applyBorder="1" applyAlignment="1">
      <alignment horizontal="right"/>
    </xf>
    <xf numFmtId="0" fontId="25" fillId="2" borderId="4" xfId="0" applyFont="1" applyFill="1" applyBorder="1" applyAlignment="1">
      <alignment horizontal="right"/>
    </xf>
    <xf numFmtId="0" fontId="25" fillId="2" borderId="5" xfId="0" applyFont="1" applyFill="1" applyBorder="1" applyAlignment="1">
      <alignment horizontal="right"/>
    </xf>
    <xf numFmtId="0" fontId="25" fillId="2" borderId="3" xfId="0" applyFont="1" applyFill="1" applyBorder="1" applyAlignment="1">
      <alignment horizontal="right"/>
    </xf>
    <xf numFmtId="0" fontId="25" fillId="2" borderId="1" xfId="0" applyFont="1" applyFill="1" applyBorder="1" applyAlignment="1">
      <alignment horizontal="center"/>
    </xf>
    <xf numFmtId="0" fontId="46" fillId="0" borderId="1" xfId="0" applyFont="1" applyBorder="1" applyAlignment="1">
      <alignment horizontal="center" vertical="center"/>
    </xf>
    <xf numFmtId="0" fontId="47" fillId="0" borderId="4" xfId="0" applyFont="1" applyBorder="1" applyAlignment="1">
      <alignment horizontal="right" vertical="center"/>
    </xf>
    <xf numFmtId="0" fontId="47" fillId="0" borderId="5" xfId="0" applyFont="1" applyBorder="1" applyAlignment="1">
      <alignment horizontal="right" vertical="center"/>
    </xf>
    <xf numFmtId="0" fontId="47" fillId="0" borderId="3" xfId="0" applyFont="1" applyBorder="1" applyAlignment="1">
      <alignment horizontal="right" vertical="center"/>
    </xf>
    <xf numFmtId="0" fontId="47" fillId="0" borderId="18" xfId="0" applyFont="1" applyBorder="1" applyAlignment="1">
      <alignment horizontal="center" vertical="center"/>
    </xf>
    <xf numFmtId="0" fontId="47" fillId="0" borderId="19" xfId="0" applyFont="1" applyBorder="1" applyAlignment="1">
      <alignment horizontal="center" vertical="center"/>
    </xf>
    <xf numFmtId="0" fontId="47" fillId="0" borderId="6" xfId="0" applyFont="1" applyBorder="1" applyAlignment="1">
      <alignment horizontal="center" vertical="center"/>
    </xf>
    <xf numFmtId="0" fontId="39" fillId="0" borderId="0" xfId="0" applyFont="1" applyAlignment="1">
      <alignment horizontal="center" vertical="center"/>
    </xf>
    <xf numFmtId="0" fontId="39" fillId="0" borderId="16" xfId="0" applyFont="1" applyBorder="1" applyAlignment="1">
      <alignment horizontal="center" vertical="center"/>
    </xf>
    <xf numFmtId="0" fontId="29" fillId="0" borderId="17"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5" xfId="0" applyFont="1" applyBorder="1" applyAlignment="1">
      <alignment horizontal="center" vertical="center" wrapText="1"/>
    </xf>
    <xf numFmtId="0" fontId="33" fillId="0" borderId="1" xfId="0" applyFont="1" applyBorder="1" applyAlignment="1">
      <alignment horizontal="right"/>
    </xf>
    <xf numFmtId="0" fontId="33" fillId="0" borderId="4" xfId="0" applyFont="1" applyBorder="1" applyAlignment="1">
      <alignment horizontal="right"/>
    </xf>
    <xf numFmtId="0" fontId="33" fillId="0" borderId="5" xfId="0" applyFont="1" applyBorder="1" applyAlignment="1">
      <alignment horizontal="right"/>
    </xf>
    <xf numFmtId="0" fontId="33" fillId="0" borderId="3" xfId="0" applyFont="1" applyBorder="1" applyAlignment="1">
      <alignment horizontal="right"/>
    </xf>
    <xf numFmtId="0" fontId="30" fillId="0" borderId="4" xfId="0" applyFont="1" applyBorder="1" applyAlignment="1">
      <alignment horizontal="right"/>
    </xf>
    <xf numFmtId="0" fontId="30" fillId="0" borderId="5" xfId="0" applyFont="1" applyBorder="1" applyAlignment="1">
      <alignment horizontal="right"/>
    </xf>
    <xf numFmtId="0" fontId="30" fillId="0" borderId="3" xfId="0" applyFont="1" applyBorder="1" applyAlignment="1">
      <alignment horizontal="right"/>
    </xf>
    <xf numFmtId="0" fontId="30" fillId="0" borderId="1" xfId="0" applyFont="1" applyBorder="1" applyAlignment="1">
      <alignment horizontal="right"/>
    </xf>
    <xf numFmtId="166" fontId="20" fillId="0" borderId="0" xfId="1" applyNumberFormat="1" applyFont="1" applyAlignment="1">
      <alignment horizontal="left"/>
    </xf>
    <xf numFmtId="0" fontId="31" fillId="0" borderId="0" xfId="0" applyFont="1" applyAlignment="1">
      <alignment horizontal="center"/>
    </xf>
    <xf numFmtId="166" fontId="20" fillId="0" borderId="0" xfId="1" applyNumberFormat="1" applyFont="1" applyAlignment="1">
      <alignment horizontal="left" indent="1"/>
    </xf>
    <xf numFmtId="0" fontId="15" fillId="0" borderId="4" xfId="0" applyFont="1" applyBorder="1" applyAlignment="1">
      <alignment horizontal="right"/>
    </xf>
    <xf numFmtId="0" fontId="15" fillId="0" borderId="5" xfId="0" applyFont="1" applyBorder="1" applyAlignment="1">
      <alignment horizontal="right"/>
    </xf>
    <xf numFmtId="0" fontId="15" fillId="0" borderId="3" xfId="0" applyFont="1" applyBorder="1" applyAlignment="1">
      <alignment horizontal="right"/>
    </xf>
    <xf numFmtId="0" fontId="31" fillId="0" borderId="1" xfId="0" applyFont="1" applyBorder="1" applyAlignment="1">
      <alignment horizontal="right"/>
    </xf>
    <xf numFmtId="0" fontId="31" fillId="0" borderId="4" xfId="0" applyFont="1" applyBorder="1" applyAlignment="1">
      <alignment horizontal="right"/>
    </xf>
    <xf numFmtId="0" fontId="31" fillId="0" borderId="5" xfId="0" applyFont="1" applyBorder="1" applyAlignment="1">
      <alignment horizontal="right"/>
    </xf>
    <xf numFmtId="0" fontId="31" fillId="0" borderId="3" xfId="0" applyFont="1" applyBorder="1" applyAlignment="1">
      <alignment horizontal="right"/>
    </xf>
    <xf numFmtId="2" fontId="30" fillId="0" borderId="4" xfId="0" applyNumberFormat="1" applyFont="1" applyBorder="1" applyAlignment="1">
      <alignment horizontal="center" wrapText="1"/>
    </xf>
    <xf numFmtId="2" fontId="30" fillId="0" borderId="3" xfId="0" applyNumberFormat="1" applyFont="1" applyBorder="1" applyAlignment="1">
      <alignment horizontal="center" wrapText="1"/>
    </xf>
    <xf numFmtId="0" fontId="29" fillId="0" borderId="2" xfId="0" applyFont="1" applyBorder="1" applyAlignment="1">
      <alignment horizontal="center" wrapText="1"/>
    </xf>
    <xf numFmtId="0" fontId="29" fillId="0" borderId="0" xfId="0" applyFont="1" applyAlignment="1">
      <alignment horizontal="center" wrapText="1"/>
    </xf>
    <xf numFmtId="0" fontId="29" fillId="0" borderId="2" xfId="0" applyFont="1" applyBorder="1" applyAlignment="1">
      <alignment horizontal="center" vertical="center" wrapText="1"/>
    </xf>
    <xf numFmtId="0" fontId="29" fillId="0" borderId="0" xfId="0" applyFont="1" applyAlignment="1">
      <alignment horizontal="center" vertical="center" wrapText="1"/>
    </xf>
    <xf numFmtId="0" fontId="35" fillId="0" borderId="4" xfId="0" applyFont="1" applyBorder="1" applyAlignment="1">
      <alignment horizontal="right"/>
    </xf>
    <xf numFmtId="0" fontId="35" fillId="0" borderId="5" xfId="0" applyFont="1" applyBorder="1" applyAlignment="1">
      <alignment horizontal="right"/>
    </xf>
    <xf numFmtId="0" fontId="35" fillId="0" borderId="3" xfId="0" applyFont="1" applyBorder="1" applyAlignment="1">
      <alignment horizontal="right"/>
    </xf>
    <xf numFmtId="2" fontId="30" fillId="0" borderId="5" xfId="0" applyNumberFormat="1" applyFont="1" applyBorder="1" applyAlignment="1">
      <alignment horizontal="center" wrapText="1"/>
    </xf>
    <xf numFmtId="0" fontId="30" fillId="0" borderId="18" xfId="0" applyFont="1" applyBorder="1" applyAlignment="1">
      <alignment horizontal="right"/>
    </xf>
    <xf numFmtId="0" fontId="15" fillId="0" borderId="16" xfId="0" applyFont="1" applyBorder="1" applyAlignment="1">
      <alignment horizontal="right"/>
    </xf>
    <xf numFmtId="0" fontId="15" fillId="0" borderId="15" xfId="0" applyFont="1" applyBorder="1" applyAlignment="1">
      <alignment horizontal="right"/>
    </xf>
    <xf numFmtId="0" fontId="15" fillId="0" borderId="17" xfId="0" applyFont="1" applyBorder="1" applyAlignment="1">
      <alignment horizontal="right"/>
    </xf>
    <xf numFmtId="0" fontId="29" fillId="0" borderId="17" xfId="0" applyFont="1" applyBorder="1" applyAlignment="1">
      <alignment horizontal="center" wrapText="1"/>
    </xf>
    <xf numFmtId="0" fontId="29" fillId="0" borderId="16" xfId="0" applyFont="1" applyBorder="1" applyAlignment="1">
      <alignment horizontal="center" wrapText="1"/>
    </xf>
    <xf numFmtId="0" fontId="29" fillId="0" borderId="15" xfId="0" applyFont="1" applyBorder="1" applyAlignment="1">
      <alignment horizontal="center" wrapText="1"/>
    </xf>
    <xf numFmtId="166" fontId="20" fillId="0" borderId="0" xfId="1" applyNumberFormat="1" applyFont="1" applyAlignment="1">
      <alignment horizontal="center"/>
    </xf>
    <xf numFmtId="166" fontId="20" fillId="0" borderId="0" xfId="1" applyNumberFormat="1" applyFont="1" applyAlignment="1">
      <alignment horizontal="center" vertical="center"/>
    </xf>
    <xf numFmtId="166" fontId="18" fillId="0" borderId="0" xfId="1" applyNumberFormat="1" applyFont="1" applyAlignment="1">
      <alignment horizontal="left"/>
    </xf>
    <xf numFmtId="0" fontId="30" fillId="0" borderId="0" xfId="0" applyFont="1" applyAlignment="1">
      <alignment horizontal="center"/>
    </xf>
    <xf numFmtId="0" fontId="33" fillId="0" borderId="1" xfId="0" applyFont="1" applyBorder="1" applyAlignment="1">
      <alignment horizontal="right" vertical="center"/>
    </xf>
    <xf numFmtId="0" fontId="36" fillId="0" borderId="1" xfId="29" applyFont="1" applyBorder="1" applyAlignment="1">
      <alignment horizontal="right"/>
    </xf>
    <xf numFmtId="0" fontId="61" fillId="0" borderId="0" xfId="29" applyFont="1" applyAlignment="1">
      <alignment horizontal="center"/>
    </xf>
    <xf numFmtId="0" fontId="61" fillId="0" borderId="16" xfId="29" applyFont="1" applyBorder="1" applyAlignment="1">
      <alignment horizontal="center"/>
    </xf>
    <xf numFmtId="0" fontId="78" fillId="0" borderId="1" xfId="29" applyFont="1" applyBorder="1" applyAlignment="1">
      <alignment horizontal="right"/>
    </xf>
    <xf numFmtId="0" fontId="78" fillId="0" borderId="4" xfId="29" applyFont="1" applyBorder="1" applyAlignment="1">
      <alignment horizontal="right"/>
    </xf>
    <xf numFmtId="0" fontId="78" fillId="0" borderId="5" xfId="29" applyFont="1" applyBorder="1" applyAlignment="1">
      <alignment horizontal="right"/>
    </xf>
    <xf numFmtId="0" fontId="78" fillId="0" borderId="3" xfId="29" applyFont="1" applyBorder="1" applyAlignment="1">
      <alignment horizontal="right"/>
    </xf>
    <xf numFmtId="0" fontId="77" fillId="0" borderId="1" xfId="29" applyBorder="1" applyAlignment="1">
      <alignment horizontal="right"/>
    </xf>
    <xf numFmtId="1" fontId="67" fillId="3" borderId="4" xfId="2" applyNumberFormat="1" applyFont="1" applyFill="1" applyBorder="1" applyAlignment="1">
      <alignment horizontal="center" vertical="center" wrapText="1"/>
    </xf>
    <xf numFmtId="1" fontId="67" fillId="3" borderId="5" xfId="2" applyNumberFormat="1" applyFont="1" applyFill="1" applyBorder="1" applyAlignment="1">
      <alignment horizontal="center" vertical="center" wrapText="1"/>
    </xf>
    <xf numFmtId="1" fontId="67" fillId="3" borderId="3" xfId="2" applyNumberFormat="1" applyFont="1" applyFill="1" applyBorder="1" applyAlignment="1">
      <alignment horizontal="center" vertical="center" wrapText="1"/>
    </xf>
    <xf numFmtId="0" fontId="65" fillId="3" borderId="4" xfId="2" applyFont="1" applyFill="1" applyBorder="1" applyAlignment="1">
      <alignment horizontal="left" vertical="center" wrapText="1"/>
    </xf>
    <xf numFmtId="0" fontId="65" fillId="3" borderId="5" xfId="2" applyFont="1" applyFill="1" applyBorder="1" applyAlignment="1">
      <alignment horizontal="left" vertical="center" wrapText="1"/>
    </xf>
    <xf numFmtId="0" fontId="65" fillId="3" borderId="3" xfId="2" applyFont="1" applyFill="1" applyBorder="1" applyAlignment="1">
      <alignment horizontal="left" vertical="center" wrapText="1"/>
    </xf>
    <xf numFmtId="0" fontId="66" fillId="3" borderId="1" xfId="2" applyFont="1" applyFill="1" applyBorder="1" applyAlignment="1">
      <alignment horizontal="left" vertical="center" wrapText="1"/>
    </xf>
    <xf numFmtId="0" fontId="65" fillId="3" borderId="1" xfId="2" applyFont="1" applyFill="1" applyBorder="1" applyAlignment="1">
      <alignment horizontal="left" vertical="center" wrapText="1"/>
    </xf>
    <xf numFmtId="0" fontId="63" fillId="3" borderId="4" xfId="2" applyFont="1" applyFill="1" applyBorder="1" applyAlignment="1">
      <alignment horizontal="left" vertical="top" wrapText="1"/>
    </xf>
    <xf numFmtId="0" fontId="63" fillId="3" borderId="5" xfId="2" applyFont="1" applyFill="1" applyBorder="1" applyAlignment="1">
      <alignment horizontal="left" vertical="top" wrapText="1"/>
    </xf>
    <xf numFmtId="0" fontId="63" fillId="3" borderId="3" xfId="2" applyFont="1" applyFill="1" applyBorder="1" applyAlignment="1">
      <alignment horizontal="left" vertical="top" wrapText="1"/>
    </xf>
    <xf numFmtId="0" fontId="62" fillId="3" borderId="4" xfId="2" applyFont="1" applyFill="1" applyBorder="1" applyAlignment="1">
      <alignment horizontal="left" vertical="top" wrapText="1"/>
    </xf>
    <xf numFmtId="0" fontId="62" fillId="3" borderId="5" xfId="2" applyFont="1" applyFill="1" applyBorder="1" applyAlignment="1">
      <alignment horizontal="left" vertical="top" wrapText="1"/>
    </xf>
    <xf numFmtId="0" fontId="62" fillId="3" borderId="3" xfId="2" applyFont="1" applyFill="1" applyBorder="1" applyAlignment="1">
      <alignment horizontal="left" vertical="top" wrapText="1"/>
    </xf>
    <xf numFmtId="0" fontId="62" fillId="3" borderId="1" xfId="2" applyFont="1" applyFill="1" applyBorder="1" applyAlignment="1">
      <alignment horizontal="left" vertical="top" wrapText="1"/>
    </xf>
    <xf numFmtId="0" fontId="62" fillId="3" borderId="6" xfId="2" applyFont="1" applyFill="1" applyBorder="1" applyAlignment="1">
      <alignment horizontal="left" vertical="top" wrapText="1"/>
    </xf>
    <xf numFmtId="0" fontId="62" fillId="3" borderId="1" xfId="2" applyFont="1" applyFill="1" applyBorder="1" applyAlignment="1">
      <alignment horizontal="right" vertical="top" wrapText="1"/>
    </xf>
    <xf numFmtId="0" fontId="62" fillId="3" borderId="1" xfId="2" applyFont="1" applyFill="1" applyBorder="1" applyAlignment="1">
      <alignment horizontal="justify" vertical="justify" wrapText="1"/>
    </xf>
    <xf numFmtId="0" fontId="62" fillId="3" borderId="4" xfId="29" applyFont="1" applyFill="1" applyBorder="1" applyAlignment="1">
      <alignment horizontal="justify" vertical="top" wrapText="1"/>
    </xf>
    <xf numFmtId="0" fontId="62" fillId="3" borderId="5" xfId="29" applyFont="1" applyFill="1" applyBorder="1" applyAlignment="1">
      <alignment horizontal="justify" vertical="top" wrapText="1"/>
    </xf>
    <xf numFmtId="0" fontId="62" fillId="3" borderId="3" xfId="29" applyFont="1" applyFill="1" applyBorder="1" applyAlignment="1">
      <alignment horizontal="justify" vertical="top" wrapText="1"/>
    </xf>
    <xf numFmtId="0" fontId="62" fillId="3" borderId="4" xfId="29" applyFont="1" applyFill="1" applyBorder="1" applyAlignment="1">
      <alignment horizontal="justify" vertical="justify" wrapText="1"/>
    </xf>
    <xf numFmtId="0" fontId="62" fillId="3" borderId="5" xfId="29" applyFont="1" applyFill="1" applyBorder="1" applyAlignment="1">
      <alignment horizontal="justify" vertical="justify" wrapText="1"/>
    </xf>
    <xf numFmtId="0" fontId="62" fillId="3" borderId="3" xfId="29" applyFont="1" applyFill="1" applyBorder="1" applyAlignment="1">
      <alignment horizontal="justify" vertical="justify" wrapText="1"/>
    </xf>
    <xf numFmtId="0" fontId="62" fillId="3" borderId="1" xfId="29" applyFont="1" applyFill="1" applyBorder="1" applyAlignment="1">
      <alignment horizontal="justify" vertical="justify" wrapText="1"/>
    </xf>
    <xf numFmtId="0" fontId="62" fillId="3" borderId="4" xfId="29" applyFont="1" applyFill="1" applyBorder="1" applyAlignment="1">
      <alignment horizontal="left" vertical="justify" wrapText="1"/>
    </xf>
    <xf numFmtId="0" fontId="62" fillId="3" borderId="5" xfId="29" applyFont="1" applyFill="1" applyBorder="1" applyAlignment="1">
      <alignment horizontal="left" vertical="justify" wrapText="1"/>
    </xf>
    <xf numFmtId="0" fontId="62" fillId="3" borderId="3" xfId="29" applyFont="1" applyFill="1" applyBorder="1" applyAlignment="1">
      <alignment horizontal="left" vertical="justify" wrapText="1"/>
    </xf>
    <xf numFmtId="0" fontId="62" fillId="3" borderId="1" xfId="2" applyFont="1" applyFill="1" applyBorder="1" applyAlignment="1">
      <alignment horizontal="justify" vertical="top" wrapText="1"/>
    </xf>
    <xf numFmtId="0" fontId="62" fillId="3" borderId="1" xfId="29" applyFont="1" applyFill="1" applyBorder="1" applyAlignment="1">
      <alignment horizontal="justify" vertical="top" wrapText="1"/>
    </xf>
    <xf numFmtId="0" fontId="62" fillId="3" borderId="1" xfId="1" applyFont="1" applyFill="1" applyBorder="1" applyAlignment="1">
      <alignment horizontal="justify" vertical="justify" wrapText="1"/>
    </xf>
    <xf numFmtId="0" fontId="60" fillId="3" borderId="1" xfId="29" applyFont="1" applyFill="1" applyBorder="1" applyAlignment="1">
      <alignment horizontal="justify" vertical="justify" wrapText="1"/>
    </xf>
    <xf numFmtId="0" fontId="60" fillId="3" borderId="1" xfId="1" applyFont="1" applyFill="1" applyBorder="1" applyAlignment="1">
      <alignment horizontal="justify" vertical="justify" wrapText="1"/>
    </xf>
    <xf numFmtId="0" fontId="60" fillId="3" borderId="4" xfId="29" applyFont="1" applyFill="1" applyBorder="1" applyAlignment="1">
      <alignment horizontal="justify" vertical="top" wrapText="1"/>
    </xf>
    <xf numFmtId="0" fontId="60" fillId="3" borderId="5" xfId="29" applyFont="1" applyFill="1" applyBorder="1" applyAlignment="1">
      <alignment horizontal="justify" vertical="top" wrapText="1"/>
    </xf>
    <xf numFmtId="0" fontId="60" fillId="3" borderId="3" xfId="29" applyFont="1" applyFill="1" applyBorder="1" applyAlignment="1">
      <alignment horizontal="justify" vertical="top" wrapText="1"/>
    </xf>
    <xf numFmtId="0" fontId="60" fillId="3" borderId="4" xfId="29" applyFont="1" applyFill="1" applyBorder="1" applyAlignment="1">
      <alignment horizontal="justify" vertical="justify" wrapText="1"/>
    </xf>
    <xf numFmtId="0" fontId="60" fillId="3" borderId="5" xfId="29" applyFont="1" applyFill="1" applyBorder="1" applyAlignment="1">
      <alignment horizontal="justify" vertical="justify" wrapText="1"/>
    </xf>
    <xf numFmtId="0" fontId="60" fillId="3" borderId="3" xfId="29" applyFont="1" applyFill="1" applyBorder="1" applyAlignment="1">
      <alignment horizontal="justify" vertical="justify" wrapText="1"/>
    </xf>
    <xf numFmtId="0" fontId="60" fillId="3" borderId="1" xfId="29" applyFont="1" applyFill="1" applyBorder="1" applyAlignment="1">
      <alignment horizontal="justify" vertical="top" wrapText="1"/>
    </xf>
    <xf numFmtId="0" fontId="57" fillId="3" borderId="4" xfId="29" applyFont="1" applyFill="1" applyBorder="1" applyAlignment="1">
      <alignment horizontal="center" vertical="center" wrapText="1"/>
    </xf>
    <xf numFmtId="0" fontId="57" fillId="3" borderId="5" xfId="29" applyFont="1" applyFill="1" applyBorder="1" applyAlignment="1">
      <alignment horizontal="center" vertical="center" wrapText="1"/>
    </xf>
    <xf numFmtId="0" fontId="57" fillId="3" borderId="3" xfId="29" applyFont="1" applyFill="1" applyBorder="1" applyAlignment="1">
      <alignment horizontal="center" vertical="center" wrapText="1"/>
    </xf>
    <xf numFmtId="0" fontId="59" fillId="3" borderId="4" xfId="29" applyFont="1" applyFill="1" applyBorder="1" applyAlignment="1">
      <alignment horizontal="center" vertical="center"/>
    </xf>
    <xf numFmtId="0" fontId="59" fillId="3" borderId="5" xfId="29" applyFont="1" applyFill="1" applyBorder="1" applyAlignment="1">
      <alignment horizontal="center" vertical="center"/>
    </xf>
    <xf numFmtId="0" fontId="59" fillId="3" borderId="3" xfId="29" applyFont="1" applyFill="1" applyBorder="1" applyAlignment="1">
      <alignment horizontal="center" vertical="center"/>
    </xf>
    <xf numFmtId="0" fontId="61" fillId="3" borderId="4" xfId="29" applyFont="1" applyFill="1" applyBorder="1" applyAlignment="1">
      <alignment horizontal="center" vertical="center"/>
    </xf>
    <xf numFmtId="0" fontId="61" fillId="3" borderId="5" xfId="29" applyFont="1" applyFill="1" applyBorder="1" applyAlignment="1">
      <alignment horizontal="center" vertical="center"/>
    </xf>
    <xf numFmtId="0" fontId="61" fillId="3" borderId="3" xfId="29" applyFont="1" applyFill="1" applyBorder="1" applyAlignment="1">
      <alignment horizontal="center" vertical="center"/>
    </xf>
    <xf numFmtId="0" fontId="1" fillId="0" borderId="0" xfId="27" applyAlignment="1">
      <alignment horizontal="justify" vertical="justify" wrapText="1"/>
    </xf>
    <xf numFmtId="0" fontId="68" fillId="0" borderId="0" xfId="27" applyFont="1" applyAlignment="1">
      <alignment horizontal="center"/>
    </xf>
    <xf numFmtId="0" fontId="71" fillId="0" borderId="22" xfId="27" applyFont="1" applyBorder="1" applyAlignment="1">
      <alignment horizontal="center" vertical="center" wrapText="1"/>
    </xf>
    <xf numFmtId="0" fontId="71" fillId="0" borderId="23" xfId="27" applyFont="1" applyBorder="1" applyAlignment="1">
      <alignment horizontal="center" vertical="center" wrapText="1"/>
    </xf>
    <xf numFmtId="0" fontId="71" fillId="0" borderId="24" xfId="27" applyFont="1" applyBorder="1" applyAlignment="1">
      <alignment horizontal="center" vertical="center" wrapText="1"/>
    </xf>
    <xf numFmtId="0" fontId="70" fillId="0" borderId="26" xfId="27" applyFont="1" applyBorder="1" applyAlignment="1">
      <alignment vertical="center" wrapText="1"/>
    </xf>
    <xf numFmtId="0" fontId="70" fillId="0" borderId="20" xfId="27" applyFont="1" applyBorder="1" applyAlignment="1">
      <alignment vertical="center" wrapText="1"/>
    </xf>
    <xf numFmtId="0" fontId="72" fillId="0" borderId="26" xfId="27" applyFont="1" applyBorder="1" applyAlignment="1">
      <alignment vertical="center" wrapText="1"/>
    </xf>
    <xf numFmtId="0" fontId="72" fillId="0" borderId="20" xfId="27" applyFont="1" applyBorder="1" applyAlignment="1">
      <alignment vertical="center" wrapText="1"/>
    </xf>
    <xf numFmtId="2" fontId="72" fillId="0" borderId="26" xfId="27" applyNumberFormat="1" applyFont="1" applyBorder="1" applyAlignment="1">
      <alignment vertical="center" wrapText="1"/>
    </xf>
    <xf numFmtId="2" fontId="72" fillId="0" borderId="20" xfId="27" applyNumberFormat="1" applyFont="1" applyBorder="1" applyAlignment="1">
      <alignment vertical="center" wrapText="1"/>
    </xf>
    <xf numFmtId="0" fontId="71" fillId="0" borderId="22" xfId="27" applyFont="1" applyBorder="1" applyAlignment="1">
      <alignment horizontal="left" vertical="center" wrapText="1" indent="15"/>
    </xf>
    <xf numFmtId="0" fontId="71" fillId="0" borderId="23" xfId="27" applyFont="1" applyBorder="1" applyAlignment="1">
      <alignment horizontal="left" vertical="center" wrapText="1" indent="15"/>
    </xf>
    <xf numFmtId="0" fontId="71" fillId="0" borderId="24" xfId="27" applyFont="1" applyBorder="1" applyAlignment="1">
      <alignment horizontal="left" vertical="center" wrapText="1" indent="15"/>
    </xf>
    <xf numFmtId="0" fontId="71" fillId="0" borderId="29" xfId="27" applyFont="1" applyBorder="1" applyAlignment="1">
      <alignment horizontal="left" vertical="center" wrapText="1" indent="2"/>
    </xf>
    <xf numFmtId="0" fontId="71" fillId="0" borderId="30" xfId="27" applyFont="1" applyBorder="1" applyAlignment="1">
      <alignment horizontal="left" vertical="center" wrapText="1" indent="2"/>
    </xf>
    <xf numFmtId="0" fontId="71" fillId="0" borderId="31" xfId="27" applyFont="1" applyBorder="1" applyAlignment="1">
      <alignment horizontal="left" vertical="center" wrapText="1" indent="2"/>
    </xf>
    <xf numFmtId="0" fontId="71" fillId="0" borderId="21" xfId="27" applyFont="1" applyBorder="1" applyAlignment="1">
      <alignment horizontal="left" vertical="center" wrapText="1" indent="2"/>
    </xf>
    <xf numFmtId="0" fontId="71" fillId="0" borderId="26" xfId="27" applyFont="1" applyBorder="1" applyAlignment="1">
      <alignment horizontal="left" vertical="center" wrapText="1" indent="1"/>
    </xf>
    <xf numFmtId="0" fontId="71" fillId="0" borderId="20" xfId="27" applyFont="1" applyBorder="1" applyAlignment="1">
      <alignment horizontal="left" vertical="center" wrapText="1" indent="1"/>
    </xf>
    <xf numFmtId="0" fontId="71" fillId="0" borderId="22" xfId="27" applyFont="1" applyBorder="1" applyAlignment="1">
      <alignment horizontal="left" vertical="center" wrapText="1" indent="13"/>
    </xf>
    <xf numFmtId="0" fontId="71" fillId="0" borderId="23" xfId="27" applyFont="1" applyBorder="1" applyAlignment="1">
      <alignment horizontal="left" vertical="center" wrapText="1" indent="13"/>
    </xf>
    <xf numFmtId="0" fontId="71" fillId="0" borderId="24" xfId="27" applyFont="1" applyBorder="1" applyAlignment="1">
      <alignment horizontal="left" vertical="center" wrapText="1" indent="13"/>
    </xf>
    <xf numFmtId="0" fontId="68" fillId="0" borderId="32" xfId="27" applyFont="1" applyBorder="1" applyAlignment="1">
      <alignment horizontal="center"/>
    </xf>
    <xf numFmtId="0" fontId="1" fillId="0" borderId="32" xfId="27" applyBorder="1" applyAlignment="1">
      <alignment horizontal="center"/>
    </xf>
    <xf numFmtId="0" fontId="70" fillId="0" borderId="28" xfId="27" applyFont="1" applyBorder="1" applyAlignment="1">
      <alignment vertical="center" wrapText="1"/>
    </xf>
    <xf numFmtId="0" fontId="72" fillId="0" borderId="28" xfId="27" applyFont="1" applyBorder="1" applyAlignment="1">
      <alignment vertical="center" wrapText="1"/>
    </xf>
    <xf numFmtId="2" fontId="72" fillId="0" borderId="28" xfId="27" applyNumberFormat="1" applyFont="1" applyBorder="1" applyAlignment="1">
      <alignment vertical="center" wrapText="1"/>
    </xf>
    <xf numFmtId="0" fontId="70" fillId="0" borderId="26" xfId="27" applyFont="1" applyBorder="1" applyAlignment="1">
      <alignment horizontal="center" vertical="center" wrapText="1"/>
    </xf>
    <xf numFmtId="0" fontId="70" fillId="0" borderId="20" xfId="27" applyFont="1" applyBorder="1" applyAlignment="1">
      <alignment horizontal="center" vertical="center" wrapText="1"/>
    </xf>
    <xf numFmtId="2" fontId="71" fillId="0" borderId="26" xfId="27" applyNumberFormat="1" applyFont="1" applyBorder="1" applyAlignment="1">
      <alignment horizontal="right" vertical="center" wrapText="1"/>
    </xf>
    <xf numFmtId="2" fontId="71" fillId="0" borderId="20" xfId="27" applyNumberFormat="1" applyFont="1" applyBorder="1" applyAlignment="1">
      <alignment horizontal="right" vertical="center" wrapText="1"/>
    </xf>
    <xf numFmtId="0" fontId="70" fillId="0" borderId="28" xfId="27" applyFont="1" applyBorder="1" applyAlignment="1">
      <alignment horizontal="center" vertical="center" wrapText="1"/>
    </xf>
    <xf numFmtId="2" fontId="71" fillId="0" borderId="28" xfId="27" applyNumberFormat="1" applyFont="1" applyBorder="1" applyAlignment="1">
      <alignment horizontal="right" vertical="center" wrapText="1"/>
    </xf>
    <xf numFmtId="0" fontId="80" fillId="0" borderId="0" xfId="1" applyFont="1" applyAlignment="1">
      <alignment horizontal="center" vertical="center"/>
    </xf>
    <xf numFmtId="0" fontId="2" fillId="0" borderId="0" xfId="1" applyAlignment="1">
      <alignment horizontal="center" vertical="center"/>
    </xf>
    <xf numFmtId="0" fontId="79" fillId="0" borderId="16" xfId="8" applyFont="1" applyBorder="1" applyAlignment="1">
      <alignment horizontal="center" vertical="center"/>
    </xf>
    <xf numFmtId="0" fontId="79" fillId="0" borderId="5" xfId="8" applyFont="1" applyBorder="1" applyAlignment="1">
      <alignment horizontal="center" vertical="center"/>
    </xf>
    <xf numFmtId="0" fontId="61" fillId="0" borderId="0" xfId="1" applyFont="1" applyAlignment="1">
      <alignment horizontal="center" vertical="center"/>
    </xf>
    <xf numFmtId="0" fontId="80" fillId="0" borderId="4" xfId="1" applyFont="1" applyBorder="1" applyAlignment="1">
      <alignment horizontal="center" vertical="center"/>
    </xf>
    <xf numFmtId="0" fontId="80" fillId="0" borderId="3" xfId="1" applyFont="1" applyBorder="1" applyAlignment="1">
      <alignment horizontal="center" vertical="center"/>
    </xf>
    <xf numFmtId="0" fontId="2" fillId="0" borderId="0" xfId="1" applyAlignment="1">
      <alignment horizontal="center" vertical="center" wrapText="1"/>
    </xf>
    <xf numFmtId="0" fontId="80" fillId="0" borderId="4" xfId="12" applyFont="1" applyBorder="1" applyAlignment="1">
      <alignment horizontal="right" vertical="center" wrapText="1"/>
    </xf>
    <xf numFmtId="0" fontId="80" fillId="0" borderId="5" xfId="12" applyFont="1" applyBorder="1" applyAlignment="1">
      <alignment horizontal="right" vertical="center" wrapText="1"/>
    </xf>
    <xf numFmtId="0" fontId="80" fillId="0" borderId="3" xfId="12" applyFont="1" applyBorder="1" applyAlignment="1">
      <alignment horizontal="right" vertical="center" wrapText="1"/>
    </xf>
    <xf numFmtId="0" fontId="80" fillId="0" borderId="4" xfId="22" applyFont="1" applyBorder="1" applyAlignment="1">
      <alignment horizontal="right" vertical="center"/>
    </xf>
    <xf numFmtId="0" fontId="80" fillId="0" borderId="5" xfId="22" applyFont="1" applyBorder="1" applyAlignment="1">
      <alignment horizontal="right" vertical="center"/>
    </xf>
    <xf numFmtId="0" fontId="80" fillId="0" borderId="3" xfId="22" applyFont="1" applyBorder="1" applyAlignment="1">
      <alignment horizontal="right" vertical="center"/>
    </xf>
    <xf numFmtId="166" fontId="61" fillId="3" borderId="0" xfId="29" applyNumberFormat="1" applyFont="1" applyFill="1" applyAlignment="1">
      <alignment horizontal="center"/>
    </xf>
    <xf numFmtId="0" fontId="80" fillId="0" borderId="0" xfId="10" applyFont="1" applyAlignment="1">
      <alignment horizontal="center" vertical="center"/>
    </xf>
    <xf numFmtId="0" fontId="57" fillId="0" borderId="0" xfId="12" applyFont="1" applyAlignment="1">
      <alignment horizontal="center" vertical="center"/>
    </xf>
    <xf numFmtId="0" fontId="2" fillId="0" borderId="0" xfId="12" applyAlignment="1">
      <alignment horizontal="justify" vertical="top" wrapText="1"/>
    </xf>
    <xf numFmtId="0" fontId="80" fillId="0" borderId="0" xfId="12" applyFont="1" applyAlignment="1">
      <alignment horizontal="center"/>
    </xf>
    <xf numFmtId="0" fontId="83" fillId="0" borderId="1" xfId="12" applyFont="1" applyBorder="1" applyAlignment="1">
      <alignment horizontal="center" vertical="center"/>
    </xf>
    <xf numFmtId="0" fontId="2" fillId="0" borderId="1" xfId="12" applyBorder="1" applyAlignment="1">
      <alignment horizontal="center" vertical="center" wrapText="1"/>
    </xf>
    <xf numFmtId="0" fontId="2" fillId="0" borderId="0" xfId="29" applyFont="1" applyAlignment="1">
      <alignment horizontal="center"/>
    </xf>
    <xf numFmtId="0" fontId="61" fillId="0" borderId="1" xfId="29" applyFont="1" applyBorder="1" applyAlignment="1">
      <alignment horizontal="center" vertical="center"/>
    </xf>
    <xf numFmtId="0" fontId="80" fillId="0" borderId="4" xfId="29" applyFont="1" applyBorder="1" applyAlignment="1">
      <alignment horizontal="center" vertical="center"/>
    </xf>
    <xf numFmtId="0" fontId="80" fillId="0" borderId="3" xfId="29" applyFont="1" applyBorder="1" applyAlignment="1">
      <alignment horizontal="center" vertical="center"/>
    </xf>
    <xf numFmtId="0" fontId="80" fillId="0" borderId="5" xfId="29" applyFont="1" applyBorder="1" applyAlignment="1">
      <alignment horizontal="center" vertical="center"/>
    </xf>
    <xf numFmtId="2" fontId="2" fillId="0" borderId="0" xfId="29" applyNumberFormat="1" applyFont="1" applyAlignment="1">
      <alignment horizontal="center" vertical="center"/>
    </xf>
    <xf numFmtId="0" fontId="90" fillId="0" borderId="0" xfId="10" applyFont="1" applyAlignment="1">
      <alignment horizontal="center" vertical="center"/>
    </xf>
    <xf numFmtId="49" fontId="85" fillId="4" borderId="1" xfId="29" applyNumberFormat="1" applyFont="1" applyFill="1" applyBorder="1" applyAlignment="1">
      <alignment horizontal="center"/>
    </xf>
    <xf numFmtId="0" fontId="85" fillId="4" borderId="1" xfId="29" applyFont="1" applyFill="1" applyBorder="1" applyAlignment="1">
      <alignment horizontal="center"/>
    </xf>
    <xf numFmtId="49" fontId="86" fillId="4" borderId="1" xfId="29" applyNumberFormat="1" applyFont="1" applyFill="1" applyBorder="1" applyAlignment="1">
      <alignment horizontal="left" vertical="top" wrapText="1"/>
    </xf>
    <xf numFmtId="0" fontId="86" fillId="4" borderId="1" xfId="29" applyFont="1" applyFill="1" applyBorder="1" applyAlignment="1">
      <alignment horizontal="left" vertical="top" wrapText="1"/>
    </xf>
    <xf numFmtId="49" fontId="85" fillId="4" borderId="1" xfId="29" applyNumberFormat="1" applyFont="1" applyFill="1" applyBorder="1" applyAlignment="1">
      <alignment horizontal="center" vertical="top" wrapText="1"/>
    </xf>
    <xf numFmtId="0" fontId="85" fillId="4" borderId="1" xfId="29" applyFont="1" applyFill="1" applyBorder="1" applyAlignment="1">
      <alignment horizontal="center" vertical="top" wrapText="1"/>
    </xf>
    <xf numFmtId="0" fontId="89" fillId="0" borderId="0" xfId="2" applyFont="1" applyAlignment="1">
      <alignment horizontal="center"/>
    </xf>
    <xf numFmtId="0" fontId="2" fillId="0" borderId="0" xfId="29" applyFont="1" applyAlignment="1">
      <alignment horizontal="center" wrapText="1"/>
    </xf>
    <xf numFmtId="0" fontId="77" fillId="0" borderId="0" xfId="29" applyAlignment="1">
      <alignment horizontal="center" wrapText="1"/>
    </xf>
    <xf numFmtId="0" fontId="80" fillId="0" borderId="16" xfId="29" applyFont="1" applyBorder="1" applyAlignment="1">
      <alignment horizontal="center"/>
    </xf>
    <xf numFmtId="0" fontId="76" fillId="0" borderId="1" xfId="29" applyFont="1" applyBorder="1" applyAlignment="1">
      <alignment horizontal="left" vertical="center" wrapText="1"/>
    </xf>
    <xf numFmtId="0" fontId="36" fillId="0" borderId="1" xfId="29" applyFont="1" applyBorder="1" applyAlignment="1">
      <alignment horizontal="center" vertical="center"/>
    </xf>
    <xf numFmtId="0" fontId="77" fillId="0" borderId="4" xfId="29" applyBorder="1" applyAlignment="1">
      <alignment horizontal="center" wrapText="1"/>
    </xf>
    <xf numFmtId="0" fontId="77" fillId="0" borderId="5" xfId="29" applyBorder="1" applyAlignment="1">
      <alignment horizontal="center" wrapText="1"/>
    </xf>
    <xf numFmtId="0" fontId="77" fillId="0" borderId="3" xfId="29" applyBorder="1" applyAlignment="1">
      <alignment horizontal="center" wrapText="1"/>
    </xf>
    <xf numFmtId="0" fontId="2" fillId="0" borderId="4" xfId="29" applyFont="1" applyBorder="1" applyAlignment="1">
      <alignment horizontal="center" wrapText="1"/>
    </xf>
    <xf numFmtId="0" fontId="94" fillId="0" borderId="0" xfId="30" applyFont="1" applyAlignment="1">
      <alignment horizontal="center"/>
    </xf>
    <xf numFmtId="0" fontId="80" fillId="0" borderId="16" xfId="30" applyFont="1" applyBorder="1" applyAlignment="1">
      <alignment horizontal="center" vertical="center"/>
    </xf>
    <xf numFmtId="0" fontId="80" fillId="0" borderId="36" xfId="30" applyFont="1" applyBorder="1" applyAlignment="1">
      <alignment horizontal="center" vertical="center" wrapText="1"/>
    </xf>
    <xf numFmtId="0" fontId="80" fillId="0" borderId="22" xfId="30" applyFont="1" applyBorder="1" applyAlignment="1">
      <alignment horizontal="center" vertical="top" wrapText="1"/>
    </xf>
    <xf numFmtId="0" fontId="80" fillId="0" borderId="24" xfId="30" applyFont="1" applyBorder="1" applyAlignment="1">
      <alignment horizontal="center" vertical="top" wrapText="1"/>
    </xf>
    <xf numFmtId="0" fontId="80" fillId="0" borderId="37" xfId="30" applyFont="1" applyBorder="1" applyAlignment="1">
      <alignment horizontal="center" vertical="top" wrapText="1"/>
    </xf>
    <xf numFmtId="0" fontId="80" fillId="0" borderId="38" xfId="30" applyFont="1" applyBorder="1" applyAlignment="1">
      <alignment horizontal="center" vertical="top" wrapText="1"/>
    </xf>
    <xf numFmtId="0" fontId="2" fillId="0" borderId="0" xfId="30" applyFont="1" applyAlignment="1">
      <alignment horizontal="center"/>
    </xf>
    <xf numFmtId="0" fontId="83" fillId="0" borderId="16" xfId="30" applyFont="1" applyBorder="1" applyAlignment="1">
      <alignment horizontal="center"/>
    </xf>
    <xf numFmtId="0" fontId="79" fillId="0" borderId="5" xfId="30" applyFont="1" applyBorder="1" applyAlignment="1">
      <alignment horizontal="center" vertical="center"/>
    </xf>
    <xf numFmtId="0" fontId="79" fillId="0" borderId="36" xfId="30" applyFont="1" applyBorder="1" applyAlignment="1">
      <alignment horizontal="center" vertical="top" wrapText="1"/>
    </xf>
    <xf numFmtId="0" fontId="80" fillId="0" borderId="29" xfId="30" applyFont="1" applyBorder="1" applyAlignment="1">
      <alignment horizontal="center" vertical="top" wrapText="1"/>
    </xf>
    <xf numFmtId="0" fontId="80" fillId="0" borderId="30" xfId="30" applyFont="1" applyBorder="1" applyAlignment="1">
      <alignment horizontal="center" vertical="top" wrapText="1"/>
    </xf>
    <xf numFmtId="0" fontId="80" fillId="0" borderId="1" xfId="30" applyFont="1" applyBorder="1" applyAlignment="1">
      <alignment horizontal="center" vertical="top" wrapText="1"/>
    </xf>
    <xf numFmtId="0" fontId="2" fillId="0" borderId="4" xfId="1" applyBorder="1" applyAlignment="1">
      <alignment horizontal="left" vertical="center"/>
    </xf>
    <xf numFmtId="0" fontId="2" fillId="0" borderId="5" xfId="1" applyBorder="1" applyAlignment="1">
      <alignment horizontal="left" vertical="center"/>
    </xf>
    <xf numFmtId="0" fontId="2" fillId="0" borderId="3" xfId="1" applyBorder="1" applyAlignment="1">
      <alignment horizontal="left" vertical="center"/>
    </xf>
    <xf numFmtId="0" fontId="2" fillId="0" borderId="1" xfId="1" applyBorder="1" applyAlignment="1">
      <alignment horizontal="justify" vertical="top" wrapText="1"/>
    </xf>
    <xf numFmtId="0" fontId="66" fillId="0" borderId="0" xfId="1" applyFont="1" applyAlignment="1">
      <alignment horizontal="center"/>
    </xf>
    <xf numFmtId="0" fontId="66" fillId="0" borderId="0" xfId="1" applyFont="1" applyAlignment="1">
      <alignment horizontal="center" vertical="center"/>
    </xf>
    <xf numFmtId="0" fontId="2" fillId="0" borderId="0" xfId="1" applyAlignment="1">
      <alignment horizontal="center"/>
    </xf>
    <xf numFmtId="166" fontId="2" fillId="0" borderId="18" xfId="1" applyNumberFormat="1" applyBorder="1"/>
    <xf numFmtId="166" fontId="2" fillId="0" borderId="19" xfId="1" applyNumberFormat="1" applyBorder="1"/>
    <xf numFmtId="166" fontId="2" fillId="0" borderId="6" xfId="1" applyNumberFormat="1" applyBorder="1"/>
    <xf numFmtId="0" fontId="2" fillId="0" borderId="1" xfId="1" applyBorder="1" applyAlignment="1">
      <alignment horizontal="left" vertical="center" wrapText="1"/>
    </xf>
    <xf numFmtId="0" fontId="2" fillId="0" borderId="1" xfId="1" applyBorder="1" applyAlignment="1">
      <alignment horizontal="justify" vertical="justify"/>
    </xf>
    <xf numFmtId="0" fontId="2" fillId="0" borderId="1" xfId="1" applyBorder="1" applyAlignment="1">
      <alignment horizontal="justify" vertical="justify" wrapText="1"/>
    </xf>
    <xf numFmtId="0" fontId="2" fillId="0" borderId="18" xfId="1" applyBorder="1" applyAlignment="1">
      <alignment horizontal="center"/>
    </xf>
    <xf numFmtId="0" fontId="2" fillId="0" borderId="19" xfId="1" applyBorder="1" applyAlignment="1">
      <alignment horizontal="center"/>
    </xf>
    <xf numFmtId="0" fontId="2" fillId="0" borderId="6" xfId="1" applyBorder="1" applyAlignment="1">
      <alignment horizontal="center"/>
    </xf>
    <xf numFmtId="166" fontId="2" fillId="0" borderId="18" xfId="1" applyNumberFormat="1" applyBorder="1" applyAlignment="1">
      <alignment horizontal="center" wrapText="1"/>
    </xf>
    <xf numFmtId="166" fontId="2" fillId="0" borderId="19" xfId="1" applyNumberFormat="1" applyBorder="1" applyAlignment="1">
      <alignment horizontal="center" wrapText="1"/>
    </xf>
    <xf numFmtId="166" fontId="2" fillId="0" borderId="6" xfId="1" applyNumberFormat="1" applyBorder="1" applyAlignment="1">
      <alignment horizontal="center" wrapText="1"/>
    </xf>
    <xf numFmtId="0" fontId="2" fillId="0" borderId="1" xfId="1" applyBorder="1" applyAlignment="1">
      <alignment horizontal="left" vertical="justify" wrapText="1"/>
    </xf>
    <xf numFmtId="0" fontId="95" fillId="0" borderId="4" xfId="1" applyFont="1" applyBorder="1" applyAlignment="1">
      <alignment horizontal="center" vertical="center" wrapText="1"/>
    </xf>
    <xf numFmtId="0" fontId="95" fillId="0" borderId="5" xfId="1" applyFont="1" applyBorder="1" applyAlignment="1">
      <alignment horizontal="center" vertical="center" wrapText="1"/>
    </xf>
    <xf numFmtId="0" fontId="95" fillId="0" borderId="3" xfId="1" applyFont="1" applyBorder="1" applyAlignment="1">
      <alignment horizontal="center" vertical="center" wrapText="1"/>
    </xf>
    <xf numFmtId="0" fontId="2" fillId="0" borderId="1" xfId="1" applyBorder="1" applyAlignment="1">
      <alignment horizontal="left" vertical="center"/>
    </xf>
    <xf numFmtId="166" fontId="2" fillId="0" borderId="18" xfId="1" applyNumberFormat="1" applyBorder="1" applyAlignment="1">
      <alignment horizontal="right"/>
    </xf>
    <xf numFmtId="166" fontId="2" fillId="0" borderId="19" xfId="1" applyNumberFormat="1" applyBorder="1" applyAlignment="1">
      <alignment horizontal="right"/>
    </xf>
    <xf numFmtId="166" fontId="2" fillId="0" borderId="6" xfId="1" applyNumberFormat="1" applyBorder="1" applyAlignment="1">
      <alignment horizontal="right"/>
    </xf>
    <xf numFmtId="0" fontId="57" fillId="0" borderId="0" xfId="1" applyFont="1" applyAlignment="1">
      <alignment horizontal="center" vertical="center"/>
    </xf>
    <xf numFmtId="0" fontId="80" fillId="0" borderId="1" xfId="1" applyFont="1" applyBorder="1" applyAlignment="1">
      <alignment horizontal="center" vertical="center"/>
    </xf>
    <xf numFmtId="0" fontId="2" fillId="0" borderId="18" xfId="1" applyBorder="1" applyAlignment="1">
      <alignment horizontal="center" vertical="center"/>
    </xf>
    <xf numFmtId="0" fontId="2" fillId="0" borderId="19" xfId="1" applyBorder="1" applyAlignment="1">
      <alignment horizontal="center" vertical="center"/>
    </xf>
    <xf numFmtId="0" fontId="2" fillId="0" borderId="6" xfId="1" applyBorder="1" applyAlignment="1">
      <alignment horizontal="center" vertical="center"/>
    </xf>
    <xf numFmtId="0" fontId="2" fillId="0" borderId="1" xfId="1" applyBorder="1" applyAlignment="1">
      <alignment horizontal="center" vertical="center"/>
    </xf>
    <xf numFmtId="0" fontId="80" fillId="0" borderId="4" xfId="1" applyFont="1" applyBorder="1" applyAlignment="1">
      <alignment horizontal="center" vertical="center" wrapText="1"/>
    </xf>
    <xf numFmtId="0" fontId="80" fillId="0" borderId="5" xfId="1" applyFont="1" applyBorder="1" applyAlignment="1">
      <alignment horizontal="center" vertical="center" wrapText="1"/>
    </xf>
    <xf numFmtId="0" fontId="80" fillId="0" borderId="3" xfId="1" applyFont="1" applyBorder="1" applyAlignment="1">
      <alignment horizontal="center" vertical="center" wrapText="1"/>
    </xf>
    <xf numFmtId="166" fontId="2" fillId="0" borderId="18" xfId="1" applyNumberFormat="1" applyBorder="1" applyAlignment="1">
      <alignment horizontal="center"/>
    </xf>
    <xf numFmtId="166" fontId="2" fillId="0" borderId="19" xfId="1" applyNumberFormat="1" applyBorder="1" applyAlignment="1">
      <alignment horizontal="center"/>
    </xf>
    <xf numFmtId="166" fontId="2" fillId="0" borderId="6" xfId="1" applyNumberFormat="1" applyBorder="1" applyAlignment="1">
      <alignment horizontal="center"/>
    </xf>
    <xf numFmtId="0" fontId="82" fillId="0" borderId="4" xfId="1" applyFont="1" applyBorder="1" applyAlignment="1">
      <alignment horizontal="center" vertical="center" wrapText="1"/>
    </xf>
    <xf numFmtId="0" fontId="82" fillId="0" borderId="5" xfId="1" applyFont="1" applyBorder="1" applyAlignment="1">
      <alignment horizontal="center" vertical="center" wrapText="1"/>
    </xf>
    <xf numFmtId="0" fontId="82" fillId="0" borderId="3" xfId="1" applyFont="1" applyBorder="1" applyAlignment="1">
      <alignment horizontal="center" vertical="center" wrapText="1"/>
    </xf>
    <xf numFmtId="0" fontId="2" fillId="0" borderId="4" xfId="1" applyBorder="1" applyAlignment="1">
      <alignment horizontal="justify" vertical="top" wrapText="1"/>
    </xf>
    <xf numFmtId="0" fontId="2" fillId="0" borderId="5" xfId="1" applyBorder="1" applyAlignment="1">
      <alignment horizontal="justify" vertical="top" wrapText="1"/>
    </xf>
    <xf numFmtId="0" fontId="2" fillId="0" borderId="3" xfId="1" applyBorder="1" applyAlignment="1">
      <alignment horizontal="justify" vertical="top" wrapText="1"/>
    </xf>
    <xf numFmtId="0" fontId="2" fillId="0" borderId="4" xfId="1" applyBorder="1" applyAlignment="1">
      <alignment horizontal="left" vertical="center" wrapText="1"/>
    </xf>
    <xf numFmtId="0" fontId="2" fillId="0" borderId="5" xfId="1" applyBorder="1" applyAlignment="1">
      <alignment horizontal="left" vertical="center" wrapText="1"/>
    </xf>
    <xf numFmtId="0" fontId="2" fillId="0" borderId="3" xfId="1" applyBorder="1" applyAlignment="1">
      <alignment horizontal="left" vertical="center" wrapText="1"/>
    </xf>
    <xf numFmtId="0" fontId="2" fillId="0" borderId="4" xfId="1" applyBorder="1" applyAlignment="1">
      <alignment horizontal="center" vertical="center"/>
    </xf>
    <xf numFmtId="0" fontId="2" fillId="0" borderId="5" xfId="1" applyBorder="1" applyAlignment="1">
      <alignment horizontal="center" vertical="center"/>
    </xf>
    <xf numFmtId="0" fontId="2" fillId="0" borderId="3" xfId="1" applyBorder="1" applyAlignment="1">
      <alignment horizontal="center" vertical="center"/>
    </xf>
    <xf numFmtId="0" fontId="2" fillId="0" borderId="4" xfId="1" applyBorder="1" applyAlignment="1">
      <alignment horizontal="justify" vertical="top"/>
    </xf>
    <xf numFmtId="0" fontId="2" fillId="0" borderId="5" xfId="1" applyBorder="1" applyAlignment="1">
      <alignment horizontal="justify" vertical="top"/>
    </xf>
    <xf numFmtId="0" fontId="2" fillId="0" borderId="3" xfId="1" applyBorder="1" applyAlignment="1">
      <alignment horizontal="justify" vertical="top"/>
    </xf>
    <xf numFmtId="0" fontId="79" fillId="3" borderId="1" xfId="29" applyFont="1" applyFill="1" applyBorder="1" applyAlignment="1">
      <alignment horizontal="right" vertical="center"/>
    </xf>
    <xf numFmtId="0" fontId="79" fillId="3" borderId="1" xfId="29" applyFont="1" applyFill="1" applyBorder="1" applyAlignment="1">
      <alignment horizontal="center"/>
    </xf>
    <xf numFmtId="0" fontId="2" fillId="3" borderId="1" xfId="29" applyFont="1" applyFill="1" applyBorder="1" applyAlignment="1">
      <alignment horizontal="left" vertical="center"/>
    </xf>
    <xf numFmtId="0" fontId="2" fillId="3" borderId="1" xfId="21" applyFill="1" applyBorder="1" applyAlignment="1">
      <alignment horizontal="center" vertical="top" wrapText="1"/>
    </xf>
    <xf numFmtId="0" fontId="2" fillId="3" borderId="1" xfId="29" applyFont="1" applyFill="1" applyBorder="1" applyAlignment="1">
      <alignment horizontal="left" vertical="top" wrapText="1"/>
    </xf>
    <xf numFmtId="0" fontId="2" fillId="3" borderId="1" xfId="29" applyFont="1" applyFill="1" applyBorder="1" applyAlignment="1">
      <alignment horizontal="left" vertical="justify" wrapText="1"/>
    </xf>
    <xf numFmtId="0" fontId="97" fillId="3" borderId="0" xfId="29" applyFont="1" applyFill="1" applyAlignment="1">
      <alignment horizontal="center" vertical="center"/>
    </xf>
    <xf numFmtId="0" fontId="79" fillId="3" borderId="0" xfId="29" applyFont="1" applyFill="1" applyAlignment="1">
      <alignment horizontal="left" vertical="center" wrapText="1"/>
    </xf>
    <xf numFmtId="0" fontId="80" fillId="3" borderId="1" xfId="29" applyFont="1" applyFill="1" applyBorder="1" applyAlignment="1">
      <alignment horizontal="center" vertical="center"/>
    </xf>
    <xf numFmtId="0" fontId="98" fillId="3" borderId="1" xfId="29" applyFont="1" applyFill="1" applyBorder="1" applyAlignment="1">
      <alignment horizontal="center" vertical="center"/>
    </xf>
    <xf numFmtId="0" fontId="2" fillId="3" borderId="1" xfId="29" applyFont="1" applyFill="1" applyBorder="1" applyAlignment="1">
      <alignment horizontal="left" vertical="justify"/>
    </xf>
    <xf numFmtId="0" fontId="2" fillId="3" borderId="1" xfId="29" applyFont="1" applyFill="1" applyBorder="1" applyAlignment="1">
      <alignment horizontal="left" vertical="center" wrapText="1"/>
    </xf>
    <xf numFmtId="0" fontId="2" fillId="3" borderId="1" xfId="29" applyFont="1" applyFill="1" applyBorder="1" applyAlignment="1">
      <alignment horizontal="justify" vertical="justify"/>
    </xf>
    <xf numFmtId="0" fontId="2" fillId="3" borderId="1" xfId="29" applyFont="1" applyFill="1" applyBorder="1" applyAlignment="1">
      <alignment horizontal="justify" vertical="center" wrapText="1"/>
    </xf>
    <xf numFmtId="0" fontId="2" fillId="3" borderId="1" xfId="29" applyFont="1" applyFill="1" applyBorder="1" applyAlignment="1">
      <alignment horizontal="justify" vertical="justify" wrapText="1"/>
    </xf>
    <xf numFmtId="0" fontId="2" fillId="3" borderId="1" xfId="20" applyFill="1" applyBorder="1" applyAlignment="1">
      <alignment horizontal="left" vertical="center" wrapText="1"/>
    </xf>
    <xf numFmtId="0" fontId="79" fillId="3" borderId="0" xfId="29" applyFont="1" applyFill="1" applyAlignment="1">
      <alignment horizontal="center" vertical="center"/>
    </xf>
    <xf numFmtId="0" fontId="101" fillId="0" borderId="18" xfId="16" applyFont="1" applyBorder="1" applyAlignment="1">
      <alignment horizontal="center" vertical="top" wrapText="1"/>
    </xf>
    <xf numFmtId="0" fontId="101" fillId="0" borderId="6" xfId="16" applyFont="1" applyBorder="1" applyAlignment="1">
      <alignment horizontal="center" vertical="top" wrapText="1"/>
    </xf>
    <xf numFmtId="0" fontId="101" fillId="0" borderId="34" xfId="16" applyFont="1" applyBorder="1" applyAlignment="1">
      <alignment horizontal="justify" vertical="justify" wrapText="1"/>
    </xf>
    <xf numFmtId="0" fontId="101" fillId="0" borderId="16" xfId="16" applyFont="1" applyBorder="1" applyAlignment="1">
      <alignment horizontal="right" vertical="top" wrapText="1"/>
    </xf>
    <xf numFmtId="0" fontId="79" fillId="0" borderId="4" xfId="16" applyFont="1" applyBorder="1" applyAlignment="1">
      <alignment horizontal="center" vertical="center" wrapText="1"/>
    </xf>
    <xf numFmtId="0" fontId="79" fillId="0" borderId="5" xfId="16" applyFont="1" applyBorder="1" applyAlignment="1">
      <alignment horizontal="center" vertical="center" wrapText="1"/>
    </xf>
    <xf numFmtId="0" fontId="79" fillId="0" borderId="3" xfId="16" applyFont="1" applyBorder="1" applyAlignment="1">
      <alignment horizontal="center" vertical="center" wrapText="1"/>
    </xf>
    <xf numFmtId="0" fontId="60" fillId="3" borderId="0" xfId="29" applyFont="1" applyFill="1" applyAlignment="1">
      <alignment horizontal="center" vertical="center" wrapText="1"/>
    </xf>
    <xf numFmtId="0" fontId="97" fillId="0" borderId="0" xfId="32" applyFont="1" applyAlignment="1">
      <alignment horizontal="center" vertical="center" wrapText="1"/>
    </xf>
    <xf numFmtId="0" fontId="79" fillId="0" borderId="0" xfId="32" applyFont="1" applyAlignment="1">
      <alignment horizontal="center" vertical="center" wrapText="1"/>
    </xf>
    <xf numFmtId="0" fontId="79" fillId="0" borderId="16" xfId="32" applyFont="1" applyBorder="1" applyAlignment="1">
      <alignment horizontal="center" vertical="center" wrapText="1"/>
    </xf>
    <xf numFmtId="0" fontId="79" fillId="0" borderId="1" xfId="32" applyFont="1" applyBorder="1" applyAlignment="1">
      <alignment horizontal="center" vertical="top" wrapText="1"/>
    </xf>
    <xf numFmtId="0" fontId="79" fillId="0" borderId="4" xfId="32" applyFont="1" applyBorder="1" applyAlignment="1">
      <alignment horizontal="center" vertical="top" wrapText="1"/>
    </xf>
    <xf numFmtId="0" fontId="79" fillId="0" borderId="1" xfId="32" applyFont="1" applyBorder="1" applyAlignment="1">
      <alignment horizontal="center" vertical="top" shrinkToFit="1"/>
    </xf>
    <xf numFmtId="0" fontId="103" fillId="0" borderId="0" xfId="8" applyFont="1" applyAlignment="1">
      <alignment horizontal="left" vertical="justify"/>
    </xf>
    <xf numFmtId="0" fontId="103" fillId="0" borderId="0" xfId="2" applyFont="1" applyAlignment="1">
      <alignment horizontal="justify" vertical="justify" wrapText="1"/>
    </xf>
    <xf numFmtId="0" fontId="94" fillId="0" borderId="0" xfId="34" applyFont="1" applyAlignment="1">
      <alignment horizontal="center" vertical="center"/>
    </xf>
    <xf numFmtId="0" fontId="103" fillId="0" borderId="0" xfId="2" applyFont="1" applyAlignment="1">
      <alignment horizontal="left" vertical="justify" wrapText="1"/>
    </xf>
    <xf numFmtId="0" fontId="103" fillId="0" borderId="0" xfId="16" applyFont="1" applyAlignment="1">
      <alignment horizontal="right" vertical="center"/>
    </xf>
    <xf numFmtId="0" fontId="103" fillId="0" borderId="0" xfId="2" applyFont="1" applyAlignment="1">
      <alignment horizontal="left" vertical="center"/>
    </xf>
    <xf numFmtId="0" fontId="103" fillId="0" borderId="0" xfId="2" applyFont="1" applyAlignment="1">
      <alignment horizontal="left" vertical="center" wrapText="1"/>
    </xf>
    <xf numFmtId="0" fontId="103" fillId="0" borderId="0" xfId="21" applyFont="1" applyAlignment="1">
      <alignment horizontal="left" vertical="center" wrapText="1"/>
    </xf>
    <xf numFmtId="0" fontId="103" fillId="0" borderId="0" xfId="8" applyFont="1" applyAlignment="1">
      <alignment horizontal="left" vertical="center" wrapText="1"/>
    </xf>
    <xf numFmtId="0" fontId="103" fillId="0" borderId="0" xfId="8" applyFont="1" applyAlignment="1">
      <alignment horizontal="left" vertical="justify" wrapText="1"/>
    </xf>
    <xf numFmtId="0" fontId="102" fillId="0" borderId="0" xfId="2" applyFont="1" applyAlignment="1">
      <alignment horizontal="center" vertical="center"/>
    </xf>
    <xf numFmtId="0" fontId="104" fillId="0" borderId="0" xfId="2" applyFont="1" applyAlignment="1">
      <alignment horizontal="center" vertical="center"/>
    </xf>
    <xf numFmtId="0" fontId="104" fillId="0" borderId="4" xfId="2" applyFont="1" applyBorder="1" applyAlignment="1">
      <alignment horizontal="center" vertical="center"/>
    </xf>
    <xf numFmtId="0" fontId="104" fillId="0" borderId="5" xfId="2" applyFont="1" applyBorder="1" applyAlignment="1">
      <alignment horizontal="center" vertical="center"/>
    </xf>
    <xf numFmtId="0" fontId="104" fillId="0" borderId="3" xfId="2" applyFont="1" applyBorder="1" applyAlignment="1">
      <alignment horizontal="center" vertical="center"/>
    </xf>
    <xf numFmtId="0" fontId="104" fillId="0" borderId="1" xfId="2" applyFont="1" applyBorder="1" applyAlignment="1">
      <alignment horizontal="center" vertical="center"/>
    </xf>
    <xf numFmtId="0" fontId="2" fillId="3" borderId="0" xfId="2" applyFill="1" applyAlignment="1">
      <alignment horizontal="center" vertical="center"/>
    </xf>
    <xf numFmtId="0" fontId="57" fillId="3" borderId="0" xfId="2" applyFont="1" applyFill="1" applyAlignment="1">
      <alignment horizontal="center" vertical="center"/>
    </xf>
    <xf numFmtId="0" fontId="80" fillId="3" borderId="0" xfId="2" applyFont="1" applyFill="1" applyAlignment="1">
      <alignment horizontal="center" vertical="center"/>
    </xf>
    <xf numFmtId="0" fontId="80" fillId="3" borderId="4" xfId="2" applyFont="1" applyFill="1" applyBorder="1" applyAlignment="1">
      <alignment horizontal="center" vertical="center"/>
    </xf>
    <xf numFmtId="0" fontId="80" fillId="3" borderId="5" xfId="2" applyFont="1" applyFill="1" applyBorder="1" applyAlignment="1">
      <alignment horizontal="center" vertical="center"/>
    </xf>
    <xf numFmtId="0" fontId="80" fillId="3" borderId="3" xfId="2" applyFont="1" applyFill="1" applyBorder="1" applyAlignment="1">
      <alignment horizontal="center" vertical="center"/>
    </xf>
    <xf numFmtId="0" fontId="80" fillId="3" borderId="1" xfId="2" applyFont="1" applyFill="1" applyBorder="1" applyAlignment="1">
      <alignment horizontal="center" vertical="center"/>
    </xf>
    <xf numFmtId="0" fontId="60" fillId="3" borderId="1" xfId="2" applyFont="1" applyFill="1" applyBorder="1" applyAlignment="1">
      <alignment horizontal="left" vertical="center" wrapText="1"/>
    </xf>
    <xf numFmtId="0" fontId="2" fillId="3" borderId="1" xfId="2" applyFill="1" applyBorder="1" applyAlignment="1">
      <alignment horizontal="left" vertical="center" wrapText="1"/>
    </xf>
    <xf numFmtId="0" fontId="2" fillId="3" borderId="1" xfId="8" applyFont="1" applyFill="1" applyBorder="1" applyAlignment="1">
      <alignment horizontal="center" vertical="center"/>
    </xf>
    <xf numFmtId="0" fontId="2" fillId="3" borderId="1" xfId="8" applyFont="1" applyFill="1" applyBorder="1" applyAlignment="1">
      <alignment horizontal="left" vertical="center"/>
    </xf>
    <xf numFmtId="0" fontId="2" fillId="3" borderId="1" xfId="16" applyFont="1" applyFill="1" applyBorder="1" applyAlignment="1">
      <alignment horizontal="center" vertical="center"/>
    </xf>
    <xf numFmtId="0" fontId="2" fillId="3" borderId="0" xfId="2" applyFill="1" applyAlignment="1">
      <alignment horizontal="center" vertical="center" wrapText="1"/>
    </xf>
    <xf numFmtId="0" fontId="79" fillId="3" borderId="0" xfId="2" applyFont="1" applyFill="1" applyAlignment="1">
      <alignment horizontal="center" vertical="center" wrapText="1"/>
    </xf>
    <xf numFmtId="0" fontId="2" fillId="3" borderId="1" xfId="2" applyFill="1" applyBorder="1" applyAlignment="1">
      <alignment vertical="center" wrapText="1"/>
    </xf>
    <xf numFmtId="0" fontId="2" fillId="3" borderId="1" xfId="2" applyFill="1" applyBorder="1" applyAlignment="1">
      <alignment horizontal="center" vertical="center" wrapText="1"/>
    </xf>
    <xf numFmtId="0" fontId="4" fillId="3" borderId="1" xfId="20" applyFont="1" applyFill="1" applyBorder="1" applyAlignment="1">
      <alignment horizontal="justify" vertical="justify" wrapText="1"/>
    </xf>
    <xf numFmtId="0" fontId="4" fillId="3" borderId="1" xfId="29" applyFont="1" applyFill="1" applyBorder="1" applyAlignment="1">
      <alignment horizontal="center" vertical="center"/>
    </xf>
    <xf numFmtId="0" fontId="72" fillId="3" borderId="1" xfId="35" applyFont="1" applyFill="1" applyBorder="1" applyAlignment="1">
      <alignment horizontal="justify" vertical="center" wrapText="1"/>
    </xf>
    <xf numFmtId="0" fontId="115" fillId="3" borderId="1" xfId="35" applyFont="1" applyFill="1" applyBorder="1" applyAlignment="1">
      <alignment horizontal="justify"/>
    </xf>
    <xf numFmtId="0" fontId="2" fillId="3" borderId="4" xfId="2" applyFill="1" applyBorder="1" applyAlignment="1">
      <alignment vertical="center"/>
    </xf>
    <xf numFmtId="0" fontId="2" fillId="3" borderId="5" xfId="2" applyFill="1" applyBorder="1" applyAlignment="1">
      <alignment vertical="center"/>
    </xf>
    <xf numFmtId="0" fontId="2" fillId="3" borderId="3" xfId="2" applyFill="1" applyBorder="1" applyAlignment="1">
      <alignment vertical="center"/>
    </xf>
    <xf numFmtId="0" fontId="2" fillId="3" borderId="4" xfId="2" applyFill="1" applyBorder="1" applyAlignment="1">
      <alignment horizontal="center" vertical="center"/>
    </xf>
    <xf numFmtId="0" fontId="2" fillId="3" borderId="5" xfId="2" applyFill="1" applyBorder="1" applyAlignment="1">
      <alignment horizontal="center" vertical="center"/>
    </xf>
    <xf numFmtId="0" fontId="2" fillId="3" borderId="3" xfId="2" applyFill="1" applyBorder="1" applyAlignment="1">
      <alignment horizontal="center" vertical="center"/>
    </xf>
    <xf numFmtId="0" fontId="2" fillId="3" borderId="1" xfId="8" applyFont="1" applyFill="1" applyBorder="1" applyAlignment="1">
      <alignment horizontal="center" vertical="center" wrapText="1"/>
    </xf>
    <xf numFmtId="0" fontId="109" fillId="3" borderId="0" xfId="2" applyFont="1" applyFill="1" applyAlignment="1">
      <alignment horizontal="center" vertical="center"/>
    </xf>
    <xf numFmtId="0" fontId="80" fillId="0" borderId="16" xfId="1" applyFont="1" applyBorder="1" applyAlignment="1">
      <alignment horizontal="center"/>
    </xf>
    <xf numFmtId="0" fontId="61" fillId="3" borderId="5" xfId="1" applyFont="1" applyFill="1" applyBorder="1" applyAlignment="1">
      <alignment horizontal="center" vertical="center" wrapText="1"/>
    </xf>
    <xf numFmtId="0" fontId="84" fillId="3" borderId="18" xfId="20" applyFont="1" applyFill="1" applyBorder="1" applyAlignment="1">
      <alignment horizontal="center" vertical="center" wrapText="1"/>
    </xf>
    <xf numFmtId="0" fontId="84" fillId="3" borderId="6" xfId="20" applyFont="1" applyFill="1" applyBorder="1" applyAlignment="1">
      <alignment horizontal="center" vertical="center" wrapText="1"/>
    </xf>
    <xf numFmtId="0" fontId="80" fillId="3" borderId="1" xfId="2" applyFont="1" applyFill="1" applyBorder="1" applyAlignment="1">
      <alignment horizontal="center"/>
    </xf>
    <xf numFmtId="0" fontId="94" fillId="3" borderId="0" xfId="9" applyFont="1" applyFill="1" applyAlignment="1">
      <alignment horizontal="center" wrapText="1"/>
    </xf>
    <xf numFmtId="0" fontId="94" fillId="3" borderId="0" xfId="9" applyFont="1" applyFill="1" applyAlignment="1">
      <alignment horizontal="center"/>
    </xf>
    <xf numFmtId="0" fontId="120" fillId="3" borderId="1" xfId="2" applyFont="1" applyFill="1" applyBorder="1" applyAlignment="1">
      <alignment horizontal="justify" vertical="top" wrapText="1"/>
    </xf>
    <xf numFmtId="0" fontId="120" fillId="3" borderId="1" xfId="2" applyFont="1" applyFill="1" applyBorder="1" applyAlignment="1">
      <alignment horizontal="justify" vertical="center" wrapText="1"/>
    </xf>
    <xf numFmtId="0" fontId="2" fillId="3" borderId="1" xfId="2" applyFill="1" applyBorder="1" applyAlignment="1">
      <alignment horizontal="center" vertical="center"/>
    </xf>
    <xf numFmtId="0" fontId="120" fillId="3" borderId="1" xfId="2" applyFont="1" applyFill="1" applyBorder="1" applyAlignment="1">
      <alignment horizontal="left" vertical="center" wrapText="1"/>
    </xf>
    <xf numFmtId="0" fontId="120" fillId="3" borderId="4" xfId="2" applyFont="1" applyFill="1" applyBorder="1" applyAlignment="1">
      <alignment horizontal="left" vertical="top" wrapText="1"/>
    </xf>
    <xf numFmtId="0" fontId="120" fillId="3" borderId="5" xfId="2" applyFont="1" applyFill="1" applyBorder="1" applyAlignment="1">
      <alignment horizontal="left" vertical="top" wrapText="1"/>
    </xf>
    <xf numFmtId="0" fontId="120" fillId="3" borderId="3" xfId="2" applyFont="1" applyFill="1" applyBorder="1" applyAlignment="1">
      <alignment horizontal="left" vertical="top" wrapText="1"/>
    </xf>
    <xf numFmtId="0" fontId="120" fillId="3" borderId="4" xfId="2" applyFont="1" applyFill="1" applyBorder="1" applyAlignment="1">
      <alignment horizontal="center" vertical="center"/>
    </xf>
    <xf numFmtId="0" fontId="120" fillId="3" borderId="5" xfId="2" applyFont="1" applyFill="1" applyBorder="1" applyAlignment="1">
      <alignment horizontal="center" vertical="center"/>
    </xf>
    <xf numFmtId="0" fontId="120" fillId="3" borderId="3" xfId="2" applyFont="1" applyFill="1" applyBorder="1" applyAlignment="1">
      <alignment horizontal="center" vertical="center"/>
    </xf>
    <xf numFmtId="0" fontId="120" fillId="3" borderId="1" xfId="2" applyFont="1" applyFill="1" applyBorder="1" applyAlignment="1">
      <alignment horizontal="center"/>
    </xf>
    <xf numFmtId="0" fontId="120" fillId="3" borderId="1" xfId="2" applyFont="1" applyFill="1" applyBorder="1" applyAlignment="1">
      <alignment horizontal="left" vertical="center"/>
    </xf>
    <xf numFmtId="0" fontId="57" fillId="3" borderId="16" xfId="2" applyFont="1" applyFill="1" applyBorder="1" applyAlignment="1">
      <alignment horizontal="center" vertical="center"/>
    </xf>
    <xf numFmtId="0" fontId="117" fillId="3" borderId="4" xfId="2" applyFont="1" applyFill="1" applyBorder="1" applyAlignment="1">
      <alignment horizontal="center" wrapText="1"/>
    </xf>
    <xf numFmtId="0" fontId="117" fillId="3" borderId="5" xfId="2" applyFont="1" applyFill="1" applyBorder="1" applyAlignment="1">
      <alignment horizontal="center" wrapText="1"/>
    </xf>
    <xf numFmtId="0" fontId="117" fillId="3" borderId="3" xfId="2" applyFont="1" applyFill="1" applyBorder="1" applyAlignment="1">
      <alignment horizontal="center" wrapText="1"/>
    </xf>
    <xf numFmtId="0" fontId="118" fillId="3" borderId="1" xfId="2" applyFont="1" applyFill="1" applyBorder="1" applyAlignment="1">
      <alignment horizontal="center" vertical="top" wrapText="1"/>
    </xf>
    <xf numFmtId="0" fontId="119" fillId="3" borderId="1" xfId="2" applyFont="1" applyFill="1" applyBorder="1" applyAlignment="1">
      <alignment horizontal="center"/>
    </xf>
    <xf numFmtId="0" fontId="94" fillId="0" borderId="0" xfId="36" applyFont="1" applyAlignment="1">
      <alignment horizontal="center"/>
    </xf>
    <xf numFmtId="0" fontId="120" fillId="0" borderId="1" xfId="2" applyFont="1" applyBorder="1" applyAlignment="1">
      <alignment horizontal="justify" vertical="top" wrapText="1"/>
    </xf>
    <xf numFmtId="0" fontId="2" fillId="0" borderId="1" xfId="2" applyBorder="1" applyAlignment="1">
      <alignment horizontal="center" vertical="center"/>
    </xf>
    <xf numFmtId="0" fontId="2" fillId="0" borderId="34" xfId="2" applyBorder="1" applyAlignment="1">
      <alignment horizontal="center"/>
    </xf>
    <xf numFmtId="0" fontId="120" fillId="0" borderId="1" xfId="2" applyFont="1" applyBorder="1" applyAlignment="1">
      <alignment horizontal="left" vertical="center" wrapText="1"/>
    </xf>
    <xf numFmtId="0" fontId="120" fillId="0" borderId="4" xfId="2" applyFont="1" applyBorder="1" applyAlignment="1">
      <alignment horizontal="left" vertical="top" wrapText="1"/>
    </xf>
    <xf numFmtId="0" fontId="120" fillId="0" borderId="5" xfId="2" applyFont="1" applyBorder="1" applyAlignment="1">
      <alignment horizontal="left" vertical="top" wrapText="1"/>
    </xf>
    <xf numFmtId="0" fontId="120" fillId="0" borderId="3" xfId="2" applyFont="1" applyBorder="1" applyAlignment="1">
      <alignment horizontal="left" vertical="top" wrapText="1"/>
    </xf>
    <xf numFmtId="0" fontId="120" fillId="0" borderId="4" xfId="2" applyFont="1" applyBorder="1" applyAlignment="1">
      <alignment horizontal="center" vertical="center"/>
    </xf>
    <xf numFmtId="0" fontId="120" fillId="0" borderId="5" xfId="2" applyFont="1" applyBorder="1" applyAlignment="1">
      <alignment horizontal="center" vertical="center"/>
    </xf>
    <xf numFmtId="0" fontId="120" fillId="0" borderId="3" xfId="2" applyFont="1" applyBorder="1" applyAlignment="1">
      <alignment horizontal="center" vertical="center"/>
    </xf>
    <xf numFmtId="0" fontId="120" fillId="0" borderId="4" xfId="2" applyFont="1" applyBorder="1" applyAlignment="1">
      <alignment horizontal="left" vertical="center"/>
    </xf>
    <xf numFmtId="0" fontId="120" fillId="0" borderId="5" xfId="2" applyFont="1" applyBorder="1" applyAlignment="1">
      <alignment horizontal="left" vertical="center"/>
    </xf>
    <xf numFmtId="0" fontId="120" fillId="0" borderId="3" xfId="2" applyFont="1" applyBorder="1" applyAlignment="1">
      <alignment horizontal="left" vertical="center"/>
    </xf>
    <xf numFmtId="0" fontId="120" fillId="0" borderId="1" xfId="2" applyFont="1" applyBorder="1" applyAlignment="1">
      <alignment horizontal="center"/>
    </xf>
    <xf numFmtId="0" fontId="118" fillId="0" borderId="1" xfId="2" applyFont="1" applyBorder="1" applyAlignment="1">
      <alignment horizontal="center" vertical="top" wrapText="1"/>
    </xf>
    <xf numFmtId="0" fontId="117" fillId="0" borderId="4" xfId="2" applyFont="1" applyBorder="1" applyAlignment="1">
      <alignment horizontal="center" wrapText="1"/>
    </xf>
    <xf numFmtId="0" fontId="117" fillId="0" borderId="5" xfId="2" applyFont="1" applyBorder="1" applyAlignment="1">
      <alignment horizontal="center" wrapText="1"/>
    </xf>
    <xf numFmtId="0" fontId="117" fillId="0" borderId="3" xfId="2" applyFont="1" applyBorder="1" applyAlignment="1">
      <alignment horizontal="center" wrapText="1"/>
    </xf>
    <xf numFmtId="0" fontId="119" fillId="0" borderId="1" xfId="2" applyFont="1" applyBorder="1" applyAlignment="1">
      <alignment horizontal="center"/>
    </xf>
    <xf numFmtId="0" fontId="128" fillId="0" borderId="0" xfId="37" applyFont="1" applyAlignment="1">
      <alignment horizontal="center"/>
    </xf>
    <xf numFmtId="0" fontId="128" fillId="0" borderId="1" xfId="2" applyFont="1" applyBorder="1" applyAlignment="1">
      <alignment horizontal="justify" vertical="top" wrapText="1"/>
    </xf>
    <xf numFmtId="0" fontId="128" fillId="0" borderId="1" xfId="2" applyFont="1" applyBorder="1" applyAlignment="1">
      <alignment horizontal="justify" vertical="center" wrapText="1"/>
    </xf>
    <xf numFmtId="0" fontId="128" fillId="0" borderId="1" xfId="2" applyFont="1" applyBorder="1" applyAlignment="1">
      <alignment horizontal="center" vertical="center"/>
    </xf>
    <xf numFmtId="0" fontId="125" fillId="0" borderId="0" xfId="2" applyFont="1" applyAlignment="1">
      <alignment horizontal="center" vertical="center"/>
    </xf>
    <xf numFmtId="0" fontId="127" fillId="0" borderId="0" xfId="2" applyFont="1" applyAlignment="1">
      <alignment horizontal="center" wrapText="1"/>
    </xf>
    <xf numFmtId="0" fontId="129" fillId="0" borderId="1" xfId="2" applyFont="1" applyBorder="1" applyAlignment="1">
      <alignment horizontal="center"/>
    </xf>
    <xf numFmtId="0" fontId="130" fillId="2" borderId="1" xfId="2" applyFont="1" applyFill="1" applyBorder="1" applyAlignment="1">
      <alignment horizontal="left" vertical="center"/>
    </xf>
    <xf numFmtId="0" fontId="128" fillId="0" borderId="1" xfId="2" applyFont="1" applyBorder="1" applyAlignment="1">
      <alignment horizontal="left"/>
    </xf>
    <xf numFmtId="0" fontId="128" fillId="0" borderId="1" xfId="2" applyFont="1" applyBorder="1" applyAlignment="1">
      <alignment horizontal="right" vertical="center"/>
    </xf>
    <xf numFmtId="0" fontId="133" fillId="0" borderId="1" xfId="2" applyFont="1" applyBorder="1" applyAlignment="1">
      <alignment horizontal="center"/>
    </xf>
    <xf numFmtId="0" fontId="129" fillId="0" borderId="4" xfId="2" applyFont="1" applyBorder="1" applyAlignment="1">
      <alignment horizontal="left" vertical="center"/>
    </xf>
    <xf numFmtId="0" fontId="129" fillId="0" borderId="5" xfId="2" applyFont="1" applyBorder="1" applyAlignment="1">
      <alignment horizontal="left" vertical="center"/>
    </xf>
    <xf numFmtId="0" fontId="129" fillId="0" borderId="3" xfId="2" applyFont="1" applyBorder="1" applyAlignment="1">
      <alignment horizontal="left" vertical="center"/>
    </xf>
    <xf numFmtId="0" fontId="128" fillId="0" borderId="18" xfId="2" applyFont="1" applyBorder="1" applyAlignment="1">
      <alignment horizontal="center" vertical="top" wrapText="1"/>
    </xf>
    <xf numFmtId="0" fontId="128" fillId="0" borderId="6" xfId="2" applyFont="1" applyBorder="1" applyAlignment="1">
      <alignment horizontal="center" vertical="top" wrapText="1"/>
    </xf>
    <xf numFmtId="0" fontId="128" fillId="0" borderId="1" xfId="2" applyFont="1" applyBorder="1" applyAlignment="1">
      <alignment horizontal="left" vertical="center"/>
    </xf>
    <xf numFmtId="0" fontId="134" fillId="0" borderId="0" xfId="36" applyFont="1" applyAlignment="1">
      <alignment horizontal="center"/>
    </xf>
    <xf numFmtId="0" fontId="4" fillId="0" borderId="1" xfId="2" applyFont="1" applyBorder="1" applyAlignment="1">
      <alignment horizontal="center" vertical="center"/>
    </xf>
    <xf numFmtId="0" fontId="117" fillId="0" borderId="1" xfId="2" applyFont="1" applyBorder="1" applyAlignment="1">
      <alignment horizontal="center" vertical="top" wrapText="1"/>
    </xf>
    <xf numFmtId="0" fontId="134" fillId="0" borderId="1" xfId="2" applyFont="1" applyBorder="1" applyAlignment="1">
      <alignment horizontal="center"/>
    </xf>
    <xf numFmtId="0" fontId="115" fillId="3" borderId="4" xfId="39" applyFont="1" applyFill="1" applyBorder="1" applyAlignment="1" applyProtection="1">
      <alignment horizontal="justify" vertical="center" wrapText="1"/>
    </xf>
    <xf numFmtId="0" fontId="115" fillId="3" borderId="5" xfId="39" applyFont="1" applyFill="1" applyBorder="1" applyAlignment="1" applyProtection="1">
      <alignment horizontal="justify" vertical="center" wrapText="1"/>
    </xf>
    <xf numFmtId="0" fontId="115" fillId="3" borderId="3" xfId="39" applyFont="1" applyFill="1" applyBorder="1" applyAlignment="1" applyProtection="1">
      <alignment horizontal="justify" vertical="center" wrapText="1"/>
    </xf>
    <xf numFmtId="0" fontId="135" fillId="3" borderId="4" xfId="39" applyFont="1" applyFill="1" applyBorder="1" applyAlignment="1" applyProtection="1">
      <alignment horizontal="center" vertical="center"/>
    </xf>
    <xf numFmtId="0" fontId="135" fillId="3" borderId="5" xfId="39" applyFont="1" applyFill="1" applyBorder="1" applyAlignment="1" applyProtection="1">
      <alignment horizontal="center" vertical="center"/>
    </xf>
    <xf numFmtId="0" fontId="135" fillId="3" borderId="3" xfId="39" applyFont="1" applyFill="1" applyBorder="1" applyAlignment="1" applyProtection="1">
      <alignment horizontal="center" vertical="center"/>
    </xf>
    <xf numFmtId="0" fontId="94" fillId="0" borderId="0" xfId="9" applyFont="1" applyAlignment="1">
      <alignment horizontal="center"/>
    </xf>
    <xf numFmtId="0" fontId="61" fillId="0" borderId="1" xfId="9" applyFont="1" applyBorder="1" applyAlignment="1">
      <alignment horizontal="center" vertical="center"/>
    </xf>
    <xf numFmtId="0" fontId="80" fillId="0" borderId="1" xfId="9" applyFont="1" applyBorder="1" applyAlignment="1">
      <alignment horizontal="center" vertical="top" wrapText="1"/>
    </xf>
    <xf numFmtId="0" fontId="132" fillId="0" borderId="1" xfId="8" applyFont="1" applyBorder="1" applyAlignment="1">
      <alignment horizontal="left" vertical="top" wrapText="1"/>
    </xf>
    <xf numFmtId="0" fontId="132" fillId="0" borderId="1" xfId="8" applyFont="1" applyBorder="1" applyAlignment="1">
      <alignment horizontal="left" wrapText="1"/>
    </xf>
    <xf numFmtId="0" fontId="132" fillId="0" borderId="1" xfId="8" applyFont="1" applyBorder="1" applyAlignment="1">
      <alignment horizontal="center"/>
    </xf>
    <xf numFmtId="0" fontId="136" fillId="0" borderId="0" xfId="2" applyFont="1" applyAlignment="1">
      <alignment horizontal="center" vertical="center"/>
    </xf>
    <xf numFmtId="0" fontId="137" fillId="0" borderId="0" xfId="8" applyFont="1" applyAlignment="1">
      <alignment horizontal="left" vertical="center" wrapText="1"/>
    </xf>
    <xf numFmtId="0" fontId="132" fillId="0" borderId="1" xfId="8" applyFont="1" applyBorder="1" applyAlignment="1">
      <alignment horizontal="center" vertical="center" wrapText="1"/>
    </xf>
    <xf numFmtId="0" fontId="132" fillId="0" borderId="1" xfId="8" applyFont="1" applyBorder="1" applyAlignment="1">
      <alignment horizontal="justify" vertical="top" wrapText="1"/>
    </xf>
    <xf numFmtId="0" fontId="80" fillId="0" borderId="16" xfId="9" applyFont="1" applyBorder="1" applyAlignment="1">
      <alignment horizontal="center" vertical="center"/>
    </xf>
    <xf numFmtId="0" fontId="80" fillId="0" borderId="36" xfId="9" applyFont="1" applyBorder="1" applyAlignment="1">
      <alignment horizontal="center" vertical="center"/>
    </xf>
    <xf numFmtId="0" fontId="80" fillId="0" borderId="22" xfId="9" applyFont="1" applyBorder="1" applyAlignment="1">
      <alignment horizontal="center" vertical="top" wrapText="1"/>
    </xf>
    <xf numFmtId="0" fontId="80" fillId="0" borderId="24" xfId="9" applyFont="1" applyBorder="1" applyAlignment="1">
      <alignment horizontal="center" vertical="top" wrapText="1"/>
    </xf>
    <xf numFmtId="0" fontId="80" fillId="0" borderId="37" xfId="9" applyFont="1" applyBorder="1" applyAlignment="1">
      <alignment horizontal="center" vertical="top" wrapText="1"/>
    </xf>
    <xf numFmtId="0" fontId="80" fillId="0" borderId="38" xfId="9" applyFont="1" applyBorder="1" applyAlignment="1">
      <alignment horizontal="center" vertical="top" wrapText="1"/>
    </xf>
    <xf numFmtId="0" fontId="2" fillId="0" borderId="0" xfId="9" applyFont="1" applyAlignment="1">
      <alignment horizontal="center"/>
    </xf>
    <xf numFmtId="0" fontId="80" fillId="0" borderId="29" xfId="9" applyFont="1" applyBorder="1" applyAlignment="1">
      <alignment horizontal="center" vertical="top" wrapText="1"/>
    </xf>
    <xf numFmtId="0" fontId="80" fillId="0" borderId="30" xfId="9" applyFont="1" applyBorder="1" applyAlignment="1">
      <alignment horizontal="center" vertical="top" wrapText="1"/>
    </xf>
    <xf numFmtId="0" fontId="94" fillId="0" borderId="0" xfId="41" applyFont="1" applyAlignment="1">
      <alignment horizontal="center"/>
    </xf>
    <xf numFmtId="0" fontId="80" fillId="0" borderId="16" xfId="41" applyFont="1" applyBorder="1" applyAlignment="1">
      <alignment horizontal="center" vertical="center"/>
    </xf>
    <xf numFmtId="0" fontId="80" fillId="0" borderId="36" xfId="41" applyFont="1" applyBorder="1" applyAlignment="1">
      <alignment horizontal="center" vertical="center" wrapText="1"/>
    </xf>
    <xf numFmtId="0" fontId="80" fillId="0" borderId="22" xfId="41" applyFont="1" applyBorder="1" applyAlignment="1">
      <alignment horizontal="center" vertical="top" wrapText="1"/>
    </xf>
    <xf numFmtId="0" fontId="80" fillId="0" borderId="24" xfId="41" applyFont="1" applyBorder="1" applyAlignment="1">
      <alignment horizontal="center" vertical="top" wrapText="1"/>
    </xf>
    <xf numFmtId="0" fontId="80" fillId="0" borderId="37" xfId="41" applyFont="1" applyBorder="1" applyAlignment="1">
      <alignment horizontal="center" vertical="top" wrapText="1"/>
    </xf>
    <xf numFmtId="0" fontId="80" fillId="0" borderId="38" xfId="41" applyFont="1" applyBorder="1" applyAlignment="1">
      <alignment horizontal="center" vertical="top" wrapText="1"/>
    </xf>
    <xf numFmtId="0" fontId="2" fillId="0" borderId="0" xfId="41" applyFont="1" applyAlignment="1">
      <alignment horizontal="center"/>
    </xf>
    <xf numFmtId="0" fontId="2" fillId="0" borderId="1" xfId="36" applyFont="1" applyBorder="1" applyAlignment="1">
      <alignment horizontal="center" vertical="center" wrapText="1"/>
    </xf>
    <xf numFmtId="0" fontId="124" fillId="0" borderId="1" xfId="36" applyFont="1" applyBorder="1" applyAlignment="1">
      <alignment vertical="center"/>
    </xf>
    <xf numFmtId="0" fontId="2" fillId="0" borderId="1" xfId="36" applyFont="1" applyBorder="1" applyAlignment="1">
      <alignment horizontal="left" vertical="center" wrapText="1"/>
    </xf>
    <xf numFmtId="0" fontId="2" fillId="0" borderId="1" xfId="36" applyFont="1" applyBorder="1" applyAlignment="1">
      <alignment horizontal="left"/>
    </xf>
    <xf numFmtId="0" fontId="1" fillId="0" borderId="1" xfId="36" applyBorder="1" applyAlignment="1">
      <alignment horizontal="center"/>
    </xf>
    <xf numFmtId="0" fontId="36" fillId="0" borderId="0" xfId="36" applyFont="1" applyAlignment="1">
      <alignment horizontal="center"/>
    </xf>
    <xf numFmtId="2" fontId="80" fillId="0" borderId="0" xfId="36" applyNumberFormat="1" applyFont="1" applyAlignment="1">
      <alignment horizontal="center"/>
    </xf>
    <xf numFmtId="0" fontId="2" fillId="0" borderId="1" xfId="36" applyFont="1" applyBorder="1" applyAlignment="1">
      <alignment horizontal="left" vertical="top" wrapText="1"/>
    </xf>
    <xf numFmtId="2" fontId="2" fillId="0" borderId="0" xfId="36" applyNumberFormat="1" applyFont="1" applyAlignment="1">
      <alignment horizontal="center" wrapText="1"/>
    </xf>
    <xf numFmtId="2" fontId="2" fillId="0" borderId="0" xfId="36" applyNumberFormat="1" applyFont="1" applyAlignment="1">
      <alignment horizontal="right"/>
    </xf>
    <xf numFmtId="0" fontId="138" fillId="0" borderId="0" xfId="36" applyFont="1" applyAlignment="1">
      <alignment horizontal="center"/>
    </xf>
    <xf numFmtId="0" fontId="2" fillId="0" borderId="1" xfId="2" applyBorder="1" applyAlignment="1">
      <alignment horizontal="left" vertical="justify"/>
    </xf>
    <xf numFmtId="0" fontId="2" fillId="0" borderId="1" xfId="2" applyBorder="1" applyAlignment="1">
      <alignment horizontal="left" vertical="center" wrapText="1"/>
    </xf>
    <xf numFmtId="0" fontId="1" fillId="0" borderId="1" xfId="36" applyBorder="1" applyAlignment="1">
      <alignment horizontal="right"/>
    </xf>
    <xf numFmtId="0" fontId="36" fillId="0" borderId="1" xfId="36" applyFont="1" applyBorder="1" applyAlignment="1">
      <alignment horizontal="right"/>
    </xf>
    <xf numFmtId="0" fontId="36" fillId="0" borderId="1" xfId="36" applyFont="1" applyBorder="1" applyAlignment="1">
      <alignment horizontal="center"/>
    </xf>
    <xf numFmtId="0" fontId="2" fillId="0" borderId="0" xfId="36" applyFont="1" applyAlignment="1">
      <alignment horizontal="center" vertical="center" wrapText="1"/>
    </xf>
    <xf numFmtId="0" fontId="124" fillId="0" borderId="0" xfId="36" applyFont="1" applyAlignment="1">
      <alignment vertical="center"/>
    </xf>
    <xf numFmtId="0" fontId="2" fillId="0" borderId="0" xfId="36" applyFont="1" applyAlignment="1">
      <alignment horizontal="left" vertical="center" wrapText="1"/>
    </xf>
    <xf numFmtId="0" fontId="2" fillId="0" borderId="0" xfId="36" applyFont="1" applyAlignment="1">
      <alignment horizontal="left"/>
    </xf>
    <xf numFmtId="0" fontId="1" fillId="0" borderId="0" xfId="36" applyAlignment="1">
      <alignment horizontal="center"/>
    </xf>
    <xf numFmtId="0" fontId="2" fillId="0" borderId="0" xfId="36" applyFont="1" applyAlignment="1">
      <alignment horizontal="left" vertical="top" wrapText="1"/>
    </xf>
    <xf numFmtId="0" fontId="2" fillId="0" borderId="0" xfId="2" applyAlignment="1">
      <alignment horizontal="left" vertical="justify"/>
    </xf>
    <xf numFmtId="0" fontId="2" fillId="0" borderId="0" xfId="2" applyAlignment="1">
      <alignment horizontal="left" vertical="center" wrapText="1"/>
    </xf>
    <xf numFmtId="0" fontId="1" fillId="0" borderId="0" xfId="36" applyAlignment="1">
      <alignment horizontal="right"/>
    </xf>
    <xf numFmtId="0" fontId="36" fillId="0" borderId="0" xfId="36" applyFont="1" applyAlignment="1">
      <alignment horizontal="right"/>
    </xf>
    <xf numFmtId="0" fontId="129" fillId="0" borderId="4" xfId="42" applyFont="1" applyBorder="1" applyAlignment="1" applyProtection="1">
      <alignment horizontal="left" vertical="top" wrapText="1"/>
    </xf>
    <xf numFmtId="0" fontId="129" fillId="0" borderId="5" xfId="42" applyFont="1" applyBorder="1" applyAlignment="1" applyProtection="1">
      <alignment horizontal="left" vertical="top" wrapText="1"/>
    </xf>
    <xf numFmtId="0" fontId="129" fillId="0" borderId="3" xfId="42" applyFont="1" applyBorder="1" applyAlignment="1" applyProtection="1">
      <alignment horizontal="left" vertical="top" wrapText="1"/>
    </xf>
    <xf numFmtId="0" fontId="129" fillId="0" borderId="4" xfId="42" applyFont="1" applyBorder="1" applyAlignment="1" applyProtection="1">
      <alignment horizontal="center" vertical="top" wrapText="1"/>
    </xf>
    <xf numFmtId="0" fontId="129" fillId="0" borderId="5" xfId="42" applyFont="1" applyBorder="1" applyAlignment="1" applyProtection="1">
      <alignment horizontal="center" vertical="top" wrapText="1"/>
    </xf>
    <xf numFmtId="0" fontId="129" fillId="0" borderId="3" xfId="42" applyFont="1" applyBorder="1" applyAlignment="1" applyProtection="1">
      <alignment horizontal="center" vertical="top" wrapText="1"/>
    </xf>
    <xf numFmtId="0" fontId="129" fillId="0" borderId="4" xfId="42" applyFont="1" applyBorder="1" applyAlignment="1" applyProtection="1">
      <alignment horizontal="center" vertical="center"/>
    </xf>
    <xf numFmtId="0" fontId="129" fillId="0" borderId="3" xfId="42" applyFont="1" applyBorder="1" applyAlignment="1" applyProtection="1">
      <alignment horizontal="center" vertical="center"/>
    </xf>
    <xf numFmtId="0" fontId="131" fillId="0" borderId="4" xfId="8" applyFont="1" applyBorder="1" applyAlignment="1">
      <alignment horizontal="right" vertical="center" wrapText="1"/>
    </xf>
    <xf numFmtId="0" fontId="131" fillId="0" borderId="5" xfId="8" applyFont="1" applyBorder="1" applyAlignment="1">
      <alignment horizontal="right" vertical="center" wrapText="1"/>
    </xf>
    <xf numFmtId="0" fontId="131" fillId="0" borderId="3" xfId="8" applyFont="1" applyBorder="1" applyAlignment="1">
      <alignment horizontal="right" vertical="center" wrapText="1"/>
    </xf>
    <xf numFmtId="0" fontId="128" fillId="0" borderId="0" xfId="2" applyFont="1" applyAlignment="1">
      <alignment horizontal="center"/>
    </xf>
    <xf numFmtId="0" fontId="133" fillId="0" borderId="0" xfId="37" applyFont="1" applyAlignment="1">
      <alignment horizontal="center" vertical="center"/>
    </xf>
    <xf numFmtId="0" fontId="129" fillId="0" borderId="4" xfId="37" applyFont="1" applyBorder="1" applyAlignment="1">
      <alignment horizontal="center" vertical="center"/>
    </xf>
    <xf numFmtId="0" fontId="129" fillId="0" borderId="3" xfId="37" applyFont="1" applyBorder="1" applyAlignment="1">
      <alignment horizontal="center" vertical="center"/>
    </xf>
    <xf numFmtId="0" fontId="129" fillId="0" borderId="0" xfId="2" applyFont="1" applyAlignment="1">
      <alignment horizontal="center" vertical="center"/>
    </xf>
    <xf numFmtId="2" fontId="128" fillId="0" borderId="0" xfId="2" applyNumberFormat="1" applyFont="1" applyAlignment="1">
      <alignment horizontal="center" vertical="center"/>
    </xf>
    <xf numFmtId="0" fontId="2" fillId="0" borderId="0" xfId="2" applyAlignment="1">
      <alignment horizontal="center" vertical="center"/>
    </xf>
    <xf numFmtId="0" fontId="2" fillId="0" borderId="0" xfId="2" applyAlignment="1">
      <alignment horizontal="center"/>
    </xf>
    <xf numFmtId="0" fontId="2" fillId="0" borderId="0" xfId="2" applyAlignment="1">
      <alignment horizontal="left" vertical="center"/>
    </xf>
    <xf numFmtId="0" fontId="80" fillId="0" borderId="0" xfId="2" applyFont="1" applyAlignment="1">
      <alignment horizontal="right" vertical="center" wrapText="1"/>
    </xf>
    <xf numFmtId="0" fontId="80" fillId="0" borderId="0" xfId="2" applyFont="1" applyAlignment="1">
      <alignment horizontal="center" vertical="center" wrapText="1"/>
    </xf>
    <xf numFmtId="0" fontId="2" fillId="0" borderId="0" xfId="20" applyAlignment="1">
      <alignment horizontal="justify" vertical="justify" wrapText="1"/>
    </xf>
    <xf numFmtId="0" fontId="2" fillId="0" borderId="0" xfId="20" applyAlignment="1">
      <alignment horizontal="left" vertical="justify" wrapText="1"/>
    </xf>
    <xf numFmtId="0" fontId="2" fillId="0" borderId="0" xfId="2" applyAlignment="1">
      <alignment horizontal="justify" vertical="justify" wrapText="1"/>
    </xf>
    <xf numFmtId="0" fontId="2" fillId="0" borderId="0" xfId="20" applyAlignment="1">
      <alignment horizontal="left" vertical="center"/>
    </xf>
    <xf numFmtId="0" fontId="2" fillId="0" borderId="0" xfId="20" applyAlignment="1">
      <alignment horizontal="left" vertical="center" wrapText="1"/>
    </xf>
    <xf numFmtId="0" fontId="2" fillId="0" borderId="0" xfId="20" applyAlignment="1">
      <alignment horizontal="left"/>
    </xf>
    <xf numFmtId="0" fontId="2" fillId="0" borderId="0" xfId="20" applyAlignment="1">
      <alignment horizontal="justify" vertical="center" wrapText="1"/>
    </xf>
    <xf numFmtId="0" fontId="2" fillId="0" borderId="0" xfId="2" applyAlignment="1">
      <alignment horizontal="center" vertical="top" wrapText="1"/>
    </xf>
    <xf numFmtId="0" fontId="84" fillId="0" borderId="0" xfId="2" applyFont="1" applyAlignment="1">
      <alignment horizontal="center" vertical="top" wrapText="1"/>
    </xf>
    <xf numFmtId="0" fontId="2" fillId="0" borderId="0" xfId="16" applyFont="1" applyAlignment="1">
      <alignment horizontal="left" vertical="center" wrapText="1"/>
    </xf>
    <xf numFmtId="0" fontId="80" fillId="0" borderId="0" xfId="2" applyFont="1" applyAlignment="1">
      <alignment horizontal="left" vertical="top" wrapText="1"/>
    </xf>
    <xf numFmtId="0" fontId="2" fillId="0" borderId="0" xfId="2" applyAlignment="1">
      <alignment horizontal="justify"/>
    </xf>
    <xf numFmtId="0" fontId="2" fillId="0" borderId="0" xfId="20" applyAlignment="1">
      <alignment horizontal="center" vertical="top" wrapText="1"/>
    </xf>
    <xf numFmtId="0" fontId="84" fillId="0" borderId="0" xfId="20" applyFont="1" applyAlignment="1">
      <alignment horizontal="center" vertical="top" wrapText="1"/>
    </xf>
    <xf numFmtId="0" fontId="2" fillId="0" borderId="4" xfId="20" applyBorder="1" applyAlignment="1">
      <alignment horizontal="center" vertical="center" wrapText="1"/>
    </xf>
    <xf numFmtId="0" fontId="2" fillId="0" borderId="3" xfId="20" applyBorder="1" applyAlignment="1">
      <alignment horizontal="center" vertical="center" wrapText="1"/>
    </xf>
    <xf numFmtId="0" fontId="2" fillId="0" borderId="0" xfId="2" applyAlignment="1">
      <alignment horizontal="justify" vertical="center" wrapText="1"/>
    </xf>
    <xf numFmtId="0" fontId="2" fillId="0" borderId="16" xfId="2" applyBorder="1" applyAlignment="1">
      <alignment horizontal="left" vertical="center" wrapText="1"/>
    </xf>
    <xf numFmtId="0" fontId="2" fillId="0" borderId="4" xfId="2" applyBorder="1" applyAlignment="1">
      <alignment horizontal="center" vertical="center" wrapText="1"/>
    </xf>
    <xf numFmtId="0" fontId="2" fillId="0" borderId="3" xfId="2" applyBorder="1" applyAlignment="1">
      <alignment horizontal="center" vertical="center" wrapText="1"/>
    </xf>
    <xf numFmtId="0" fontId="2" fillId="0" borderId="34" xfId="20" applyBorder="1" applyAlignment="1">
      <alignment horizontal="left" vertical="justify" wrapText="1"/>
    </xf>
    <xf numFmtId="0" fontId="2" fillId="0" borderId="16" xfId="20" applyBorder="1" applyAlignment="1">
      <alignment horizontal="justify" vertical="justify" wrapText="1"/>
    </xf>
    <xf numFmtId="0" fontId="2" fillId="0" borderId="1" xfId="2" applyBorder="1" applyAlignment="1">
      <alignment horizontal="center" vertical="center" wrapText="1"/>
    </xf>
    <xf numFmtId="0" fontId="2" fillId="0" borderId="0" xfId="2" applyAlignment="1">
      <alignment horizontal="left" vertical="justify" wrapText="1"/>
    </xf>
    <xf numFmtId="0" fontId="2" fillId="0" borderId="0" xfId="20" applyAlignment="1">
      <alignment horizontal="justify" vertical="top" wrapText="1"/>
    </xf>
    <xf numFmtId="0" fontId="2" fillId="0" borderId="4" xfId="2" applyBorder="1" applyAlignment="1">
      <alignment horizontal="right" vertical="center" wrapText="1"/>
    </xf>
    <xf numFmtId="0" fontId="2" fillId="0" borderId="3" xfId="2" applyBorder="1" applyAlignment="1">
      <alignment horizontal="right" vertical="center" wrapText="1"/>
    </xf>
    <xf numFmtId="0" fontId="2" fillId="0" borderId="34" xfId="2" applyBorder="1" applyAlignment="1">
      <alignment horizontal="left" vertical="center" wrapText="1"/>
    </xf>
    <xf numFmtId="0" fontId="2" fillId="0" borderId="0" xfId="45" applyFont="1" applyAlignment="1">
      <alignment horizontal="left" vertical="justify" wrapText="1"/>
    </xf>
    <xf numFmtId="0" fontId="80" fillId="0" borderId="0" xfId="2" applyFont="1" applyAlignment="1">
      <alignment horizontal="center"/>
    </xf>
    <xf numFmtId="0" fontId="61" fillId="0" borderId="16" xfId="2" applyFont="1" applyBorder="1" applyAlignment="1">
      <alignment horizontal="center" vertical="center" wrapText="1"/>
    </xf>
    <xf numFmtId="0" fontId="57" fillId="0" borderId="16" xfId="2" applyFont="1" applyBorder="1" applyAlignment="1">
      <alignment horizontal="center" vertical="center" wrapText="1"/>
    </xf>
    <xf numFmtId="0" fontId="95" fillId="0" borderId="1" xfId="2" applyFont="1" applyBorder="1" applyAlignment="1">
      <alignment horizontal="center" vertical="center"/>
    </xf>
    <xf numFmtId="0" fontId="2" fillId="0" borderId="34" xfId="2" applyBorder="1" applyAlignment="1">
      <alignment horizontal="justify" vertical="justify" wrapText="1"/>
    </xf>
    <xf numFmtId="0" fontId="2" fillId="0" borderId="4" xfId="29" applyFont="1" applyBorder="1" applyAlignment="1">
      <alignment horizontal="center"/>
    </xf>
    <xf numFmtId="0" fontId="2" fillId="0" borderId="5" xfId="29" applyFont="1" applyBorder="1" applyAlignment="1">
      <alignment horizontal="center"/>
    </xf>
    <xf numFmtId="0" fontId="2" fillId="0" borderId="3" xfId="29" applyFont="1" applyBorder="1" applyAlignment="1">
      <alignment horizontal="center"/>
    </xf>
    <xf numFmtId="2" fontId="2" fillId="0" borderId="1" xfId="29" applyNumberFormat="1" applyFont="1" applyBorder="1" applyAlignment="1">
      <alignment horizontal="right"/>
    </xf>
    <xf numFmtId="0" fontId="2" fillId="0" borderId="17" xfId="29" applyFont="1" applyBorder="1" applyAlignment="1">
      <alignment horizontal="left" vertical="top" wrapText="1"/>
    </xf>
    <xf numFmtId="0" fontId="2" fillId="0" borderId="16" xfId="29" applyFont="1" applyBorder="1" applyAlignment="1">
      <alignment horizontal="left" vertical="top" wrapText="1"/>
    </xf>
    <xf numFmtId="0" fontId="2" fillId="0" borderId="15" xfId="29" applyFont="1" applyBorder="1" applyAlignment="1">
      <alignment horizontal="left" vertical="top" wrapText="1"/>
    </xf>
    <xf numFmtId="0" fontId="2" fillId="0" borderId="1" xfId="29" applyFont="1" applyBorder="1" applyAlignment="1">
      <alignment horizontal="center" vertical="center" wrapText="1"/>
    </xf>
    <xf numFmtId="0" fontId="124" fillId="0" borderId="1" xfId="29" applyFont="1" applyBorder="1" applyAlignment="1">
      <alignment vertical="center"/>
    </xf>
    <xf numFmtId="0" fontId="2" fillId="0" borderId="4" xfId="29" applyFont="1" applyBorder="1" applyAlignment="1">
      <alignment horizontal="justify" vertical="center" wrapText="1"/>
    </xf>
    <xf numFmtId="0" fontId="2" fillId="0" borderId="5" xfId="29" applyFont="1" applyBorder="1" applyAlignment="1">
      <alignment horizontal="justify" vertical="center" wrapText="1"/>
    </xf>
    <xf numFmtId="0" fontId="2" fillId="0" borderId="3" xfId="29" applyFont="1" applyBorder="1" applyAlignment="1">
      <alignment horizontal="justify" vertical="center" wrapText="1"/>
    </xf>
    <xf numFmtId="0" fontId="2" fillId="0" borderId="4" xfId="29" applyFont="1" applyBorder="1" applyAlignment="1">
      <alignment horizontal="left"/>
    </xf>
    <xf numFmtId="0" fontId="2" fillId="0" borderId="5" xfId="29" applyFont="1" applyBorder="1" applyAlignment="1">
      <alignment horizontal="left"/>
    </xf>
    <xf numFmtId="0" fontId="2" fillId="0" borderId="3" xfId="29" applyFont="1" applyBorder="1" applyAlignment="1">
      <alignment horizontal="left"/>
    </xf>
    <xf numFmtId="0" fontId="2" fillId="0" borderId="40" xfId="29" applyFont="1" applyBorder="1" applyAlignment="1">
      <alignment horizontal="left" vertical="top" wrapText="1"/>
    </xf>
    <xf numFmtId="0" fontId="2" fillId="0" borderId="34" xfId="29" applyFont="1" applyBorder="1" applyAlignment="1">
      <alignment horizontal="left" vertical="top" wrapText="1"/>
    </xf>
    <xf numFmtId="0" fontId="2" fillId="0" borderId="41" xfId="29" applyFont="1" applyBorder="1" applyAlignment="1">
      <alignment horizontal="left" vertical="top" wrapText="1"/>
    </xf>
    <xf numFmtId="170" fontId="2" fillId="0" borderId="1" xfId="29" applyNumberFormat="1" applyFont="1" applyBorder="1" applyAlignment="1">
      <alignment horizontal="center"/>
    </xf>
    <xf numFmtId="0" fontId="2" fillId="0" borderId="1" xfId="29" applyFont="1" applyBorder="1" applyAlignment="1">
      <alignment horizontal="left"/>
    </xf>
    <xf numFmtId="0" fontId="2" fillId="0" borderId="1" xfId="29" applyFont="1" applyBorder="1" applyAlignment="1">
      <alignment horizontal="center"/>
    </xf>
    <xf numFmtId="2" fontId="2" fillId="0" borderId="1" xfId="29" applyNumberFormat="1" applyFont="1" applyBorder="1" applyAlignment="1">
      <alignment horizontal="center" wrapText="1"/>
    </xf>
    <xf numFmtId="0" fontId="57" fillId="0" borderId="1" xfId="29" applyFont="1" applyBorder="1" applyAlignment="1">
      <alignment horizontal="center" vertical="center"/>
    </xf>
    <xf numFmtId="0" fontId="80" fillId="0" borderId="1" xfId="29" applyFont="1" applyBorder="1" applyAlignment="1">
      <alignment horizontal="center" vertical="center"/>
    </xf>
    <xf numFmtId="0" fontId="80" fillId="0" borderId="1" xfId="29" applyFont="1" applyBorder="1" applyAlignment="1">
      <alignment horizontal="center"/>
    </xf>
    <xf numFmtId="2" fontId="80" fillId="0" borderId="1" xfId="29" applyNumberFormat="1" applyFont="1" applyBorder="1" applyAlignment="1">
      <alignment horizontal="center"/>
    </xf>
    <xf numFmtId="172" fontId="61" fillId="0" borderId="1" xfId="48" applyNumberFormat="1" applyFont="1" applyBorder="1" applyAlignment="1">
      <alignment horizontal="center" vertical="center" wrapText="1"/>
    </xf>
    <xf numFmtId="0" fontId="80" fillId="0" borderId="0" xfId="1" applyFont="1" applyAlignment="1">
      <alignment horizontal="center" wrapText="1"/>
    </xf>
    <xf numFmtId="0" fontId="62" fillId="0" borderId="1" xfId="21" applyFont="1" applyBorder="1" applyAlignment="1">
      <alignment horizontal="justify" vertical="justify" wrapText="1"/>
    </xf>
    <xf numFmtId="0" fontId="60" fillId="0" borderId="1" xfId="21" applyFont="1" applyBorder="1" applyAlignment="1">
      <alignment horizontal="justify" vertical="justify" wrapText="1"/>
    </xf>
    <xf numFmtId="0" fontId="60" fillId="0" borderId="1" xfId="21" applyFont="1" applyBorder="1" applyAlignment="1">
      <alignment horizontal="center" vertical="center" wrapText="1"/>
    </xf>
    <xf numFmtId="0" fontId="60" fillId="0" borderId="1" xfId="21" applyFont="1" applyBorder="1" applyAlignment="1">
      <alignment horizontal="left" vertical="center" wrapText="1"/>
    </xf>
    <xf numFmtId="0" fontId="61" fillId="0" borderId="1" xfId="21" applyFont="1" applyBorder="1" applyAlignment="1">
      <alignment horizontal="left" vertical="top" wrapText="1"/>
    </xf>
    <xf numFmtId="0" fontId="60" fillId="0" borderId="1" xfId="21" applyFont="1" applyBorder="1" applyAlignment="1">
      <alignment horizontal="justify" wrapText="1"/>
    </xf>
    <xf numFmtId="0" fontId="60" fillId="0" borderId="1" xfId="21" applyFont="1" applyBorder="1" applyAlignment="1">
      <alignment horizontal="left" wrapText="1"/>
    </xf>
    <xf numFmtId="2" fontId="60" fillId="0" borderId="4" xfId="21" applyNumberFormat="1" applyFont="1" applyBorder="1" applyAlignment="1">
      <alignment horizontal="center" vertical="center" wrapText="1"/>
    </xf>
    <xf numFmtId="2" fontId="60" fillId="0" borderId="3" xfId="21" applyNumberFormat="1" applyFont="1" applyBorder="1" applyAlignment="1">
      <alignment horizontal="center" vertical="center" wrapText="1"/>
    </xf>
    <xf numFmtId="0" fontId="60" fillId="0" borderId="4" xfId="21" applyFont="1" applyBorder="1" applyAlignment="1">
      <alignment horizontal="center" vertical="center" wrapText="1"/>
    </xf>
    <xf numFmtId="0" fontId="60" fillId="0" borderId="3" xfId="21" applyFont="1" applyBorder="1" applyAlignment="1">
      <alignment horizontal="center" vertical="center" wrapText="1"/>
    </xf>
    <xf numFmtId="0" fontId="60" fillId="0" borderId="5" xfId="21" applyFont="1" applyBorder="1" applyAlignment="1">
      <alignment horizontal="center" vertical="center" wrapText="1"/>
    </xf>
    <xf numFmtId="0" fontId="60" fillId="0" borderId="1" xfId="21" applyFont="1" applyBorder="1" applyAlignment="1">
      <alignment horizontal="justify" vertical="center" wrapText="1"/>
    </xf>
    <xf numFmtId="2" fontId="60" fillId="0" borderId="4" xfId="21" applyNumberFormat="1" applyFont="1" applyBorder="1" applyAlignment="1">
      <alignment horizontal="right" vertical="center" wrapText="1"/>
    </xf>
    <xf numFmtId="2" fontId="60" fillId="0" borderId="5" xfId="21" applyNumberFormat="1" applyFont="1" applyBorder="1" applyAlignment="1">
      <alignment horizontal="right" vertical="center" wrapText="1"/>
    </xf>
    <xf numFmtId="2" fontId="60" fillId="0" borderId="3" xfId="21" applyNumberFormat="1" applyFont="1" applyBorder="1" applyAlignment="1">
      <alignment horizontal="right" vertical="center" wrapText="1"/>
    </xf>
    <xf numFmtId="0" fontId="60" fillId="0" borderId="4" xfId="21" applyFont="1" applyBorder="1" applyAlignment="1">
      <alignment horizontal="right" vertical="center" wrapText="1"/>
    </xf>
    <xf numFmtId="0" fontId="60" fillId="0" borderId="5" xfId="21" applyFont="1" applyBorder="1" applyAlignment="1">
      <alignment horizontal="right" vertical="center" wrapText="1"/>
    </xf>
    <xf numFmtId="0" fontId="60" fillId="0" borderId="3" xfId="21" applyFont="1" applyBorder="1" applyAlignment="1">
      <alignment horizontal="right" vertical="center" wrapText="1"/>
    </xf>
    <xf numFmtId="0" fontId="58" fillId="0" borderId="1" xfId="21" applyFont="1" applyBorder="1" applyAlignment="1">
      <alignment horizontal="center" vertical="center" wrapText="1"/>
    </xf>
    <xf numFmtId="0" fontId="60" fillId="0" borderId="1" xfId="21" applyFont="1" applyBorder="1" applyAlignment="1">
      <alignment horizontal="left" vertical="justify" wrapText="1"/>
    </xf>
    <xf numFmtId="0" fontId="1" fillId="0" borderId="1" xfId="21" applyFont="1" applyBorder="1" applyAlignment="1">
      <alignment horizontal="justify" vertical="justify" wrapText="1"/>
    </xf>
    <xf numFmtId="0" fontId="1" fillId="0" borderId="1" xfId="47" applyFont="1" applyBorder="1" applyAlignment="1">
      <alignment horizontal="left" vertical="justify" wrapText="1"/>
    </xf>
    <xf numFmtId="0" fontId="60" fillId="0" borderId="1" xfId="47" applyFont="1" applyBorder="1" applyAlignment="1">
      <alignment horizontal="left" vertical="justify" wrapText="1"/>
    </xf>
    <xf numFmtId="0" fontId="76" fillId="3" borderId="1" xfId="1" applyFont="1" applyFill="1" applyBorder="1" applyAlignment="1">
      <alignment horizontal="center"/>
    </xf>
    <xf numFmtId="0" fontId="76" fillId="0" borderId="1" xfId="1" applyFont="1" applyBorder="1" applyAlignment="1">
      <alignment horizontal="center"/>
    </xf>
    <xf numFmtId="164" fontId="57" fillId="0" borderId="1" xfId="46" applyFont="1" applyFill="1" applyBorder="1" applyAlignment="1">
      <alignment horizontal="center" vertical="center" wrapText="1"/>
    </xf>
    <xf numFmtId="164" fontId="57" fillId="0" borderId="1" xfId="46" applyFont="1" applyFill="1" applyBorder="1" applyAlignment="1">
      <alignment horizontal="center" vertical="center"/>
    </xf>
    <xf numFmtId="0" fontId="61" fillId="0" borderId="1" xfId="21" applyFont="1" applyBorder="1" applyAlignment="1">
      <alignment horizontal="center" vertical="center"/>
    </xf>
    <xf numFmtId="0" fontId="80" fillId="0" borderId="1" xfId="6" applyFont="1" applyBorder="1" applyAlignment="1">
      <alignment horizontal="center" vertical="center" wrapText="1"/>
    </xf>
    <xf numFmtId="166" fontId="80" fillId="0" borderId="1" xfId="6" applyNumberFormat="1" applyFont="1" applyBorder="1" applyAlignment="1">
      <alignment horizontal="center" vertical="center" wrapText="1"/>
    </xf>
    <xf numFmtId="0" fontId="80" fillId="0" borderId="0" xfId="6" applyFont="1" applyAlignment="1">
      <alignment horizontal="center"/>
    </xf>
    <xf numFmtId="0" fontId="2" fillId="0" borderId="1" xfId="10" applyBorder="1" applyAlignment="1">
      <alignment horizontal="center" vertical="center"/>
    </xf>
    <xf numFmtId="0" fontId="2" fillId="0" borderId="1" xfId="10" applyBorder="1" applyAlignment="1">
      <alignment horizontal="justify" vertical="center" wrapText="1"/>
    </xf>
    <xf numFmtId="0" fontId="2" fillId="0" borderId="1" xfId="10" applyBorder="1" applyAlignment="1">
      <alignment horizontal="left" vertical="center" wrapText="1"/>
    </xf>
    <xf numFmtId="0" fontId="2" fillId="0" borderId="1" xfId="10" applyBorder="1" applyAlignment="1">
      <alignment horizontal="right"/>
    </xf>
    <xf numFmtId="0" fontId="2" fillId="0" borderId="4" xfId="10" applyBorder="1" applyAlignment="1">
      <alignment horizontal="justify" vertical="justify" wrapText="1"/>
    </xf>
    <xf numFmtId="0" fontId="2" fillId="0" borderId="5" xfId="10" applyBorder="1" applyAlignment="1">
      <alignment horizontal="justify" vertical="justify" wrapText="1"/>
    </xf>
    <xf numFmtId="0" fontId="2" fillId="0" borderId="3" xfId="10" applyBorder="1" applyAlignment="1">
      <alignment horizontal="justify" vertical="justify" wrapText="1"/>
    </xf>
    <xf numFmtId="0" fontId="0" fillId="0" borderId="1" xfId="10" applyFont="1" applyBorder="1" applyAlignment="1">
      <alignment horizontal="center" vertical="center" wrapText="1"/>
    </xf>
    <xf numFmtId="0" fontId="2" fillId="0" borderId="1" xfId="10" applyBorder="1" applyAlignment="1">
      <alignment horizontal="center" vertical="center" wrapText="1"/>
    </xf>
    <xf numFmtId="0" fontId="2" fillId="0" borderId="4" xfId="6" applyBorder="1" applyAlignment="1">
      <alignment horizontal="justify" vertical="justify" wrapText="1"/>
    </xf>
    <xf numFmtId="0" fontId="2" fillId="0" borderId="5" xfId="6" applyBorder="1" applyAlignment="1">
      <alignment horizontal="justify" vertical="justify" wrapText="1"/>
    </xf>
    <xf numFmtId="0" fontId="2" fillId="0" borderId="3" xfId="6" applyBorder="1" applyAlignment="1">
      <alignment horizontal="justify" vertical="justify" wrapText="1"/>
    </xf>
    <xf numFmtId="0" fontId="82" fillId="0" borderId="1" xfId="6" applyFont="1" applyBorder="1" applyAlignment="1">
      <alignment horizontal="left" vertical="center"/>
    </xf>
    <xf numFmtId="0" fontId="0" fillId="0" borderId="1" xfId="10" applyFont="1" applyBorder="1" applyAlignment="1">
      <alignment horizontal="justify" vertical="justify" wrapText="1"/>
    </xf>
    <xf numFmtId="0" fontId="2" fillId="0" borderId="1" xfId="10" applyBorder="1" applyAlignment="1">
      <alignment horizontal="justify" vertical="justify" wrapText="1"/>
    </xf>
    <xf numFmtId="0" fontId="84" fillId="0" borderId="1" xfId="10" applyFont="1" applyBorder="1" applyAlignment="1">
      <alignment horizontal="center" vertical="top" wrapText="1"/>
    </xf>
    <xf numFmtId="0" fontId="95" fillId="0" borderId="1" xfId="6" applyFont="1" applyBorder="1" applyAlignment="1">
      <alignment horizontal="center" vertical="center"/>
    </xf>
    <xf numFmtId="0" fontId="83" fillId="3" borderId="1" xfId="6" applyFont="1" applyFill="1" applyBorder="1" applyAlignment="1">
      <alignment horizontal="center" vertical="center"/>
    </xf>
    <xf numFmtId="0" fontId="83" fillId="0" borderId="1" xfId="6" applyFont="1" applyBorder="1" applyAlignment="1">
      <alignment horizontal="center" vertical="center"/>
    </xf>
    <xf numFmtId="164" fontId="61" fillId="3" borderId="1" xfId="3" applyFont="1" applyFill="1" applyBorder="1" applyAlignment="1">
      <alignment horizontal="center" vertical="center"/>
    </xf>
    <xf numFmtId="164" fontId="61" fillId="0" borderId="1" xfId="3" applyFont="1" applyFill="1" applyBorder="1" applyAlignment="1">
      <alignment horizontal="center" vertical="center"/>
    </xf>
    <xf numFmtId="0" fontId="79" fillId="0" borderId="1" xfId="6" applyFont="1" applyBorder="1" applyAlignment="1">
      <alignment horizontal="center" vertical="center"/>
    </xf>
    <xf numFmtId="166" fontId="101" fillId="0" borderId="1" xfId="10" applyNumberFormat="1" applyFont="1" applyBorder="1" applyAlignment="1">
      <alignment horizontal="center" wrapText="1"/>
    </xf>
    <xf numFmtId="0" fontId="101" fillId="0" borderId="4" xfId="10" applyFont="1" applyBorder="1" applyAlignment="1">
      <alignment horizontal="center" vertical="center" wrapText="1"/>
    </xf>
    <xf numFmtId="0" fontId="101" fillId="0" borderId="5" xfId="10" applyFont="1" applyBorder="1" applyAlignment="1">
      <alignment horizontal="center" vertical="center" wrapText="1"/>
    </xf>
    <xf numFmtId="0" fontId="101" fillId="0" borderId="3" xfId="10" applyFont="1" applyBorder="1" applyAlignment="1">
      <alignment horizontal="center" vertical="center" wrapText="1"/>
    </xf>
    <xf numFmtId="0" fontId="143" fillId="0" borderId="5" xfId="10" applyFont="1" applyBorder="1" applyAlignment="1">
      <alignment horizontal="center" vertical="center" wrapText="1"/>
    </xf>
    <xf numFmtId="0" fontId="143" fillId="0" borderId="41" xfId="10" applyFont="1" applyBorder="1" applyAlignment="1">
      <alignment horizontal="center" vertical="top" wrapText="1"/>
    </xf>
    <xf numFmtId="0" fontId="143" fillId="0" borderId="33" xfId="10" applyFont="1" applyBorder="1" applyAlignment="1">
      <alignment horizontal="center" vertical="top" wrapText="1"/>
    </xf>
    <xf numFmtId="0" fontId="143" fillId="0" borderId="15" xfId="10" applyFont="1" applyBorder="1" applyAlignment="1">
      <alignment horizontal="center" vertical="top" wrapText="1"/>
    </xf>
    <xf numFmtId="0" fontId="101" fillId="0" borderId="4" xfId="10" applyFont="1" applyBorder="1" applyAlignment="1">
      <alignment horizontal="left" vertical="center" wrapText="1"/>
    </xf>
    <xf numFmtId="0" fontId="101" fillId="0" borderId="5" xfId="10" applyFont="1" applyBorder="1" applyAlignment="1">
      <alignment horizontal="left" vertical="center" wrapText="1"/>
    </xf>
    <xf numFmtId="0" fontId="101" fillId="0" borderId="3" xfId="10" applyFont="1" applyBorder="1" applyAlignment="1">
      <alignment horizontal="left" vertical="center" wrapText="1"/>
    </xf>
    <xf numFmtId="170" fontId="101" fillId="0" borderId="18" xfId="12" applyNumberFormat="1" applyFont="1" applyBorder="1" applyAlignment="1">
      <alignment horizontal="center"/>
    </xf>
    <xf numFmtId="170" fontId="101" fillId="0" borderId="19" xfId="12" applyNumberFormat="1" applyFont="1" applyBorder="1" applyAlignment="1">
      <alignment horizontal="center"/>
    </xf>
    <xf numFmtId="170" fontId="101" fillId="0" borderId="6" xfId="12" applyNumberFormat="1" applyFont="1" applyBorder="1" applyAlignment="1">
      <alignment horizontal="center"/>
    </xf>
    <xf numFmtId="0" fontId="101" fillId="0" borderId="18" xfId="10" applyFont="1" applyBorder="1" applyAlignment="1">
      <alignment horizontal="center"/>
    </xf>
    <xf numFmtId="0" fontId="101" fillId="0" borderId="19" xfId="10" applyFont="1" applyBorder="1" applyAlignment="1">
      <alignment horizontal="center"/>
    </xf>
    <xf numFmtId="0" fontId="101" fillId="0" borderId="6" xfId="10" applyFont="1" applyBorder="1" applyAlignment="1">
      <alignment horizontal="center"/>
    </xf>
    <xf numFmtId="0" fontId="101" fillId="0" borderId="18" xfId="12" applyFont="1" applyBorder="1" applyAlignment="1">
      <alignment horizontal="center"/>
    </xf>
    <xf numFmtId="0" fontId="101" fillId="0" borderId="19" xfId="12" applyFont="1" applyBorder="1" applyAlignment="1">
      <alignment horizontal="center"/>
    </xf>
    <xf numFmtId="0" fontId="101" fillId="0" borderId="6" xfId="12" applyFont="1" applyBorder="1" applyAlignment="1">
      <alignment horizontal="center"/>
    </xf>
    <xf numFmtId="166" fontId="101" fillId="0" borderId="18" xfId="12" applyNumberFormat="1" applyFont="1" applyBorder="1" applyAlignment="1">
      <alignment horizontal="center"/>
    </xf>
    <xf numFmtId="166" fontId="101" fillId="0" borderId="19" xfId="12" applyNumberFormat="1" applyFont="1" applyBorder="1" applyAlignment="1">
      <alignment horizontal="center"/>
    </xf>
    <xf numFmtId="166" fontId="101" fillId="0" borderId="6" xfId="12" applyNumberFormat="1" applyFont="1" applyBorder="1" applyAlignment="1">
      <alignment horizontal="center"/>
    </xf>
    <xf numFmtId="166" fontId="101" fillId="0" borderId="18" xfId="10" applyNumberFormat="1" applyFont="1" applyBorder="1" applyAlignment="1">
      <alignment horizontal="center" wrapText="1"/>
    </xf>
    <xf numFmtId="166" fontId="101" fillId="0" borderId="19" xfId="10" applyNumberFormat="1" applyFont="1" applyBorder="1" applyAlignment="1">
      <alignment horizontal="center" wrapText="1"/>
    </xf>
    <xf numFmtId="166" fontId="101" fillId="0" borderId="6" xfId="10" applyNumberFormat="1" applyFont="1" applyBorder="1" applyAlignment="1">
      <alignment horizontal="center" wrapText="1"/>
    </xf>
    <xf numFmtId="0" fontId="101" fillId="0" borderId="1" xfId="1" applyFont="1" applyBorder="1" applyAlignment="1">
      <alignment horizontal="center" vertical="top"/>
    </xf>
    <xf numFmtId="0" fontId="101" fillId="0" borderId="1" xfId="1" applyFont="1" applyBorder="1" applyAlignment="1">
      <alignment horizontal="left" vertical="center" wrapText="1"/>
    </xf>
    <xf numFmtId="0" fontId="101" fillId="0" borderId="1" xfId="6" applyFont="1" applyBorder="1" applyAlignment="1">
      <alignment horizontal="center" vertical="center"/>
    </xf>
    <xf numFmtId="0" fontId="101" fillId="0" borderId="1" xfId="6" applyFont="1" applyBorder="1" applyAlignment="1">
      <alignment horizontal="center" vertical="center" wrapText="1"/>
    </xf>
    <xf numFmtId="0" fontId="57" fillId="0" borderId="2" xfId="6" applyFont="1" applyBorder="1" applyAlignment="1">
      <alignment horizontal="center" vertical="center"/>
    </xf>
    <xf numFmtId="0" fontId="57" fillId="0" borderId="0" xfId="6" applyFont="1" applyAlignment="1">
      <alignment horizontal="center" vertical="center"/>
    </xf>
    <xf numFmtId="0" fontId="97" fillId="0" borderId="17" xfId="6" applyFont="1" applyBorder="1" applyAlignment="1">
      <alignment horizontal="center" vertical="center"/>
    </xf>
    <xf numFmtId="0" fontId="97" fillId="0" borderId="16" xfId="6" applyFont="1" applyBorder="1" applyAlignment="1">
      <alignment horizontal="center" vertical="center"/>
    </xf>
    <xf numFmtId="0" fontId="80" fillId="0" borderId="1" xfId="6" applyFont="1" applyBorder="1" applyAlignment="1">
      <alignment horizontal="center" vertical="center"/>
    </xf>
    <xf numFmtId="0" fontId="80" fillId="0" borderId="4" xfId="6" applyFont="1" applyBorder="1" applyAlignment="1">
      <alignment horizontal="center" vertical="center"/>
    </xf>
    <xf numFmtId="0" fontId="80" fillId="0" borderId="5" xfId="6" applyFont="1" applyBorder="1" applyAlignment="1">
      <alignment horizontal="center" vertical="center"/>
    </xf>
    <xf numFmtId="0" fontId="80" fillId="0" borderId="3" xfId="6" applyFont="1" applyBorder="1" applyAlignment="1">
      <alignment horizontal="center" vertical="center"/>
    </xf>
    <xf numFmtId="0" fontId="101" fillId="0" borderId="18" xfId="6" applyFont="1" applyBorder="1" applyAlignment="1">
      <alignment horizontal="center" vertical="top" wrapText="1"/>
    </xf>
    <xf numFmtId="0" fontId="101" fillId="0" borderId="19" xfId="6" applyFont="1" applyBorder="1" applyAlignment="1">
      <alignment horizontal="center" vertical="top" wrapText="1"/>
    </xf>
    <xf numFmtId="0" fontId="101" fillId="0" borderId="6" xfId="6" applyFont="1" applyBorder="1" applyAlignment="1">
      <alignment horizontal="center" vertical="top" wrapText="1"/>
    </xf>
    <xf numFmtId="0" fontId="101" fillId="0" borderId="1" xfId="10" applyFont="1" applyBorder="1" applyAlignment="1">
      <alignment horizontal="left" vertical="center" wrapText="1"/>
    </xf>
    <xf numFmtId="0" fontId="101" fillId="0" borderId="1" xfId="10" applyFont="1" applyBorder="1" applyAlignment="1">
      <alignment horizontal="center"/>
    </xf>
    <xf numFmtId="0" fontId="101" fillId="0" borderId="1" xfId="6" applyFont="1" applyBorder="1" applyAlignment="1">
      <alignment horizontal="center"/>
    </xf>
    <xf numFmtId="166" fontId="101" fillId="0" borderId="1" xfId="12" applyNumberFormat="1" applyFont="1" applyBorder="1" applyAlignment="1">
      <alignment horizontal="center"/>
    </xf>
    <xf numFmtId="0" fontId="147" fillId="0" borderId="1" xfId="49" applyNumberFormat="1" applyFont="1" applyFill="1" applyBorder="1" applyAlignment="1">
      <alignment horizontal="justify" vertical="center" wrapText="1"/>
    </xf>
    <xf numFmtId="0" fontId="145" fillId="0" borderId="34" xfId="49" applyNumberFormat="1" applyFont="1" applyFill="1" applyBorder="1" applyAlignment="1">
      <alignment horizontal="center"/>
    </xf>
    <xf numFmtId="0" fontId="149" fillId="0" borderId="1" xfId="49" applyNumberFormat="1" applyFont="1" applyFill="1" applyBorder="1" applyAlignment="1">
      <alignment horizontal="center"/>
    </xf>
    <xf numFmtId="0" fontId="149" fillId="0" borderId="1" xfId="49" applyNumberFormat="1" applyFont="1" applyFill="1" applyBorder="1" applyAlignment="1">
      <alignment horizontal="center" vertical="center"/>
    </xf>
    <xf numFmtId="166" fontId="65" fillId="0" borderId="1" xfId="1" applyNumberFormat="1" applyFont="1" applyBorder="1" applyAlignment="1">
      <alignment horizontal="center" vertical="center"/>
    </xf>
    <xf numFmtId="0" fontId="144" fillId="3" borderId="1" xfId="49" applyNumberFormat="1" applyFont="1" applyFill="1" applyBorder="1" applyAlignment="1">
      <alignment horizontal="center"/>
    </xf>
    <xf numFmtId="0" fontId="146" fillId="3" borderId="1" xfId="49" applyNumberFormat="1" applyFont="1" applyFill="1" applyBorder="1" applyAlignment="1">
      <alignment horizontal="center" vertical="top" wrapText="1"/>
    </xf>
    <xf numFmtId="0" fontId="146" fillId="0" borderId="1" xfId="49" applyNumberFormat="1" applyFont="1" applyFill="1" applyBorder="1" applyAlignment="1">
      <alignment horizontal="center" vertical="top" wrapText="1"/>
    </xf>
    <xf numFmtId="0" fontId="80" fillId="0" borderId="0" xfId="1" applyFont="1" applyAlignment="1">
      <alignment horizontal="center" vertical="center" wrapText="1"/>
    </xf>
    <xf numFmtId="176" fontId="61" fillId="0" borderId="1" xfId="51" applyNumberFormat="1" applyFont="1" applyBorder="1" applyAlignment="1">
      <alignment horizontal="right" vertical="center" wrapText="1"/>
    </xf>
    <xf numFmtId="164" fontId="61" fillId="0" borderId="1" xfId="50" applyNumberFormat="1" applyFont="1" applyBorder="1" applyAlignment="1">
      <alignment horizontal="center" vertical="center" wrapText="1"/>
    </xf>
    <xf numFmtId="164" fontId="79" fillId="0" borderId="1" xfId="50" applyNumberFormat="1" applyFont="1" applyBorder="1" applyAlignment="1">
      <alignment horizontal="center" vertical="center" wrapText="1"/>
    </xf>
    <xf numFmtId="164" fontId="97" fillId="0" borderId="1" xfId="50" applyNumberFormat="1" applyFont="1" applyBorder="1" applyAlignment="1">
      <alignment horizontal="center" vertical="center" wrapText="1"/>
    </xf>
    <xf numFmtId="0" fontId="61" fillId="0" borderId="1" xfId="51" applyFont="1" applyBorder="1" applyAlignment="1">
      <alignment horizontal="center" vertical="center"/>
    </xf>
    <xf numFmtId="0" fontId="60" fillId="0" borderId="4" xfId="52" applyFont="1" applyBorder="1" applyAlignment="1">
      <alignment horizontal="justify" vertical="center" wrapText="1"/>
    </xf>
    <xf numFmtId="0" fontId="60" fillId="0" borderId="5" xfId="52" applyFont="1" applyBorder="1" applyAlignment="1">
      <alignment horizontal="justify" vertical="center" wrapText="1"/>
    </xf>
    <xf numFmtId="0" fontId="60" fillId="0" borderId="3" xfId="52" applyFont="1" applyBorder="1" applyAlignment="1">
      <alignment horizontal="justify" vertical="center" wrapText="1"/>
    </xf>
    <xf numFmtId="0" fontId="60" fillId="0" borderId="1" xfId="52" applyFont="1" applyBorder="1" applyAlignment="1">
      <alignment horizontal="justify" vertical="center" wrapText="1"/>
    </xf>
    <xf numFmtId="0" fontId="60" fillId="0" borderId="1" xfId="52" applyFont="1" applyBorder="1" applyAlignment="1">
      <alignment horizontal="left" vertical="center" wrapText="1"/>
    </xf>
    <xf numFmtId="0" fontId="97" fillId="0" borderId="1" xfId="1" applyFont="1" applyBorder="1" applyAlignment="1">
      <alignment horizontal="center" vertical="center"/>
    </xf>
    <xf numFmtId="164" fontId="79" fillId="0" borderId="1" xfId="3" applyFont="1" applyBorder="1" applyAlignment="1">
      <alignment horizontal="center" vertical="center" wrapText="1"/>
    </xf>
    <xf numFmtId="0" fontId="95" fillId="0" borderId="1" xfId="1" applyFont="1" applyBorder="1" applyAlignment="1">
      <alignment horizontal="center" vertical="center"/>
    </xf>
    <xf numFmtId="0" fontId="0" fillId="0" borderId="1" xfId="51" applyFont="1" applyBorder="1" applyAlignment="1">
      <alignment horizontal="justify" vertical="justify" wrapText="1"/>
    </xf>
    <xf numFmtId="0" fontId="153" fillId="0" borderId="0" xfId="53" applyFont="1" applyAlignment="1">
      <alignment horizontal="right" vertical="center" wrapText="1"/>
    </xf>
    <xf numFmtId="0" fontId="153" fillId="0" borderId="0" xfId="53" applyFont="1" applyAlignment="1">
      <alignment horizontal="left" vertical="center" wrapText="1"/>
    </xf>
    <xf numFmtId="0" fontId="138" fillId="0" borderId="0" xfId="53" applyFont="1" applyAlignment="1">
      <alignment horizontal="center"/>
    </xf>
    <xf numFmtId="0" fontId="68" fillId="0" borderId="0" xfId="53" applyFont="1" applyAlignment="1">
      <alignment horizontal="center" vertical="center"/>
    </xf>
    <xf numFmtId="0" fontId="152" fillId="0" borderId="1" xfId="53" applyFont="1" applyBorder="1" applyAlignment="1">
      <alignment horizontal="center" vertical="center"/>
    </xf>
    <xf numFmtId="0" fontId="152" fillId="0" borderId="1" xfId="53" applyFont="1" applyBorder="1" applyAlignment="1">
      <alignment horizontal="center" vertical="center" wrapText="1"/>
    </xf>
    <xf numFmtId="0" fontId="4" fillId="0" borderId="0" xfId="53" applyFont="1" applyAlignment="1">
      <alignment horizontal="center" vertical="top"/>
    </xf>
    <xf numFmtId="0" fontId="1" fillId="0" borderId="0" xfId="53" applyAlignment="1">
      <alignment horizontal="center"/>
    </xf>
    <xf numFmtId="0" fontId="156" fillId="0" borderId="0" xfId="53" applyFont="1" applyAlignment="1">
      <alignment horizontal="center" vertical="top"/>
    </xf>
    <xf numFmtId="0" fontId="80" fillId="0" borderId="1" xfId="2" applyFont="1" applyBorder="1" applyAlignment="1">
      <alignment horizontal="center" vertical="center" wrapText="1"/>
    </xf>
    <xf numFmtId="0" fontId="2" fillId="0" borderId="1" xfId="2" applyBorder="1" applyAlignment="1">
      <alignment horizontal="justify" vertical="justify" wrapText="1"/>
    </xf>
    <xf numFmtId="0" fontId="83" fillId="0" borderId="0" xfId="2" applyFont="1" applyAlignment="1">
      <alignment horizontal="center" vertical="center"/>
    </xf>
    <xf numFmtId="0" fontId="80" fillId="0" borderId="16" xfId="2" applyFont="1" applyBorder="1" applyAlignment="1">
      <alignment horizontal="center" vertical="center"/>
    </xf>
    <xf numFmtId="0" fontId="80" fillId="0" borderId="1" xfId="2" applyFont="1" applyBorder="1" applyAlignment="1">
      <alignment horizontal="center" vertical="center"/>
    </xf>
    <xf numFmtId="0" fontId="57" fillId="0" borderId="0" xfId="2" applyFont="1" applyAlignment="1">
      <alignment horizontal="left" vertical="center" wrapText="1"/>
    </xf>
    <xf numFmtId="0" fontId="128" fillId="0" borderId="0" xfId="15" applyFont="1" applyAlignment="1">
      <alignment horizontal="center" vertical="center"/>
    </xf>
    <xf numFmtId="0" fontId="136" fillId="0" borderId="0" xfId="1" applyFont="1" applyAlignment="1">
      <alignment horizontal="center" vertical="center"/>
    </xf>
    <xf numFmtId="0" fontId="128" fillId="0" borderId="0" xfId="1" applyFont="1" applyAlignment="1">
      <alignment horizontal="center"/>
    </xf>
    <xf numFmtId="2" fontId="128" fillId="0" borderId="0" xfId="1" applyNumberFormat="1" applyFont="1" applyAlignment="1">
      <alignment horizontal="center" vertical="center"/>
    </xf>
    <xf numFmtId="0" fontId="131" fillId="0" borderId="0" xfId="1" applyFont="1" applyAlignment="1">
      <alignment horizontal="center" vertical="center"/>
    </xf>
    <xf numFmtId="0" fontId="158" fillId="0" borderId="0" xfId="1" applyFont="1" applyAlignment="1">
      <alignment horizontal="center" vertical="center"/>
    </xf>
    <xf numFmtId="0" fontId="133" fillId="0" borderId="0" xfId="1" applyFont="1" applyAlignment="1">
      <alignment horizontal="center" vertical="center"/>
    </xf>
    <xf numFmtId="0" fontId="129" fillId="0" borderId="4" xfId="1" applyFont="1" applyBorder="1" applyAlignment="1">
      <alignment horizontal="center" vertical="center"/>
    </xf>
    <xf numFmtId="0" fontId="129" fillId="0" borderId="3" xfId="1" applyFont="1" applyBorder="1" applyAlignment="1">
      <alignment horizontal="center" vertical="center"/>
    </xf>
    <xf numFmtId="0" fontId="129" fillId="0" borderId="5" xfId="1" applyFont="1" applyBorder="1" applyAlignment="1">
      <alignment horizontal="center" vertical="center"/>
    </xf>
    <xf numFmtId="172" fontId="129" fillId="0" borderId="0" xfId="1" applyNumberFormat="1" applyFont="1" applyAlignment="1">
      <alignment horizontal="center" vertical="center"/>
    </xf>
    <xf numFmtId="0" fontId="129" fillId="0" borderId="0" xfId="1" applyFont="1" applyAlignment="1">
      <alignment horizontal="center" vertical="center"/>
    </xf>
    <xf numFmtId="0" fontId="132" fillId="0" borderId="0" xfId="54" applyFont="1" applyAlignment="1">
      <alignment horizontal="center"/>
    </xf>
    <xf numFmtId="0" fontId="128" fillId="0" borderId="0" xfId="1" applyFont="1" applyAlignment="1">
      <alignment horizontal="left" vertical="top" wrapText="1"/>
    </xf>
    <xf numFmtId="0" fontId="128" fillId="0" borderId="0" xfId="1" applyFont="1" applyAlignment="1">
      <alignment horizontal="left" vertical="center" wrapText="1"/>
    </xf>
    <xf numFmtId="0" fontId="128" fillId="0" borderId="0" xfId="1" applyFont="1" applyAlignment="1">
      <alignment horizontal="justify" wrapText="1"/>
    </xf>
    <xf numFmtId="0" fontId="128" fillId="0" borderId="0" xfId="1" applyFont="1" applyAlignment="1">
      <alignment vertical="center"/>
    </xf>
    <xf numFmtId="0" fontId="128" fillId="0" borderId="0" xfId="1" applyFont="1" applyAlignment="1">
      <alignment horizontal="center" vertical="center" wrapText="1"/>
    </xf>
    <xf numFmtId="0" fontId="128" fillId="0" borderId="0" xfId="1" applyFont="1" applyAlignment="1">
      <alignment horizontal="justify" vertical="justify" wrapText="1"/>
    </xf>
    <xf numFmtId="0" fontId="128" fillId="0" borderId="0" xfId="1" applyFont="1" applyAlignment="1">
      <alignment horizontal="left" vertical="center"/>
    </xf>
    <xf numFmtId="0" fontId="127" fillId="0" borderId="16" xfId="1" applyFont="1" applyBorder="1" applyAlignment="1">
      <alignment horizontal="center" vertical="center" wrapText="1"/>
    </xf>
    <xf numFmtId="0" fontId="129" fillId="0" borderId="1" xfId="1" applyFont="1" applyBorder="1" applyAlignment="1">
      <alignment horizontal="center" vertical="center"/>
    </xf>
    <xf numFmtId="0" fontId="128" fillId="0" borderId="0" xfId="1" applyFont="1" applyAlignment="1">
      <alignment horizontal="justify" vertical="center" wrapText="1"/>
    </xf>
    <xf numFmtId="0" fontId="159" fillId="0" borderId="0" xfId="1" applyFont="1" applyAlignment="1">
      <alignment horizontal="center" vertical="top" wrapText="1"/>
    </xf>
    <xf numFmtId="0" fontId="128" fillId="0" borderId="0" xfId="16" applyFont="1" applyAlignment="1">
      <alignment horizontal="justify" vertical="top" wrapText="1"/>
    </xf>
    <xf numFmtId="0" fontId="128" fillId="0" borderId="0" xfId="16" applyFont="1" applyAlignment="1">
      <alignment horizontal="left" vertical="center" wrapText="1"/>
    </xf>
    <xf numFmtId="0" fontId="160" fillId="0" borderId="0" xfId="1" applyFont="1" applyAlignment="1">
      <alignment horizontal="center"/>
    </xf>
    <xf numFmtId="0" fontId="128" fillId="0" borderId="0" xfId="1" applyFont="1" applyAlignment="1">
      <alignment horizontal="justify" vertical="top" wrapText="1"/>
    </xf>
    <xf numFmtId="0" fontId="129" fillId="0" borderId="16" xfId="1" applyFont="1" applyBorder="1" applyAlignment="1">
      <alignment horizontal="center" vertical="center" wrapText="1"/>
    </xf>
    <xf numFmtId="0" fontId="128" fillId="0" borderId="0" xfId="1" applyFont="1" applyAlignment="1">
      <alignment horizontal="left" wrapText="1"/>
    </xf>
    <xf numFmtId="0" fontId="128" fillId="0" borderId="0" xfId="1" applyFont="1" applyAlignment="1">
      <alignment horizontal="center" vertical="center"/>
    </xf>
    <xf numFmtId="0" fontId="125" fillId="0" borderId="0" xfId="1" applyFont="1" applyAlignment="1">
      <alignment horizontal="center" vertical="center"/>
    </xf>
    <xf numFmtId="0" fontId="23" fillId="0" borderId="2" xfId="0" applyFont="1" applyBorder="1" applyAlignment="1">
      <alignment horizontal="left" vertical="center" wrapText="1"/>
    </xf>
    <xf numFmtId="0" fontId="23" fillId="0" borderId="0" xfId="0" applyFont="1" applyAlignment="1">
      <alignment horizontal="left" vertical="center" wrapText="1"/>
    </xf>
  </cellXfs>
  <cellStyles count="56">
    <cellStyle name="Comma 2" xfId="3"/>
    <cellStyle name="Comma 2 2 2 2" xfId="46"/>
    <cellStyle name="Comma 2 2 3 4" xfId="50"/>
    <cellStyle name="Comma 3 10" xfId="49"/>
    <cellStyle name="Comma 4" xfId="4"/>
    <cellStyle name="Normal" xfId="0" builtinId="0"/>
    <cellStyle name="Normal 10" xfId="1"/>
    <cellStyle name="Normal 10 2" xfId="2"/>
    <cellStyle name="Normal 10 2 2" xfId="5"/>
    <cellStyle name="Normal 10 2 2 2" xfId="33"/>
    <cellStyle name="Normal 10 2 2 2 2" xfId="55"/>
    <cellStyle name="Normal 10 2 2 3" xfId="42"/>
    <cellStyle name="Normal 10 2 3" xfId="6"/>
    <cellStyle name="Normal 10 3" xfId="7"/>
    <cellStyle name="Normal 10 3 3" xfId="52"/>
    <cellStyle name="Normal 10 3 4" xfId="54"/>
    <cellStyle name="Normal 10 4" xfId="39"/>
    <cellStyle name="Normal 10 4 2" xfId="40"/>
    <cellStyle name="Normal 10 5" xfId="31"/>
    <cellStyle name="Normal 13" xfId="8"/>
    <cellStyle name="Normal 13 4 2" xfId="9"/>
    <cellStyle name="Normal 13 4 3" xfId="30"/>
    <cellStyle name="Normal 13 5" xfId="41"/>
    <cellStyle name="Normal 13 6" xfId="53"/>
    <cellStyle name="Normal 2" xfId="10"/>
    <cellStyle name="Normal 2 2" xfId="11"/>
    <cellStyle name="Normal 2 2 2" xfId="12"/>
    <cellStyle name="Normal 2 2 2 2" xfId="47"/>
    <cellStyle name="Normal 2 2 3" xfId="38"/>
    <cellStyle name="Normal 2 2 3 5" xfId="13"/>
    <cellStyle name="Normal 2 2 4 3" xfId="45"/>
    <cellStyle name="Normal 2 3" xfId="14"/>
    <cellStyle name="Normal 2 3 2" xfId="15"/>
    <cellStyle name="Normal 2 3 2 2" xfId="34"/>
    <cellStyle name="Normal 2 4" xfId="16"/>
    <cellStyle name="Normal 2 8 2" xfId="51"/>
    <cellStyle name="Normal 20 2" xfId="17"/>
    <cellStyle name="Normal 20 2 2" xfId="44"/>
    <cellStyle name="Normal 22 2" xfId="37"/>
    <cellStyle name="Normal 23 18 2" xfId="18"/>
    <cellStyle name="Normal 23 19" xfId="19"/>
    <cellStyle name="Normal 3" xfId="20"/>
    <cellStyle name="Normal 3 2" xfId="21"/>
    <cellStyle name="Normal 3 6" xfId="48"/>
    <cellStyle name="Normal 30" xfId="36"/>
    <cellStyle name="Normal 31" xfId="35"/>
    <cellStyle name="Normal 32" xfId="27"/>
    <cellStyle name="Normal 32 2" xfId="28"/>
    <cellStyle name="Normal 4" xfId="22"/>
    <cellStyle name="Normal 4 3" xfId="23"/>
    <cellStyle name="Normal 5" xfId="24"/>
    <cellStyle name="Normal 59" xfId="43"/>
    <cellStyle name="Normal 6" xfId="25"/>
    <cellStyle name="Normal 7" xfId="26"/>
    <cellStyle name="Normal 8" xfId="29"/>
    <cellStyle name="Normal_DPR OF RURAL WATER SUPPLY SCHEME 2" xfId="32"/>
  </cellStyles>
  <dxfs count="4">
    <dxf>
      <font>
        <color rgb="FFFF0000"/>
      </font>
    </dxf>
    <dxf>
      <font>
        <color rgb="FFFF000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1.xml"/><Relationship Id="rId159" Type="http://schemas.openxmlformats.org/officeDocument/2006/relationships/externalLink" Target="externalLinks/externalLink62.xml"/><Relationship Id="rId170" Type="http://schemas.openxmlformats.org/officeDocument/2006/relationships/externalLink" Target="externalLinks/externalLink73.xml"/><Relationship Id="rId191" Type="http://schemas.openxmlformats.org/officeDocument/2006/relationships/externalLink" Target="externalLinks/externalLink94.xml"/><Relationship Id="rId205" Type="http://schemas.openxmlformats.org/officeDocument/2006/relationships/externalLink" Target="externalLinks/externalLink108.xml"/><Relationship Id="rId226" Type="http://schemas.openxmlformats.org/officeDocument/2006/relationships/externalLink" Target="externalLinks/externalLink129.xml"/><Relationship Id="rId247" Type="http://schemas.openxmlformats.org/officeDocument/2006/relationships/externalLink" Target="externalLinks/externalLink150.xml"/><Relationship Id="rId107" Type="http://schemas.openxmlformats.org/officeDocument/2006/relationships/externalLink" Target="externalLinks/externalLink10.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1.xml"/><Relationship Id="rId149" Type="http://schemas.openxmlformats.org/officeDocument/2006/relationships/externalLink" Target="externalLinks/externalLink52.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externalLink" Target="externalLinks/externalLink63.xml"/><Relationship Id="rId181" Type="http://schemas.openxmlformats.org/officeDocument/2006/relationships/externalLink" Target="externalLinks/externalLink84.xml"/><Relationship Id="rId216" Type="http://schemas.openxmlformats.org/officeDocument/2006/relationships/externalLink" Target="externalLinks/externalLink119.xml"/><Relationship Id="rId237" Type="http://schemas.openxmlformats.org/officeDocument/2006/relationships/externalLink" Target="externalLinks/externalLink140.xml"/><Relationship Id="rId258" Type="http://schemas.openxmlformats.org/officeDocument/2006/relationships/externalLink" Target="externalLinks/externalLink16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21.xml"/><Relationship Id="rId139" Type="http://schemas.openxmlformats.org/officeDocument/2006/relationships/externalLink" Target="externalLinks/externalLink42.xml"/><Relationship Id="rId85" Type="http://schemas.openxmlformats.org/officeDocument/2006/relationships/worksheet" Target="worksheets/sheet85.xml"/><Relationship Id="rId150" Type="http://schemas.openxmlformats.org/officeDocument/2006/relationships/externalLink" Target="externalLinks/externalLink53.xml"/><Relationship Id="rId171" Type="http://schemas.openxmlformats.org/officeDocument/2006/relationships/externalLink" Target="externalLinks/externalLink74.xml"/><Relationship Id="rId192" Type="http://schemas.openxmlformats.org/officeDocument/2006/relationships/externalLink" Target="externalLinks/externalLink95.xml"/><Relationship Id="rId206" Type="http://schemas.openxmlformats.org/officeDocument/2006/relationships/externalLink" Target="externalLinks/externalLink109.xml"/><Relationship Id="rId227" Type="http://schemas.openxmlformats.org/officeDocument/2006/relationships/externalLink" Target="externalLinks/externalLink130.xml"/><Relationship Id="rId248" Type="http://schemas.openxmlformats.org/officeDocument/2006/relationships/externalLink" Target="externalLinks/externalLink15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11.xml"/><Relationship Id="rId129" Type="http://schemas.openxmlformats.org/officeDocument/2006/relationships/externalLink" Target="externalLinks/externalLink32.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externalLink" Target="externalLinks/externalLink43.xml"/><Relationship Id="rId161" Type="http://schemas.openxmlformats.org/officeDocument/2006/relationships/externalLink" Target="externalLinks/externalLink64.xml"/><Relationship Id="rId182" Type="http://schemas.openxmlformats.org/officeDocument/2006/relationships/externalLink" Target="externalLinks/externalLink85.xml"/><Relationship Id="rId217" Type="http://schemas.openxmlformats.org/officeDocument/2006/relationships/externalLink" Target="externalLinks/externalLink120.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15.xml"/><Relationship Id="rId233" Type="http://schemas.openxmlformats.org/officeDocument/2006/relationships/externalLink" Target="externalLinks/externalLink136.xml"/><Relationship Id="rId238" Type="http://schemas.openxmlformats.org/officeDocument/2006/relationships/externalLink" Target="externalLinks/externalLink141.xml"/><Relationship Id="rId254" Type="http://schemas.openxmlformats.org/officeDocument/2006/relationships/externalLink" Target="externalLinks/externalLink157.xml"/><Relationship Id="rId259" Type="http://schemas.openxmlformats.org/officeDocument/2006/relationships/externalLink" Target="externalLinks/externalLink16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17.xml"/><Relationship Id="rId119" Type="http://schemas.openxmlformats.org/officeDocument/2006/relationships/externalLink" Target="externalLinks/externalLink22.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3.xml"/><Relationship Id="rId135" Type="http://schemas.openxmlformats.org/officeDocument/2006/relationships/externalLink" Target="externalLinks/externalLink38.xml"/><Relationship Id="rId151" Type="http://schemas.openxmlformats.org/officeDocument/2006/relationships/externalLink" Target="externalLinks/externalLink54.xml"/><Relationship Id="rId156" Type="http://schemas.openxmlformats.org/officeDocument/2006/relationships/externalLink" Target="externalLinks/externalLink59.xml"/><Relationship Id="rId177" Type="http://schemas.openxmlformats.org/officeDocument/2006/relationships/externalLink" Target="externalLinks/externalLink80.xml"/><Relationship Id="rId198" Type="http://schemas.openxmlformats.org/officeDocument/2006/relationships/externalLink" Target="externalLinks/externalLink101.xml"/><Relationship Id="rId172" Type="http://schemas.openxmlformats.org/officeDocument/2006/relationships/externalLink" Target="externalLinks/externalLink75.xml"/><Relationship Id="rId193" Type="http://schemas.openxmlformats.org/officeDocument/2006/relationships/externalLink" Target="externalLinks/externalLink96.xml"/><Relationship Id="rId202" Type="http://schemas.openxmlformats.org/officeDocument/2006/relationships/externalLink" Target="externalLinks/externalLink105.xml"/><Relationship Id="rId207" Type="http://schemas.openxmlformats.org/officeDocument/2006/relationships/externalLink" Target="externalLinks/externalLink110.xml"/><Relationship Id="rId223" Type="http://schemas.openxmlformats.org/officeDocument/2006/relationships/externalLink" Target="externalLinks/externalLink126.xml"/><Relationship Id="rId228" Type="http://schemas.openxmlformats.org/officeDocument/2006/relationships/externalLink" Target="externalLinks/externalLink131.xml"/><Relationship Id="rId244" Type="http://schemas.openxmlformats.org/officeDocument/2006/relationships/externalLink" Target="externalLinks/externalLink147.xml"/><Relationship Id="rId249" Type="http://schemas.openxmlformats.org/officeDocument/2006/relationships/externalLink" Target="externalLinks/externalLink15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2.xml"/><Relationship Id="rId260" Type="http://schemas.openxmlformats.org/officeDocument/2006/relationships/externalLink" Target="externalLinks/externalLink16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7.xml"/><Relationship Id="rId120" Type="http://schemas.openxmlformats.org/officeDocument/2006/relationships/externalLink" Target="externalLinks/externalLink23.xml"/><Relationship Id="rId125" Type="http://schemas.openxmlformats.org/officeDocument/2006/relationships/externalLink" Target="externalLinks/externalLink28.xml"/><Relationship Id="rId141" Type="http://schemas.openxmlformats.org/officeDocument/2006/relationships/externalLink" Target="externalLinks/externalLink44.xml"/><Relationship Id="rId146" Type="http://schemas.openxmlformats.org/officeDocument/2006/relationships/externalLink" Target="externalLinks/externalLink49.xml"/><Relationship Id="rId167" Type="http://schemas.openxmlformats.org/officeDocument/2006/relationships/externalLink" Target="externalLinks/externalLink70.xml"/><Relationship Id="rId188" Type="http://schemas.openxmlformats.org/officeDocument/2006/relationships/externalLink" Target="externalLinks/externalLink9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externalLink" Target="externalLinks/externalLink65.xml"/><Relationship Id="rId183" Type="http://schemas.openxmlformats.org/officeDocument/2006/relationships/externalLink" Target="externalLinks/externalLink86.xml"/><Relationship Id="rId213" Type="http://schemas.openxmlformats.org/officeDocument/2006/relationships/externalLink" Target="externalLinks/externalLink116.xml"/><Relationship Id="rId218" Type="http://schemas.openxmlformats.org/officeDocument/2006/relationships/externalLink" Target="externalLinks/externalLink121.xml"/><Relationship Id="rId234" Type="http://schemas.openxmlformats.org/officeDocument/2006/relationships/externalLink" Target="externalLinks/externalLink137.xml"/><Relationship Id="rId239" Type="http://schemas.openxmlformats.org/officeDocument/2006/relationships/externalLink" Target="externalLinks/externalLink142.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externalLink" Target="externalLinks/externalLink153.xml"/><Relationship Id="rId255" Type="http://schemas.openxmlformats.org/officeDocument/2006/relationships/externalLink" Target="externalLinks/externalLink158.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3.xml"/><Relationship Id="rId115" Type="http://schemas.openxmlformats.org/officeDocument/2006/relationships/externalLink" Target="externalLinks/externalLink18.xml"/><Relationship Id="rId131" Type="http://schemas.openxmlformats.org/officeDocument/2006/relationships/externalLink" Target="externalLinks/externalLink34.xml"/><Relationship Id="rId136" Type="http://schemas.openxmlformats.org/officeDocument/2006/relationships/externalLink" Target="externalLinks/externalLink39.xml"/><Relationship Id="rId157" Type="http://schemas.openxmlformats.org/officeDocument/2006/relationships/externalLink" Target="externalLinks/externalLink60.xml"/><Relationship Id="rId178" Type="http://schemas.openxmlformats.org/officeDocument/2006/relationships/externalLink" Target="externalLinks/externalLink8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55.xml"/><Relationship Id="rId173" Type="http://schemas.openxmlformats.org/officeDocument/2006/relationships/externalLink" Target="externalLinks/externalLink76.xml"/><Relationship Id="rId194" Type="http://schemas.openxmlformats.org/officeDocument/2006/relationships/externalLink" Target="externalLinks/externalLink97.xml"/><Relationship Id="rId199" Type="http://schemas.openxmlformats.org/officeDocument/2006/relationships/externalLink" Target="externalLinks/externalLink102.xml"/><Relationship Id="rId203" Type="http://schemas.openxmlformats.org/officeDocument/2006/relationships/externalLink" Target="externalLinks/externalLink106.xml"/><Relationship Id="rId208" Type="http://schemas.openxmlformats.org/officeDocument/2006/relationships/externalLink" Target="externalLinks/externalLink111.xml"/><Relationship Id="rId229" Type="http://schemas.openxmlformats.org/officeDocument/2006/relationships/externalLink" Target="externalLinks/externalLink132.xml"/><Relationship Id="rId19" Type="http://schemas.openxmlformats.org/officeDocument/2006/relationships/worksheet" Target="worksheets/sheet19.xml"/><Relationship Id="rId224" Type="http://schemas.openxmlformats.org/officeDocument/2006/relationships/externalLink" Target="externalLinks/externalLink127.xml"/><Relationship Id="rId240" Type="http://schemas.openxmlformats.org/officeDocument/2006/relationships/externalLink" Target="externalLinks/externalLink143.xml"/><Relationship Id="rId245" Type="http://schemas.openxmlformats.org/officeDocument/2006/relationships/externalLink" Target="externalLinks/externalLink148.xml"/><Relationship Id="rId261" Type="http://schemas.openxmlformats.org/officeDocument/2006/relationships/theme" Target="theme/theme1.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3.xml"/><Relationship Id="rId105" Type="http://schemas.openxmlformats.org/officeDocument/2006/relationships/externalLink" Target="externalLinks/externalLink8.xml"/><Relationship Id="rId126" Type="http://schemas.openxmlformats.org/officeDocument/2006/relationships/externalLink" Target="externalLinks/externalLink29.xml"/><Relationship Id="rId147" Type="http://schemas.openxmlformats.org/officeDocument/2006/relationships/externalLink" Target="externalLinks/externalLink50.xml"/><Relationship Id="rId168" Type="http://schemas.openxmlformats.org/officeDocument/2006/relationships/externalLink" Target="externalLinks/externalLink7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externalLink" Target="externalLinks/externalLink1.xml"/><Relationship Id="rId121" Type="http://schemas.openxmlformats.org/officeDocument/2006/relationships/externalLink" Target="externalLinks/externalLink24.xml"/><Relationship Id="rId142" Type="http://schemas.openxmlformats.org/officeDocument/2006/relationships/externalLink" Target="externalLinks/externalLink45.xml"/><Relationship Id="rId163" Type="http://schemas.openxmlformats.org/officeDocument/2006/relationships/externalLink" Target="externalLinks/externalLink66.xml"/><Relationship Id="rId184" Type="http://schemas.openxmlformats.org/officeDocument/2006/relationships/externalLink" Target="externalLinks/externalLink87.xml"/><Relationship Id="rId189" Type="http://schemas.openxmlformats.org/officeDocument/2006/relationships/externalLink" Target="externalLinks/externalLink92.xml"/><Relationship Id="rId219" Type="http://schemas.openxmlformats.org/officeDocument/2006/relationships/externalLink" Target="externalLinks/externalLink122.xml"/><Relationship Id="rId3" Type="http://schemas.openxmlformats.org/officeDocument/2006/relationships/worksheet" Target="worksheets/sheet3.xml"/><Relationship Id="rId214" Type="http://schemas.openxmlformats.org/officeDocument/2006/relationships/externalLink" Target="externalLinks/externalLink117.xml"/><Relationship Id="rId230" Type="http://schemas.openxmlformats.org/officeDocument/2006/relationships/externalLink" Target="externalLinks/externalLink133.xml"/><Relationship Id="rId235" Type="http://schemas.openxmlformats.org/officeDocument/2006/relationships/externalLink" Target="externalLinks/externalLink138.xml"/><Relationship Id="rId251" Type="http://schemas.openxmlformats.org/officeDocument/2006/relationships/externalLink" Target="externalLinks/externalLink154.xml"/><Relationship Id="rId256" Type="http://schemas.openxmlformats.org/officeDocument/2006/relationships/externalLink" Target="externalLinks/externalLink159.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19.xml"/><Relationship Id="rId137" Type="http://schemas.openxmlformats.org/officeDocument/2006/relationships/externalLink" Target="externalLinks/externalLink40.xml"/><Relationship Id="rId158" Type="http://schemas.openxmlformats.org/officeDocument/2006/relationships/externalLink" Target="externalLinks/externalLink6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4.xml"/><Relationship Id="rId132" Type="http://schemas.openxmlformats.org/officeDocument/2006/relationships/externalLink" Target="externalLinks/externalLink35.xml"/><Relationship Id="rId153" Type="http://schemas.openxmlformats.org/officeDocument/2006/relationships/externalLink" Target="externalLinks/externalLink56.xml"/><Relationship Id="rId174" Type="http://schemas.openxmlformats.org/officeDocument/2006/relationships/externalLink" Target="externalLinks/externalLink77.xml"/><Relationship Id="rId179" Type="http://schemas.openxmlformats.org/officeDocument/2006/relationships/externalLink" Target="externalLinks/externalLink82.xml"/><Relationship Id="rId195" Type="http://schemas.openxmlformats.org/officeDocument/2006/relationships/externalLink" Target="externalLinks/externalLink98.xml"/><Relationship Id="rId209" Type="http://schemas.openxmlformats.org/officeDocument/2006/relationships/externalLink" Target="externalLinks/externalLink112.xml"/><Relationship Id="rId190" Type="http://schemas.openxmlformats.org/officeDocument/2006/relationships/externalLink" Target="externalLinks/externalLink93.xml"/><Relationship Id="rId204" Type="http://schemas.openxmlformats.org/officeDocument/2006/relationships/externalLink" Target="externalLinks/externalLink107.xml"/><Relationship Id="rId220" Type="http://schemas.openxmlformats.org/officeDocument/2006/relationships/externalLink" Target="externalLinks/externalLink123.xml"/><Relationship Id="rId225" Type="http://schemas.openxmlformats.org/officeDocument/2006/relationships/externalLink" Target="externalLinks/externalLink128.xml"/><Relationship Id="rId241" Type="http://schemas.openxmlformats.org/officeDocument/2006/relationships/externalLink" Target="externalLinks/externalLink144.xml"/><Relationship Id="rId246" Type="http://schemas.openxmlformats.org/officeDocument/2006/relationships/externalLink" Target="externalLinks/externalLink14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9.xml"/><Relationship Id="rId127" Type="http://schemas.openxmlformats.org/officeDocument/2006/relationships/externalLink" Target="externalLinks/externalLink30.xml"/><Relationship Id="rId262"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externalLink" Target="externalLinks/externalLink2.xml"/><Relationship Id="rId101" Type="http://schemas.openxmlformats.org/officeDocument/2006/relationships/externalLink" Target="externalLinks/externalLink4.xml"/><Relationship Id="rId122" Type="http://schemas.openxmlformats.org/officeDocument/2006/relationships/externalLink" Target="externalLinks/externalLink25.xml"/><Relationship Id="rId143" Type="http://schemas.openxmlformats.org/officeDocument/2006/relationships/externalLink" Target="externalLinks/externalLink46.xml"/><Relationship Id="rId148" Type="http://schemas.openxmlformats.org/officeDocument/2006/relationships/externalLink" Target="externalLinks/externalLink51.xml"/><Relationship Id="rId164" Type="http://schemas.openxmlformats.org/officeDocument/2006/relationships/externalLink" Target="externalLinks/externalLink67.xml"/><Relationship Id="rId169" Type="http://schemas.openxmlformats.org/officeDocument/2006/relationships/externalLink" Target="externalLinks/externalLink72.xml"/><Relationship Id="rId185" Type="http://schemas.openxmlformats.org/officeDocument/2006/relationships/externalLink" Target="externalLinks/externalLink8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3.xml"/><Relationship Id="rId210" Type="http://schemas.openxmlformats.org/officeDocument/2006/relationships/externalLink" Target="externalLinks/externalLink113.xml"/><Relationship Id="rId215" Type="http://schemas.openxmlformats.org/officeDocument/2006/relationships/externalLink" Target="externalLinks/externalLink118.xml"/><Relationship Id="rId236" Type="http://schemas.openxmlformats.org/officeDocument/2006/relationships/externalLink" Target="externalLinks/externalLink139.xml"/><Relationship Id="rId257" Type="http://schemas.openxmlformats.org/officeDocument/2006/relationships/externalLink" Target="externalLinks/externalLink160.xml"/><Relationship Id="rId26" Type="http://schemas.openxmlformats.org/officeDocument/2006/relationships/worksheet" Target="worksheets/sheet26.xml"/><Relationship Id="rId231" Type="http://schemas.openxmlformats.org/officeDocument/2006/relationships/externalLink" Target="externalLinks/externalLink134.xml"/><Relationship Id="rId252" Type="http://schemas.openxmlformats.org/officeDocument/2006/relationships/externalLink" Target="externalLinks/externalLink155.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5.xml"/><Relationship Id="rId133" Type="http://schemas.openxmlformats.org/officeDocument/2006/relationships/externalLink" Target="externalLinks/externalLink36.xml"/><Relationship Id="rId154" Type="http://schemas.openxmlformats.org/officeDocument/2006/relationships/externalLink" Target="externalLinks/externalLink57.xml"/><Relationship Id="rId175" Type="http://schemas.openxmlformats.org/officeDocument/2006/relationships/externalLink" Target="externalLinks/externalLink78.xml"/><Relationship Id="rId196" Type="http://schemas.openxmlformats.org/officeDocument/2006/relationships/externalLink" Target="externalLinks/externalLink99.xml"/><Relationship Id="rId200" Type="http://schemas.openxmlformats.org/officeDocument/2006/relationships/externalLink" Target="externalLinks/externalLink103.xml"/><Relationship Id="rId16" Type="http://schemas.openxmlformats.org/officeDocument/2006/relationships/worksheet" Target="worksheets/sheet16.xml"/><Relationship Id="rId221" Type="http://schemas.openxmlformats.org/officeDocument/2006/relationships/externalLink" Target="externalLinks/externalLink124.xml"/><Relationship Id="rId242" Type="http://schemas.openxmlformats.org/officeDocument/2006/relationships/externalLink" Target="externalLinks/externalLink145.xml"/><Relationship Id="rId263" Type="http://schemas.openxmlformats.org/officeDocument/2006/relationships/sharedStrings" Target="sharedStrings.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5.xml"/><Relationship Id="rId123" Type="http://schemas.openxmlformats.org/officeDocument/2006/relationships/externalLink" Target="externalLinks/externalLink26.xml"/><Relationship Id="rId144" Type="http://schemas.openxmlformats.org/officeDocument/2006/relationships/externalLink" Target="externalLinks/externalLink47.xml"/><Relationship Id="rId90" Type="http://schemas.openxmlformats.org/officeDocument/2006/relationships/worksheet" Target="worksheets/sheet90.xml"/><Relationship Id="rId165" Type="http://schemas.openxmlformats.org/officeDocument/2006/relationships/externalLink" Target="externalLinks/externalLink68.xml"/><Relationship Id="rId186" Type="http://schemas.openxmlformats.org/officeDocument/2006/relationships/externalLink" Target="externalLinks/externalLink89.xml"/><Relationship Id="rId211" Type="http://schemas.openxmlformats.org/officeDocument/2006/relationships/externalLink" Target="externalLinks/externalLink114.xml"/><Relationship Id="rId232" Type="http://schemas.openxmlformats.org/officeDocument/2006/relationships/externalLink" Target="externalLinks/externalLink135.xml"/><Relationship Id="rId253" Type="http://schemas.openxmlformats.org/officeDocument/2006/relationships/externalLink" Target="externalLinks/externalLink15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16.xml"/><Relationship Id="rId134" Type="http://schemas.openxmlformats.org/officeDocument/2006/relationships/externalLink" Target="externalLinks/externalLink37.xml"/><Relationship Id="rId80" Type="http://schemas.openxmlformats.org/officeDocument/2006/relationships/worksheet" Target="worksheets/sheet80.xml"/><Relationship Id="rId155" Type="http://schemas.openxmlformats.org/officeDocument/2006/relationships/externalLink" Target="externalLinks/externalLink58.xml"/><Relationship Id="rId176" Type="http://schemas.openxmlformats.org/officeDocument/2006/relationships/externalLink" Target="externalLinks/externalLink79.xml"/><Relationship Id="rId197" Type="http://schemas.openxmlformats.org/officeDocument/2006/relationships/externalLink" Target="externalLinks/externalLink100.xml"/><Relationship Id="rId201" Type="http://schemas.openxmlformats.org/officeDocument/2006/relationships/externalLink" Target="externalLinks/externalLink104.xml"/><Relationship Id="rId222" Type="http://schemas.openxmlformats.org/officeDocument/2006/relationships/externalLink" Target="externalLinks/externalLink125.xml"/><Relationship Id="rId243" Type="http://schemas.openxmlformats.org/officeDocument/2006/relationships/externalLink" Target="externalLinks/externalLink146.xml"/><Relationship Id="rId264" Type="http://schemas.openxmlformats.org/officeDocument/2006/relationships/calcChain" Target="calcChain.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6.xml"/><Relationship Id="rId124" Type="http://schemas.openxmlformats.org/officeDocument/2006/relationships/externalLink" Target="externalLinks/externalLink27.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externalLink" Target="externalLinks/externalLink48.xml"/><Relationship Id="rId166" Type="http://schemas.openxmlformats.org/officeDocument/2006/relationships/externalLink" Target="externalLinks/externalLink69.xml"/><Relationship Id="rId187" Type="http://schemas.openxmlformats.org/officeDocument/2006/relationships/externalLink" Target="externalLinks/externalLink9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78287</xdr:colOff>
      <xdr:row>0</xdr:row>
      <xdr:rowOff>0</xdr:rowOff>
    </xdr:from>
    <xdr:to>
      <xdr:col>5</xdr:col>
      <xdr:colOff>743733</xdr:colOff>
      <xdr:row>6</xdr:row>
      <xdr:rowOff>52192</xdr:rowOff>
    </xdr:to>
    <xdr:sp macro="" textlink="">
      <xdr:nvSpPr>
        <xdr:cNvPr id="3" name="Rectangle 2">
          <a:extLst>
            <a:ext uri="{FF2B5EF4-FFF2-40B4-BE49-F238E27FC236}">
              <a16:creationId xmlns="" xmlns:a16="http://schemas.microsoft.com/office/drawing/2014/main" id="{00000000-0008-0000-0000-000003000000}"/>
            </a:ext>
          </a:extLst>
        </xdr:cNvPr>
        <xdr:cNvSpPr/>
      </xdr:nvSpPr>
      <xdr:spPr>
        <a:xfrm>
          <a:off x="2113766" y="0"/>
          <a:ext cx="1931097" cy="2296439"/>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chen_21\D\Interconnect%20(PCB)%20facility%20%20at%20Space%20park,%20ISITE%20Campus%20,%20Marathahalli\ISITE%20Campus%20,%20Marathahall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d-\mail%20recd\Interconnect%20(PCB)%20facility%20%20at%20Space%20park,%20ISITE%20Campus%20,%20Marathahalli\ISITE%20Campus%20,%20Marathahall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min-pc\d\d\d\Users\anandhavelia\Downloads\meerut\6.1%20Abstract%20of%20Cost-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HMC\GHMC-2010-NEW\GHMC-New%20Est%20with-2009-10%20data\Data-Est-after%20scrutiny(%20North%20&amp;%20South)\Est-as%20submitted(final)\data-GHMC%20-North%20&amp;%20South%20%20zones-April-25-5-2010(after%20final%20%20sdrutin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splindia\kk\client\Costing\PUBLIC%20HEALTH\ROA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msplindia\kk\client\Costing\PUBLIC%20HEALTH\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min-pc\d\d\d\D\Ashish%20Desktop\Cost_Estimate%20Sihora-Majhgawa-Silondi%20Road\AOC-%20Sihor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min-pc\d\d\d\Users\anandhavelia\Downloads\Abhilash\shared\Shared\Others\Samples\Copy%20of%20QT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New%20DPRs\Tandur%20-WSS-DPR%20-final%20sub%20to%20EE%20completed%20-%20Copy.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New%20DPRs\Tandur%20-WSS-DPR%20-final%20sub%20to%20EE%20completed%20-%20Copy.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0b9399678904a41/Desktop/Minor%20Prd%20revised/New%20DPRs/Tandur%20-WSS-DPR%20-final%20sub%20to%20EE%20completed%20-%20Copy.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New%20DPRs/Tandur%20-WSS-DPR%20-final%20sub%20to%20EE%20completed%20-%20Copy.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New%20DPRs\Tandur%20-WSS-DPR%20-final%20sub%20to%20EE%20completed%20-%20Copy.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VIVEK%20FILES%2009\2011\SOR%20ALL%20(2012)\BCD-SOR%204th%20Ed\BUILD_SOR_vol-1-_DT_15-06-11%20-%20Cop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VIVEK%20FILES%2009\2011\SOR%20ALL%20(2012)\BCD-SOR%204th%20Ed\BUILD_SOR_vol-1-_DT_15-06-11%20-%20Copy.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VIVEK%20SHUKLA\Desktop\VIVEK%20FILES%2009\2011\SOR%20ALL%20(2012)\BCD-SOR%204th%20Ed\BUILD_SOR_vol-1-_DT_15-06-11%20-%20Cop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kunal\Desktop\WEST%20DIVISION\SHRAWANI%20MELA%20SULTANGANJ\SHRAWANI%20MELA%202013\ESTIMATE%20OF%20S.M.2013%20FINAL\VIVEK%20FILES%2009\2011\SOR%20ALL%20(2012)\BCD-SOR%204th%20Ed\BUILD_SOR_vol-1-_DT_15-06-11%20-%20Copy.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pro\Downloads\Users\VIVEK%20SHUKLA\Desktop\VIVEK%20FILES%2009\2011\SOR%20ALL%20(2012)\BCD-SOR%204th%20Ed\BUILD_SOR_vol-1-_DT_15-06-11%20-%20Cop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Variation%20Final\Users\VIVEK%20SHUKLA\Desktop\VIVEK%20FILES%2009\2011\SOR%20ALL%20(2012)\BCD-SOR%204th%20Ed\BUILD_SOR_vol-1-_DT_15-06-11%20-%20Cop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Variation%20Final\Users\VIVEK%20SHUKLA\Desktop\VIVEK%20FILES%2009\2011\SOR%20ALL%20(2012)\BCD-SOR%204th%20Ed\BUILD_SOR_vol-1-_DT_15-06-11%20-%20Copy.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pd_kotdwar\a_en\jain\Anderso\anders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repl0630/Downloads/hamirpur_banda_SWSM/1_EXCEL%20DPR/amond_dpr.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epl0630/Downloads/piyari%20urf%20bijalipur/dpr/piyari%20urf%20bijalipur_dpr.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piyari%20urf%20bijalipur/dpr/piyari%20urf%20bijalipur_dpr.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piyari%20urf%20bijalipur\dpr\piyari%20urf%20bijalipur_dpr.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Users\VIVEK%20SHUKLA\Desktop\VIVEK%20FILES%2009\2011\SOR%20ALL%20(2012)\BCD-SOR%204th%20Ed\BUILD_SOR_vol-1-_DT_15-06-11%20-%20Cop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Users\VIVEK%20SHUKLA\Desktop\VIVEK%20FILES%2009\2011\SOR%20ALL%20(2012)\BCD-SOR%204th%20Ed\BUILD_SOR_vol-1-_DT_15-06-11%20-%20Cop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msplindia\kk\Vijayawada\COSTING%20MODEL%20kk-Vijayawad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a-server\toshiba_laptop\PCAI\Project\package%205\site%20development\Site%20development%20excluding%20ug%20parking%20underpass%20&amp;covered%20passage2009-11-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ujoy\e\Users\user\Desktop\Tender%20Take%20Off%20Sheet%20of%20Gurgaon%20One(07.04.2011)\Construction%20Budget%20-%2016.04.201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Biopur%20Rev2.1_av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dmin-pc\d\d\d\Users\anandhavelia\Downloads\Server\g\WINDOWS\Desktop\Complete%20Data%20for%20DPR\PRIORITY%20ROADS\BADAMALAHRA\Belda\Ghuwara-%20Indora%20Road%20to%20Bhelda%20Village_DPR_21-11-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E%20Tender%20Surajkund%20Ranital\Surajkund%20-%20Ranital%20Phase%20II\dhuma_tec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he2\F\My%20Documents\Khandw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y%20Documents\Khandw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min-pc\d\d\d\Documents%20and%20Settings\parshuram.mandal\Desktop\Qty%20BU_Bid%20Doc%20Final_R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Nashik%20WSS/DCI/Copy%20of%20Copy%20of%20DCI%20Nasik.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Nashik%20WSS\DCI\Copy%20of%20Copy%20of%20DCI%20Nasik.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hishesh\Himanshu%2015-01-11\jim%20corbett%20hotel%20Boq\My%20Documents\Price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repl0178\Desktop\PAKHURA%20MODIFY\Pakhura%20DPR%20Work\E%20Tender%20Surajkund%20Ranital\Surajkund%20-%20Ranital%20Phase%20II\dhuma_tech.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ata0/Amar%20NGO/Unnao/SOR%2018-19/allahabad_world%20bank.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ISHWER~1/AppData/Local/Temp/bqr869g6/Tagri_dpr.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Users\ISHWER~1\AppData\Local\Temp\bqr869g6\Tagri_dpr.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VIVEK%20FILES%2009/2011/SOR%20ALL%20(2012)/BCD-SOR%204th%20Ed/BUILD_SOR_vol-1-_DT_15-06-11%20-%20Copy.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Users/repl0630/Downloads/Users/dell/AppData/Roaming/Microsoft/Excel/allahabad_world%20bank.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dell/AppData/Roaming/Microsoft/Excel/allahabad_world%20bank.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dell\AppData\Roaming\Microsoft\Excel\allahabad_world%20bank.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repl0630/Downloads/Users/DELL/Downloads/RUNNING%20PROJECTS/ALLAHABAD%2011%20NEW/ALLAHABAD_SRDWSP_151216/ANALYSIS_161216.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ELL/Downloads/RUNNING%20PROJECTS/ALLAHABAD%2011%20NEW/ALLAHABAD_SRDWSP_151216/ANALYSIS_161216.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DELL\Downloads\RUNNING%20PROJECTS\ALLAHABAD%2011%20NEW\ALLAHABAD_SRDWSP_151216\ANALYSIS_161216.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anandhavelia/Downloads/Chandrabose/SHARED/APURMS/Bhainsa/Rate%20Analysis/Rate%20Analysis%20-%20Bhainsa/final_datas_of_Bhainsa_2004-05_-new_print%20ou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Users\anandhavelia\Downloads\Chandrabose\SHARED\APURMS\Bhainsa\Rate%20Analysis\Rate%20Analysis%20-%20Bhainsa\final_datas_of_Bhainsa_2004-05_-new_print%20ou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ARRR-ver-1104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ARRR-ver-1104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dmin-pc\d\d\d\Users\anandhavelia\Downloads\Rock\mprdc%20(d)\Analysis%20of%20rates%20for%20Rural%20Roads\ARRR-ver-11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GVMC-New\DPR%20GVMC-12-5-09\GVMC-North%20East%20Zone%2011-5-09\a-Distribution%20-%20NE.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GVMC-New\DPR%20GVMC-12-5-09\GVMC-North%20East%20Zone%2011-5-09\a-Distribution%20-%20NE.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GVMC-New\DPR%20GVMC-12-5-09\GVMC-North%20East%20Zone%2011-5-09\a-Distribution%20-%20N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7\BOQ_M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Hindi%20Letter\SDO%2001%20BHAGALPUR\ESTIMATE\VIVEK%20FILES%2009\2011\SOR%20ALL%20(2012)\BCD-SOR%204th%20Ed\BUILD_SOR_vol-1-_DT_15-06-11%20-%20Cop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G:\VIVEK%20FILES%2009\2011\SOR%20ALL%20(2012)\BCD-SOR%204th%20Ed\BUILD_SOR_vol-1-_DT_15-06-11%20-%20Copy.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Tenders3\d\Bihar%20Police%20Academy\BIHAR%20POLICE\GBU-Hema\GBU-Final%20BOQs\GBU-DSR-2007-Estimate-Civil-Foundation+Dynamic\GBU-04-03-2008-%20CD-Hostel-B-Housing-V&amp;VI\COMP"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Tenders3\d\Bihar%20Police%20Academy\BIHAR%20POLICE\Anupam\BIHAR%20POLICE%20CORRESPONDANCE\LATEST%20BIHAR%20POLICE%20CIVIL%20ESTIMATE\INDIVIDUAL%20SHEET%20BUILDING%20WISE%20SEPERATE%20SHEET\GBU-Hema\GBU-Final%20BOQs\GBU-DSR-2007-Est"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Ravi/AppData/Roaming/Microsoft/Excel/Documents%20and%20Settings/Mr.Subhani/Application%20Data/Microsoft/Excel/NSC%20Bose-10'%20x%2030'%20-Duplex%20-est-%20July-12-final.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Users\Ravi\AppData\Roaming\Microsoft\Excel\Documents%20and%20Settings\Mr.Subhani\Application%20Data\Microsoft\Excel\NSC%20Bose-10'%20x%2030'%20-Duplex%20-est-%20July-12-final.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dmin-pc\d\d\d\Users\anandhavelia\Downloads\Moss3\d\WINDOWS\DESKTOP\All_NCB_Ph2\All_NCB_Tr.III\Documents\M5\BOQ_M2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repl0630/Downloads/Users/DELL/Downloads/RUNNING%20PROJECTS/ALLAHABAD_REORGANISATION/EXTRA/ALLAHABAD_Reorganisation_231016.xlsm"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DELL/Downloads/RUNNING%20PROJECTS/ALLAHABAD_REORGANISATION/EXTRA/ALLAHABAD_Reorganisation_231016.xlsm"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Users\DELL\Downloads\RUNNING%20PROJECTS\ALLAHABAD_REORGANISATION\EXTRA\ALLAHABAD_Reorganisation_231016.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D:\Users\VIVEK%20SHUKLA\Desktop\VIVEK%20FILES%2009\2011\SOR%20ALL%20(2012)\BCD-SOR%204th%20Ed\BUILD_SOR_vol-1-_DT_15-06-11%20-%20Copy.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Users\repl0178\Desktop\PAKHURA%20MODIFY\Pakhura%20DPR%20Work\E%20Tender%20Surajkund%20Ranital\Surajkund%20-%20Ranital%20Phase%20II\pd_kotdwar\a_en\jain\Anderso\anders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msplindia\kk\client\Costing\PUBLIC%20HEALTH\PIPERTJ.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ethi/BOQ/UP%20DPR%20Till%20Date_BOQ_6.xlsm"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Sethi\BOQ\UP%20DPR%20Till%20Date_BOQ_6.xlsm"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New%20folder\DEVIATION\final\machharganwa\VIVEK%20FILES%2009\2011\SOR%20ALL%20(2012)\BCD-SOR%204th%20Ed\BUILD_SOR_vol-1-_DT_15-06-11%20-%20Copy.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dmin-pc\d\d\d\Users\anandhavelia\Downloads\THEME9\G\WINDOWS\Desktop\Complete%20Data%20for%20DPR\PRIORITY%20ROADS\BADAMALAHRA\Belda\Complete%20Data%20for%20DPR\Tests\Badamalahra\Bhelda\bhelda%20300m.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D:\data0\Amar%20NGO\Unnao\SOR%2018-19\allahabad_world%20bank.xlsm"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repl0178/Desktop/PAKHURA%20MODIFY/Pakhura%20DPR%20Work/Users/omsairam/Documents/Muni%20Ki%20Reti/Estimates/NRDWP%20Program/MVS/Pumping/Kwili%20-%20Palkot%20Phase%20II/Unit%20Estimat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Users\repl0178\Desktop\PAKHURA%20MODIFY\Pakhura%20DPR%20Work\Users\omsairam\Documents\Muni%20Ki%20Reti\Estimates\NRDWP%20Program\MVS\Pumping\Kwili%20-%20Palkot%20Phase%20II\Unit%20Estimat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Amber/Downloads/Tagri_dpR.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Users/Vijay/Desktop/Khagaria/Anjani%20Kumar/Auraiya/Achhalda/3.%20Garhwana_Done/Tagri_dpR.xlsx"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Users\Vijay\Desktop\Khagaria\Anjani%20Kumar\Auraiya\Achhalda\3.%20Garhwana_Done\Tagri_dpR.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HP/Desktop/OM%20Estimate%20Madhepura/OnM_PHED_AA%20calculator01.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left%20out%20map%20and%20estimate\left%20out%20estimate\Patahi_final.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Users\Amit\Downloads\New_PURAINI%20TOLA%20SONUCHAK.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PHED%20BGS\OneDrive\Desktop\BOQ%20SHEET%20(1).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Users\DHARMENDRA%20KUMAR\Desktop\prd%20tender\TS_sample_LoT.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User\Downloads\HARGHARNALKAJAL_SOR2020.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d0b9399678904a41/Desktop/Minor%20Repairing%20PRD/Bisfi%20Est%2026.08.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BSTRACT"/>
      <sheetName val="Notes"/>
      <sheetName val="Sch.Main Bldg."/>
      <sheetName val="Sch.ACP   "/>
      <sheetName val="Sch.DG"/>
      <sheetName val="Sch.Chil"/>
      <sheetName val="Sch.Road"/>
      <sheetName val="IPH"/>
      <sheetName val="Ex water"/>
      <sheetName val="Ex Sewer"/>
      <sheetName val="Neutral"/>
      <sheetName val="FFS"/>
      <sheetName val="pumps"/>
      <sheetName val="Sheet4"/>
      <sheetName val="Tender Quote summary"/>
      <sheetName val="Basic Material"/>
      <sheetName val="MixDesign"/>
      <sheetName val="Analysis"/>
      <sheetName val="Analasis-2"/>
      <sheetName val="HR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ept-plan"/>
      <sheetName val="Other"/>
      <sheetName val="Summary"/>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pt-BH"/>
      <sheetName val="Rate Analysis"/>
      <sheetName val="#REF!"/>
      <sheetName val="Summary 0506"/>
      <sheetName val="Summary 0607- 31.MAR"/>
      <sheetName val="Qty"/>
      <sheetName val="Civil Boq"/>
      <sheetName val="d-safe DELUXE"/>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PRECAST lightconc-II"/>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Design"/>
      <sheetName val="PointNo.5"/>
      <sheetName val="Form 6"/>
      <sheetName val="RCC,Ret. Wall"/>
      <sheetName val="BLK2"/>
      <sheetName val="BLK3"/>
      <sheetName val="E &amp; R"/>
      <sheetName val="radar"/>
      <sheetName val="UG"/>
      <sheetName val="Legal Risk Analysis"/>
      <sheetName val="Mix Design"/>
      <sheetName val="std-rates"/>
      <sheetName val="Break up Sheet"/>
      <sheetName val="TBAL9697 -group wise  sdpl"/>
      <sheetName val="Abstract Sheet"/>
      <sheetName val="V.O.4 - PCC Qty"/>
      <sheetName val="WWR"/>
      <sheetName val="Fill this out first..."/>
      <sheetName val="LABOUR"/>
      <sheetName val="REVISED4A PROG PERF-SITE 1"/>
      <sheetName val="BOQ_Direct_selling cost"/>
      <sheetName val="8"/>
      <sheetName val="Flight-1"/>
      <sheetName val="Publicbuilding"/>
      <sheetName val="FT-05-02IsoBOM"/>
      <sheetName val="[Spt-BH.xls][Spt-BH.xls]B___126"/>
      <sheetName val=""/>
      <sheetName val="Abstract"/>
      <sheetName val="BOQ (2)"/>
      <sheetName val="CABLE DATA"/>
      <sheetName val="GBW"/>
      <sheetName val="Stock-II"/>
      <sheetName val="R20_R30_work"/>
      <sheetName val="final abstract"/>
      <sheetName val="INPUT SHEET"/>
      <sheetName val="RES-PLANNING"/>
      <sheetName val="Rev S1 Abstract"/>
      <sheetName val="Quantity Abstract"/>
      <sheetName val="Input"/>
      <sheetName val="Activity"/>
      <sheetName val="Staff Acco."/>
      <sheetName val="Crew"/>
      <sheetName val="Piping"/>
      <sheetName val="Pipe Supports"/>
      <sheetName val="B@__x005f_x0000__x005f_x0004_@_x005f_x0000__x0000"/>
      <sheetName val="VCH-SLC"/>
      <sheetName val="Supplier"/>
      <sheetName val="M-Book for Conc"/>
      <sheetName val="M-Book for FW"/>
      <sheetName val="Parapet"/>
      <sheetName val="Load Details-220kV"/>
      <sheetName val="sheet6"/>
      <sheetName val="RA-markate"/>
      <sheetName val="beam-reinft-IIInd floor"/>
      <sheetName val="[Spt-BH.xls][Spt-BH.xls]B___127"/>
      <sheetName val="Footings"/>
      <sheetName val="Project Budget Worksheet"/>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S1"/>
      <sheetName val="#REF"/>
      <sheetName val="RA"/>
      <sheetName val="11-hsd"/>
      <sheetName val="13-septic"/>
      <sheetName val="7-ug"/>
      <sheetName val="2-utility"/>
      <sheetName val="18-misc"/>
      <sheetName val="5-pipe"/>
      <sheetName val="A-General"/>
      <sheetName val="Sump"/>
      <sheetName val="COLUMN"/>
      <sheetName val="Summary_0506"/>
      <sheetName val="Summary_0607-_31_MAR"/>
      <sheetName val="Form_6"/>
      <sheetName val="d-safe specs"/>
      <sheetName val="cubes_M20"/>
      <sheetName val="BOQ -II ph 2"/>
      <sheetName val="B@_"/>
      <sheetName val="B@___x0004_@_____$__"/>
      <sheetName val="switch"/>
      <sheetName val="Fee Rate Summary"/>
      <sheetName val="Macro1"/>
      <sheetName val="Cost_any"/>
      <sheetName val="Process"/>
      <sheetName val="pt_cw"/>
      <sheetName val="Metso - Forth &amp; Slurry 11.02.10"/>
      <sheetName val="STAFFSCHED "/>
      <sheetName val="SUMM"/>
      <sheetName val="Sheet3"/>
      <sheetName val="dummy"/>
      <sheetName val="1"/>
      <sheetName val="FUNDFLOW"/>
      <sheetName val="DADAN-1"/>
      <sheetName val="class &amp; category"/>
      <sheetName val="Rein-Final (Ph 1+Ph2)"/>
      <sheetName val="Lead"/>
      <sheetName val="col-reinft1"/>
      <sheetName val="MGS"/>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Civil_Boq"/>
      <sheetName val="Pile_cap"/>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31"/>
      <sheetName val="Staff_Acco_"/>
      <sheetName val="Pipe_Supports"/>
      <sheetName val="M-Book_for_Conc"/>
      <sheetName val="M-Book_for_FW"/>
      <sheetName val="[Spt-BH.xls][Spt-BH.xls]B___128"/>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220 11  BS "/>
      <sheetName val="SSR &amp; NSSR Market final"/>
      <sheetName val="p&amp;m"/>
      <sheetName val="[Spt-BH.xls][Spt-BH.xls]B___129"/>
      <sheetName val="Build-up"/>
      <sheetName val="India F&amp;S Template"/>
      <sheetName val="Coefficients"/>
      <sheetName val="IS3370"/>
      <sheetName val="IS456"/>
      <sheetName val="Quote Sheet"/>
      <sheetName val="RA RCC F"/>
      <sheetName val="HPL"/>
      <sheetName val="Site wise NADs"/>
      <sheetName val="Formulas"/>
      <sheetName val="maingirder"/>
      <sheetName val="basic-data"/>
      <sheetName val="Title"/>
      <sheetName val="Headings"/>
      <sheetName val="Costing"/>
      <sheetName val="T&amp;M"/>
      <sheetName val="SOR"/>
      <sheetName val="PriceSummary"/>
      <sheetName val="Cal"/>
      <sheetName val="Data"/>
      <sheetName val="Voucher"/>
      <sheetName val="Materials Cost(PCC)"/>
      <sheetName val="2gii"/>
      <sheetName val="attach(2)"/>
      <sheetName val="precast RC element"/>
      <sheetName val="NPV"/>
      <sheetName val="Stress Calculation"/>
      <sheetName val="B@[_x005f_x0000__x005f_x0004_@_x005f_x0000__x0000"/>
      <sheetName val="x-items"/>
      <sheetName val="B@___x005f_x0004_@_____$__"/>
      <sheetName val="B@__x005f_x005f_x005f_x0000__x005f_x005f_x005f_x0004_@_"/>
      <sheetName val="Debits as on 12.04.08"/>
      <sheetName val="Qty-Opt1"/>
      <sheetName val="Assmpns"/>
      <sheetName val="合成単価作成表-BLDG"/>
      <sheetName val="B@__x005f_x0000__x005f_x0004_@_x005f_x0000___$_x0"/>
      <sheetName val="B@_@__$"/>
      <sheetName val="B@___x005f_x005f_x005f_x0004_@_____$__"/>
      <sheetName val="B@__x005f_x005f_x005f_x005f_x005f_x005f_x005f_x0000__x0"/>
      <sheetName val="IDCCALHYD-GOO"/>
      <sheetName val="C"/>
      <sheetName val="B"/>
      <sheetName val="Mx1012a"/>
      <sheetName val="Inputs &amp; Summary Output"/>
      <sheetName val="Broad Refresher Model"/>
      <sheetName val="PRRM Dashboard"/>
      <sheetName val="Mappings"/>
      <sheetName val="Back"/>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PT_vs_PHI3"/>
      <sheetName val="glass_project_concrete3"/>
      <sheetName val="glass_project_reift3"/>
      <sheetName val="glass_project_indices3"/>
      <sheetName val="SBC-BH_192"/>
      <sheetName val="Rate_Analysis2"/>
      <sheetName val="Summary_05062"/>
      <sheetName val="Summary_0607-_31_MAR2"/>
      <sheetName val="Civil_Boq1"/>
      <sheetName val="Pile_cap1"/>
      <sheetName val="V_O_4_-_PCC_Qty1"/>
      <sheetName val="TBAL9697_-group_wise__sdpl1"/>
      <sheetName val="Abstract_Sheet1"/>
      <sheetName val="Legal_Risk_Analysis1"/>
      <sheetName val="BH_12-11-10-132"/>
      <sheetName val="BH_12-11-10-92"/>
      <sheetName val="BH_36-15-372"/>
      <sheetName val="BH_16-35-25-172"/>
      <sheetName val="BH_35-25-172"/>
      <sheetName val="Sheet1_(2)2"/>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Report"/>
      <sheetName val="BHANDUP"/>
      <sheetName val="Cost of O &amp; O"/>
      <sheetName val="Material "/>
      <sheetName val="Labour &amp; Plant"/>
      <sheetName val="Materials Cost"/>
      <sheetName val="Abstract for Variation"/>
      <sheetName val="LBD VARIATION"/>
      <sheetName val="Basicrates"/>
      <sheetName val="LT Motor catalog"/>
      <sheetName val="Cable cat"/>
      <sheetName val="ELECT"/>
      <sheetName val="pr.cal"/>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3"/>
      <sheetName val="SubmitCal"/>
      <sheetName val="재1"/>
      <sheetName val="BLOCK-E"/>
      <sheetName val="Material List "/>
      <sheetName val="Staff Forecast spread"/>
      <sheetName val="Direct cost shed A-2 "/>
      <sheetName val="Stress_Calculation"/>
      <sheetName val="Stress_Calculation1"/>
      <sheetName val="upa"/>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Spt-BH.xls][Spt-BH.xls]B___130"/>
      <sheetName val="EDWise"/>
      <sheetName val="ComboSheet"/>
      <sheetName val="B@__x005f_x0000__x005f_x0004_@_"/>
      <sheetName val="inWords"/>
      <sheetName val="Code"/>
      <sheetName val="Joints"/>
      <sheetName val="2.2 띠장의 설계"/>
      <sheetName val="HVAC"/>
      <sheetName val="Tees"/>
      <sheetName val="TRF details"/>
      <sheetName val="TABLE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 AT-1-220 "/>
      <sheetName val=" BC-220"/>
      <sheetName val="Components"/>
      <sheetName val="DETAILED  BOQ"/>
      <sheetName val="SàQa_x0005_@_x0000__x0000__x0000_²"/>
      <sheetName val="Fin Sum"/>
      <sheetName val="measurement"/>
      <sheetName val="B@[_x005f_x005f_x005f_x0000__x005f_x005f_x005f_x0004_@_"/>
      <sheetName val="B@___x005f_x005f_x005f_x005f_x005f_x005f_x005f_x0004_@_"/>
      <sheetName val="B@__x005f_x005f_x005f_x005f_x005f_x005f_x005f_x005f_x00"/>
      <sheetName val="B@___x005f_x005f_x005f_x005f_x005f_x005f_x005f_x005f_x0"/>
      <sheetName val="PL Inst RA 12"/>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LT_Motor_catalog"/>
      <sheetName val="Cable_cat"/>
      <sheetName val="Cost_of_O_&amp;_O"/>
      <sheetName val="B@_@_x0000"/>
      <sheetName val="Abstract_for_Variation"/>
      <sheetName val="LBD_VARIATION"/>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B@["/>
      <sheetName val="estimate"/>
      <sheetName val="Havells  LT (XLPE)"/>
      <sheetName val="database"/>
      <sheetName val="ISA"/>
      <sheetName val="Works - Quote Sheet"/>
      <sheetName val="PL-ST-6"/>
      <sheetName val="Coalmine"/>
      <sheetName val="PACK (B)"/>
      <sheetName val="02"/>
      <sheetName val="03"/>
      <sheetName val="04"/>
      <sheetName val="05"/>
      <sheetName val="2 BHK"/>
      <sheetName val="BALANCE-IOTL "/>
      <sheetName val="4NEXRA"/>
      <sheetName val=" "/>
      <sheetName val="FT-05-02Is-_x0000_5y"/>
      <sheetName val="Basic Rates"/>
      <sheetName val="activit-graph  "/>
      <sheetName val="syndicate codes"/>
      <sheetName val="Pipe_SupportÈ"/>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Spt-BH.xls][Spt-BH.xls]_Spt_29"/>
      <sheetName val="HDPE"/>
      <sheetName val="DI"/>
      <sheetName val="pvc"/>
      <sheetName val="Staff_Forecast_spread"/>
      <sheetName val="Direct_cost_shed_A-2_"/>
      <sheetName val="[Spt-BH.xls][Spt-BH.xls]B___131"/>
      <sheetName val="Steel-Circular"/>
      <sheetName val="Material_"/>
      <sheetName val="Labour_&amp;_Plant"/>
      <sheetName val="pr_cal"/>
      <sheetName val="TRF_details"/>
      <sheetName val="Materials_Cost"/>
      <sheetName val="Civil-works"/>
      <sheetName val="ALL"/>
      <sheetName val="ANAL"/>
      <sheetName val="Basic Rate"/>
      <sheetName val="INFLUENCES ON GM"/>
      <sheetName val="SàQa_x0005_@"/>
      <sheetName val="Steel Payment Doc"/>
      <sheetName val="B@___x005f_x005f_x005f_x0004_@_"/>
      <sheetName val="B@__x005f_x005f_x005f_x005f_x00"/>
      <sheetName val="電気設備表"/>
      <sheetName val="Mat.Cost"/>
      <sheetName val="Ins &amp; Bonds"/>
      <sheetName val="Site facilities"/>
      <sheetName val="Clients Requirements"/>
      <sheetName val="DB_ET200(R. A)"/>
      <sheetName val="LTG-STG"/>
      <sheetName val="para"/>
      <sheetName val="kppl pl"/>
      <sheetName val="1.01 (a)"/>
      <sheetName val="Ra  stair"/>
      <sheetName val="石炭性状"/>
      <sheetName val="SP&amp;ST 제출가"/>
      <sheetName val="산업"/>
      <sheetName val="제출계산서"/>
      <sheetName val="공사내역"/>
      <sheetName val="eq_data"/>
      <sheetName val="가격분석@1100(990104)"/>
      <sheetName val="Escalation"/>
      <sheetName val="예가표"/>
      <sheetName val="TASKRSRC"/>
      <sheetName val="钢筋"/>
      <sheetName val="inter"/>
      <sheetName val="SàQa_x005f_x0005_@_x005f_x0000__x005f_x0000__x000"/>
      <sheetName val="commercial"/>
      <sheetName val="Tender Appraisal"/>
      <sheetName val="[Spt-BH.xls][Spt-BH.xls]B@[_x0000__x0004_@_x0000_"/>
      <sheetName val="[Spt-BH.xls][Spt-BH.xls]B@[?_x0004_@?"/>
      <sheetName val="[Spt-BH.xls][Spt-BH.xls][Spt-BH"/>
      <sheetName val="[Spt-BH.xls][Spt-BH.xls]B@[?@??"/>
      <sheetName val="Pay_Sep06"/>
      <sheetName val="LIST-SUB-CON"/>
      <sheetName val="FT-05-02Is-5y"/>
      <sheetName val="Rates"/>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0"/>
      <sheetName val="st"/>
      <sheetName val="_Spt-BH.xls__Spt-BH.xls_B@_"/>
      <sheetName val="_Spt-BH.xls__Spt-BH.xls_B@___x0004_@_"/>
      <sheetName val="_Spt-BH.xls__Spt-BH.xls__Spt-BH"/>
      <sheetName val="_Spt-BH.xls__Spt-BH.xls_B@__@__"/>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Spt-BH.xls][Spt-BH.xls]B@[?_x0"/>
      <sheetName val="[Spt-BH.xls]B@[_x005f_x0000__x005f_x0004_@_"/>
      <sheetName val="B@___x0004_@__x0000"/>
      <sheetName val="Notes"/>
      <sheetName val="p_m"/>
      <sheetName val="CPIPE"/>
      <sheetName val="conc-foot-gradeslab"/>
      <sheetName val="RCC-Rates"/>
      <sheetName val="BTB"/>
      <sheetName val="cf"/>
      <sheetName val="orders"/>
      <sheetName val="Vind - BtB"/>
      <sheetName val="R2"/>
      <sheetName val="MG"/>
      <sheetName val="LANGUAGE"/>
      <sheetName val="Schd 8 Input"/>
      <sheetName val="Emp &amp; Trng"/>
      <sheetName val="foot-slab reinft"/>
      <sheetName val="SP Break Up"/>
      <sheetName val="기계내역서"/>
      <sheetName val="Prelims Breakup"/>
      <sheetName val="Staff planning"/>
      <sheetName val="1 yr maintainance"/>
      <sheetName val="girder"/>
      <sheetName val="Rocker"/>
      <sheetName val="SàQa_x005f_x0005_@_x005f_x0000_"/>
      <sheetName val="간접비내역-1"/>
      <sheetName val="95삼성급(본사)"/>
      <sheetName val="BQ List"/>
      <sheetName val="Rate analysis civil"/>
      <sheetName val="material and Labour rate"/>
      <sheetName val="[Spt-BH.xls][Spt-BH.xls]B___133"/>
      <sheetName val="[Spt-BH.xls][Spt-BH.xls]B___134"/>
      <sheetName val="[Spt-BH.xls][Spt-BH.xls]B@[@:/$"/>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INPUTS"/>
      <sheetName val="1010"/>
      <sheetName val="1020"/>
      <sheetName val="1090"/>
      <sheetName val="Camp Power Cost"/>
      <sheetName val="Camp_Power_Cost"/>
      <sheetName val="(10) Other Costs5"/>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B@[_x0000__x0004_@_x0000__x0000__x0000_:/$_x0000__x0000_"/>
      <sheetName val="[Spt-BH.xls]B@[?_x0004_@???:/$??"/>
      <sheetName val="[Spt-BH.xls]B@[@:/$"/>
      <sheetName val="[Spt-BH.xls]B@[?@???:/$??"/>
      <sheetName val="[Spt-BH.xls]B@[_x0000__x0004_@_x0000_:/$_x0000_"/>
      <sheetName val="[Spt-BH.xls]B@[?_x0004_@?:/$?"/>
      <sheetName val="[Spt-BH.xls]B@[?@?:/$?"/>
      <sheetName val="[Spt-BH.xls][Spt-BH_xls]B@[@:/$"/>
      <sheetName val="B@[_x0000__x0004_@_x0000__x0000__x0000_:/$_x0000__x0000_"/>
      <sheetName val="B@[?_x0004_@???:/$??"/>
      <sheetName val="B@[@:/$"/>
      <sheetName val="B@[?@???:/$??"/>
      <sheetName val="B@[_x0000__x0004_@_x0000_:/$_x0000_"/>
      <sheetName val="B@[?_x0004_@?:/$?"/>
      <sheetName val="B@[?_x005f_x0004_@???:/$??"/>
      <sheetName val="B@[_x005f_x0000__x005f_x0004_@_x005f_x0000_:/$_x0"/>
      <sheetName val="B@[?@?:/$?"/>
      <sheetName val="[Spt-BH_xls]B@[@:/$"/>
      <sheetName val="[Spt-BH_xls]B@[?@???:/$??"/>
      <sheetName val="[Spt-BH_xls]B@[?@?:/$?"/>
      <sheetName val="[Spt-BH.xls]B@[?_x005f_x0004_@???:/$?"/>
    </sheetNames>
    <sheetDataSet>
      <sheetData sheetId="0" refreshError="1"/>
      <sheetData sheetId="1" refreshError="1"/>
      <sheetData sheetId="2" refreshError="1"/>
      <sheetData sheetId="3"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B2">
            <v>1</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B2">
            <v>1</v>
          </cell>
        </row>
      </sheetData>
      <sheetData sheetId="54" refreshError="1"/>
      <sheetData sheetId="55" refreshError="1"/>
      <sheetData sheetId="56" refreshError="1"/>
      <sheetData sheetId="57" refreshError="1"/>
      <sheetData sheetId="58" refreshError="1"/>
      <sheetData sheetId="59" refreshError="1"/>
      <sheetData sheetId="60">
        <row r="1">
          <cell r="J1">
            <v>1.7453292519943295E-2</v>
          </cell>
        </row>
      </sheetData>
      <sheetData sheetId="61">
        <row r="1">
          <cell r="J1">
            <v>1.7453292519943295E-2</v>
          </cell>
        </row>
      </sheetData>
      <sheetData sheetId="62" refreshError="1"/>
      <sheetData sheetId="63">
        <row r="1">
          <cell r="J1">
            <v>1.7453292519943295E-2</v>
          </cell>
        </row>
      </sheetData>
      <sheetData sheetId="64">
        <row r="1">
          <cell r="J1">
            <v>1.7453292519943295E-2</v>
          </cell>
        </row>
      </sheetData>
      <sheetData sheetId="65">
        <row r="1">
          <cell r="J1">
            <v>1.7453292519943295E-2</v>
          </cell>
        </row>
      </sheetData>
      <sheetData sheetId="66">
        <row r="1">
          <cell r="J1">
            <v>1.7453292519943295E-2</v>
          </cell>
        </row>
      </sheetData>
      <sheetData sheetId="67">
        <row r="1">
          <cell r="J1">
            <v>1.7453292519943295E-2</v>
          </cell>
        </row>
      </sheetData>
      <sheetData sheetId="68">
        <row r="1">
          <cell r="J1">
            <v>1.7453292519943295E-2</v>
          </cell>
        </row>
      </sheetData>
      <sheetData sheetId="69">
        <row r="1">
          <cell r="J1">
            <v>1.7453292519943295E-2</v>
          </cell>
        </row>
      </sheetData>
      <sheetData sheetId="70">
        <row r="1">
          <cell r="J1">
            <v>1.7453292519943295E-2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J1">
            <v>1.7453292519943295E-2</v>
          </cell>
        </row>
      </sheetData>
      <sheetData sheetId="206">
        <row r="1">
          <cell r="J1">
            <v>1.7453292519943295E-2</v>
          </cell>
        </row>
      </sheetData>
      <sheetData sheetId="207" refreshError="1"/>
      <sheetData sheetId="208" refreshError="1"/>
      <sheetData sheetId="209" refreshError="1"/>
      <sheetData sheetId="210" refreshError="1"/>
      <sheetData sheetId="211" refreshError="1"/>
      <sheetData sheetId="212" refreshError="1"/>
      <sheetData sheetId="213">
        <row r="1">
          <cell r="J1">
            <v>1.7453292519943295E-2</v>
          </cell>
        </row>
      </sheetData>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ow r="1">
          <cell r="J1">
            <v>1.7453292519943295E-2</v>
          </cell>
        </row>
      </sheetData>
      <sheetData sheetId="230">
        <row r="1">
          <cell r="J1">
            <v>1.7453292519943295E-2</v>
          </cell>
        </row>
      </sheetData>
      <sheetData sheetId="231">
        <row r="1">
          <cell r="J1">
            <v>1.7453292519943295E-2</v>
          </cell>
        </row>
      </sheetData>
      <sheetData sheetId="232">
        <row r="1">
          <cell r="J1">
            <v>1.7453292519943295E-2</v>
          </cell>
        </row>
      </sheetData>
      <sheetData sheetId="233">
        <row r="1">
          <cell r="J1">
            <v>1.7453292519943295E-2</v>
          </cell>
        </row>
      </sheetData>
      <sheetData sheetId="234">
        <row r="1">
          <cell r="J1">
            <v>1.7453292519943295E-2</v>
          </cell>
        </row>
      </sheetData>
      <sheetData sheetId="235">
        <row r="1">
          <cell r="J1">
            <v>1.7453292519943295E-2</v>
          </cell>
        </row>
      </sheetData>
      <sheetData sheetId="236">
        <row r="1">
          <cell r="J1">
            <v>1.7453292519943295E-2</v>
          </cell>
        </row>
      </sheetData>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1">
          <cell r="J1">
            <v>1.7453292519943295E-2</v>
          </cell>
        </row>
      </sheetData>
      <sheetData sheetId="294">
        <row r="1">
          <cell r="J1">
            <v>1.7453292519943295E-2</v>
          </cell>
        </row>
      </sheetData>
      <sheetData sheetId="295" refreshError="1"/>
      <sheetData sheetId="296" refreshError="1"/>
      <sheetData sheetId="297" refreshError="1"/>
      <sheetData sheetId="298" refreshError="1"/>
      <sheetData sheetId="299">
        <row r="1">
          <cell r="J1">
            <v>1.7453292519943295E-2</v>
          </cell>
        </row>
      </sheetData>
      <sheetData sheetId="300" refreshError="1"/>
      <sheetData sheetId="301">
        <row r="1">
          <cell r="J1">
            <v>1.7453292519943295E-2</v>
          </cell>
        </row>
      </sheetData>
      <sheetData sheetId="302">
        <row r="1">
          <cell r="J1">
            <v>1.7453292519943295E-2</v>
          </cell>
        </row>
      </sheetData>
      <sheetData sheetId="303" refreshError="1"/>
      <sheetData sheetId="304">
        <row r="1">
          <cell r="J1">
            <v>1.7453292519943295E-2</v>
          </cell>
        </row>
      </sheetData>
      <sheetData sheetId="305">
        <row r="1">
          <cell r="J1">
            <v>1.7453292519943295E-2</v>
          </cell>
        </row>
      </sheetData>
      <sheetData sheetId="306">
        <row r="1">
          <cell r="J1">
            <v>1.7453292519943295E-2</v>
          </cell>
        </row>
      </sheetData>
      <sheetData sheetId="307" refreshError="1"/>
      <sheetData sheetId="308" refreshError="1"/>
      <sheetData sheetId="309" refreshError="1"/>
      <sheetData sheetId="310" refreshError="1"/>
      <sheetData sheetId="311" refreshError="1"/>
      <sheetData sheetId="312">
        <row r="1">
          <cell r="J1">
            <v>1.7453292519943295E-2</v>
          </cell>
        </row>
      </sheetData>
      <sheetData sheetId="313">
        <row r="1">
          <cell r="J1">
            <v>1.7453292519943295E-2</v>
          </cell>
        </row>
      </sheetData>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ow r="1">
          <cell r="J1">
            <v>1.7453292519943295E-2</v>
          </cell>
        </row>
      </sheetData>
      <sheetData sheetId="333">
        <row r="1">
          <cell r="J1">
            <v>1.7453292519943295E-2</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efreshError="1"/>
      <sheetData sheetId="391" refreshError="1"/>
      <sheetData sheetId="392">
        <row r="1">
          <cell r="J1">
            <v>1.7453292519943295E-2</v>
          </cell>
        </row>
      </sheetData>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efreshError="1"/>
      <sheetData sheetId="402">
        <row r="1">
          <cell r="J1">
            <v>1.7453292519943295E-2</v>
          </cell>
        </row>
      </sheetData>
      <sheetData sheetId="403">
        <row r="1">
          <cell r="J1">
            <v>1.7453292519943295E-2</v>
          </cell>
        </row>
      </sheetData>
      <sheetData sheetId="404">
        <row r="1">
          <cell r="J1">
            <v>1.7453292519943295E-2</v>
          </cell>
        </row>
      </sheetData>
      <sheetData sheetId="405" refreshError="1"/>
      <sheetData sheetId="406" refreshError="1"/>
      <sheetData sheetId="407" refreshError="1"/>
      <sheetData sheetId="408">
        <row r="1">
          <cell r="J1">
            <v>1.7453292519943295E-2</v>
          </cell>
        </row>
      </sheetData>
      <sheetData sheetId="409">
        <row r="1">
          <cell r="J1">
            <v>1.7453292519943295E-2</v>
          </cell>
        </row>
      </sheetData>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ow r="1">
          <cell r="J1">
            <v>1.7453292519943295E-2</v>
          </cell>
        </row>
      </sheetData>
      <sheetData sheetId="417">
        <row r="1">
          <cell r="J1">
            <v>1.7453292519943295E-2</v>
          </cell>
        </row>
      </sheetData>
      <sheetData sheetId="418">
        <row r="1">
          <cell r="J1">
            <v>1.7453292519943295E-2</v>
          </cell>
        </row>
      </sheetData>
      <sheetData sheetId="419">
        <row r="1">
          <cell r="J1">
            <v>1.7453292519943295E-2</v>
          </cell>
        </row>
      </sheetData>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efreshError="1"/>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ow r="1">
          <cell r="J1">
            <v>1.7453292519943295E-2</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1">
          <cell r="J1">
            <v>1.7453292519943295E-2</v>
          </cell>
        </row>
      </sheetData>
      <sheetData sheetId="543" refreshError="1"/>
      <sheetData sheetId="544" refreshError="1"/>
      <sheetData sheetId="545" refreshError="1"/>
      <sheetData sheetId="546" refreshError="1"/>
      <sheetData sheetId="547" refreshError="1"/>
      <sheetData sheetId="548" refreshError="1"/>
      <sheetData sheetId="549" refreshError="1"/>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ow r="1">
          <cell r="J1">
            <v>1.7453292519943295E-2</v>
          </cell>
        </row>
      </sheetData>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ow r="1">
          <cell r="J1">
            <v>1.7453292519943295E-2</v>
          </cell>
        </row>
      </sheetData>
      <sheetData sheetId="658">
        <row r="1">
          <cell r="J1">
            <v>1.7453292519943295E-2</v>
          </cell>
        </row>
      </sheetData>
      <sheetData sheetId="659">
        <row r="1">
          <cell r="J1">
            <v>1.7453292519943295E-2</v>
          </cell>
        </row>
      </sheetData>
      <sheetData sheetId="660">
        <row r="1">
          <cell r="J1">
            <v>1.7453292519943295E-2</v>
          </cell>
        </row>
      </sheetData>
      <sheetData sheetId="661">
        <row r="1">
          <cell r="J1">
            <v>1.7453292519943295E-2</v>
          </cell>
        </row>
      </sheetData>
      <sheetData sheetId="662">
        <row r="1">
          <cell r="J1">
            <v>1.7453292519943295E-2</v>
          </cell>
        </row>
      </sheetData>
      <sheetData sheetId="663">
        <row r="1">
          <cell r="J1">
            <v>1.7453292519943295E-2</v>
          </cell>
        </row>
      </sheetData>
      <sheetData sheetId="664">
        <row r="1">
          <cell r="J1">
            <v>1.7453292519943295E-2</v>
          </cell>
        </row>
      </sheetData>
      <sheetData sheetId="665">
        <row r="1">
          <cell r="J1">
            <v>1.7453292519943295E-2</v>
          </cell>
        </row>
      </sheetData>
      <sheetData sheetId="666">
        <row r="1">
          <cell r="J1">
            <v>1.7453292519943295E-2</v>
          </cell>
        </row>
      </sheetData>
      <sheetData sheetId="667">
        <row r="1">
          <cell r="J1">
            <v>1.7453292519943295E-2</v>
          </cell>
        </row>
      </sheetData>
      <sheetData sheetId="668">
        <row r="1">
          <cell r="J1">
            <v>1.7453292519943295E-2</v>
          </cell>
        </row>
      </sheetData>
      <sheetData sheetId="669">
        <row r="1">
          <cell r="J1">
            <v>1.7453292519943295E-2</v>
          </cell>
        </row>
      </sheetData>
      <sheetData sheetId="670">
        <row r="1">
          <cell r="J1">
            <v>1.7453292519943295E-2</v>
          </cell>
        </row>
      </sheetData>
      <sheetData sheetId="671">
        <row r="1">
          <cell r="J1">
            <v>1.7453292519943295E-2</v>
          </cell>
        </row>
      </sheetData>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ow r="1">
          <cell r="J1">
            <v>1.7453292519943295E-2</v>
          </cell>
        </row>
      </sheetData>
      <sheetData sheetId="682">
        <row r="1">
          <cell r="J1">
            <v>1.7453292519943295E-2</v>
          </cell>
        </row>
      </sheetData>
      <sheetData sheetId="683">
        <row r="1">
          <cell r="J1">
            <v>1.7453292519943295E-2</v>
          </cell>
        </row>
      </sheetData>
      <sheetData sheetId="684">
        <row r="1">
          <cell r="J1">
            <v>1.7453292519943295E-2</v>
          </cell>
        </row>
      </sheetData>
      <sheetData sheetId="685">
        <row r="1">
          <cell r="J1">
            <v>1.7453292519943295E-2</v>
          </cell>
        </row>
      </sheetData>
      <sheetData sheetId="686">
        <row r="1">
          <cell r="J1">
            <v>1.7453292519943295E-2</v>
          </cell>
        </row>
      </sheetData>
      <sheetData sheetId="687">
        <row r="1">
          <cell r="J1">
            <v>1.7453292519943295E-2</v>
          </cell>
        </row>
      </sheetData>
      <sheetData sheetId="688">
        <row r="1">
          <cell r="J1">
            <v>1.7453292519943295E-2</v>
          </cell>
        </row>
      </sheetData>
      <sheetData sheetId="689">
        <row r="1">
          <cell r="J1">
            <v>1.7453292519943295E-2</v>
          </cell>
        </row>
      </sheetData>
      <sheetData sheetId="690">
        <row r="1">
          <cell r="J1">
            <v>1.7453292519943295E-2</v>
          </cell>
        </row>
      </sheetData>
      <sheetData sheetId="691">
        <row r="1">
          <cell r="J1">
            <v>1.7453292519943295E-2</v>
          </cell>
        </row>
      </sheetData>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efreshError="1"/>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ow r="1">
          <cell r="J1">
            <v>1.7453292519943295E-2</v>
          </cell>
        </row>
      </sheetData>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efreshError="1"/>
      <sheetData sheetId="2511" refreshError="1"/>
      <sheetData sheetId="2512" refreshError="1"/>
      <sheetData sheetId="2513" refreshError="1"/>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efreshError="1"/>
      <sheetData sheetId="2564">
        <row r="1">
          <cell r="J1">
            <v>1.7453292519943295E-2</v>
          </cell>
        </row>
      </sheetData>
      <sheetData sheetId="2565" refreshError="1"/>
      <sheetData sheetId="2566" refreshError="1"/>
      <sheetData sheetId="2567">
        <row r="1">
          <cell r="J1">
            <v>1.7453292519943295E-2</v>
          </cell>
        </row>
      </sheetData>
      <sheetData sheetId="2568">
        <row r="1">
          <cell r="J1">
            <v>1.7453292519943295E-2</v>
          </cell>
        </row>
      </sheetData>
      <sheetData sheetId="2569">
        <row r="1">
          <cell r="J1">
            <v>1.7453292519943295E-2</v>
          </cell>
        </row>
      </sheetData>
      <sheetData sheetId="2570" refreshError="1"/>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ow r="1">
          <cell r="J1">
            <v>1.7453292519943295E-2</v>
          </cell>
        </row>
      </sheetData>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1">
          <cell r="J1">
            <v>1.7453292519943295E-2</v>
          </cell>
        </row>
      </sheetData>
      <sheetData sheetId="2900">
        <row r="1">
          <cell r="J1">
            <v>1.7453292519943295E-2</v>
          </cell>
        </row>
      </sheetData>
      <sheetData sheetId="2901">
        <row r="1">
          <cell r="J1">
            <v>1.7453292519943295E-2</v>
          </cell>
        </row>
      </sheetData>
      <sheetData sheetId="2902" refreshError="1"/>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ow r="1">
          <cell r="J1">
            <v>1.7453292519943295E-2</v>
          </cell>
        </row>
      </sheetData>
      <sheetData sheetId="3029" refreshError="1"/>
      <sheetData sheetId="3030">
        <row r="1">
          <cell r="J1">
            <v>1.7453292519943295E-2</v>
          </cell>
        </row>
      </sheetData>
      <sheetData sheetId="3031">
        <row r="1">
          <cell r="J1">
            <v>1.7453292519943295E-2</v>
          </cell>
        </row>
      </sheetData>
      <sheetData sheetId="3032">
        <row r="1">
          <cell r="J1">
            <v>1.7453292519943295E-2</v>
          </cell>
        </row>
      </sheetData>
      <sheetData sheetId="3033">
        <row r="1">
          <cell r="J1">
            <v>1.7453292519943295E-2</v>
          </cell>
        </row>
      </sheetData>
      <sheetData sheetId="3034">
        <row r="1">
          <cell r="J1">
            <v>1.7453292519943295E-2</v>
          </cell>
        </row>
      </sheetData>
      <sheetData sheetId="3035" refreshError="1"/>
      <sheetData sheetId="3036" refreshError="1"/>
      <sheetData sheetId="3037" refreshError="1"/>
      <sheetData sheetId="3038">
        <row r="1">
          <cell r="J1">
            <v>1.7453292519943295E-2</v>
          </cell>
        </row>
      </sheetData>
      <sheetData sheetId="3039">
        <row r="1">
          <cell r="J1">
            <v>1.7453292519943295E-2</v>
          </cell>
        </row>
      </sheetData>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ow r="1">
          <cell r="J1">
            <v>1.7453292519943295E-2</v>
          </cell>
        </row>
      </sheetData>
      <sheetData sheetId="3051" refreshError="1"/>
      <sheetData sheetId="3052" refreshError="1"/>
      <sheetData sheetId="3053" refreshError="1"/>
      <sheetData sheetId="3054">
        <row r="1">
          <cell r="J1">
            <v>1.7453292519943295E-2</v>
          </cell>
        </row>
      </sheetData>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sheetData sheetId="3067" refreshError="1"/>
      <sheetData sheetId="3068" refreshError="1"/>
      <sheetData sheetId="3069" refreshError="1"/>
      <sheetData sheetId="3070" refreshError="1"/>
      <sheetData sheetId="3071" refreshError="1"/>
      <sheetData sheetId="3072">
        <row r="1">
          <cell r="J1">
            <v>1.7453292519943295E-2</v>
          </cell>
        </row>
      </sheetData>
      <sheetData sheetId="3073">
        <row r="1">
          <cell r="J1">
            <v>1.7453292519943295E-2</v>
          </cell>
        </row>
      </sheetData>
      <sheetData sheetId="3074">
        <row r="1">
          <cell r="J1">
            <v>1.7453292519943295E-2</v>
          </cell>
        </row>
      </sheetData>
      <sheetData sheetId="3075">
        <row r="1">
          <cell r="J1">
            <v>1.7453292519943295E-2</v>
          </cell>
        </row>
      </sheetData>
      <sheetData sheetId="3076">
        <row r="1">
          <cell r="J1">
            <v>1.7453292519943295E-2</v>
          </cell>
        </row>
      </sheetData>
      <sheetData sheetId="3077" refreshError="1"/>
      <sheetData sheetId="3078" refreshError="1"/>
      <sheetData sheetId="3079">
        <row r="1">
          <cell r="J1">
            <v>1.7453292519943295E-2</v>
          </cell>
        </row>
      </sheetData>
      <sheetData sheetId="3080">
        <row r="1">
          <cell r="J1">
            <v>1.7453292519943295E-2</v>
          </cell>
        </row>
      </sheetData>
      <sheetData sheetId="3081" refreshError="1"/>
      <sheetData sheetId="3082" refreshError="1"/>
      <sheetData sheetId="3083">
        <row r="1">
          <cell r="J1">
            <v>1.7453292519943295E-2</v>
          </cell>
        </row>
      </sheetData>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ow r="1">
          <cell r="J1">
            <v>1.7453292519943295E-2</v>
          </cell>
        </row>
      </sheetData>
      <sheetData sheetId="3108" refreshError="1"/>
      <sheetData sheetId="3109">
        <row r="1">
          <cell r="J1">
            <v>1.7453292519943295E-2</v>
          </cell>
        </row>
      </sheetData>
      <sheetData sheetId="3110">
        <row r="1">
          <cell r="J1">
            <v>1.7453292519943295E-2</v>
          </cell>
        </row>
      </sheetData>
      <sheetData sheetId="3111">
        <row r="1">
          <cell r="J1">
            <v>1.7453292519943295E-2</v>
          </cell>
        </row>
      </sheetData>
      <sheetData sheetId="3112">
        <row r="1">
          <cell r="J1">
            <v>1.7453292519943295E-2</v>
          </cell>
        </row>
      </sheetData>
      <sheetData sheetId="3113">
        <row r="1">
          <cell r="J1">
            <v>1.7453292519943295E-2</v>
          </cell>
        </row>
      </sheetData>
      <sheetData sheetId="3114">
        <row r="1">
          <cell r="J1">
            <v>1.7453292519943295E-2</v>
          </cell>
        </row>
      </sheetData>
      <sheetData sheetId="3115">
        <row r="1">
          <cell r="J1">
            <v>1.7453292519943295E-2</v>
          </cell>
        </row>
      </sheetData>
      <sheetData sheetId="3116">
        <row r="1">
          <cell r="J1">
            <v>1.7453292519943295E-2</v>
          </cell>
        </row>
      </sheetData>
      <sheetData sheetId="3117">
        <row r="1">
          <cell r="J1">
            <v>1.7453292519943295E-2</v>
          </cell>
        </row>
      </sheetData>
      <sheetData sheetId="3118">
        <row r="1">
          <cell r="J1">
            <v>1.7453292519943295E-2</v>
          </cell>
        </row>
      </sheetData>
      <sheetData sheetId="3119">
        <row r="1">
          <cell r="J1">
            <v>1.7453292519943295E-2</v>
          </cell>
        </row>
      </sheetData>
      <sheetData sheetId="3120">
        <row r="1">
          <cell r="J1">
            <v>1.7453292519943295E-2</v>
          </cell>
        </row>
      </sheetData>
      <sheetData sheetId="3121">
        <row r="1">
          <cell r="J1">
            <v>1.7453292519943295E-2</v>
          </cell>
        </row>
      </sheetData>
      <sheetData sheetId="3122">
        <row r="1">
          <cell r="J1">
            <v>1.7453292519943295E-2</v>
          </cell>
        </row>
      </sheetData>
      <sheetData sheetId="3123">
        <row r="1">
          <cell r="J1">
            <v>1.7453292519943295E-2</v>
          </cell>
        </row>
      </sheetData>
      <sheetData sheetId="3124">
        <row r="1">
          <cell r="J1">
            <v>1.7453292519943295E-2</v>
          </cell>
        </row>
      </sheetData>
      <sheetData sheetId="3125">
        <row r="1">
          <cell r="J1">
            <v>1.7453292519943295E-2</v>
          </cell>
        </row>
      </sheetData>
      <sheetData sheetId="3126">
        <row r="1">
          <cell r="J1">
            <v>1.7453292519943295E-2</v>
          </cell>
        </row>
      </sheetData>
      <sheetData sheetId="3127">
        <row r="1">
          <cell r="J1">
            <v>1.7453292519943295E-2</v>
          </cell>
        </row>
      </sheetData>
      <sheetData sheetId="3128" refreshError="1"/>
      <sheetData sheetId="3129" refreshError="1"/>
      <sheetData sheetId="3130" refreshError="1"/>
      <sheetData sheetId="3131">
        <row r="1">
          <cell r="J1">
            <v>1.7453292519943295E-2</v>
          </cell>
        </row>
      </sheetData>
      <sheetData sheetId="3132">
        <row r="1">
          <cell r="J1">
            <v>1.7453292519943295E-2</v>
          </cell>
        </row>
      </sheetData>
      <sheetData sheetId="3133">
        <row r="1">
          <cell r="J1">
            <v>1.7453292519943295E-2</v>
          </cell>
        </row>
      </sheetData>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ow r="1">
          <cell r="J1">
            <v>1.7453292519943295E-2</v>
          </cell>
        </row>
      </sheetData>
      <sheetData sheetId="3141">
        <row r="1">
          <cell r="J1">
            <v>1.7453292519943295E-2</v>
          </cell>
        </row>
      </sheetData>
      <sheetData sheetId="3142">
        <row r="1">
          <cell r="J1">
            <v>1.7453292519943295E-2</v>
          </cell>
        </row>
      </sheetData>
      <sheetData sheetId="3143">
        <row r="1">
          <cell r="J1">
            <v>1.7453292519943295E-2</v>
          </cell>
        </row>
      </sheetData>
      <sheetData sheetId="3144">
        <row r="1">
          <cell r="J1">
            <v>1.7453292519943295E-2</v>
          </cell>
        </row>
      </sheetData>
      <sheetData sheetId="3145">
        <row r="1">
          <cell r="J1">
            <v>1.7453292519943295E-2</v>
          </cell>
        </row>
      </sheetData>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1">
          <cell r="J1">
            <v>1.7453292519943295E-2</v>
          </cell>
        </row>
      </sheetData>
      <sheetData sheetId="3200">
        <row r="1">
          <cell r="J1">
            <v>1.7453292519943295E-2</v>
          </cell>
        </row>
      </sheetData>
      <sheetData sheetId="3201">
        <row r="1">
          <cell r="J1">
            <v>1.7453292519943295E-2</v>
          </cell>
        </row>
      </sheetData>
      <sheetData sheetId="3202" refreshError="1"/>
      <sheetData sheetId="3203" refreshError="1"/>
      <sheetData sheetId="3204" refreshError="1"/>
      <sheetData sheetId="3205" refreshError="1"/>
      <sheetData sheetId="3206">
        <row r="1">
          <cell r="J1">
            <v>1.7453292519943295E-2</v>
          </cell>
        </row>
      </sheetData>
      <sheetData sheetId="3207">
        <row r="1">
          <cell r="J1">
            <v>1.7453292519943295E-2</v>
          </cell>
        </row>
      </sheetData>
      <sheetData sheetId="3208" refreshError="1"/>
      <sheetData sheetId="3209" refreshError="1"/>
      <sheetData sheetId="3210">
        <row r="1">
          <cell r="J1">
            <v>1.7453292519943295E-2</v>
          </cell>
        </row>
      </sheetData>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ow r="1">
          <cell r="J1">
            <v>1.7453292519943295E-2</v>
          </cell>
        </row>
      </sheetData>
      <sheetData sheetId="3237">
        <row r="1">
          <cell r="J1">
            <v>1.7453292519943295E-2</v>
          </cell>
        </row>
      </sheetData>
      <sheetData sheetId="3238">
        <row r="1">
          <cell r="J1">
            <v>1.7453292519943295E-2</v>
          </cell>
        </row>
      </sheetData>
      <sheetData sheetId="3239">
        <row r="1">
          <cell r="J1">
            <v>1.7453292519943295E-2</v>
          </cell>
        </row>
      </sheetData>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ow r="1">
          <cell r="J1">
            <v>1.7453292519943295E-2</v>
          </cell>
        </row>
      </sheetData>
      <sheetData sheetId="3322">
        <row r="1">
          <cell r="J1">
            <v>1.7453292519943295E-2</v>
          </cell>
        </row>
      </sheetData>
      <sheetData sheetId="3323" refreshError="1"/>
      <sheetData sheetId="3324" refreshError="1"/>
      <sheetData sheetId="3325">
        <row r="1">
          <cell r="J1">
            <v>1.7453292519943295E-2</v>
          </cell>
        </row>
      </sheetData>
      <sheetData sheetId="3326">
        <row r="1">
          <cell r="J1">
            <v>1.7453292519943295E-2</v>
          </cell>
        </row>
      </sheetData>
      <sheetData sheetId="3327">
        <row r="1">
          <cell r="J1">
            <v>1.7453292519943295E-2</v>
          </cell>
        </row>
      </sheetData>
      <sheetData sheetId="3328">
        <row r="1">
          <cell r="J1">
            <v>1.7453292519943295E-2</v>
          </cell>
        </row>
      </sheetData>
      <sheetData sheetId="3329">
        <row r="1">
          <cell r="J1">
            <v>1.7453292519943295E-2</v>
          </cell>
        </row>
      </sheetData>
      <sheetData sheetId="3330">
        <row r="1">
          <cell r="J1">
            <v>1.7453292519943295E-2</v>
          </cell>
        </row>
      </sheetData>
      <sheetData sheetId="3331">
        <row r="1">
          <cell r="J1">
            <v>1.7453292519943295E-2</v>
          </cell>
        </row>
      </sheetData>
      <sheetData sheetId="3332">
        <row r="1">
          <cell r="J1">
            <v>1.7453292519943295E-2</v>
          </cell>
        </row>
      </sheetData>
      <sheetData sheetId="3333">
        <row r="1">
          <cell r="J1">
            <v>1.7453292519943295E-2</v>
          </cell>
        </row>
      </sheetData>
      <sheetData sheetId="3334">
        <row r="1">
          <cell r="J1">
            <v>1.7453292519943295E-2</v>
          </cell>
        </row>
      </sheetData>
      <sheetData sheetId="3335">
        <row r="1">
          <cell r="J1">
            <v>1.7453292519943295E-2</v>
          </cell>
        </row>
      </sheetData>
      <sheetData sheetId="3336">
        <row r="1">
          <cell r="J1">
            <v>1.7453292519943295E-2</v>
          </cell>
        </row>
      </sheetData>
      <sheetData sheetId="3337">
        <row r="1">
          <cell r="J1">
            <v>1.7453292519943295E-2</v>
          </cell>
        </row>
      </sheetData>
      <sheetData sheetId="3338">
        <row r="1">
          <cell r="J1">
            <v>1.7453292519943295E-2</v>
          </cell>
        </row>
      </sheetData>
      <sheetData sheetId="3339">
        <row r="1">
          <cell r="J1">
            <v>1.7453292519943295E-2</v>
          </cell>
        </row>
      </sheetData>
      <sheetData sheetId="3340">
        <row r="1">
          <cell r="J1">
            <v>1.7453292519943295E-2</v>
          </cell>
        </row>
      </sheetData>
      <sheetData sheetId="3341">
        <row r="1">
          <cell r="J1">
            <v>1.7453292519943295E-2</v>
          </cell>
        </row>
      </sheetData>
      <sheetData sheetId="3342">
        <row r="1">
          <cell r="J1">
            <v>1.7453292519943295E-2</v>
          </cell>
        </row>
      </sheetData>
      <sheetData sheetId="3343">
        <row r="1">
          <cell r="J1">
            <v>1.7453292519943295E-2</v>
          </cell>
        </row>
      </sheetData>
      <sheetData sheetId="3344">
        <row r="1">
          <cell r="J1">
            <v>1.7453292519943295E-2</v>
          </cell>
        </row>
      </sheetData>
      <sheetData sheetId="3345">
        <row r="1">
          <cell r="J1">
            <v>1.7453292519943295E-2</v>
          </cell>
        </row>
      </sheetData>
      <sheetData sheetId="3346">
        <row r="1">
          <cell r="J1">
            <v>1.7453292519943295E-2</v>
          </cell>
        </row>
      </sheetData>
      <sheetData sheetId="3347">
        <row r="1">
          <cell r="J1">
            <v>1.7453292519943295E-2</v>
          </cell>
        </row>
      </sheetData>
      <sheetData sheetId="3348">
        <row r="1">
          <cell r="J1">
            <v>1.7453292519943295E-2</v>
          </cell>
        </row>
      </sheetData>
      <sheetData sheetId="3349">
        <row r="1">
          <cell r="J1">
            <v>1.7453292519943295E-2</v>
          </cell>
        </row>
      </sheetData>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ow r="1">
          <cell r="J1">
            <v>1.7453292519943295E-2</v>
          </cell>
        </row>
      </sheetData>
      <sheetData sheetId="3361">
        <row r="1">
          <cell r="J1">
            <v>1.7453292519943295E-2</v>
          </cell>
        </row>
      </sheetData>
      <sheetData sheetId="3362">
        <row r="1">
          <cell r="J1">
            <v>1.7453292519943295E-2</v>
          </cell>
        </row>
      </sheetData>
      <sheetData sheetId="3363">
        <row r="1">
          <cell r="J1">
            <v>1.7453292519943295E-2</v>
          </cell>
        </row>
      </sheetData>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ow r="1">
          <cell r="J1">
            <v>1.7453292519943295E-2</v>
          </cell>
        </row>
      </sheetData>
      <sheetData sheetId="3373" refreshError="1"/>
      <sheetData sheetId="3374" refreshError="1"/>
      <sheetData sheetId="3375" refreshError="1"/>
      <sheetData sheetId="3376" refreshError="1"/>
      <sheetData sheetId="3377" refreshError="1"/>
      <sheetData sheetId="3378">
        <row r="1">
          <cell r="J1">
            <v>1.7453292519943295E-2</v>
          </cell>
        </row>
      </sheetData>
      <sheetData sheetId="3379">
        <row r="1">
          <cell r="J1">
            <v>1.7453292519943295E-2</v>
          </cell>
        </row>
      </sheetData>
      <sheetData sheetId="3380">
        <row r="1">
          <cell r="J1">
            <v>1.7453292519943295E-2</v>
          </cell>
        </row>
      </sheetData>
      <sheetData sheetId="3381">
        <row r="1">
          <cell r="J1">
            <v>1.7453292519943295E-2</v>
          </cell>
        </row>
      </sheetData>
      <sheetData sheetId="3382">
        <row r="1">
          <cell r="J1">
            <v>1.7453292519943295E-2</v>
          </cell>
        </row>
      </sheetData>
      <sheetData sheetId="3383">
        <row r="1">
          <cell r="J1">
            <v>1.7453292519943295E-2</v>
          </cell>
        </row>
      </sheetData>
      <sheetData sheetId="3384">
        <row r="1">
          <cell r="J1">
            <v>1.7453292519943295E-2</v>
          </cell>
        </row>
      </sheetData>
      <sheetData sheetId="3385">
        <row r="1">
          <cell r="J1">
            <v>1.7453292519943295E-2</v>
          </cell>
        </row>
      </sheetData>
      <sheetData sheetId="3386">
        <row r="1">
          <cell r="J1">
            <v>1.7453292519943295E-2</v>
          </cell>
        </row>
      </sheetData>
      <sheetData sheetId="3387">
        <row r="1">
          <cell r="J1">
            <v>1.7453292519943295E-2</v>
          </cell>
        </row>
      </sheetData>
      <sheetData sheetId="3388">
        <row r="1">
          <cell r="J1">
            <v>1.7453292519943295E-2</v>
          </cell>
        </row>
      </sheetData>
      <sheetData sheetId="3389">
        <row r="1">
          <cell r="J1">
            <v>1.7453292519943295E-2</v>
          </cell>
        </row>
      </sheetData>
      <sheetData sheetId="3390">
        <row r="1">
          <cell r="J1">
            <v>1.7453292519943295E-2</v>
          </cell>
        </row>
      </sheetData>
      <sheetData sheetId="3391">
        <row r="1">
          <cell r="J1">
            <v>1.7453292519943295E-2</v>
          </cell>
        </row>
      </sheetData>
      <sheetData sheetId="3392">
        <row r="1">
          <cell r="J1">
            <v>1.7453292519943295E-2</v>
          </cell>
        </row>
      </sheetData>
      <sheetData sheetId="3393">
        <row r="1">
          <cell r="J1">
            <v>1.7453292519943295E-2</v>
          </cell>
        </row>
      </sheetData>
      <sheetData sheetId="3394">
        <row r="1">
          <cell r="J1">
            <v>1.7453292519943295E-2</v>
          </cell>
        </row>
      </sheetData>
      <sheetData sheetId="3395">
        <row r="1">
          <cell r="J1">
            <v>1.7453292519943295E-2</v>
          </cell>
        </row>
      </sheetData>
      <sheetData sheetId="3396">
        <row r="1">
          <cell r="J1">
            <v>1.7453292519943295E-2</v>
          </cell>
        </row>
      </sheetData>
      <sheetData sheetId="3397">
        <row r="1">
          <cell r="J1">
            <v>1.7453292519943295E-2</v>
          </cell>
        </row>
      </sheetData>
      <sheetData sheetId="3398">
        <row r="1">
          <cell r="J1">
            <v>1.7453292519943295E-2</v>
          </cell>
        </row>
      </sheetData>
      <sheetData sheetId="3399">
        <row r="1">
          <cell r="J1">
            <v>1.7453292519943295E-2</v>
          </cell>
        </row>
      </sheetData>
      <sheetData sheetId="3400">
        <row r="1">
          <cell r="J1">
            <v>1.7453292519943295E-2</v>
          </cell>
        </row>
      </sheetData>
      <sheetData sheetId="3401">
        <row r="1">
          <cell r="J1">
            <v>1.7453292519943295E-2</v>
          </cell>
        </row>
      </sheetData>
      <sheetData sheetId="3402">
        <row r="1">
          <cell r="J1">
            <v>1.7453292519943295E-2</v>
          </cell>
        </row>
      </sheetData>
      <sheetData sheetId="3403">
        <row r="1">
          <cell r="J1">
            <v>1.7453292519943295E-2</v>
          </cell>
        </row>
      </sheetData>
      <sheetData sheetId="3404">
        <row r="1">
          <cell r="J1">
            <v>1.7453292519943295E-2</v>
          </cell>
        </row>
      </sheetData>
      <sheetData sheetId="3405">
        <row r="1">
          <cell r="J1">
            <v>1.7453292519943295E-2</v>
          </cell>
        </row>
      </sheetData>
      <sheetData sheetId="3406">
        <row r="1">
          <cell r="J1">
            <v>1.7453292519943295E-2</v>
          </cell>
        </row>
      </sheetData>
      <sheetData sheetId="3407">
        <row r="1">
          <cell r="J1">
            <v>1.7453292519943295E-2</v>
          </cell>
        </row>
      </sheetData>
      <sheetData sheetId="3408">
        <row r="1">
          <cell r="J1">
            <v>1.7453292519943295E-2</v>
          </cell>
        </row>
      </sheetData>
      <sheetData sheetId="3409">
        <row r="1">
          <cell r="J1">
            <v>1.7453292519943295E-2</v>
          </cell>
        </row>
      </sheetData>
      <sheetData sheetId="3410">
        <row r="1">
          <cell r="J1">
            <v>1.7453292519943295E-2</v>
          </cell>
        </row>
      </sheetData>
      <sheetData sheetId="3411">
        <row r="1">
          <cell r="J1">
            <v>1.7453292519943295E-2</v>
          </cell>
        </row>
      </sheetData>
      <sheetData sheetId="3412">
        <row r="1">
          <cell r="J1">
            <v>1.7453292519943295E-2</v>
          </cell>
        </row>
      </sheetData>
      <sheetData sheetId="3413">
        <row r="1">
          <cell r="J1">
            <v>1.7453292519943295E-2</v>
          </cell>
        </row>
      </sheetData>
      <sheetData sheetId="3414">
        <row r="1">
          <cell r="J1">
            <v>1.7453292519943295E-2</v>
          </cell>
        </row>
      </sheetData>
      <sheetData sheetId="3415">
        <row r="1">
          <cell r="J1">
            <v>1.7453292519943295E-2</v>
          </cell>
        </row>
      </sheetData>
      <sheetData sheetId="3416">
        <row r="1">
          <cell r="J1">
            <v>1.7453292519943295E-2</v>
          </cell>
        </row>
      </sheetData>
      <sheetData sheetId="3417">
        <row r="1">
          <cell r="J1">
            <v>1.7453292519943295E-2</v>
          </cell>
        </row>
      </sheetData>
      <sheetData sheetId="3418">
        <row r="1">
          <cell r="J1">
            <v>1.7453292519943295E-2</v>
          </cell>
        </row>
      </sheetData>
      <sheetData sheetId="3419">
        <row r="1">
          <cell r="J1">
            <v>1.7453292519943295E-2</v>
          </cell>
        </row>
      </sheetData>
      <sheetData sheetId="3420">
        <row r="1">
          <cell r="J1">
            <v>1.7453292519943295E-2</v>
          </cell>
        </row>
      </sheetData>
      <sheetData sheetId="3421">
        <row r="1">
          <cell r="J1">
            <v>1.7453292519943295E-2</v>
          </cell>
        </row>
      </sheetData>
      <sheetData sheetId="3422">
        <row r="1">
          <cell r="J1">
            <v>1.7453292519943295E-2</v>
          </cell>
        </row>
      </sheetData>
      <sheetData sheetId="3423">
        <row r="1">
          <cell r="J1">
            <v>1.7453292519943295E-2</v>
          </cell>
        </row>
      </sheetData>
      <sheetData sheetId="3424">
        <row r="1">
          <cell r="J1">
            <v>1.7453292519943295E-2</v>
          </cell>
        </row>
      </sheetData>
      <sheetData sheetId="3425">
        <row r="1">
          <cell r="J1">
            <v>1.7453292519943295E-2</v>
          </cell>
        </row>
      </sheetData>
      <sheetData sheetId="3426">
        <row r="1">
          <cell r="J1">
            <v>1.7453292519943295E-2</v>
          </cell>
        </row>
      </sheetData>
      <sheetData sheetId="3427">
        <row r="1">
          <cell r="J1">
            <v>1.7453292519943295E-2</v>
          </cell>
        </row>
      </sheetData>
      <sheetData sheetId="3428">
        <row r="1">
          <cell r="J1">
            <v>1.7453292519943295E-2</v>
          </cell>
        </row>
      </sheetData>
      <sheetData sheetId="3429">
        <row r="1">
          <cell r="J1">
            <v>1.7453292519943295E-2</v>
          </cell>
        </row>
      </sheetData>
      <sheetData sheetId="3430">
        <row r="1">
          <cell r="J1">
            <v>1.7453292519943295E-2</v>
          </cell>
        </row>
      </sheetData>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ow r="1">
          <cell r="J1">
            <v>1.7453292519943295E-2</v>
          </cell>
        </row>
      </sheetData>
      <sheetData sheetId="3816">
        <row r="1">
          <cell r="J1">
            <v>1.7453292519943295E-2</v>
          </cell>
        </row>
      </sheetData>
      <sheetData sheetId="3817">
        <row r="1">
          <cell r="J1">
            <v>1.7453292519943295E-2</v>
          </cell>
        </row>
      </sheetData>
      <sheetData sheetId="3818">
        <row r="1">
          <cell r="J1">
            <v>1.7453292519943295E-2</v>
          </cell>
        </row>
      </sheetData>
      <sheetData sheetId="3819">
        <row r="1">
          <cell r="J1">
            <v>1.7453292519943295E-2</v>
          </cell>
        </row>
      </sheetData>
      <sheetData sheetId="3820">
        <row r="1">
          <cell r="J1">
            <v>1.7453292519943295E-2</v>
          </cell>
        </row>
      </sheetData>
      <sheetData sheetId="3821">
        <row r="1">
          <cell r="J1">
            <v>1.7453292519943295E-2</v>
          </cell>
        </row>
      </sheetData>
      <sheetData sheetId="3822">
        <row r="1">
          <cell r="J1">
            <v>1.7453292519943295E-2</v>
          </cell>
        </row>
      </sheetData>
      <sheetData sheetId="3823">
        <row r="1">
          <cell r="J1">
            <v>1.7453292519943295E-2</v>
          </cell>
        </row>
      </sheetData>
      <sheetData sheetId="3824">
        <row r="1">
          <cell r="J1">
            <v>1.7453292519943295E-2</v>
          </cell>
        </row>
      </sheetData>
      <sheetData sheetId="3825">
        <row r="1">
          <cell r="J1">
            <v>1.7453292519943295E-2</v>
          </cell>
        </row>
      </sheetData>
      <sheetData sheetId="3826">
        <row r="1">
          <cell r="J1">
            <v>1.7453292519943295E-2</v>
          </cell>
        </row>
      </sheetData>
      <sheetData sheetId="3827">
        <row r="1">
          <cell r="J1">
            <v>1.7453292519943295E-2</v>
          </cell>
        </row>
      </sheetData>
      <sheetData sheetId="3828">
        <row r="1">
          <cell r="J1">
            <v>1.7453292519943295E-2</v>
          </cell>
        </row>
      </sheetData>
      <sheetData sheetId="3829">
        <row r="1">
          <cell r="J1">
            <v>1.7453292519943295E-2</v>
          </cell>
        </row>
      </sheetData>
      <sheetData sheetId="3830">
        <row r="1">
          <cell r="J1">
            <v>1.7453292519943295E-2</v>
          </cell>
        </row>
      </sheetData>
      <sheetData sheetId="3831">
        <row r="1">
          <cell r="J1">
            <v>1.7453292519943295E-2</v>
          </cell>
        </row>
      </sheetData>
      <sheetData sheetId="3832">
        <row r="1">
          <cell r="J1">
            <v>1.7453292519943295E-2</v>
          </cell>
        </row>
      </sheetData>
      <sheetData sheetId="3833">
        <row r="1">
          <cell r="J1">
            <v>1.7453292519943295E-2</v>
          </cell>
        </row>
      </sheetData>
      <sheetData sheetId="3834">
        <row r="1">
          <cell r="J1">
            <v>1.7453292519943295E-2</v>
          </cell>
        </row>
      </sheetData>
      <sheetData sheetId="3835">
        <row r="1">
          <cell r="J1">
            <v>1.7453292519943295E-2</v>
          </cell>
        </row>
      </sheetData>
      <sheetData sheetId="3836">
        <row r="1">
          <cell r="J1">
            <v>1.7453292519943295E-2</v>
          </cell>
        </row>
      </sheetData>
      <sheetData sheetId="3837">
        <row r="1">
          <cell r="J1">
            <v>1.7453292519943295E-2</v>
          </cell>
        </row>
      </sheetData>
      <sheetData sheetId="3838">
        <row r="1">
          <cell r="J1">
            <v>1.7453292519943295E-2</v>
          </cell>
        </row>
      </sheetData>
      <sheetData sheetId="3839">
        <row r="1">
          <cell r="J1">
            <v>1.7453292519943295E-2</v>
          </cell>
        </row>
      </sheetData>
      <sheetData sheetId="3840">
        <row r="1">
          <cell r="J1">
            <v>1.7453292519943295E-2</v>
          </cell>
        </row>
      </sheetData>
      <sheetData sheetId="3841">
        <row r="1">
          <cell r="J1">
            <v>1.7453292519943295E-2</v>
          </cell>
        </row>
      </sheetData>
      <sheetData sheetId="3842">
        <row r="1">
          <cell r="J1">
            <v>1.7453292519943295E-2</v>
          </cell>
        </row>
      </sheetData>
      <sheetData sheetId="3843">
        <row r="1">
          <cell r="J1">
            <v>1.7453292519943295E-2</v>
          </cell>
        </row>
      </sheetData>
      <sheetData sheetId="3844">
        <row r="1">
          <cell r="J1">
            <v>1.7453292519943295E-2</v>
          </cell>
        </row>
      </sheetData>
      <sheetData sheetId="3845">
        <row r="1">
          <cell r="J1">
            <v>1.7453292519943295E-2</v>
          </cell>
        </row>
      </sheetData>
      <sheetData sheetId="3846">
        <row r="1">
          <cell r="J1">
            <v>1.7453292519943295E-2</v>
          </cell>
        </row>
      </sheetData>
      <sheetData sheetId="3847">
        <row r="1">
          <cell r="J1">
            <v>1.7453292519943295E-2</v>
          </cell>
        </row>
      </sheetData>
      <sheetData sheetId="3848">
        <row r="1">
          <cell r="J1">
            <v>1.7453292519943295E-2</v>
          </cell>
        </row>
      </sheetData>
      <sheetData sheetId="3849">
        <row r="1">
          <cell r="J1">
            <v>1.7453292519943295E-2</v>
          </cell>
        </row>
      </sheetData>
      <sheetData sheetId="3850">
        <row r="1">
          <cell r="J1">
            <v>1.7453292519943295E-2</v>
          </cell>
        </row>
      </sheetData>
      <sheetData sheetId="3851">
        <row r="1">
          <cell r="J1">
            <v>1.7453292519943295E-2</v>
          </cell>
        </row>
      </sheetData>
      <sheetData sheetId="3852">
        <row r="1">
          <cell r="J1">
            <v>1.7453292519943295E-2</v>
          </cell>
        </row>
      </sheetData>
      <sheetData sheetId="3853">
        <row r="1">
          <cell r="J1">
            <v>1.7453292519943295E-2</v>
          </cell>
        </row>
      </sheetData>
      <sheetData sheetId="3854">
        <row r="1">
          <cell r="J1">
            <v>1.7453292519943295E-2</v>
          </cell>
        </row>
      </sheetData>
      <sheetData sheetId="3855">
        <row r="1">
          <cell r="J1">
            <v>1.7453292519943295E-2</v>
          </cell>
        </row>
      </sheetData>
      <sheetData sheetId="3856">
        <row r="1">
          <cell r="J1">
            <v>1.7453292519943295E-2</v>
          </cell>
        </row>
      </sheetData>
      <sheetData sheetId="3857">
        <row r="1">
          <cell r="J1">
            <v>1.7453292519943295E-2</v>
          </cell>
        </row>
      </sheetData>
      <sheetData sheetId="3858">
        <row r="1">
          <cell r="J1">
            <v>1.7453292519943295E-2</v>
          </cell>
        </row>
      </sheetData>
      <sheetData sheetId="3859">
        <row r="1">
          <cell r="J1">
            <v>1.7453292519943295E-2</v>
          </cell>
        </row>
      </sheetData>
      <sheetData sheetId="3860">
        <row r="1">
          <cell r="J1">
            <v>1.7453292519943295E-2</v>
          </cell>
        </row>
      </sheetData>
      <sheetData sheetId="3861">
        <row r="1">
          <cell r="J1">
            <v>1.7453292519943295E-2</v>
          </cell>
        </row>
      </sheetData>
      <sheetData sheetId="3862">
        <row r="1">
          <cell r="J1">
            <v>1.7453292519943295E-2</v>
          </cell>
        </row>
      </sheetData>
      <sheetData sheetId="3863">
        <row r="1">
          <cell r="J1">
            <v>1.7453292519943295E-2</v>
          </cell>
        </row>
      </sheetData>
      <sheetData sheetId="3864">
        <row r="1">
          <cell r="J1">
            <v>1.7453292519943295E-2</v>
          </cell>
        </row>
      </sheetData>
      <sheetData sheetId="3865">
        <row r="1">
          <cell r="J1">
            <v>1.7453292519943295E-2</v>
          </cell>
        </row>
      </sheetData>
      <sheetData sheetId="3866">
        <row r="1">
          <cell r="J1">
            <v>1.7453292519943295E-2</v>
          </cell>
        </row>
      </sheetData>
      <sheetData sheetId="3867">
        <row r="1">
          <cell r="J1">
            <v>1.7453292519943295E-2</v>
          </cell>
        </row>
      </sheetData>
      <sheetData sheetId="3868">
        <row r="1">
          <cell r="J1">
            <v>1.7453292519943295E-2</v>
          </cell>
        </row>
      </sheetData>
      <sheetData sheetId="3869">
        <row r="1">
          <cell r="J1">
            <v>1.7453292519943295E-2</v>
          </cell>
        </row>
      </sheetData>
      <sheetData sheetId="3870">
        <row r="1">
          <cell r="J1">
            <v>1.7453292519943295E-2</v>
          </cell>
        </row>
      </sheetData>
      <sheetData sheetId="3871">
        <row r="1">
          <cell r="J1">
            <v>1.7453292519943295E-2</v>
          </cell>
        </row>
      </sheetData>
      <sheetData sheetId="3872">
        <row r="1">
          <cell r="J1">
            <v>1.7453292519943295E-2</v>
          </cell>
        </row>
      </sheetData>
      <sheetData sheetId="3873">
        <row r="1">
          <cell r="J1">
            <v>1.7453292519943295E-2</v>
          </cell>
        </row>
      </sheetData>
      <sheetData sheetId="3874">
        <row r="1">
          <cell r="J1">
            <v>1.7453292519943295E-2</v>
          </cell>
        </row>
      </sheetData>
      <sheetData sheetId="3875">
        <row r="1">
          <cell r="J1">
            <v>1.7453292519943295E-2</v>
          </cell>
        </row>
      </sheetData>
      <sheetData sheetId="3876">
        <row r="1">
          <cell r="J1">
            <v>1.7453292519943295E-2</v>
          </cell>
        </row>
      </sheetData>
      <sheetData sheetId="3877">
        <row r="1">
          <cell r="J1">
            <v>1.7453292519943295E-2</v>
          </cell>
        </row>
      </sheetData>
      <sheetData sheetId="3878">
        <row r="1">
          <cell r="J1">
            <v>1.7453292519943295E-2</v>
          </cell>
        </row>
      </sheetData>
      <sheetData sheetId="3879">
        <row r="1">
          <cell r="J1">
            <v>1.7453292519943295E-2</v>
          </cell>
        </row>
      </sheetData>
      <sheetData sheetId="3880">
        <row r="1">
          <cell r="J1">
            <v>1.7453292519943295E-2</v>
          </cell>
        </row>
      </sheetData>
      <sheetData sheetId="3881">
        <row r="1">
          <cell r="J1">
            <v>1.7453292519943295E-2</v>
          </cell>
        </row>
      </sheetData>
      <sheetData sheetId="3882">
        <row r="1">
          <cell r="J1">
            <v>1.7453292519943295E-2</v>
          </cell>
        </row>
      </sheetData>
      <sheetData sheetId="3883">
        <row r="1">
          <cell r="J1">
            <v>1.7453292519943295E-2</v>
          </cell>
        </row>
      </sheetData>
      <sheetData sheetId="3884">
        <row r="1">
          <cell r="J1">
            <v>1.7453292519943295E-2</v>
          </cell>
        </row>
      </sheetData>
      <sheetData sheetId="3885">
        <row r="1">
          <cell r="J1">
            <v>1.7453292519943295E-2</v>
          </cell>
        </row>
      </sheetData>
      <sheetData sheetId="3886">
        <row r="1">
          <cell r="J1">
            <v>1.7453292519943295E-2</v>
          </cell>
        </row>
      </sheetData>
      <sheetData sheetId="3887">
        <row r="1">
          <cell r="J1">
            <v>1.7453292519943295E-2</v>
          </cell>
        </row>
      </sheetData>
      <sheetData sheetId="3888">
        <row r="1">
          <cell r="J1">
            <v>1.7453292519943295E-2</v>
          </cell>
        </row>
      </sheetData>
      <sheetData sheetId="3889">
        <row r="1">
          <cell r="J1">
            <v>1.7453292519943295E-2</v>
          </cell>
        </row>
      </sheetData>
      <sheetData sheetId="3890">
        <row r="1">
          <cell r="J1">
            <v>1.7453292519943295E-2</v>
          </cell>
        </row>
      </sheetData>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row r="2">
          <cell r="B2">
            <v>1</v>
          </cell>
        </row>
      </sheetData>
      <sheetData sheetId="4071">
        <row r="2">
          <cell r="B2">
            <v>1</v>
          </cell>
        </row>
      </sheetData>
      <sheetData sheetId="4072">
        <row r="2">
          <cell r="B2">
            <v>1</v>
          </cell>
        </row>
      </sheetData>
      <sheetData sheetId="4073">
        <row r="1">
          <cell r="J1">
            <v>1.7453292519943295E-2</v>
          </cell>
        </row>
      </sheetData>
      <sheetData sheetId="4074">
        <row r="1">
          <cell r="J1">
            <v>1.7453292519943295E-2</v>
          </cell>
        </row>
      </sheetData>
      <sheetData sheetId="4075"/>
      <sheetData sheetId="4076"/>
      <sheetData sheetId="4077">
        <row r="2">
          <cell r="B2">
            <v>1</v>
          </cell>
        </row>
      </sheetData>
      <sheetData sheetId="4078">
        <row r="2">
          <cell r="B2">
            <v>1</v>
          </cell>
        </row>
      </sheetData>
      <sheetData sheetId="4079">
        <row r="2">
          <cell r="B2">
            <v>1</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ow r="2">
          <cell r="B2">
            <v>1</v>
          </cell>
        </row>
      </sheetData>
      <sheetData sheetId="4087">
        <row r="1">
          <cell r="J1">
            <v>1.7453292519943295E-2</v>
          </cell>
        </row>
      </sheetData>
      <sheetData sheetId="4088">
        <row r="1">
          <cell r="J1">
            <v>1.7453292519943295E-2</v>
          </cell>
        </row>
      </sheetData>
      <sheetData sheetId="4089">
        <row r="1">
          <cell r="J1">
            <v>1.7453292519943295E-2</v>
          </cell>
        </row>
      </sheetData>
      <sheetData sheetId="4090">
        <row r="1">
          <cell r="J1">
            <v>1.7453292519943295E-2</v>
          </cell>
        </row>
      </sheetData>
      <sheetData sheetId="4091">
        <row r="1">
          <cell r="J1">
            <v>1.7453292519943295E-2</v>
          </cell>
        </row>
      </sheetData>
      <sheetData sheetId="4092">
        <row r="1">
          <cell r="J1">
            <v>1.7453292519943295E-2</v>
          </cell>
        </row>
      </sheetData>
      <sheetData sheetId="4093">
        <row r="1">
          <cell r="J1">
            <v>1.7453292519943295E-2</v>
          </cell>
        </row>
      </sheetData>
      <sheetData sheetId="4094">
        <row r="1">
          <cell r="J1">
            <v>1.7453292519943295E-2</v>
          </cell>
        </row>
      </sheetData>
      <sheetData sheetId="4095">
        <row r="1">
          <cell r="J1">
            <v>1.7453292519943295E-2</v>
          </cell>
        </row>
      </sheetData>
      <sheetData sheetId="4096">
        <row r="1">
          <cell r="J1">
            <v>1.7453292519943295E-2</v>
          </cell>
        </row>
      </sheetData>
      <sheetData sheetId="4097">
        <row r="1">
          <cell r="J1">
            <v>1.7453292519943295E-2</v>
          </cell>
        </row>
      </sheetData>
      <sheetData sheetId="4098">
        <row r="1">
          <cell r="J1">
            <v>1.7453292519943295E-2</v>
          </cell>
        </row>
      </sheetData>
      <sheetData sheetId="4099">
        <row r="1">
          <cell r="J1">
            <v>1.7453292519943295E-2</v>
          </cell>
        </row>
      </sheetData>
      <sheetData sheetId="4100">
        <row r="1">
          <cell r="J1">
            <v>1.7453292519943295E-2</v>
          </cell>
        </row>
      </sheetData>
      <sheetData sheetId="4101">
        <row r="1">
          <cell r="J1">
            <v>1.7453292519943295E-2</v>
          </cell>
        </row>
      </sheetData>
      <sheetData sheetId="4102">
        <row r="1">
          <cell r="J1">
            <v>1.7453292519943295E-2</v>
          </cell>
        </row>
      </sheetData>
      <sheetData sheetId="4103">
        <row r="1">
          <cell r="J1">
            <v>1.7453292519943295E-2</v>
          </cell>
        </row>
      </sheetData>
      <sheetData sheetId="4104">
        <row r="1">
          <cell r="J1">
            <v>1.7453292519943295E-2</v>
          </cell>
        </row>
      </sheetData>
      <sheetData sheetId="4105">
        <row r="1">
          <cell r="J1">
            <v>1.7453292519943295E-2</v>
          </cell>
        </row>
      </sheetData>
      <sheetData sheetId="4106">
        <row r="1">
          <cell r="J1">
            <v>1.7453292519943295E-2</v>
          </cell>
        </row>
      </sheetData>
      <sheetData sheetId="4107">
        <row r="1">
          <cell r="J1">
            <v>1.7453292519943295E-2</v>
          </cell>
        </row>
      </sheetData>
      <sheetData sheetId="4108">
        <row r="1">
          <cell r="J1">
            <v>1.7453292519943295E-2</v>
          </cell>
        </row>
      </sheetData>
      <sheetData sheetId="4109">
        <row r="1">
          <cell r="J1">
            <v>1.7453292519943295E-2</v>
          </cell>
        </row>
      </sheetData>
      <sheetData sheetId="4110">
        <row r="1">
          <cell r="J1">
            <v>1.7453292519943295E-2</v>
          </cell>
        </row>
      </sheetData>
      <sheetData sheetId="4111">
        <row r="1">
          <cell r="J1">
            <v>1.7453292519943295E-2</v>
          </cell>
        </row>
      </sheetData>
      <sheetData sheetId="4112">
        <row r="1">
          <cell r="J1">
            <v>1.7453292519943295E-2</v>
          </cell>
        </row>
      </sheetData>
      <sheetData sheetId="4113">
        <row r="1">
          <cell r="J1">
            <v>1.7453292519943295E-2</v>
          </cell>
        </row>
      </sheetData>
      <sheetData sheetId="4114">
        <row r="1">
          <cell r="J1">
            <v>1.7453292519943295E-2</v>
          </cell>
        </row>
      </sheetData>
      <sheetData sheetId="4115">
        <row r="1">
          <cell r="J1">
            <v>1.7453292519943295E-2</v>
          </cell>
        </row>
      </sheetData>
      <sheetData sheetId="4116">
        <row r="1">
          <cell r="J1">
            <v>1.7453292519943295E-2</v>
          </cell>
        </row>
      </sheetData>
      <sheetData sheetId="4117">
        <row r="1">
          <cell r="J1">
            <v>1.7453292519943295E-2</v>
          </cell>
        </row>
      </sheetData>
      <sheetData sheetId="4118">
        <row r="1">
          <cell r="J1">
            <v>1.7453292519943295E-2</v>
          </cell>
        </row>
      </sheetData>
      <sheetData sheetId="4119">
        <row r="1">
          <cell r="J1">
            <v>1.7453292519943295E-2</v>
          </cell>
        </row>
      </sheetData>
      <sheetData sheetId="4120">
        <row r="1">
          <cell r="J1">
            <v>1.7453292519943295E-2</v>
          </cell>
        </row>
      </sheetData>
      <sheetData sheetId="4121">
        <row r="1">
          <cell r="J1">
            <v>1.7453292519943295E-2</v>
          </cell>
        </row>
      </sheetData>
      <sheetData sheetId="4122">
        <row r="1">
          <cell r="J1">
            <v>1.7453292519943295E-2</v>
          </cell>
        </row>
      </sheetData>
      <sheetData sheetId="4123">
        <row r="1">
          <cell r="J1">
            <v>1.7453292519943295E-2</v>
          </cell>
        </row>
      </sheetData>
      <sheetData sheetId="4124">
        <row r="1">
          <cell r="J1">
            <v>1.7453292519943295E-2</v>
          </cell>
        </row>
      </sheetData>
      <sheetData sheetId="4125">
        <row r="1">
          <cell r="J1">
            <v>1.7453292519943295E-2</v>
          </cell>
        </row>
      </sheetData>
      <sheetData sheetId="4126">
        <row r="1">
          <cell r="J1">
            <v>1.7453292519943295E-2</v>
          </cell>
        </row>
      </sheetData>
      <sheetData sheetId="4127">
        <row r="1">
          <cell r="J1">
            <v>1.7453292519943295E-2</v>
          </cell>
        </row>
      </sheetData>
      <sheetData sheetId="4128">
        <row r="1">
          <cell r="J1">
            <v>1.7453292519943295E-2</v>
          </cell>
        </row>
      </sheetData>
      <sheetData sheetId="4129">
        <row r="1">
          <cell r="J1">
            <v>1.7453292519943295E-2</v>
          </cell>
        </row>
      </sheetData>
      <sheetData sheetId="4130">
        <row r="1">
          <cell r="J1">
            <v>1.7453292519943295E-2</v>
          </cell>
        </row>
      </sheetData>
      <sheetData sheetId="4131">
        <row r="1">
          <cell r="J1">
            <v>1.7453292519943295E-2</v>
          </cell>
        </row>
      </sheetData>
      <sheetData sheetId="4132">
        <row r="1">
          <cell r="J1">
            <v>1.7453292519943295E-2</v>
          </cell>
        </row>
      </sheetData>
      <sheetData sheetId="4133">
        <row r="1">
          <cell r="J1">
            <v>1.7453292519943295E-2</v>
          </cell>
        </row>
      </sheetData>
      <sheetData sheetId="4134">
        <row r="1">
          <cell r="J1">
            <v>1.7453292519943295E-2</v>
          </cell>
        </row>
      </sheetData>
      <sheetData sheetId="4135">
        <row r="1">
          <cell r="J1">
            <v>1.7453292519943295E-2</v>
          </cell>
        </row>
      </sheetData>
      <sheetData sheetId="4136">
        <row r="1">
          <cell r="J1">
            <v>1.7453292519943295E-2</v>
          </cell>
        </row>
      </sheetData>
      <sheetData sheetId="4137">
        <row r="1">
          <cell r="J1">
            <v>1.7453292519943295E-2</v>
          </cell>
        </row>
      </sheetData>
      <sheetData sheetId="4138">
        <row r="1">
          <cell r="J1">
            <v>1.7453292519943295E-2</v>
          </cell>
        </row>
      </sheetData>
      <sheetData sheetId="4139">
        <row r="1">
          <cell r="J1">
            <v>1.7453292519943295E-2</v>
          </cell>
        </row>
      </sheetData>
      <sheetData sheetId="4140">
        <row r="1">
          <cell r="J1">
            <v>1.7453292519943295E-2</v>
          </cell>
        </row>
      </sheetData>
      <sheetData sheetId="4141">
        <row r="1">
          <cell r="J1">
            <v>1.7453292519943295E-2</v>
          </cell>
        </row>
      </sheetData>
      <sheetData sheetId="4142">
        <row r="1">
          <cell r="J1">
            <v>1.7453292519943295E-2</v>
          </cell>
        </row>
      </sheetData>
      <sheetData sheetId="4143">
        <row r="1">
          <cell r="J1">
            <v>1.7453292519943295E-2</v>
          </cell>
        </row>
      </sheetData>
      <sheetData sheetId="4144">
        <row r="1">
          <cell r="J1">
            <v>1.7453292519943295E-2</v>
          </cell>
        </row>
      </sheetData>
      <sheetData sheetId="4145">
        <row r="1">
          <cell r="J1">
            <v>1.7453292519943295E-2</v>
          </cell>
        </row>
      </sheetData>
      <sheetData sheetId="4146">
        <row r="1">
          <cell r="J1">
            <v>1.7453292519943295E-2</v>
          </cell>
        </row>
      </sheetData>
      <sheetData sheetId="4147">
        <row r="1">
          <cell r="J1">
            <v>1.7453292519943295E-2</v>
          </cell>
        </row>
      </sheetData>
      <sheetData sheetId="4148">
        <row r="1">
          <cell r="J1">
            <v>1.7453292519943295E-2</v>
          </cell>
        </row>
      </sheetData>
      <sheetData sheetId="4149">
        <row r="1">
          <cell r="J1">
            <v>1.7453292519943295E-2</v>
          </cell>
        </row>
      </sheetData>
      <sheetData sheetId="4150">
        <row r="1">
          <cell r="J1">
            <v>1.7453292519943295E-2</v>
          </cell>
        </row>
      </sheetData>
      <sheetData sheetId="4151">
        <row r="1">
          <cell r="J1">
            <v>1.7453292519943295E-2</v>
          </cell>
        </row>
      </sheetData>
      <sheetData sheetId="4152">
        <row r="1">
          <cell r="J1">
            <v>1.7453292519943295E-2</v>
          </cell>
        </row>
      </sheetData>
      <sheetData sheetId="4153">
        <row r="1">
          <cell r="J1">
            <v>1.7453292519943295E-2</v>
          </cell>
        </row>
      </sheetData>
      <sheetData sheetId="4154">
        <row r="1">
          <cell r="J1">
            <v>1.7453292519943295E-2</v>
          </cell>
        </row>
      </sheetData>
      <sheetData sheetId="4155">
        <row r="1">
          <cell r="J1">
            <v>1.7453292519943295E-2</v>
          </cell>
        </row>
      </sheetData>
      <sheetData sheetId="4156">
        <row r="1">
          <cell r="J1">
            <v>1.7453292519943295E-2</v>
          </cell>
        </row>
      </sheetData>
      <sheetData sheetId="4157">
        <row r="1">
          <cell r="J1">
            <v>1.7453292519943295E-2</v>
          </cell>
        </row>
      </sheetData>
      <sheetData sheetId="4158">
        <row r="1">
          <cell r="J1">
            <v>1.7453292519943295E-2</v>
          </cell>
        </row>
      </sheetData>
      <sheetData sheetId="4159">
        <row r="1">
          <cell r="J1">
            <v>1.7453292519943295E-2</v>
          </cell>
        </row>
      </sheetData>
      <sheetData sheetId="4160">
        <row r="1">
          <cell r="J1">
            <v>1.7453292519943295E-2</v>
          </cell>
        </row>
      </sheetData>
      <sheetData sheetId="4161">
        <row r="1">
          <cell r="J1">
            <v>1.7453292519943295E-2</v>
          </cell>
        </row>
      </sheetData>
      <sheetData sheetId="4162">
        <row r="1">
          <cell r="J1">
            <v>1.7453292519943295E-2</v>
          </cell>
        </row>
      </sheetData>
      <sheetData sheetId="4163">
        <row r="1">
          <cell r="J1">
            <v>1.7453292519943295E-2</v>
          </cell>
        </row>
      </sheetData>
      <sheetData sheetId="4164">
        <row r="1">
          <cell r="J1">
            <v>1.7453292519943295E-2</v>
          </cell>
        </row>
      </sheetData>
      <sheetData sheetId="4165">
        <row r="1">
          <cell r="J1">
            <v>1.7453292519943295E-2</v>
          </cell>
        </row>
      </sheetData>
      <sheetData sheetId="4166">
        <row r="1">
          <cell r="J1">
            <v>1.7453292519943295E-2</v>
          </cell>
        </row>
      </sheetData>
      <sheetData sheetId="4167">
        <row r="1">
          <cell r="J1">
            <v>1.7453292519943295E-2</v>
          </cell>
        </row>
      </sheetData>
      <sheetData sheetId="4168">
        <row r="1">
          <cell r="J1">
            <v>1.7453292519943295E-2</v>
          </cell>
        </row>
      </sheetData>
      <sheetData sheetId="4169">
        <row r="1">
          <cell r="J1">
            <v>1.7453292519943295E-2</v>
          </cell>
        </row>
      </sheetData>
      <sheetData sheetId="4170">
        <row r="1">
          <cell r="J1">
            <v>1.7453292519943295E-2</v>
          </cell>
        </row>
      </sheetData>
      <sheetData sheetId="4171">
        <row r="1">
          <cell r="J1">
            <v>1.7453292519943295E-2</v>
          </cell>
        </row>
      </sheetData>
      <sheetData sheetId="4172">
        <row r="1">
          <cell r="J1">
            <v>1.7453292519943295E-2</v>
          </cell>
        </row>
      </sheetData>
      <sheetData sheetId="4173">
        <row r="1">
          <cell r="J1">
            <v>1.7453292519943295E-2</v>
          </cell>
        </row>
      </sheetData>
      <sheetData sheetId="4174">
        <row r="1">
          <cell r="J1">
            <v>1.7453292519943295E-2</v>
          </cell>
        </row>
      </sheetData>
      <sheetData sheetId="4175">
        <row r="1">
          <cell r="J1">
            <v>1.7453292519943295E-2</v>
          </cell>
        </row>
      </sheetData>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ow r="2">
          <cell r="B2">
            <v>1</v>
          </cell>
        </row>
      </sheetData>
      <sheetData sheetId="4333">
        <row r="2">
          <cell r="B2">
            <v>1</v>
          </cell>
        </row>
      </sheetData>
      <sheetData sheetId="4334">
        <row r="2">
          <cell r="B2">
            <v>1</v>
          </cell>
        </row>
      </sheetData>
      <sheetData sheetId="4335">
        <row r="2">
          <cell r="B2">
            <v>1</v>
          </cell>
        </row>
      </sheetData>
      <sheetData sheetId="4336">
        <row r="2">
          <cell r="B2">
            <v>1</v>
          </cell>
        </row>
      </sheetData>
      <sheetData sheetId="4337">
        <row r="2">
          <cell r="B2">
            <v>1</v>
          </cell>
        </row>
      </sheetData>
      <sheetData sheetId="4338">
        <row r="2">
          <cell r="B2">
            <v>1</v>
          </cell>
        </row>
      </sheetData>
      <sheetData sheetId="4339">
        <row r="2">
          <cell r="B2">
            <v>1</v>
          </cell>
        </row>
      </sheetData>
      <sheetData sheetId="4340">
        <row r="2">
          <cell r="B2">
            <v>1</v>
          </cell>
        </row>
      </sheetData>
      <sheetData sheetId="4341">
        <row r="2">
          <cell r="B2">
            <v>1</v>
          </cell>
        </row>
      </sheetData>
      <sheetData sheetId="4342">
        <row r="2">
          <cell r="B2">
            <v>1</v>
          </cell>
        </row>
      </sheetData>
      <sheetData sheetId="4343">
        <row r="2">
          <cell r="B2">
            <v>1</v>
          </cell>
        </row>
      </sheetData>
      <sheetData sheetId="4344">
        <row r="2">
          <cell r="B2">
            <v>1</v>
          </cell>
        </row>
      </sheetData>
      <sheetData sheetId="4345">
        <row r="2">
          <cell r="B2">
            <v>1</v>
          </cell>
        </row>
      </sheetData>
      <sheetData sheetId="4346">
        <row r="2">
          <cell r="B2">
            <v>1</v>
          </cell>
        </row>
      </sheetData>
      <sheetData sheetId="4347">
        <row r="2">
          <cell r="B2">
            <v>1</v>
          </cell>
        </row>
      </sheetData>
      <sheetData sheetId="4348">
        <row r="2">
          <cell r="B2">
            <v>1</v>
          </cell>
        </row>
      </sheetData>
      <sheetData sheetId="4349">
        <row r="2">
          <cell r="B2">
            <v>1</v>
          </cell>
        </row>
      </sheetData>
      <sheetData sheetId="4350">
        <row r="2">
          <cell r="B2">
            <v>1</v>
          </cell>
        </row>
      </sheetData>
      <sheetData sheetId="4351">
        <row r="2">
          <cell r="B2">
            <v>1</v>
          </cell>
        </row>
      </sheetData>
      <sheetData sheetId="4352">
        <row r="2">
          <cell r="B2">
            <v>1</v>
          </cell>
        </row>
      </sheetData>
      <sheetData sheetId="4353">
        <row r="2">
          <cell r="B2">
            <v>1</v>
          </cell>
        </row>
      </sheetData>
      <sheetData sheetId="4354">
        <row r="2">
          <cell r="B2">
            <v>1</v>
          </cell>
        </row>
      </sheetData>
      <sheetData sheetId="4355">
        <row r="2">
          <cell r="B2">
            <v>1</v>
          </cell>
        </row>
      </sheetData>
      <sheetData sheetId="4356">
        <row r="2">
          <cell r="B2">
            <v>1</v>
          </cell>
        </row>
      </sheetData>
      <sheetData sheetId="4357">
        <row r="2">
          <cell r="B2">
            <v>1</v>
          </cell>
        </row>
      </sheetData>
      <sheetData sheetId="4358">
        <row r="2">
          <cell r="B2">
            <v>1</v>
          </cell>
        </row>
      </sheetData>
      <sheetData sheetId="4359">
        <row r="2">
          <cell r="B2">
            <v>1</v>
          </cell>
        </row>
      </sheetData>
      <sheetData sheetId="4360">
        <row r="2">
          <cell r="B2">
            <v>1</v>
          </cell>
        </row>
      </sheetData>
      <sheetData sheetId="4361">
        <row r="2">
          <cell r="B2">
            <v>1</v>
          </cell>
        </row>
      </sheetData>
      <sheetData sheetId="4362">
        <row r="2">
          <cell r="B2">
            <v>1</v>
          </cell>
        </row>
      </sheetData>
      <sheetData sheetId="4363">
        <row r="2">
          <cell r="B2">
            <v>1</v>
          </cell>
        </row>
      </sheetData>
      <sheetData sheetId="4364">
        <row r="2">
          <cell r="B2">
            <v>1</v>
          </cell>
        </row>
      </sheetData>
      <sheetData sheetId="4365">
        <row r="2">
          <cell r="B2">
            <v>1</v>
          </cell>
        </row>
      </sheetData>
      <sheetData sheetId="4366">
        <row r="2">
          <cell r="B2">
            <v>1</v>
          </cell>
        </row>
      </sheetData>
      <sheetData sheetId="4367">
        <row r="2">
          <cell r="B2">
            <v>1</v>
          </cell>
        </row>
      </sheetData>
      <sheetData sheetId="4368">
        <row r="2">
          <cell r="B2">
            <v>1</v>
          </cell>
        </row>
      </sheetData>
      <sheetData sheetId="4369">
        <row r="2">
          <cell r="B2">
            <v>1</v>
          </cell>
        </row>
      </sheetData>
      <sheetData sheetId="4370">
        <row r="2">
          <cell r="B2">
            <v>1</v>
          </cell>
        </row>
      </sheetData>
      <sheetData sheetId="4371">
        <row r="2">
          <cell r="B2">
            <v>1</v>
          </cell>
        </row>
      </sheetData>
      <sheetData sheetId="4372">
        <row r="2">
          <cell r="B2">
            <v>1</v>
          </cell>
        </row>
      </sheetData>
      <sheetData sheetId="4373">
        <row r="2">
          <cell r="B2">
            <v>1</v>
          </cell>
        </row>
      </sheetData>
      <sheetData sheetId="4374">
        <row r="2">
          <cell r="B2">
            <v>1</v>
          </cell>
        </row>
      </sheetData>
      <sheetData sheetId="4375">
        <row r="2">
          <cell r="B2">
            <v>1</v>
          </cell>
        </row>
      </sheetData>
      <sheetData sheetId="4376">
        <row r="2">
          <cell r="B2">
            <v>1</v>
          </cell>
        </row>
      </sheetData>
      <sheetData sheetId="4377">
        <row r="2">
          <cell r="B2">
            <v>1</v>
          </cell>
        </row>
      </sheetData>
      <sheetData sheetId="4378">
        <row r="2">
          <cell r="B2">
            <v>1</v>
          </cell>
        </row>
      </sheetData>
      <sheetData sheetId="4379">
        <row r="2">
          <cell r="B2">
            <v>1</v>
          </cell>
        </row>
      </sheetData>
      <sheetData sheetId="4380">
        <row r="2">
          <cell r="B2">
            <v>1</v>
          </cell>
        </row>
      </sheetData>
      <sheetData sheetId="4381">
        <row r="2">
          <cell r="B2">
            <v>1</v>
          </cell>
        </row>
      </sheetData>
      <sheetData sheetId="4382">
        <row r="2">
          <cell r="B2">
            <v>1</v>
          </cell>
        </row>
      </sheetData>
      <sheetData sheetId="4383">
        <row r="2">
          <cell r="B2">
            <v>1</v>
          </cell>
        </row>
      </sheetData>
      <sheetData sheetId="4384">
        <row r="2">
          <cell r="B2">
            <v>1</v>
          </cell>
        </row>
      </sheetData>
      <sheetData sheetId="4385">
        <row r="2">
          <cell r="B2">
            <v>1</v>
          </cell>
        </row>
      </sheetData>
      <sheetData sheetId="4386">
        <row r="2">
          <cell r="B2">
            <v>1</v>
          </cell>
        </row>
      </sheetData>
      <sheetData sheetId="4387">
        <row r="2">
          <cell r="B2">
            <v>1</v>
          </cell>
        </row>
      </sheetData>
      <sheetData sheetId="4388">
        <row r="2">
          <cell r="B2">
            <v>1</v>
          </cell>
        </row>
      </sheetData>
      <sheetData sheetId="4389">
        <row r="2">
          <cell r="B2">
            <v>1</v>
          </cell>
        </row>
      </sheetData>
      <sheetData sheetId="4390">
        <row r="2">
          <cell r="B2">
            <v>1</v>
          </cell>
        </row>
      </sheetData>
      <sheetData sheetId="4391">
        <row r="2">
          <cell r="B2">
            <v>1</v>
          </cell>
        </row>
      </sheetData>
      <sheetData sheetId="4392">
        <row r="2">
          <cell r="B2">
            <v>1</v>
          </cell>
        </row>
      </sheetData>
      <sheetData sheetId="4393">
        <row r="2">
          <cell r="B2">
            <v>1</v>
          </cell>
        </row>
      </sheetData>
      <sheetData sheetId="4394">
        <row r="2">
          <cell r="B2">
            <v>1</v>
          </cell>
        </row>
      </sheetData>
      <sheetData sheetId="4395">
        <row r="2">
          <cell r="B2">
            <v>1</v>
          </cell>
        </row>
      </sheetData>
      <sheetData sheetId="4396">
        <row r="2">
          <cell r="B2">
            <v>1</v>
          </cell>
        </row>
      </sheetData>
      <sheetData sheetId="4397">
        <row r="2">
          <cell r="B2">
            <v>1</v>
          </cell>
        </row>
      </sheetData>
      <sheetData sheetId="4398">
        <row r="2">
          <cell r="B2">
            <v>1</v>
          </cell>
        </row>
      </sheetData>
      <sheetData sheetId="4399">
        <row r="2">
          <cell r="B2">
            <v>1</v>
          </cell>
        </row>
      </sheetData>
      <sheetData sheetId="4400">
        <row r="2">
          <cell r="B2">
            <v>1</v>
          </cell>
        </row>
      </sheetData>
      <sheetData sheetId="4401">
        <row r="2">
          <cell r="B2">
            <v>1</v>
          </cell>
        </row>
      </sheetData>
      <sheetData sheetId="4402">
        <row r="2">
          <cell r="B2">
            <v>1</v>
          </cell>
        </row>
      </sheetData>
      <sheetData sheetId="4403">
        <row r="2">
          <cell r="B2">
            <v>1</v>
          </cell>
        </row>
      </sheetData>
      <sheetData sheetId="4404">
        <row r="2">
          <cell r="B2">
            <v>1</v>
          </cell>
        </row>
      </sheetData>
      <sheetData sheetId="4405">
        <row r="2">
          <cell r="B2">
            <v>1</v>
          </cell>
        </row>
      </sheetData>
      <sheetData sheetId="4406">
        <row r="2">
          <cell r="B2">
            <v>1</v>
          </cell>
        </row>
      </sheetData>
      <sheetData sheetId="4407">
        <row r="2">
          <cell r="B2">
            <v>1</v>
          </cell>
        </row>
      </sheetData>
      <sheetData sheetId="4408">
        <row r="2">
          <cell r="B2">
            <v>1</v>
          </cell>
        </row>
      </sheetData>
      <sheetData sheetId="4409">
        <row r="2">
          <cell r="B2">
            <v>1</v>
          </cell>
        </row>
      </sheetData>
      <sheetData sheetId="4410">
        <row r="2">
          <cell r="B2">
            <v>1</v>
          </cell>
        </row>
      </sheetData>
      <sheetData sheetId="4411">
        <row r="2">
          <cell r="B2">
            <v>1</v>
          </cell>
        </row>
      </sheetData>
      <sheetData sheetId="4412">
        <row r="2">
          <cell r="B2">
            <v>1</v>
          </cell>
        </row>
      </sheetData>
      <sheetData sheetId="4413">
        <row r="2">
          <cell r="B2">
            <v>1</v>
          </cell>
        </row>
      </sheetData>
      <sheetData sheetId="4414">
        <row r="2">
          <cell r="B2">
            <v>1</v>
          </cell>
        </row>
      </sheetData>
      <sheetData sheetId="4415">
        <row r="2">
          <cell r="B2">
            <v>1</v>
          </cell>
        </row>
      </sheetData>
      <sheetData sheetId="4416">
        <row r="2">
          <cell r="B2">
            <v>1</v>
          </cell>
        </row>
      </sheetData>
      <sheetData sheetId="4417">
        <row r="2">
          <cell r="B2">
            <v>1</v>
          </cell>
        </row>
      </sheetData>
      <sheetData sheetId="4418">
        <row r="2">
          <cell r="B2">
            <v>1</v>
          </cell>
        </row>
      </sheetData>
      <sheetData sheetId="4419">
        <row r="2">
          <cell r="B2">
            <v>1</v>
          </cell>
        </row>
      </sheetData>
      <sheetData sheetId="4420">
        <row r="2">
          <cell r="B2">
            <v>1</v>
          </cell>
        </row>
      </sheetData>
      <sheetData sheetId="4421">
        <row r="2">
          <cell r="B2">
            <v>1</v>
          </cell>
        </row>
      </sheetData>
      <sheetData sheetId="4422">
        <row r="2">
          <cell r="B2">
            <v>1</v>
          </cell>
        </row>
      </sheetData>
      <sheetData sheetId="4423">
        <row r="2">
          <cell r="B2">
            <v>1</v>
          </cell>
        </row>
      </sheetData>
      <sheetData sheetId="4424">
        <row r="2">
          <cell r="B2">
            <v>1</v>
          </cell>
        </row>
      </sheetData>
      <sheetData sheetId="4425">
        <row r="2">
          <cell r="B2">
            <v>1</v>
          </cell>
        </row>
      </sheetData>
      <sheetData sheetId="4426">
        <row r="2">
          <cell r="B2">
            <v>1</v>
          </cell>
        </row>
      </sheetData>
      <sheetData sheetId="4427">
        <row r="2">
          <cell r="B2">
            <v>1</v>
          </cell>
        </row>
      </sheetData>
      <sheetData sheetId="4428">
        <row r="2">
          <cell r="B2">
            <v>1</v>
          </cell>
        </row>
      </sheetData>
      <sheetData sheetId="4429">
        <row r="2">
          <cell r="B2">
            <v>1</v>
          </cell>
        </row>
      </sheetData>
      <sheetData sheetId="4430">
        <row r="2">
          <cell r="B2">
            <v>1</v>
          </cell>
        </row>
      </sheetData>
      <sheetData sheetId="4431">
        <row r="2">
          <cell r="B2">
            <v>1</v>
          </cell>
        </row>
      </sheetData>
      <sheetData sheetId="4432">
        <row r="2">
          <cell r="B2">
            <v>1</v>
          </cell>
        </row>
      </sheetData>
      <sheetData sheetId="4433">
        <row r="2">
          <cell r="B2">
            <v>1</v>
          </cell>
        </row>
      </sheetData>
      <sheetData sheetId="4434">
        <row r="2">
          <cell r="B2">
            <v>1</v>
          </cell>
        </row>
      </sheetData>
      <sheetData sheetId="4435">
        <row r="2">
          <cell r="B2">
            <v>1</v>
          </cell>
        </row>
      </sheetData>
      <sheetData sheetId="4436">
        <row r="2">
          <cell r="B2">
            <v>1</v>
          </cell>
        </row>
      </sheetData>
      <sheetData sheetId="4437">
        <row r="2">
          <cell r="B2">
            <v>1</v>
          </cell>
        </row>
      </sheetData>
      <sheetData sheetId="4438">
        <row r="2">
          <cell r="B2">
            <v>1</v>
          </cell>
        </row>
      </sheetData>
      <sheetData sheetId="4439">
        <row r="2">
          <cell r="B2">
            <v>1</v>
          </cell>
        </row>
      </sheetData>
      <sheetData sheetId="4440">
        <row r="2">
          <cell r="B2">
            <v>1</v>
          </cell>
        </row>
      </sheetData>
      <sheetData sheetId="4441">
        <row r="2">
          <cell r="B2">
            <v>1</v>
          </cell>
        </row>
      </sheetData>
      <sheetData sheetId="4442">
        <row r="2">
          <cell r="B2">
            <v>1</v>
          </cell>
        </row>
      </sheetData>
      <sheetData sheetId="4443">
        <row r="2">
          <cell r="B2">
            <v>1</v>
          </cell>
        </row>
      </sheetData>
      <sheetData sheetId="4444">
        <row r="2">
          <cell r="B2">
            <v>1</v>
          </cell>
        </row>
      </sheetData>
      <sheetData sheetId="4445">
        <row r="2">
          <cell r="B2">
            <v>1</v>
          </cell>
        </row>
      </sheetData>
      <sheetData sheetId="4446">
        <row r="2">
          <cell r="B2">
            <v>1</v>
          </cell>
        </row>
      </sheetData>
      <sheetData sheetId="4447">
        <row r="2">
          <cell r="B2">
            <v>1</v>
          </cell>
        </row>
      </sheetData>
      <sheetData sheetId="4448">
        <row r="2">
          <cell r="B2">
            <v>1</v>
          </cell>
        </row>
      </sheetData>
      <sheetData sheetId="4449">
        <row r="2">
          <cell r="B2">
            <v>1</v>
          </cell>
        </row>
      </sheetData>
      <sheetData sheetId="4450">
        <row r="2">
          <cell r="B2">
            <v>1</v>
          </cell>
        </row>
      </sheetData>
      <sheetData sheetId="4451">
        <row r="2">
          <cell r="B2">
            <v>1</v>
          </cell>
        </row>
      </sheetData>
      <sheetData sheetId="4452">
        <row r="2">
          <cell r="B2">
            <v>1</v>
          </cell>
        </row>
      </sheetData>
      <sheetData sheetId="4453">
        <row r="2">
          <cell r="B2">
            <v>1</v>
          </cell>
        </row>
      </sheetData>
      <sheetData sheetId="4454">
        <row r="2">
          <cell r="B2">
            <v>1</v>
          </cell>
        </row>
      </sheetData>
      <sheetData sheetId="4455">
        <row r="2">
          <cell r="B2">
            <v>1</v>
          </cell>
        </row>
      </sheetData>
      <sheetData sheetId="4456">
        <row r="2">
          <cell r="B2">
            <v>1</v>
          </cell>
        </row>
      </sheetData>
      <sheetData sheetId="4457">
        <row r="2">
          <cell r="B2">
            <v>1</v>
          </cell>
        </row>
      </sheetData>
      <sheetData sheetId="4458">
        <row r="2">
          <cell r="B2">
            <v>1</v>
          </cell>
        </row>
      </sheetData>
      <sheetData sheetId="4459">
        <row r="2">
          <cell r="B2">
            <v>1</v>
          </cell>
        </row>
      </sheetData>
      <sheetData sheetId="4460">
        <row r="2">
          <cell r="B2">
            <v>1</v>
          </cell>
        </row>
      </sheetData>
      <sheetData sheetId="4461">
        <row r="2">
          <cell r="B2">
            <v>1</v>
          </cell>
        </row>
      </sheetData>
      <sheetData sheetId="4462">
        <row r="2">
          <cell r="B2">
            <v>1</v>
          </cell>
        </row>
      </sheetData>
      <sheetData sheetId="4463">
        <row r="2">
          <cell r="B2">
            <v>1</v>
          </cell>
        </row>
      </sheetData>
      <sheetData sheetId="4464"/>
      <sheetData sheetId="4465">
        <row r="2">
          <cell r="B2">
            <v>1</v>
          </cell>
        </row>
      </sheetData>
      <sheetData sheetId="4466">
        <row r="2">
          <cell r="B2">
            <v>1</v>
          </cell>
        </row>
      </sheetData>
      <sheetData sheetId="4467"/>
      <sheetData sheetId="4468"/>
      <sheetData sheetId="4469">
        <row r="2">
          <cell r="B2">
            <v>1</v>
          </cell>
        </row>
      </sheetData>
      <sheetData sheetId="4470">
        <row r="2">
          <cell r="B2">
            <v>1</v>
          </cell>
        </row>
      </sheetData>
      <sheetData sheetId="4471">
        <row r="2">
          <cell r="B2">
            <v>1</v>
          </cell>
        </row>
      </sheetData>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sheetData sheetId="4944"/>
      <sheetData sheetId="4945"/>
      <sheetData sheetId="4946"/>
      <sheetData sheetId="4947"/>
      <sheetData sheetId="4948"/>
      <sheetData sheetId="4949"/>
      <sheetData sheetId="4950"/>
      <sheetData sheetId="4951"/>
      <sheetData sheetId="4952">
        <row r="2">
          <cell r="B2">
            <v>0</v>
          </cell>
        </row>
      </sheetData>
      <sheetData sheetId="4953">
        <row r="2">
          <cell r="B2">
            <v>0</v>
          </cell>
        </row>
      </sheetData>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ow r="2">
          <cell r="B2">
            <v>1</v>
          </cell>
        </row>
      </sheetData>
      <sheetData sheetId="4983">
        <row r="1">
          <cell r="J1">
            <v>1.7453292519943295E-2</v>
          </cell>
        </row>
      </sheetData>
      <sheetData sheetId="4984">
        <row r="1">
          <cell r="J1">
            <v>1.7453292519943295E-2</v>
          </cell>
        </row>
      </sheetData>
      <sheetData sheetId="4985">
        <row r="1">
          <cell r="J1">
            <v>1.7453292519943295E-2</v>
          </cell>
        </row>
      </sheetData>
      <sheetData sheetId="4986">
        <row r="1">
          <cell r="J1">
            <v>1.7453292519943295E-2</v>
          </cell>
        </row>
      </sheetData>
      <sheetData sheetId="4987">
        <row r="1">
          <cell r="J1">
            <v>1.7453292519943295E-2</v>
          </cell>
        </row>
      </sheetData>
      <sheetData sheetId="4988">
        <row r="1">
          <cell r="J1">
            <v>1.7453292519943295E-2</v>
          </cell>
        </row>
      </sheetData>
      <sheetData sheetId="4989">
        <row r="1">
          <cell r="J1">
            <v>1.7453292519943295E-2</v>
          </cell>
        </row>
      </sheetData>
      <sheetData sheetId="4990">
        <row r="1">
          <cell r="J1">
            <v>1.7453292519943295E-2</v>
          </cell>
        </row>
      </sheetData>
      <sheetData sheetId="4991">
        <row r="1">
          <cell r="J1">
            <v>1.7453292519943295E-2</v>
          </cell>
        </row>
      </sheetData>
      <sheetData sheetId="4992">
        <row r="1">
          <cell r="J1">
            <v>1.7453292519943295E-2</v>
          </cell>
        </row>
      </sheetData>
      <sheetData sheetId="4993">
        <row r="1">
          <cell r="J1">
            <v>1.7453292519943295E-2</v>
          </cell>
        </row>
      </sheetData>
      <sheetData sheetId="4994">
        <row r="1">
          <cell r="J1">
            <v>1.7453292519943295E-2</v>
          </cell>
        </row>
      </sheetData>
      <sheetData sheetId="4995">
        <row r="1">
          <cell r="J1">
            <v>1.7453292519943295E-2</v>
          </cell>
        </row>
      </sheetData>
      <sheetData sheetId="4996">
        <row r="1">
          <cell r="J1">
            <v>1.7453292519943295E-2</v>
          </cell>
        </row>
      </sheetData>
      <sheetData sheetId="4997">
        <row r="1">
          <cell r="J1">
            <v>1.7453292519943295E-2</v>
          </cell>
        </row>
      </sheetData>
      <sheetData sheetId="4998">
        <row r="1">
          <cell r="J1">
            <v>1.7453292519943295E-2</v>
          </cell>
        </row>
      </sheetData>
      <sheetData sheetId="4999">
        <row r="1">
          <cell r="J1">
            <v>1.7453292519943295E-2</v>
          </cell>
        </row>
      </sheetData>
      <sheetData sheetId="5000">
        <row r="1">
          <cell r="J1">
            <v>1.7453292519943295E-2</v>
          </cell>
        </row>
      </sheetData>
      <sheetData sheetId="5001">
        <row r="1">
          <cell r="J1">
            <v>1.7453292519943295E-2</v>
          </cell>
        </row>
      </sheetData>
      <sheetData sheetId="5002">
        <row r="1">
          <cell r="J1">
            <v>1.7453292519943295E-2</v>
          </cell>
        </row>
      </sheetData>
      <sheetData sheetId="5003">
        <row r="1">
          <cell r="J1">
            <v>1.7453292519943295E-2</v>
          </cell>
        </row>
      </sheetData>
      <sheetData sheetId="5004">
        <row r="1">
          <cell r="J1">
            <v>1.7453292519943295E-2</v>
          </cell>
        </row>
      </sheetData>
      <sheetData sheetId="5005">
        <row r="1">
          <cell r="J1">
            <v>1.7453292519943295E-2</v>
          </cell>
        </row>
      </sheetData>
      <sheetData sheetId="5006">
        <row r="1">
          <cell r="J1">
            <v>1.7453292519943295E-2</v>
          </cell>
        </row>
      </sheetData>
      <sheetData sheetId="5007">
        <row r="1">
          <cell r="J1">
            <v>1.7453292519943295E-2</v>
          </cell>
        </row>
      </sheetData>
      <sheetData sheetId="5008">
        <row r="1">
          <cell r="J1">
            <v>1.7453292519943295E-2</v>
          </cell>
        </row>
      </sheetData>
      <sheetData sheetId="5009">
        <row r="1">
          <cell r="J1">
            <v>1.7453292519943295E-2</v>
          </cell>
        </row>
      </sheetData>
      <sheetData sheetId="5010">
        <row r="1">
          <cell r="J1">
            <v>1.7453292519943295E-2</v>
          </cell>
        </row>
      </sheetData>
      <sheetData sheetId="5011">
        <row r="1">
          <cell r="J1">
            <v>1.7453292519943295E-2</v>
          </cell>
        </row>
      </sheetData>
      <sheetData sheetId="5012">
        <row r="1">
          <cell r="J1">
            <v>1.7453292519943295E-2</v>
          </cell>
        </row>
      </sheetData>
      <sheetData sheetId="5013">
        <row r="1">
          <cell r="J1">
            <v>1.7453292519943295E-2</v>
          </cell>
        </row>
      </sheetData>
      <sheetData sheetId="5014">
        <row r="1">
          <cell r="J1">
            <v>1.7453292519943295E-2</v>
          </cell>
        </row>
      </sheetData>
      <sheetData sheetId="5015">
        <row r="1">
          <cell r="J1">
            <v>1.7453292519943295E-2</v>
          </cell>
        </row>
      </sheetData>
      <sheetData sheetId="5016">
        <row r="1">
          <cell r="J1">
            <v>1.7453292519943295E-2</v>
          </cell>
        </row>
      </sheetData>
      <sheetData sheetId="5017">
        <row r="1">
          <cell r="J1">
            <v>1.7453292519943295E-2</v>
          </cell>
        </row>
      </sheetData>
      <sheetData sheetId="5018">
        <row r="1">
          <cell r="J1">
            <v>1.7453292519943295E-2</v>
          </cell>
        </row>
      </sheetData>
      <sheetData sheetId="5019">
        <row r="1">
          <cell r="J1">
            <v>1.7453292519943295E-2</v>
          </cell>
        </row>
      </sheetData>
      <sheetData sheetId="5020">
        <row r="1">
          <cell r="J1">
            <v>1.7453292519943295E-2</v>
          </cell>
        </row>
      </sheetData>
      <sheetData sheetId="5021">
        <row r="1">
          <cell r="J1">
            <v>1.7453292519943295E-2</v>
          </cell>
        </row>
      </sheetData>
      <sheetData sheetId="5022">
        <row r="1">
          <cell r="J1">
            <v>1.7453292519943295E-2</v>
          </cell>
        </row>
      </sheetData>
      <sheetData sheetId="5023">
        <row r="1">
          <cell r="J1">
            <v>1.7453292519943295E-2</v>
          </cell>
        </row>
      </sheetData>
      <sheetData sheetId="5024">
        <row r="1">
          <cell r="J1">
            <v>1.7453292519943295E-2</v>
          </cell>
        </row>
      </sheetData>
      <sheetData sheetId="5025">
        <row r="1">
          <cell r="J1">
            <v>1.7453292519943295E-2</v>
          </cell>
        </row>
      </sheetData>
      <sheetData sheetId="5026">
        <row r="1">
          <cell r="J1">
            <v>1.7453292519943295E-2</v>
          </cell>
        </row>
      </sheetData>
      <sheetData sheetId="5027">
        <row r="1">
          <cell r="J1">
            <v>1.7453292519943295E-2</v>
          </cell>
        </row>
      </sheetData>
      <sheetData sheetId="5028">
        <row r="1">
          <cell r="J1">
            <v>1.7453292519943295E-2</v>
          </cell>
        </row>
      </sheetData>
      <sheetData sheetId="5029">
        <row r="1">
          <cell r="J1">
            <v>1.7453292519943295E-2</v>
          </cell>
        </row>
      </sheetData>
      <sheetData sheetId="5030">
        <row r="1">
          <cell r="J1">
            <v>1.7453292519943295E-2</v>
          </cell>
        </row>
      </sheetData>
      <sheetData sheetId="5031">
        <row r="1">
          <cell r="J1">
            <v>1.7453292519943295E-2</v>
          </cell>
        </row>
      </sheetData>
      <sheetData sheetId="5032">
        <row r="1">
          <cell r="J1">
            <v>1.7453292519943295E-2</v>
          </cell>
        </row>
      </sheetData>
      <sheetData sheetId="5033">
        <row r="1">
          <cell r="J1">
            <v>1.7453292519943295E-2</v>
          </cell>
        </row>
      </sheetData>
      <sheetData sheetId="5034">
        <row r="1">
          <cell r="J1">
            <v>1.7453292519943295E-2</v>
          </cell>
        </row>
      </sheetData>
      <sheetData sheetId="5035">
        <row r="1">
          <cell r="J1">
            <v>1.7453292519943295E-2</v>
          </cell>
        </row>
      </sheetData>
      <sheetData sheetId="5036">
        <row r="1">
          <cell r="J1">
            <v>1.7453292519943295E-2</v>
          </cell>
        </row>
      </sheetData>
      <sheetData sheetId="5037">
        <row r="1">
          <cell r="J1">
            <v>1.7453292519943295E-2</v>
          </cell>
        </row>
      </sheetData>
      <sheetData sheetId="5038">
        <row r="1">
          <cell r="J1">
            <v>1.7453292519943295E-2</v>
          </cell>
        </row>
      </sheetData>
      <sheetData sheetId="5039">
        <row r="1">
          <cell r="J1">
            <v>1.7453292519943295E-2</v>
          </cell>
        </row>
      </sheetData>
      <sheetData sheetId="5040">
        <row r="1">
          <cell r="J1">
            <v>1.7453292519943295E-2</v>
          </cell>
        </row>
      </sheetData>
      <sheetData sheetId="5041">
        <row r="1">
          <cell r="J1">
            <v>1.7453292519943295E-2</v>
          </cell>
        </row>
      </sheetData>
      <sheetData sheetId="5042">
        <row r="1">
          <cell r="J1">
            <v>1.7453292519943295E-2</v>
          </cell>
        </row>
      </sheetData>
      <sheetData sheetId="5043">
        <row r="1">
          <cell r="J1">
            <v>1.7453292519943295E-2</v>
          </cell>
        </row>
      </sheetData>
      <sheetData sheetId="5044">
        <row r="1">
          <cell r="J1">
            <v>1.7453292519943295E-2</v>
          </cell>
        </row>
      </sheetData>
      <sheetData sheetId="5045">
        <row r="1">
          <cell r="J1">
            <v>1.7453292519943295E-2</v>
          </cell>
        </row>
      </sheetData>
      <sheetData sheetId="5046">
        <row r="1">
          <cell r="J1">
            <v>1.7453292519943295E-2</v>
          </cell>
        </row>
      </sheetData>
      <sheetData sheetId="5047">
        <row r="1">
          <cell r="J1">
            <v>1.7453292519943295E-2</v>
          </cell>
        </row>
      </sheetData>
      <sheetData sheetId="5048">
        <row r="1">
          <cell r="J1">
            <v>1.7453292519943295E-2</v>
          </cell>
        </row>
      </sheetData>
      <sheetData sheetId="5049">
        <row r="1">
          <cell r="J1">
            <v>1.7453292519943295E-2</v>
          </cell>
        </row>
      </sheetData>
      <sheetData sheetId="5050">
        <row r="1">
          <cell r="J1">
            <v>1.7453292519943295E-2</v>
          </cell>
        </row>
      </sheetData>
      <sheetData sheetId="5051">
        <row r="1">
          <cell r="J1">
            <v>1.7453292519943295E-2</v>
          </cell>
        </row>
      </sheetData>
      <sheetData sheetId="5052">
        <row r="1">
          <cell r="J1">
            <v>1.7453292519943295E-2</v>
          </cell>
        </row>
      </sheetData>
      <sheetData sheetId="5053">
        <row r="1">
          <cell r="J1">
            <v>1.7453292519943295E-2</v>
          </cell>
        </row>
      </sheetData>
      <sheetData sheetId="5054">
        <row r="1">
          <cell r="J1">
            <v>1.7453292519943295E-2</v>
          </cell>
        </row>
      </sheetData>
      <sheetData sheetId="5055">
        <row r="1">
          <cell r="J1">
            <v>1.7453292519943295E-2</v>
          </cell>
        </row>
      </sheetData>
      <sheetData sheetId="5056">
        <row r="1">
          <cell r="J1">
            <v>1.7453292519943295E-2</v>
          </cell>
        </row>
      </sheetData>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ow r="1">
          <cell r="J1">
            <v>1.7453292519943295E-2</v>
          </cell>
        </row>
      </sheetData>
      <sheetData sheetId="5338">
        <row r="1">
          <cell r="J1">
            <v>1.7453292519943295E-2</v>
          </cell>
        </row>
      </sheetData>
      <sheetData sheetId="5339" refreshError="1"/>
      <sheetData sheetId="5340" refreshError="1"/>
      <sheetData sheetId="5341" refreshError="1"/>
      <sheetData sheetId="5342" refreshError="1"/>
      <sheetData sheetId="5343" refreshError="1"/>
      <sheetData sheetId="5344">
        <row r="1">
          <cell r="J1">
            <v>1.7453292519943295E-2</v>
          </cell>
        </row>
      </sheetData>
      <sheetData sheetId="5345" refreshError="1"/>
      <sheetData sheetId="5346">
        <row r="1">
          <cell r="J1">
            <v>1.7453292519943295E-2</v>
          </cell>
        </row>
      </sheetData>
      <sheetData sheetId="5347" refreshError="1"/>
      <sheetData sheetId="5348" refreshError="1"/>
      <sheetData sheetId="5349" refreshError="1"/>
      <sheetData sheetId="5350" refreshError="1"/>
      <sheetData sheetId="5351" refreshError="1"/>
      <sheetData sheetId="5352" refreshError="1"/>
      <sheetData sheetId="5353">
        <row r="1">
          <cell r="J1">
            <v>1.7453292519943295E-2</v>
          </cell>
        </row>
      </sheetData>
      <sheetData sheetId="5354">
        <row r="1">
          <cell r="J1">
            <v>1.7453292519943295E-2</v>
          </cell>
        </row>
      </sheetData>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ow r="1">
          <cell r="J1">
            <v>1.7453292519943295E-2</v>
          </cell>
        </row>
      </sheetData>
      <sheetData sheetId="5369">
        <row r="1">
          <cell r="J1">
            <v>1.7453292519943295E-2</v>
          </cell>
        </row>
      </sheetData>
      <sheetData sheetId="5370" refreshError="1"/>
      <sheetData sheetId="5371">
        <row r="1">
          <cell r="J1">
            <v>1.7453292519943295E-2</v>
          </cell>
        </row>
      </sheetData>
      <sheetData sheetId="5372">
        <row r="1">
          <cell r="J1">
            <v>1.7453292519943295E-2</v>
          </cell>
        </row>
      </sheetData>
      <sheetData sheetId="5373" refreshError="1"/>
      <sheetData sheetId="5374" refreshError="1"/>
      <sheetData sheetId="5375" refreshError="1"/>
      <sheetData sheetId="5376" refreshError="1"/>
      <sheetData sheetId="5377">
        <row r="1">
          <cell r="J1">
            <v>1.7453292519943295E-2</v>
          </cell>
        </row>
      </sheetData>
      <sheetData sheetId="5378">
        <row r="1">
          <cell r="J1">
            <v>1.7453292519943295E-2</v>
          </cell>
        </row>
      </sheetData>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ow r="1">
          <cell r="J1">
            <v>1.7453292519943295E-2</v>
          </cell>
        </row>
      </sheetData>
      <sheetData sheetId="5388">
        <row r="1">
          <cell r="J1">
            <v>1.7453292519943295E-2</v>
          </cell>
        </row>
      </sheetData>
      <sheetData sheetId="5389" refreshError="1"/>
      <sheetData sheetId="5390" refreshError="1"/>
      <sheetData sheetId="5391" refreshError="1"/>
      <sheetData sheetId="5392" refreshError="1"/>
      <sheetData sheetId="5393" refreshError="1"/>
      <sheetData sheetId="5394" refreshError="1"/>
      <sheetData sheetId="5395" refreshError="1"/>
      <sheetData sheetId="5396">
        <row r="1">
          <cell r="J1">
            <v>1.7453292519943295E-2</v>
          </cell>
        </row>
      </sheetData>
      <sheetData sheetId="5397">
        <row r="1">
          <cell r="J1">
            <v>1.7453292519943295E-2</v>
          </cell>
        </row>
      </sheetData>
      <sheetData sheetId="5398" refreshError="1"/>
      <sheetData sheetId="5399" refreshError="1"/>
      <sheetData sheetId="5400" refreshError="1"/>
      <sheetData sheetId="5401">
        <row r="1">
          <cell r="J1">
            <v>1.7453292519943295E-2</v>
          </cell>
        </row>
      </sheetData>
      <sheetData sheetId="5402">
        <row r="1">
          <cell r="J1">
            <v>1.7453292519943295E-2</v>
          </cell>
        </row>
      </sheetData>
      <sheetData sheetId="5403" refreshError="1"/>
      <sheetData sheetId="5404" refreshError="1"/>
      <sheetData sheetId="5405" refreshError="1"/>
      <sheetData sheetId="5406">
        <row r="1">
          <cell r="J1">
            <v>1.7453292519943295E-2</v>
          </cell>
        </row>
      </sheetData>
      <sheetData sheetId="5407" refreshError="1"/>
      <sheetData sheetId="5408" refreshError="1"/>
      <sheetData sheetId="5409">
        <row r="1">
          <cell r="J1">
            <v>1.7453292519943295E-2</v>
          </cell>
        </row>
      </sheetData>
      <sheetData sheetId="5410">
        <row r="1">
          <cell r="J1">
            <v>1.7453292519943295E-2</v>
          </cell>
        </row>
      </sheetData>
      <sheetData sheetId="5411" refreshError="1"/>
      <sheetData sheetId="5412" refreshError="1"/>
      <sheetData sheetId="5413"/>
      <sheetData sheetId="5414" refreshError="1"/>
      <sheetData sheetId="5415" refreshError="1"/>
      <sheetData sheetId="5416" refreshError="1"/>
      <sheetData sheetId="5417" refreshError="1"/>
      <sheetData sheetId="5418" refreshError="1"/>
      <sheetData sheetId="5419">
        <row r="1">
          <cell r="J1">
            <v>1.7453292519943295E-2</v>
          </cell>
        </row>
      </sheetData>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ow r="1">
          <cell r="J1">
            <v>1.7453292519943295E-2</v>
          </cell>
        </row>
      </sheetData>
      <sheetData sheetId="5429">
        <row r="1">
          <cell r="J1">
            <v>1.7453292519943295E-2</v>
          </cell>
        </row>
      </sheetData>
      <sheetData sheetId="5430" refreshError="1"/>
      <sheetData sheetId="5431" refreshError="1"/>
      <sheetData sheetId="5432"/>
      <sheetData sheetId="5433" refreshError="1"/>
      <sheetData sheetId="5434" refreshError="1"/>
      <sheetData sheetId="5435" refreshError="1"/>
      <sheetData sheetId="5436">
        <row r="1">
          <cell r="J1">
            <v>1.7453292519943295E-2</v>
          </cell>
        </row>
      </sheetData>
      <sheetData sheetId="5437">
        <row r="1">
          <cell r="J1">
            <v>1.7453292519943295E-2</v>
          </cell>
        </row>
      </sheetData>
      <sheetData sheetId="5438" refreshError="1"/>
      <sheetData sheetId="5439" refreshError="1"/>
      <sheetData sheetId="5440" refreshError="1"/>
      <sheetData sheetId="5441" refreshError="1"/>
      <sheetData sheetId="5442" refreshError="1"/>
      <sheetData sheetId="5443" refreshError="1"/>
      <sheetData sheetId="5444">
        <row r="1">
          <cell r="J1">
            <v>1.7453292519943295E-2</v>
          </cell>
        </row>
      </sheetData>
      <sheetData sheetId="5445">
        <row r="1">
          <cell r="J1">
            <v>1.7453292519943295E-2</v>
          </cell>
        </row>
      </sheetData>
      <sheetData sheetId="5446" refreshError="1"/>
      <sheetData sheetId="5447" refreshError="1"/>
      <sheetData sheetId="5448" refreshError="1"/>
      <sheetData sheetId="5449">
        <row r="1">
          <cell r="J1">
            <v>1.7453292519943295E-2</v>
          </cell>
        </row>
      </sheetData>
      <sheetData sheetId="5450" refreshError="1"/>
      <sheetData sheetId="5451" refreshError="1"/>
      <sheetData sheetId="5452" refreshError="1"/>
      <sheetData sheetId="5453" refreshError="1"/>
      <sheetData sheetId="5454">
        <row r="1">
          <cell r="J1">
            <v>1.7453292519943295E-2</v>
          </cell>
        </row>
      </sheetData>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ow r="1">
          <cell r="J1">
            <v>1.7453292519943295E-2</v>
          </cell>
        </row>
      </sheetData>
      <sheetData sheetId="5464" refreshError="1"/>
      <sheetData sheetId="5465" refreshError="1"/>
      <sheetData sheetId="5466" refreshError="1"/>
      <sheetData sheetId="5467">
        <row r="1">
          <cell r="J1">
            <v>1.7453292519943295E-2</v>
          </cell>
        </row>
      </sheetData>
      <sheetData sheetId="5468" refreshError="1"/>
      <sheetData sheetId="5469" refreshError="1"/>
      <sheetData sheetId="5470" refreshError="1"/>
      <sheetData sheetId="5471" refreshError="1"/>
      <sheetData sheetId="5472">
        <row r="1">
          <cell r="J1">
            <v>1.7453292519943295E-2</v>
          </cell>
        </row>
      </sheetData>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ow r="1">
          <cell r="J1">
            <v>1.7453292519943295E-2</v>
          </cell>
        </row>
      </sheetData>
      <sheetData sheetId="5483" refreshError="1"/>
      <sheetData sheetId="5484" refreshError="1"/>
      <sheetData sheetId="5485" refreshError="1"/>
      <sheetData sheetId="5486" refreshError="1"/>
      <sheetData sheetId="5487" refreshError="1"/>
      <sheetData sheetId="5488">
        <row r="1">
          <cell r="J1">
            <v>1.7453292519943295E-2</v>
          </cell>
        </row>
      </sheetData>
      <sheetData sheetId="5489">
        <row r="1">
          <cell r="J1">
            <v>1.7453292519943295E-2</v>
          </cell>
        </row>
      </sheetData>
      <sheetData sheetId="5490" refreshError="1"/>
      <sheetData sheetId="5491" refreshError="1"/>
      <sheetData sheetId="5492" refreshError="1"/>
      <sheetData sheetId="5493" refreshError="1"/>
      <sheetData sheetId="5494" refreshError="1"/>
      <sheetData sheetId="5495" refreshError="1"/>
      <sheetData sheetId="5496" refreshError="1"/>
      <sheetData sheetId="5497">
        <row r="1">
          <cell r="J1">
            <v>1.7453292519943295E-2</v>
          </cell>
        </row>
      </sheetData>
      <sheetData sheetId="5498">
        <row r="1">
          <cell r="J1">
            <v>1.7453292519943295E-2</v>
          </cell>
        </row>
      </sheetData>
      <sheetData sheetId="5499" refreshError="1"/>
      <sheetData sheetId="5500" refreshError="1"/>
      <sheetData sheetId="5501" refreshError="1"/>
      <sheetData sheetId="5502" refreshError="1"/>
      <sheetData sheetId="5503" refreshError="1"/>
      <sheetData sheetId="5504">
        <row r="1">
          <cell r="J1">
            <v>1.7453292519943295E-2</v>
          </cell>
        </row>
      </sheetData>
      <sheetData sheetId="5505" refreshError="1"/>
      <sheetData sheetId="5506" refreshError="1"/>
      <sheetData sheetId="5507">
        <row r="1">
          <cell r="J1">
            <v>1.7453292519943295E-2</v>
          </cell>
        </row>
      </sheetData>
      <sheetData sheetId="5508" refreshError="1"/>
      <sheetData sheetId="5509" refreshError="1"/>
      <sheetData sheetId="5510" refreshError="1"/>
      <sheetData sheetId="5511" refreshError="1"/>
      <sheetData sheetId="5512" refreshError="1"/>
      <sheetData sheetId="5513">
        <row r="1">
          <cell r="J1">
            <v>1.7453292519943295E-2</v>
          </cell>
        </row>
      </sheetData>
      <sheetData sheetId="5514">
        <row r="1">
          <cell r="J1">
            <v>1.7453292519943295E-2</v>
          </cell>
        </row>
      </sheetData>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teel-Circular"/>
    </sheetNames>
    <sheetDataSet>
      <sheetData sheetId="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teel-Circular"/>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PRECAST lightconc-II"/>
      <sheetName val="PRECAST-conc-II"/>
      <sheetName val="Miscellaneous-civil"/>
      <sheetName val="PRECAST lightconc_II"/>
      <sheetName val="basic"/>
      <sheetName val="GN-ST-10"/>
      <sheetName val="CF-det"/>
      <sheetName val="Cleaning &amp; Grubbing"/>
      <sheetName val="GN_ST_10"/>
      <sheetName val="Friends"/>
      <sheetName val="College Details"/>
      <sheetName val="Personal "/>
      <sheetName val="Office"/>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A"/>
      <sheetName val="八幡"/>
      <sheetName val="PIPING"/>
      <sheetName val="Site Dev BOQ"/>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labour coeff"/>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heet3"/>
      <sheetName val="SITE OVERHEADS"/>
      <sheetName val="VCH-SLC"/>
      <sheetName val="Supplier"/>
      <sheetName val="300x500"/>
      <sheetName val="Costing Upto Mar'11 (2)"/>
      <sheetName val="Tender Summary"/>
      <sheetName val="OVER_HEADS"/>
      <sheetName val="Cover_Sheet"/>
      <sheetName val="BOQ_REV_A"/>
      <sheetName val="PTB_(IO)"/>
      <sheetName val="BMS_"/>
      <sheetName val="SPT_vs_PHI"/>
      <sheetName val="TBAL9697_-group_wise__sdpl"/>
      <sheetName val="SILICATE"/>
      <sheetName val="#REF!"/>
      <sheetName val="Expenditure plan"/>
      <sheetName val="ORDER BOOKING"/>
      <sheetName val="zone-8"/>
      <sheetName val="MHNO_LEV"/>
      <sheetName val="concrete"/>
      <sheetName val="beam-reinft-IIInd floor"/>
      <sheetName val="M-Book for Conc"/>
      <sheetName val="M-Book for FW"/>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upa"/>
      <sheetName val="Design"/>
      <sheetName val="Boq Block A"/>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p&amp;m"/>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Direct cost shed A-2 "/>
      <sheetName val="22.12.2011"/>
      <sheetName val="Headings"/>
      <sheetName val="List"/>
      <sheetName val="dBase"/>
      <sheetName val="Meas.-Hotel Part"/>
      <sheetName val="Contract Night Staff"/>
      <sheetName val="Contract Day Staff"/>
      <sheetName val="Day Shift"/>
      <sheetName val="Night Shift"/>
      <sheetName val="factors"/>
      <sheetName val="BOQ_Direct_selling cost"/>
      <sheetName val=" 09.07.10 M顅ᎆ뤀ᨇ԰_x0000_缀_x0000_"/>
      <sheetName val="Fee Rate Summary"/>
      <sheetName val="Civil Boq"/>
      <sheetName val="Data"/>
      <sheetName val="Lead"/>
      <sheetName val="BOQ (2)"/>
      <sheetName val="Detail"/>
      <sheetName val="Sheet2"/>
      <sheetName val="Build-up"/>
      <sheetName val="2gii"/>
      <sheetName val="Civil Works"/>
      <sheetName val="Cashflow projection"/>
      <sheetName val="inWords"/>
      <sheetName val="Meas__Hotel Part"/>
      <sheetName val="beam-reinft"/>
      <sheetName val="St.co.91.5lvl"/>
      <sheetName val="Sales &amp; Prod"/>
      <sheetName val="08.07.10헾】_x0005__x0000__x0000__x0000__x0000_ꎋ"/>
      <sheetName val="공장별판관비배부"/>
      <sheetName val="IO List"/>
      <sheetName val="BS8007"/>
      <sheetName val="Ave.wtd.rates"/>
      <sheetName val="Material "/>
      <sheetName val="Labour &amp; Plant"/>
      <sheetName val="final abstract"/>
      <sheetName val="INPUT SHEET"/>
      <sheetName val="Item- Compact"/>
      <sheetName val="PA- Consutant "/>
      <sheetName val="DataInput"/>
      <sheetName val="DataInput-1"/>
      <sheetName val="DI Rate Analysis"/>
      <sheetName val="Economic RisingMain  Ph-I"/>
      <sheetName val="Fill this out first..."/>
      <sheetName val="master"/>
      <sheetName val="TBAL9697 _group wise  sdpl"/>
      <sheetName val="Intake"/>
      <sheetName val="Cost Index"/>
      <sheetName val="Assumptions"/>
      <sheetName val="cash in flow Summary JV "/>
      <sheetName val="water prop."/>
      <sheetName val="GR.slab-reinft"/>
      <sheetName val="SP Break Up"/>
      <sheetName val="temp"/>
      <sheetName val="GBW"/>
      <sheetName val="HEAD"/>
      <sheetName val="Labour productivity"/>
      <sheetName val=" 09.07.10 M顅ᎆ뤀ᨇ԰?缀?"/>
      <sheetName val="section"/>
      <sheetName val="HVAC"/>
      <sheetName val="box-12"/>
      <sheetName val="Voucher"/>
      <sheetName val="Project Details.."/>
      <sheetName val="Staff Acco."/>
      <sheetName val="Costing"/>
      <sheetName val="col-reinft1"/>
      <sheetName val="Prelims Breakup"/>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Structure Bills Qty"/>
      <sheetName val="PRELIM5"/>
      <sheetName val="MN T.B."/>
      <sheetName val="B3-B4-B5-B6"/>
      <sheetName val="3cd Annexure"/>
      <sheetName val="Driveway Beams"/>
      <sheetName val="Labour"/>
      <sheetName val="Analy_7-10"/>
      <sheetName val="INDIGINEOUS ITEMS "/>
      <sheetName val="Meas_-Hotel_Part"/>
      <sheetName val="22_12_2011"/>
      <sheetName val="BOQ_(2)"/>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Rate analysis- BOQ 1 "/>
      <sheetName val="dlvoid"/>
      <sheetName val="F20 Risk Analysis"/>
      <sheetName val="Change Order Log"/>
      <sheetName val="lookups"/>
      <sheetName val="ref"/>
      <sheetName val="Bin"/>
      <sheetName val="2000 MOR"/>
      <sheetName val="gen"/>
      <sheetName val="Fin. Assumpt. - Sensitivities"/>
      <sheetName val="Bill 1"/>
      <sheetName val="Bill 2"/>
      <sheetName val="Bill 3"/>
      <sheetName val="Bill 4"/>
      <sheetName val="Bill 5"/>
      <sheetName val="Bill 6"/>
      <sheetName val="Bill 7"/>
      <sheetName val=" &#10;¢_x0002_&amp;_x0000__x0000__x0000_ú5#_x0000__x0000__x0000__x0000__x0000__x0000__x0000_"/>
      <sheetName val=""/>
      <sheetName val="AOR"/>
      <sheetName val="1.Civil-RA"/>
      <sheetName val="_21_07_10_N_SHIFT_MECH-FAB"/>
      <sheetName val="_21_07_10_N_SHIFT_MECH-TANK"/>
      <sheetName val="08.07.10헾】_x0005_????ꎋ"/>
      <sheetName val="T-P1, FINISHES WORKING "/>
      <sheetName val="Assumption &amp; Exclusion"/>
      <sheetName val="querries"/>
      <sheetName val="SUMMARY(E)"/>
      <sheetName val="wordsdata"/>
      <sheetName val="External Doors"/>
      <sheetName val="T&amp;M"/>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_17_07_10_N_SHIFT_MECH-TANK"/>
      <sheetName val="_17_07_10_RS_&amp;_SECURITY"/>
      <sheetName val="17_07_10_CIVIL_WET"/>
      <sheetName val="_17_07_10_CIVIL"/>
      <sheetName val=" 09.07.10 M顅ᎆ뤀ᨇ԰"/>
      <sheetName val=" 09.07.10 M顅ᎆ뤀ᨇ԰_缀_"/>
      <sheetName val="Admin"/>
      <sheetName val="sheeet7"/>
      <sheetName val="Rate Analysis"/>
      <sheetName val=" &#10;¢_x0002_&amp;???ú5#???????"/>
      <sheetName val="L+M"/>
      <sheetName val="estm_mech"/>
      <sheetName val="Background"/>
      <sheetName val="Pacakges split"/>
      <sheetName val="COST"/>
      <sheetName val="_17_07_10_MECH-FAB"/>
      <sheetName val="_17_07_10_MECH-TANK"/>
      <sheetName val="Makro1"/>
      <sheetName val="Phase 1"/>
      <sheetName val="Assumption Inputs"/>
      <sheetName val="DEINKING(ANNEX 1)"/>
      <sheetName val="COLUMN"/>
      <sheetName val="Eqpmnt Plng"/>
      <sheetName val="LABOUR RATE"/>
      <sheetName val="Material Rate"/>
      <sheetName val="ACS(1)"/>
      <sheetName val="FAS-C(4)"/>
      <sheetName val="CCTV(old)"/>
      <sheetName val="Final"/>
      <sheetName val="Summary-Price_New"/>
      <sheetName val="AN-2K"/>
      <sheetName val="Switch V16"/>
      <sheetName val="Code"/>
      <sheetName val="AutoOpen Stub Data"/>
      <sheetName val="Summary WG"/>
      <sheetName val="run"/>
      <sheetName val="Wire"/>
      <sheetName val="Debits as on 12.04.08"/>
      <sheetName val="Cover"/>
      <sheetName val="Data Sheet"/>
      <sheetName val="analysis"/>
      <sheetName val="RA-markate"/>
      <sheetName val="pol-60"/>
      <sheetName val="Cal"/>
      <sheetName val="STAFFSCHED "/>
      <sheetName val="Grade Slab -1"/>
      <sheetName val="Grade Slab -2"/>
      <sheetName val="Grade slab-3"/>
      <sheetName val="Grade slab -4"/>
      <sheetName val="Grade slab -5"/>
      <sheetName val="Grade slab -6"/>
      <sheetName val="Theo Cons-June'10"/>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InputPO_Del"/>
      <sheetName val="India F&amp;S Template"/>
      <sheetName val=" bus bay"/>
      <sheetName val="doq-10"/>
      <sheetName val="doq-I"/>
      <sheetName val="doq 4"/>
      <sheetName val="doq 2"/>
      <sheetName val="FitOutConfCentre"/>
      <sheetName val="Cat A Change Control"/>
      <sheetName val="DI_Rate_Analysis"/>
      <sheetName val="Economic_RisingMain__Ph-I"/>
      <sheetName val="Factor Sheet"/>
      <sheetName val="08.07.10헾】_x0005_????菈_x0013_"/>
      <sheetName val="CON"/>
      <sheetName val="B3-B4-B5-_x0006__x0000_"/>
      <sheetName val="_x0000__x0017__x0000__x0012__x0000__x000f__x0000__x0012__x0000__x0013__x0000_&#10;_x0000__x001a__x0000__x001b__x0000__x0017__x0000_"/>
      <sheetName val="ᬀᜀሀༀሀ_x0000__x0000__x0000__x0000__x0000__x0000__x0000__x0000__x0000__x0000__x0000__x0000__x0000_"/>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Variables"/>
      <sheetName val="Index"/>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CABLERET"/>
      <sheetName val="Invoice Tracker"/>
      <sheetName val="detail'02"/>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10;¢&amp;ú5#"/>
      <sheetName val="Driveway_Beams"/>
      <sheetName val="Rate_Analysis"/>
      <sheetName val="T-P1,_FINISHES_WORKING_"/>
      <sheetName val="Assumption_&amp;_Exclusion"/>
      <sheetName val="_&#10;¢&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STER_RATE ANALYSIS"/>
      <sheetName val="Inputs"/>
      <sheetName val="DP"/>
      <sheetName val="14.07.10 CIVIL W ["/>
      <sheetName val="BOQ LT"/>
      <sheetName val="_21_07_10_N_SHIFT_MECH-FA"/>
      <sheetName val="Report"/>
      <sheetName val="14.07.10@^\_x0001_&amp;_x0000__x0000__x0000__x0012_8"/>
      <sheetName val="_x0000__x0000__x0000__x0000__x0000__x0000__x0000_Ü5)_x0000__x001e_bÝ/_x0012_8)_x0000__x0012_6)_x0000_&amp;_x0000__x0000__x0000_&amp;_x0000__x0000__x0000_"/>
      <sheetName val="_x0001__x0000__x0000__x0000_"/>
      <sheetName val="segment_topsheet"/>
      <sheetName val="환율"/>
      <sheetName val="08.07.10헾】_x0005__x0000__x0000"/>
      <sheetName val="08.07.10헾】_x0005_____ꎋ"/>
      <sheetName val="FT-05-02IsoBOM"/>
      <sheetName val="08.07.10헾】_x0005_"/>
      <sheetName val="08.07.10헾】_x0005_??_x0005__x0000__x0000_"/>
      <sheetName val="08.07.10헾】_x0005_??壀&quot;夌&quot;"/>
      <sheetName val="Cost Basis"/>
      <sheetName val="DSLP"/>
      <sheetName val="Load Details(B2)"/>
      <sheetName val="Works - Quote Sheet"/>
      <sheetName val="d-safe specs"/>
      <sheetName val="Deduction of assets"/>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Intro."/>
      <sheetName val="Gate 2"/>
      <sheetName val="Lab"/>
      <sheetName val="Name List"/>
      <sheetName val="starter"/>
      <sheetName val="08.07.10헾】_x0005_??헾⿂_x0005__x0000_"/>
      <sheetName val="08.07.10헾】_x0005_????懇"/>
      <sheetName val="08.07.10헾】_x0005_??ꮸ⽚_x0005__x0000_"/>
      <sheetName val="08.07.10헾】_x0005_??丵⼽_x0005__x0000_"/>
      <sheetName val="08.07.10헾】_x0005_????癠'"/>
      <sheetName val="Main-Material"/>
      <sheetName val="Form-B"/>
      <sheetName val="Blr hire"/>
      <sheetName val="PRECAST-conc-AI"/>
      <sheetName val="Miscellan%ous_x0008_civil"/>
      <sheetName val="b`sic"/>
      <sheetName val="PRECAST lig(tconc_II"/>
      <sheetName val="Sqn_Abs"/>
      <sheetName val="calcul"/>
      <sheetName val="08.07.10헾】_x0005_??헾⽀_x0005__x0000_"/>
      <sheetName val=" _¢_x0002_&amp;"/>
      <sheetName val=" _¢_x0002_&amp;___ú5#_______"/>
      <sheetName val="Quote Sheet"/>
      <sheetName val="08.07.10헾】_x0005_??헾⾑_x0005__x0000_"/>
      <sheetName val="98Price"/>
      <sheetName val="MG"/>
      <sheetName val="VALIDATIONS"/>
      <sheetName val="Mat_Cost"/>
      <sheetName val="B'Sheet"/>
      <sheetName val="Asmp"/>
      <sheetName val="LMP"/>
      <sheetName val="sc-mar2000"/>
      <sheetName val="currency"/>
      <sheetName val="BLOCK-A (MEA.SHEET)"/>
      <sheetName val="UNIT"/>
      <sheetName val="CCY"/>
      <sheetName val="BHANDUP"/>
      <sheetName val="预算"/>
      <sheetName val="電気設備表"/>
      <sheetName val="Projects"/>
      <sheetName val="Project Ignite"/>
      <sheetName val="目录"/>
      <sheetName val="F&amp;B"/>
      <sheetName val="#REF"/>
      <sheetName val="Kitchen"/>
      <sheetName val="Misc. Data"/>
      <sheetName val="eq"/>
      <sheetName val="_x0000__x0017__x0000__x0012__x0000__x000f__x0000__x0012__x0000__x0013__x0000_ _x0000__x001a__x0000__x001b__x0000__x0017__x0000_"/>
      <sheetName val="_ ¢&amp;ú5#"/>
      <sheetName val="_ ¢&amp;???ú5#???????"/>
      <sheetName val="PITP3 COPY"/>
      <sheetName val="Meas."/>
      <sheetName val="C-12"/>
      <sheetName val="RCC,Ret. Wall"/>
      <sheetName val=" _x000d_¢_x0002_&amp;_x0000__x0000__x0000_ú5#_x0000__x0000__x0000__x0000__x0000__x0000__x0000_"/>
      <sheetName val=" _x000d_¢_x0002_&amp;???ú5#???????"/>
      <sheetName val="VF Full Recon"/>
      <sheetName val="Expenses Actual Vs. Budgeted"/>
      <sheetName val="Col up to plinth"/>
      <sheetName val="Footing"/>
      <sheetName val="est"/>
      <sheetName val="9"/>
      <sheetName val="FORM7"/>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ancillary"/>
      <sheetName val="Fin. Assumpt. - Sensitivitie"/>
      <sheetName val="SEW4"/>
      <sheetName val="Material&amp;equipment"/>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Raw Data"/>
      <sheetName val="공사비 내역 (가)"/>
      <sheetName val="PROCTOR"/>
      <sheetName val="ETC Plant Cost"/>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10;"/>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Master data"/>
      <sheetName val="Footing "/>
      <sheetName val="Con0304"/>
      <sheetName val="S1BOQ"/>
      <sheetName val="Input"/>
      <sheetName val="08.07.10 CIVIՌ_x0000_缀_x0000__x0000_"/>
      <sheetName val="Detail In Door Stad"/>
      <sheetName val=" _¢_x0002_&amp;_x0000__x0000__x0000"/>
      <sheetName val="PROG_DATA"/>
      <sheetName val="MS Loan repayments"/>
      <sheetName val="Array"/>
      <sheetName val="Array (2)"/>
      <sheetName val="ST CODE"/>
      <sheetName val="abst-of -cost"/>
      <sheetName val="Balustrade"/>
      <sheetName val="PointNo.5"/>
      <sheetName val="sept-plan"/>
      <sheetName val=" &#10;¢_x0002_&amp;_x0000__x0000_"/>
      <sheetName val="14.07.10@"/>
      <sheetName val="14.07.10Á_x000c__x0003_&amp;"/>
      <sheetName val="08.07.10헾】_x0005_____菈_x0013_"/>
      <sheetName val="  ¢_x0002_&amp;"/>
      <sheetName val="  ¢_x0002_&amp;___ú5#_______"/>
      <sheetName val="14.07.10 CIVIL W _"/>
      <sheetName val="14.07.10@^__x0001_&amp;"/>
      <sheetName val="_x0001_"/>
      <sheetName val="WORK TABLE"/>
      <sheetName val="MFG"/>
      <sheetName val="Ring Details"/>
      <sheetName val="Combined Results "/>
      <sheetName val="Cashflow"/>
      <sheetName val="Deprec_"/>
      <sheetName val="Lifts_&amp;_Escal-BOQ"/>
      <sheetName val="FIRE_BOQ"/>
      <sheetName val="Form_61"/>
      <sheetName val="Lifts_&amp;_Escal-BOQ1"/>
      <sheetName val="FIRE_BOQ1"/>
      <sheetName val="Deprec_1"/>
      <sheetName val="R_A_"/>
      <sheetName val="Fin__Assumpt__-_Sensitivitie"/>
      <sheetName val="PriceSummary"/>
      <sheetName val="HK"/>
      <sheetName val="Calendar"/>
      <sheetName val="Jafiliya"/>
      <sheetName val="Oud Metha"/>
      <sheetName val="Port Saeed"/>
      <sheetName val="Al Wasl"/>
      <sheetName val="Zabeel"/>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Equipment Master"/>
      <sheetName val="Material Master"/>
      <sheetName val="Progress"/>
      <sheetName val="old_serial no."/>
      <sheetName val="tot_ass_9697"/>
      <sheetName val="P-II_Cement_Reconkiliation2"/>
      <sheetName val="SALA-002"/>
      <sheetName val="Basis"/>
      <sheetName val="FINOLEX"/>
      <sheetName val="Sheet7"/>
      <sheetName val="Temporary"/>
      <sheetName val="macros"/>
      <sheetName val="banilad"/>
      <sheetName val="Mactan"/>
      <sheetName val="Mandaue"/>
      <sheetName val="_x0000__x0017__x0000__x0012__x0000__x000f__x0000__x0012__x0000__x0013__x0000_&#10;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SC Cost MAR 02"/>
      <sheetName val="BL Staff"/>
      <sheetName val="PIPELINE"/>
      <sheetName val="CIVIL"/>
      <sheetName val="Rate_analysis_civil"/>
      <sheetName val="œheet3"/>
      <sheetName val="ABB"/>
      <sheetName val="GE"/>
      <sheetName val="measure"/>
      <sheetName val="Material List "/>
      <sheetName val=" &#10;¢_x0002_&amp;"/>
      <sheetName val="Keyword"/>
      <sheetName val="SALE&amp;COST"/>
      <sheetName val="Shuttering Material"/>
      <sheetName val="BBS-Residential"/>
      <sheetName val="TBEAM"/>
      <sheetName val="AREAS"/>
      <sheetName val="ITB COST"/>
      <sheetName val="Measurment"/>
      <sheetName val="Summary output"/>
      <sheetName val="Sch-3"/>
      <sheetName val="08.07.10헾】_x0005_?︀ᇕ԰_x0000_缀"/>
      <sheetName val="08.07.10헾】_x0005_?蠄ሹꠀ䁮_xdc02_"/>
      <sheetName val="08.07.10헾】_x0005_?/_x0000_退Ý_x0000_"/>
      <sheetName val="08.07.10헾】_x0005_?蠌ሹ⠀䁫_xdc02_"/>
      <sheetName val="08.07.10헾】_x0005_??睮は_x0005__x0000_"/>
      <sheetName val="activit-graph  "/>
      <sheetName val="Theme"/>
      <sheetName val="Contract Status"/>
      <sheetName val="Deprec_2"/>
      <sheetName val="Form_62"/>
      <sheetName val="Lifts_&amp;_Escal-BOQ2"/>
      <sheetName val="FIRE_BOQ2"/>
      <sheetName val=" "/>
      <sheetName val="  ¢_x0002_&amp;_x0000__x0000_"/>
      <sheetName val="08.07.10_x0000__x0000_쪸_x0000__x0000__x0000_㱗褰譬'"/>
      <sheetName val="Reinforcement"/>
      <sheetName val="Pilling_24"/>
      <sheetName val="Steel-Circular"/>
      <sheetName val="w't table"/>
      <sheetName val="cover page"/>
      <sheetName val="wordsdatþ"/>
      <sheetName val="Basic Rates"/>
      <sheetName val="BOM"/>
      <sheetName val=" &#10;¢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10;¢&amp;___ú5#_______"/>
      <sheetName val="14.07.10@^__x0001_&amp;_x0000__x000"/>
      <sheetName val="08.07.10헾】_x0005___壀&quot;夌&quot;"/>
      <sheetName val="08.07.10헾】_x0005___헾⿂_x0005__x"/>
      <sheetName val="08.07.10헾】_x0005___ꮸ⽚_x0005__x"/>
      <sheetName val="08.07.10헾】_x0005_____懇"/>
      <sheetName val="08.07.10헾】_x0005___丵⼽_x0005__x"/>
      <sheetName val="08.07.10헾】_x0005_____癠_"/>
      <sheetName val="08.07.10헾】_x0005___헾⽀_x0005__x"/>
      <sheetName val="_x0000__x0017__x0000__x0012__x0"/>
      <sheetName val="ᬀᜀሀༀሀ_x0000__x0000__x0000__x000"/>
      <sheetName val="08.07.10헾】_x0005___헾⾑_x0005__x"/>
      <sheetName val="08.07.10헾】_x0005___壀$夌$"/>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WORD"/>
      <sheetName val="Forecast"/>
      <sheetName val="Database"/>
      <sheetName val="Abstract"/>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Interior"/>
      <sheetName val="Electrical"/>
      <sheetName val="Mechanical"/>
      <sheetName val="Fire Hydrant"/>
      <sheetName val="Material Spec."/>
      <sheetName val="Terms &amp; conditions"/>
      <sheetName val="Main Gate House"/>
      <sheetName val="ICO_budzet_97"/>
      <sheetName val="Infrastructure"/>
      <sheetName val="NetBQ"/>
      <sheetName val="unit.cost."/>
      <sheetName val="IDCCALHYD-GOO"/>
      <sheetName val="GF Columns"/>
      <sheetName val="Model"/>
      <sheetName val="CONSTRUCTION COMPONENT"/>
      <sheetName val=" 09.07.10 M顅ᎆ뤀ᨇ԰_x0000_v喐"/>
      <sheetName val=" 09.07.10 M顅ᎆ뤀ᨇ԰_x0000_È盰"/>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_"/>
      <sheetName val="Eqpmnt Pln"/>
      <sheetName val=" _¢_x0002_&amp;_x0000__x0000_"/>
      <sheetName val="MSU"/>
      <sheetName val="Material recovery"/>
      <sheetName val="PMS"/>
      <sheetName val="DISTRIBUTION"/>
      <sheetName val="Substation"/>
      <sheetName val="GEN_LOOKUPS"/>
      <sheetName val="3LBHK RA"/>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PROCURE"/>
      <sheetName val="단면가정"/>
      <sheetName val="설계조건"/>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SC Cost FEB 03"/>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ite_Dev_BO䡑3"/>
      <sheetName val="Material"/>
      <sheetName val="Lookup"/>
      <sheetName val="PPA Summary"/>
      <sheetName val="wdr bldg"/>
      <sheetName val=" 09.07.10 M蕸\헾⿓_x0005_"/>
      <sheetName val="DM tANK Allow"/>
      <sheetName val="FdnDes_Soil"/>
      <sheetName val="s"/>
      <sheetName val="Rates"/>
      <sheetName val="Cable Data"/>
      <sheetName val="Sheet"/>
      <sheetName val="CMSBM"/>
      <sheetName val="CIF_COST_ITEM"/>
      <sheetName val="Adimi bldg"/>
      <sheetName val="Pump House"/>
      <sheetName val="Fuel Regu Station"/>
      <sheetName val="0200 Siteworks"/>
      <sheetName val="Inter Co Balances"/>
      <sheetName val="Masters"/>
      <sheetName val="Labour Rate "/>
      <sheetName val="(M+L)"/>
      <sheetName val="Hardware"/>
      <sheetName val="Macro custom function"/>
      <sheetName val="MENSUAL"/>
      <sheetName val="Gym AV"/>
      <sheetName val="Oud_Metha"/>
      <sheetName val="Port_Saeed"/>
      <sheetName val="Al_Wasl"/>
      <sheetName val="w't_table"/>
      <sheetName val="cover_page"/>
      <sheetName val="ST_CODE"/>
      <sheetName val="DM_tANK_Allow"/>
      <sheetName val="CIF_COST_ITEM1"/>
      <sheetName val="Oud_Metha1"/>
      <sheetName val="Port_Saeed1"/>
      <sheetName val="Al_Wasl1"/>
      <sheetName val="w't_table1"/>
      <sheetName val="cover_page1"/>
      <sheetName val="ST_CODE1"/>
      <sheetName val="Rate_analysis_civil1"/>
      <sheetName val="DM_tANK_Allow1"/>
      <sheetName val="CIF_COST_ITEM3"/>
      <sheetName val="Oud_Metha3"/>
      <sheetName val="Port_Saeed3"/>
      <sheetName val="Al_Wasl3"/>
      <sheetName val="w't_table3"/>
      <sheetName val="cover_page3"/>
      <sheetName val="ST_CODE3"/>
      <sheetName val="Deprec_3"/>
      <sheetName val="Rate_analysis_civil3"/>
      <sheetName val="DM_tANK_Allow3"/>
      <sheetName val="CIF_COST_ITEM2"/>
      <sheetName val="Oud_Metha2"/>
      <sheetName val="Port_Saeed2"/>
      <sheetName val="Al_Wasl2"/>
      <sheetName val="w't_table2"/>
      <sheetName val="cover_page2"/>
      <sheetName val="ST_CODE2"/>
      <sheetName val="Rate_analysis_civil2"/>
      <sheetName val="DM_tANK_Allow2"/>
      <sheetName val="CIF_COST_ITEM4"/>
      <sheetName val="Oud_Metha4"/>
      <sheetName val="Port_Saeed4"/>
      <sheetName val="Al_Wasl4"/>
      <sheetName val="w't_table4"/>
      <sheetName val="cover_page4"/>
      <sheetName val="ST_CODE4"/>
      <sheetName val="Deprec_4"/>
      <sheetName val="Rate_analysis_civil4"/>
      <sheetName val="DM_tANK_Allow4"/>
      <sheetName val="Macro_custom_function"/>
      <sheetName val="Gym_AV"/>
      <sheetName val="Labels"/>
      <sheetName val="PRECAST_lightconc-II30"/>
      <sheetName val="PRECAST_lightconc_II30"/>
      <sheetName val="Cleaning_&amp;_Grubbing30"/>
      <sheetName val="College_Details30"/>
      <sheetName val="Personal_30"/>
      <sheetName val="jidal_dam30"/>
      <sheetName val="fran_temp30"/>
      <sheetName val="kona_swit30"/>
      <sheetName val="template_(8)30"/>
      <sheetName val="template_(9)30"/>
      <sheetName val="OVER_HEADS30"/>
      <sheetName val="Cover_Sheet30"/>
      <sheetName val="BOQ_REV_A30"/>
      <sheetName val="PTB_(IO)30"/>
      <sheetName val="BMS_30"/>
      <sheetName val="SPT_vs_PHI30"/>
      <sheetName val="TBAL9697_-group_wise__sdpl30"/>
      <sheetName val="Quantity_Schedule29"/>
      <sheetName val="Revenue__Schedule_29"/>
      <sheetName val="Balance_works_-_Direct_Cost29"/>
      <sheetName val="Balance_works_-_Indirect_Cost29"/>
      <sheetName val="Fund_Plan29"/>
      <sheetName val="Bill_of_Resources29"/>
      <sheetName val="Expenditure_plan28"/>
      <sheetName val="ORDER_BOOKING28"/>
      <sheetName val="SITE_OVERHEADS28"/>
      <sheetName val="labour_coeff28"/>
      <sheetName val="beam-reinft-IIInd_floor28"/>
      <sheetName val="Site_Dev_BOQ28"/>
      <sheetName val="TAX_BILLS28"/>
      <sheetName val="CASH_BILLS28"/>
      <sheetName val="LABOUR_BILLS28"/>
      <sheetName val="puch_order28"/>
      <sheetName val="Sheet1_(2)28"/>
      <sheetName val="Boq_Block_A28"/>
      <sheetName val="Costing_Upto_Mar'11_(2)28"/>
      <sheetName val="Tender_Summary28"/>
      <sheetName val="M-Book_for_Conc28"/>
      <sheetName val="M-Book_for_FW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scurve_calc_(2)27"/>
      <sheetName val="Meas_-Hotel_Part28"/>
      <sheetName val="BOQ_Direct_selling_cost27"/>
      <sheetName val="Direct_cost_shed_A-2_27"/>
      <sheetName val="22_12_201128"/>
      <sheetName val="BOQ_(2)28"/>
      <sheetName val="Civil_Boq27"/>
      <sheetName val="Contract_Night_Staff27"/>
      <sheetName val="Contract_Day_Staff27"/>
      <sheetName val="Day_Shift27"/>
      <sheetName val="Night_Shift27"/>
      <sheetName val="St_co_91_5lvl27"/>
      <sheetName val="Fee_Rate_Summary27"/>
      <sheetName val="Ave_wtd_rates27"/>
      <sheetName val="Material_27"/>
      <sheetName val="Labour_&amp;_Plant27"/>
      <sheetName val="Cashflow_projection27"/>
      <sheetName val="Item-_Compact27"/>
      <sheetName val="PA-_Consutant_27"/>
      <sheetName val="Meas__Hotel_Part27"/>
      <sheetName val="final_abstract27"/>
      <sheetName val="INPUT_SHEET27"/>
      <sheetName val="DI_Rate_Analysis28"/>
      <sheetName val="Economic_RisingMain__Ph-I28"/>
      <sheetName val="Fill_this_out_first___27"/>
      <sheetName val="TBAL9697__group_wise__sdpl27"/>
      <sheetName val="Civil_Works27"/>
      <sheetName val="IO_List27"/>
      <sheetName val="Sales_&amp;_Prod27"/>
      <sheetName val="Cost_Index27"/>
      <sheetName val="cash_in_flow_Summary_JV_27"/>
      <sheetName val="water_prop_27"/>
      <sheetName val="GR_slab-reinft27"/>
      <sheetName val="SP_Break_Up27"/>
      <sheetName val="Labour_productivity27"/>
      <sheetName val="_09_07_10_M顅ᎆ뤀ᨇ԰?缀?27"/>
      <sheetName val="Structure_Bills_Qty27"/>
      <sheetName val="MN_T_B_27"/>
      <sheetName val="Prelims_Breakup28"/>
      <sheetName val="Staff_Acco_27"/>
      <sheetName val="3cd_Annexure27"/>
      <sheetName val="Driveway_Beams27"/>
      <sheetName val="INDIGINEOUS_ITEMS_27"/>
      <sheetName val="Project_Details__27"/>
      <sheetName val="Rate_analysis-_BOQ_1_27"/>
      <sheetName val="F20_Risk_Analysis27"/>
      <sheetName val="Change_Order_Log27"/>
      <sheetName val="2000_MOR27"/>
      <sheetName val="Fin__Assumpt__-_Sensitivities27"/>
      <sheetName val="Bill_127"/>
      <sheetName val="Bill_227"/>
      <sheetName val="Bill_327"/>
      <sheetName val="Bill_427"/>
      <sheetName val="Bill_527"/>
      <sheetName val="Bill_627"/>
      <sheetName val="Bill_727"/>
      <sheetName val="Rate_Analysis27"/>
      <sheetName val="_09_07_10_M顅ᎆ뤀ᨇ԰27"/>
      <sheetName val="_09_07_10_M顅ᎆ뤀ᨇ԰_缀_27"/>
      <sheetName val="1_Civil-RA27"/>
      <sheetName val="Phase_127"/>
      <sheetName val="Pacakges_split27"/>
      <sheetName val="T-P1,_FINISHES_WORKING_27"/>
      <sheetName val="Assumption_&amp;_Exclusion27"/>
      <sheetName val="Data_Sheet26"/>
      <sheetName val="External_Doors27"/>
      <sheetName val="Assumption_Inputs27"/>
      <sheetName val="Grade_Slab_-127"/>
      <sheetName val="Grade_Slab_-227"/>
      <sheetName val="Grade_slab-327"/>
      <sheetName val="Grade_slab_-427"/>
      <sheetName val="Grade_slab_-527"/>
      <sheetName val="Grade_slab_-627"/>
      <sheetName val="DEINKING(ANNEX_1)27"/>
      <sheetName val="Eqpmnt_Plng27"/>
      <sheetName val="LABOUR_RATE27"/>
      <sheetName val="Material_Rate27"/>
      <sheetName val="Switch_V1627"/>
      <sheetName val="AutoOpen_Stub_Data27"/>
      <sheetName val="Summary_WG26"/>
      <sheetName val="Debits_as_on_12_04_0826"/>
      <sheetName val="Deduction_of_assets25"/>
      <sheetName val="Cat_A_Change_Control27"/>
      <sheetName val="Theo_Cons-June'1026"/>
      <sheetName val="AFAS_26"/>
      <sheetName val="RDS_&amp;_WLD26"/>
      <sheetName val="PA_System26"/>
      <sheetName val="Server_&amp;_PAC_Room26"/>
      <sheetName val="HVAC_BOQ26"/>
      <sheetName val="Factor_Sheet27"/>
      <sheetName val="STAFFSCHED_26"/>
      <sheetName val="14_07_10_CIVIL_W [26"/>
      <sheetName val="d-safe_specs25"/>
      <sheetName val="India_F&amp;S_Template26"/>
      <sheetName val="_bus_bay26"/>
      <sheetName val="doq_426"/>
      <sheetName val="doq_226"/>
      <sheetName val="11B_26"/>
      <sheetName val="Invoice_Tracker26"/>
      <sheetName val="Cost_Basis25"/>
      <sheetName val="ACAD_Finishes26"/>
      <sheetName val="Site_Details26"/>
      <sheetName val="Site_Area_Statement26"/>
      <sheetName val="BOQ_LT26"/>
      <sheetName val="Blr_hire25"/>
      <sheetName val="PRECAST_lig(tconc_II25"/>
      <sheetName val="Income_Statement26"/>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Load_Details(B2)26"/>
      <sheetName val="Works_-_Quote_Sheet26"/>
      <sheetName val="MASTER_RATE_ANALYSIS25"/>
      <sheetName val="Name_List25"/>
      <sheetName val="Intro_25"/>
      <sheetName val="Gate_225"/>
      <sheetName val="Misc__Data25"/>
      <sheetName val="Project_Ignite25"/>
      <sheetName val="Quote_Sheet25"/>
      <sheetName val="VF_Full_Recon25"/>
      <sheetName val="PITP3_COPY25"/>
      <sheetName val="Meas_25"/>
      <sheetName val="BLOCK-A_(MEA_SHEET)26"/>
      <sheetName val="Expenses_Actual_Vs__Budgeted25"/>
      <sheetName val="Col_up_to_plinth25"/>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RCC,Ret__Wall25"/>
      <sheetName val="Cash_Flow_Input_Data_ISC25"/>
      <sheetName val="beam-reinft-machine_rm25"/>
      <sheetName val="Cumulative_Karnatka_Purchase"/>
      <sheetName val="Reco-_Project_wise"/>
      <sheetName val="Purchase_head_Wise"/>
      <sheetName val="List_of_Project"/>
      <sheetName val="Cumulative_Karnatka_Purchas_(2"/>
      <sheetName val="Pivot_table"/>
      <sheetName val="Customize_Your_Invoice25"/>
      <sheetName val="Frango_Work_sheet"/>
      <sheetName val="TCMO_(2)"/>
      <sheetName val="Advance_tax"/>
      <sheetName val="Cashflow_"/>
      <sheetName val="ITDEP_revised"/>
      <sheetName val="Deferred_tax"/>
      <sheetName val="grp_"/>
      <sheetName val="Debtors_Ageing_"/>
      <sheetName val="KSt_-_Analysis_8"/>
      <sheetName val="Section_Catalogue8"/>
      <sheetName val="Raw_Data8"/>
      <sheetName val="Lifts_&amp;_Escal-BOQ3"/>
      <sheetName val="FIRE_BOQ3"/>
      <sheetName val="Form_63"/>
      <sheetName val="Fin__Assumpt__-_SensitivitieH25"/>
      <sheetName val="Fin__Assumpt__-_Sensitivitie1"/>
      <sheetName val="2_civil-RA"/>
      <sheetName val="08_07_10ⴠ㭮㢝輜"/>
      <sheetName val="E_&amp;_R25"/>
      <sheetName val="__¢&amp;ú5#9"/>
      <sheetName val="__¢&amp;???ú5#???????9"/>
      <sheetName val="08_07_10헾】??헾　"/>
      <sheetName val="precast_RC_element"/>
      <sheetName val="공사비_내역_(가)8"/>
      <sheetName val="7_Other_Costs"/>
      <sheetName val="Vind_-_BtB"/>
      <sheetName val="LEVEL_SHEET1"/>
      <sheetName val="WORK_TABLE"/>
      <sheetName val="08_07_10헾】??苈ô헾⼤"/>
      <sheetName val="RA_BILL_-_1"/>
      <sheetName val="Tax_Inv"/>
      <sheetName val="Tax_Inv_(Client)"/>
      <sheetName val="General_Input"/>
      <sheetName val="Varthur_1"/>
      <sheetName val="Basement_Budget"/>
      <sheetName val="R_A_1"/>
      <sheetName val="Eqpmnt_Pln"/>
      <sheetName val="Eqpmnt_PlnH"/>
      <sheetName val="Eqpmnt_PlnÄ"/>
      <sheetName val="foot-slab_reinft"/>
      <sheetName val="COP_Final"/>
      <sheetName val="Footing_"/>
      <sheetName val="08_07_10_CIVIՌ缀"/>
      <sheetName val="PointNo_5"/>
      <sheetName val="__¢&amp;_x0000"/>
      <sheetName val="ETC_Plant_Cost"/>
      <sheetName val="_&#10;¢&amp;"/>
      <sheetName val="MS_Loan_repayments"/>
      <sheetName val="BL_Staff"/>
      <sheetName val="Array_(2)"/>
      <sheetName val="14_07_10@"/>
      <sheetName val="14_07_10Á&amp;"/>
      <sheetName val="__¢&amp;1"/>
      <sheetName val="14_07_10@^_&amp;"/>
      <sheetName val="Master_data"/>
      <sheetName val="Shuttering_Material"/>
      <sheetName val="old_serial_no_"/>
      <sheetName val="abst-of_-cost"/>
      <sheetName val="Detail_In_Door_Stad"/>
      <sheetName val="Material_List_"/>
      <sheetName val="SC_Cost_MAR_02"/>
      <sheetName val="_1"/>
      <sheetName val="Equipment_Master"/>
      <sheetName val="Material_Master"/>
      <sheetName val="Contract_Status"/>
      <sheetName val="ITB_COST"/>
      <sheetName val="Combined_Results_"/>
      <sheetName val="Summary_output"/>
      <sheetName val="Fire_Hydrant"/>
      <sheetName val="Material_Spec_"/>
      <sheetName val="Terms_&amp;_conditions"/>
      <sheetName val="08_07_10헾】__"/>
      <sheetName val="08_07_10"/>
      <sheetName val="08_07_10_CIVIՌ"/>
      <sheetName val="08_07_10헾】__헾　"/>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08_07_10쪸㱗褰譬'"/>
      <sheetName val="8!;bÂ_Ò_!Ò8!&amp;&amp;"/>
      <sheetName val="collections_plan_0401"/>
      <sheetName val="CONSTRUCTION_COMPONENT"/>
      <sheetName val="_09_07_10_M顅ᎆ뤀ᨇ԰v喐"/>
      <sheetName val="_09_07_10_M顅ᎆ뤀ᨇ԰È盰"/>
      <sheetName val="08_07_10헾】??睮は"/>
      <sheetName val="Ring_Details"/>
      <sheetName val="08_07_10헾】?︀ᇕ԰缀"/>
      <sheetName val="08_07_10헾】?蠄ሹꠀ䁮"/>
      <sheetName val="08_07_10헾】?/退Ý"/>
      <sheetName val="08_07_10헾】?蠌ሹ⠀䁫"/>
      <sheetName val="Main_Gate_House"/>
      <sheetName val="unit_cost_"/>
      <sheetName val="GF_Columns"/>
      <sheetName val="activit-graph__"/>
      <sheetName val="14_07_10@^\&amp;"/>
      <sheetName val="08_07_10헾】??"/>
      <sheetName val="Basic_Rates"/>
      <sheetName val="3LBHK_RA"/>
      <sheetName val="Material_recovery"/>
      <sheetName val="SC_Cost_FEB_03"/>
      <sheetName val="13__Steel_-_Ratio"/>
      <sheetName val="_09_07_10_M蕸\헾⿓"/>
      <sheetName val="PPA_Summary"/>
      <sheetName val="@risk rents and incentives"/>
      <sheetName val="Car park lease"/>
      <sheetName val="Net rent analysis"/>
      <sheetName val="PANEL ANNEXURE"/>
      <sheetName val="P&amp;L-BDMC"/>
      <sheetName val="2_civil-RA1"/>
      <sheetName val="2_civil-RA2"/>
      <sheetName val="2_civil-RA3"/>
      <sheetName val="DCI-STR"/>
      <sheetName val="GLOBAL_REFERRENCE_SHEET"/>
      <sheetName val="Fin Sum"/>
      <sheetName val="Field Values"/>
      <sheetName val="9. Package split - Cost "/>
      <sheetName val="Initial Data"/>
      <sheetName val="Sum6Jun99"/>
      <sheetName val="Initial_Data"/>
      <sheetName val="CIF_COST_ITEM5"/>
      <sheetName val="Initial_Data1"/>
      <sheetName val="Basement_Budget1"/>
      <sheetName val="CIF_COST_ITEM6"/>
      <sheetName val="Initial_Data2"/>
      <sheetName val="Basement_Budget2"/>
      <sheetName val="CIF_COST_ITEM7"/>
      <sheetName val="Initial_Data3"/>
      <sheetName val="Basement_Budget3"/>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Contents"/>
      <sheetName val="F4.13"/>
      <sheetName val="TOTAL"/>
      <sheetName val="OPENINGS"/>
      <sheetName val="Break up Sheet"/>
      <sheetName val="_Data"/>
      <sheetName val="Main Assump."/>
      <sheetName val="N-Amritsar 135"/>
      <sheetName val="PO NOS"/>
      <sheetName val="Deprec_8"/>
      <sheetName val="Deprec_7"/>
      <sheetName val="2_civil-RA5"/>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Rate_analysis_civil5"/>
      <sheetName val="Frango_Work_sheet1"/>
      <sheetName val="TCMO_(2)1"/>
      <sheetName val="Advance_tax1"/>
      <sheetName val="Cashflow_1"/>
      <sheetName val="ITDEP_revised1"/>
      <sheetName val="Deferred_tax1"/>
      <sheetName val="grp_1"/>
      <sheetName val="Debtors_Ageing_1"/>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Fin__Assumpt__-_Sensitivitie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LEVEL_SHEET2"/>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Eqpmnt_PlnH5"/>
      <sheetName val="Eqpmnt_PlnÄ5"/>
      <sheetName val="PointNo_55"/>
      <sheetName val="precast_RC_element5"/>
      <sheetName val="General_Input5"/>
      <sheetName val="RA_BILL_-_15"/>
      <sheetName val="Tax_Inv5"/>
      <sheetName val="Tax_Inv_(Client)5"/>
      <sheetName val="foot-slab_reinft5"/>
      <sheetName val="7_Other_Costs5"/>
      <sheetName val="Vind_-_BtB5"/>
      <sheetName val="WORK_TABLE5"/>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PRECAST_lightconc-II32"/>
      <sheetName val="Cleaning_&amp;_Grubbing32"/>
      <sheetName val="PRECAST_lightconc_II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TBAL9697_-group_wise__sdpl32"/>
      <sheetName val="SPT_vs_PHI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Expenditure_plan30"/>
      <sheetName val="ORDER_BOOKING30"/>
      <sheetName val="beam-reinft-IIInd_floor30"/>
      <sheetName val="SITE_OVERHEADS30"/>
      <sheetName val="labour_coeff30"/>
      <sheetName val="Site_Dev_BOQ30"/>
      <sheetName val="Boq_Block_A30"/>
      <sheetName val="M-Book_for_Conc30"/>
      <sheetName val="M-Book_for_FW30"/>
      <sheetName val="Costing_Upto_Mar'11_(2)30"/>
      <sheetName val="Tender_Summary30"/>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BOQ_Direct_selling_cost29"/>
      <sheetName val="Meas_-Hotel_Part30"/>
      <sheetName val="scurve_calc_(2)29"/>
      <sheetName val="Contract_Night_Staff29"/>
      <sheetName val="Contract_Day_Staff29"/>
      <sheetName val="Day_Shift29"/>
      <sheetName val="Night_Shift29"/>
      <sheetName val="Direct_cost_shed_A-2_29"/>
      <sheetName val="Civil_Works29"/>
      <sheetName val="Cashflow_projection29"/>
      <sheetName val="Ave_wtd_rates29"/>
      <sheetName val="Material_29"/>
      <sheetName val="Labour_&amp;_Plant29"/>
      <sheetName val="22_12_201130"/>
      <sheetName val="BOQ_(2)30"/>
      <sheetName val="PA-_Consutant_29"/>
      <sheetName val="final_abstract29"/>
      <sheetName val="Fee_Rate_Summary29"/>
      <sheetName val="Civil_Boq29"/>
      <sheetName val="INPUT_SHEET29"/>
      <sheetName val="TBAL9697__group_wise__sdpl29"/>
      <sheetName val="IO_List29"/>
      <sheetName val="SP_Break_Up29"/>
      <sheetName val="St_co_91_5lvl29"/>
      <sheetName val="Item-_Compact29"/>
      <sheetName val="Fill_this_out_first___29"/>
      <sheetName val="Staff_Acco_29"/>
      <sheetName val="Meas__Hotel_Part29"/>
      <sheetName val="_09_07_10_M顅ᎆ뤀ᨇ԰?缀?29"/>
      <sheetName val="INDIGINEOUS_ITEMS_28"/>
      <sheetName val="MN_T_B_29"/>
      <sheetName val="Labour_productivity28"/>
      <sheetName val="DI_Rate_Analysis29"/>
      <sheetName val="Economic_RisingMain__Ph-I29"/>
      <sheetName val="Sales_&amp;_Prod28"/>
      <sheetName val="cash_in_flow_Summary_JV_28"/>
      <sheetName val="water_prop_28"/>
      <sheetName val="GR_slab-reinft28"/>
      <sheetName val="Cost_Index28"/>
      <sheetName val="Prelims_Breakup29"/>
      <sheetName val="Rate_analysis-_BOQ_1_28"/>
      <sheetName val="Project_Details__28"/>
      <sheetName val="Deduction_of_assets26"/>
      <sheetName val="Quote_Sheet26"/>
      <sheetName val="MASTER_RATE_ANALYSIS26"/>
      <sheetName val="d-safe_specs26"/>
      <sheetName val="Blr_hire26"/>
      <sheetName val="PRECAST_lig(tconc_II2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__¢&amp;ú5#12"/>
      <sheetName val="__¢&amp;???ú5#???????12"/>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PRECAST_lightconc-II31"/>
      <sheetName val="Cleaning_&amp;_Grubbing31"/>
      <sheetName val="PRECAST_lightconc_II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TBAL9697_-group_wise__sdpl31"/>
      <sheetName val="SPT_vs_PHI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Expenditure_plan29"/>
      <sheetName val="ORDER_BOOKING29"/>
      <sheetName val="beam-reinft-IIInd_floor29"/>
      <sheetName val="SITE_OVERHEADS29"/>
      <sheetName val="labour_coeff29"/>
      <sheetName val="Site_Dev_BOQ29"/>
      <sheetName val="Boq_Block_A29"/>
      <sheetName val="M-Book_for_Conc29"/>
      <sheetName val="M-Book_for_FW29"/>
      <sheetName val="Costing_Upto_Mar'11_(2)29"/>
      <sheetName val="Tender_Summary29"/>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BOQ_Direct_selling_cost28"/>
      <sheetName val="Meas_-Hotel_Part29"/>
      <sheetName val="scurve_calc_(2)28"/>
      <sheetName val="Contract_Night_Staff28"/>
      <sheetName val="Contract_Day_Staff28"/>
      <sheetName val="Day_Shift28"/>
      <sheetName val="Night_Shift28"/>
      <sheetName val="Direct_cost_shed_A-2_28"/>
      <sheetName val="Civil_Works28"/>
      <sheetName val="Cashflow_projection28"/>
      <sheetName val="Ave_wtd_rates28"/>
      <sheetName val="Material_28"/>
      <sheetName val="Labour_&amp;_Plant28"/>
      <sheetName val="22_12_201129"/>
      <sheetName val="BOQ_(2)29"/>
      <sheetName val="PA-_Consutant_28"/>
      <sheetName val="final_abstract28"/>
      <sheetName val="Fee_Rate_Summary28"/>
      <sheetName val="Civil_Boq28"/>
      <sheetName val="INPUT_SHEET28"/>
      <sheetName val="TBAL9697__group_wise__sdpl28"/>
      <sheetName val="IO_List28"/>
      <sheetName val="SP_Break_Up28"/>
      <sheetName val="St_co_91_5lvl28"/>
      <sheetName val="Item-_Compact28"/>
      <sheetName val="Fill_this_out_first___28"/>
      <sheetName val="Staff_Acco_28"/>
      <sheetName val="Meas__Hotel_Part28"/>
      <sheetName val="_09_07_10_M顅ᎆ뤀ᨇ԰?缀?28"/>
      <sheetName val="MN_T_B_28"/>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__¢&amp;ú5#11"/>
      <sheetName val="__¢&amp;???ú5#???????11"/>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__¢&amp;ú5#10"/>
      <sheetName val="__¢&amp;???ú5#???????10"/>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Basement_Budget7"/>
      <sheetName val="WORK_TABLE7"/>
      <sheetName val="PRECAST_lightconc-II33"/>
      <sheetName val="Cleaning_&amp;_Grubbing33"/>
      <sheetName val="PRECAST_lightconc_II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TBAL9697_-group_wise__sdpl33"/>
      <sheetName val="SPT_vs_PHI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Expenditure_plan31"/>
      <sheetName val="ORDER_BOOKING31"/>
      <sheetName val="beam-reinft-IIInd_floor31"/>
      <sheetName val="SITE_OVERHEADS31"/>
      <sheetName val="labour_coeff31"/>
      <sheetName val="Site_Dev_BOQ31"/>
      <sheetName val="Boq_Block_A31"/>
      <sheetName val="M-Book_for_Conc31"/>
      <sheetName val="M-Book_for_FW31"/>
      <sheetName val="Costing_Upto_Mar'11_(2)31"/>
      <sheetName val="Tender_Summary31"/>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BOQ_Direct_selling_cost30"/>
      <sheetName val="Meas_-Hotel_Part31"/>
      <sheetName val="scurve_calc_(2)30"/>
      <sheetName val="Contract_Night_Staff30"/>
      <sheetName val="Contract_Day_Staff30"/>
      <sheetName val="Day_Shift30"/>
      <sheetName val="Night_Shift30"/>
      <sheetName val="Direct_cost_shed_A-2_30"/>
      <sheetName val="Civil_Works30"/>
      <sheetName val="Cashflow_projection30"/>
      <sheetName val="Ave_wtd_rates30"/>
      <sheetName val="Material_30"/>
      <sheetName val="Labour_&amp;_Plant30"/>
      <sheetName val="22_12_201131"/>
      <sheetName val="BOQ_(2)31"/>
      <sheetName val="PA-_Consutant_30"/>
      <sheetName val="final_abstract30"/>
      <sheetName val="Fee_Rate_Summary30"/>
      <sheetName val="Civil_Boq30"/>
      <sheetName val="INPUT_SHEET30"/>
      <sheetName val="TBAL9697__group_wise__sdpl30"/>
      <sheetName val="IO_List30"/>
      <sheetName val="SP_Break_Up30"/>
      <sheetName val="St_co_91_5lvl30"/>
      <sheetName val="Item-_Compact30"/>
      <sheetName val="Fill_this_out_first___30"/>
      <sheetName val="Staff_Acco_30"/>
      <sheetName val="Meas__Hotel_Part30"/>
      <sheetName val="_09_07_10_M顅ᎆ뤀ᨇ԰?缀?30"/>
      <sheetName val="INDIGINEOUS_ITEMS_29"/>
      <sheetName val="MN_T_B_30"/>
      <sheetName val="Rate_Analysis28"/>
      <sheetName val="Labour_productivity29"/>
      <sheetName val="DI_Rate_Analysis30"/>
      <sheetName val="Economic_RisingMain__Ph-I30"/>
      <sheetName val="Sales_&amp;_Prod29"/>
      <sheetName val="cash_in_flow_Summary_JV_29"/>
      <sheetName val="water_prop_29"/>
      <sheetName val="GR_slab-reinft29"/>
      <sheetName val="Cost_Index29"/>
      <sheetName val="Prelims_Breakup30"/>
      <sheetName val="F20_Risk_Analysis28"/>
      <sheetName val="Change_Order_Log28"/>
      <sheetName val="2000_MOR28"/>
      <sheetName val="Structure_Bills_Qty28"/>
      <sheetName val="Driveway_Beams28"/>
      <sheetName val="Rate_analysis-_BOQ_1_29"/>
      <sheetName val="Project_Details__29"/>
      <sheetName val="_09_07_10_M顅ᎆ뤀ᨇ԰28"/>
      <sheetName val="_09_07_10_M顅ᎆ뤀ᨇ԰_缀_28"/>
      <sheetName val="3cd_Annexure28"/>
      <sheetName val="Fin__Assumpt__-_Sensitivities28"/>
      <sheetName val="Bill_128"/>
      <sheetName val="Bill_228"/>
      <sheetName val="Bill_328"/>
      <sheetName val="Bill_428"/>
      <sheetName val="Bill_528"/>
      <sheetName val="Bill_628"/>
      <sheetName val="Bill_728"/>
      <sheetName val="1_Civil-RA28"/>
      <sheetName val="Phase_128"/>
      <sheetName val="Summary_WG27"/>
      <sheetName val="AFAS_27"/>
      <sheetName val="RDS_&amp;_WLD27"/>
      <sheetName val="PA_System27"/>
      <sheetName val="Server_&amp;_PAC_Room27"/>
      <sheetName val="HVAC_BOQ27"/>
      <sheetName val="T-P1,_FINISHES_WORKING_28"/>
      <sheetName val="Assumption_&amp;_Exclusion28"/>
      <sheetName val="DEINKING(ANNEX_1)28"/>
      <sheetName val="Grade_Slab_-128"/>
      <sheetName val="Grade_Slab_-228"/>
      <sheetName val="Grade_slab-328"/>
      <sheetName val="Grade_slab_-428"/>
      <sheetName val="Grade_slab_-528"/>
      <sheetName val="Grade_slab_-628"/>
      <sheetName val="Debits_as_on_12_04_0827"/>
      <sheetName val="Assumption_Inputs28"/>
      <sheetName val="Pacakges_split28"/>
      <sheetName val="AutoOpen_Stub_Data28"/>
      <sheetName val="Eqpmnt_Plng28"/>
      <sheetName val="Data_Sheet27"/>
      <sheetName val="External_Doors28"/>
      <sheetName val="Deduction_of_assets27"/>
      <sheetName val="STAFFSCHED_27"/>
      <sheetName val="LABOUR_RATE28"/>
      <sheetName val="Material_Rate28"/>
      <sheetName val="Switch_V1628"/>
      <sheetName val="India_F&amp;S_Template27"/>
      <sheetName val="_bus_bay27"/>
      <sheetName val="doq_427"/>
      <sheetName val="doq_227"/>
      <sheetName val="14_07_10_CIVIL_W [27"/>
      <sheetName val="Theo_Cons-June'1027"/>
      <sheetName val="Cat_A_Change_Control28"/>
      <sheetName val="Quote_Sheet27"/>
      <sheetName val="Factor_Sheet28"/>
      <sheetName val="11B_27"/>
      <sheetName val="Invoice_Tracker27"/>
      <sheetName val="BLOCK-A_(MEA_SHEET)27"/>
      <sheetName val="MASTER_RATE_ANALYSIS27"/>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ACAD_Finishes27"/>
      <sheetName val="Site_Details27"/>
      <sheetName val="Site_Area_Statement27"/>
      <sheetName val="Income_Statement27"/>
      <sheetName val="BOQ_LT27"/>
      <sheetName val="VF_Full_Recon26"/>
      <sheetName val="PITP3_COPY26"/>
      <sheetName val="Meas_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Cost_Basis26"/>
      <sheetName val="Expenses_Actual_Vs__Budgeted26"/>
      <sheetName val="Col_up_to_plinth26"/>
      <sheetName val="d-safe_specs27"/>
      <sheetName val="Blr_hire27"/>
      <sheetName val="PRECAST_lig(tconc_II27"/>
      <sheetName val="RCC,Ret__Wall26"/>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__¢&amp;ú5#13"/>
      <sheetName val="__¢&amp;???ú5#???????13"/>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MAIN DOOR ANALYSIS (ENGLISH)"/>
      <sheetName val="Employee Details"/>
      <sheetName val="A1-Continuous"/>
      <sheetName val=" COP 100%"/>
      <sheetName val="Timesheet"/>
      <sheetName val="1.01 (a)"/>
      <sheetName val="Load Details(B1)"/>
      <sheetName val="B &amp; C class items "/>
      <sheetName val="MB-August"/>
      <sheetName val="Sump"/>
      <sheetName val="TITLES"/>
      <sheetName val="Rate"/>
      <sheetName val="RMR"/>
      <sheetName val="pvc_basic"/>
      <sheetName val="Project Brief"/>
      <sheetName val="Cost summary"/>
      <sheetName val="intr stool brkup"/>
      <sheetName val="Walk Across"/>
      <sheetName val="HPL"/>
      <sheetName val="AoR Finishing"/>
      <sheetName val="labour rates"/>
      <sheetName val="BOQ T4B"/>
      <sheetName val="Summary year Plan"/>
      <sheetName val="Internet"/>
      <sheetName val="Ground Floor"/>
      <sheetName val="Switch costs lookup"/>
      <sheetName val="2.0 Floor Area Summary"/>
      <sheetName val="Angebot18.7."/>
      <sheetName val="Footings"/>
      <sheetName val="App_6"/>
      <sheetName val="co_5"/>
      <sheetName val="C-1"/>
      <sheetName val="C-10"/>
      <sheetName val="C-11"/>
      <sheetName val="C-2"/>
      <sheetName val="C-3"/>
      <sheetName val="C-4"/>
      <sheetName val="C-5"/>
      <sheetName val="C-5A"/>
      <sheetName val="C-6"/>
      <sheetName val="C-6A"/>
      <sheetName val="C-7"/>
      <sheetName val="C-8"/>
      <sheetName val="C-9"/>
      <sheetName val="08.07.10헾】_x0005_???dlvo"/>
      <sheetName val="08.07.10헾】_x0005_?"/>
      <sheetName val="Cashflows "/>
      <sheetName val="E-400 (BW)"/>
      <sheetName val="E-400 (Pl)"/>
      <sheetName val="E-400 Schedule (Pl)"/>
      <sheetName val="E-330 (Pl)"/>
      <sheetName val="E-330 Schedule (Pl)"/>
      <sheetName val=" AnalysisPCC"/>
      <sheetName val="Analysis-NH-Culverts"/>
      <sheetName val="Link"/>
      <sheetName val="_x0000__x0017__x0000__x0012__x0000__x000f__x0000__x0012__x0000__x0013__x0000_ _x0000__x001a__x0000__x001b__x0000__x0012__x0000_"/>
      <sheetName val="Customize_Your_Invoice26"/>
      <sheetName val="Load_Details(B2)27"/>
      <sheetName val="Works_-_Quote_Sheet27"/>
      <sheetName val="Intro_26"/>
      <sheetName val="Gate_226"/>
      <sheetName val="Name_List26"/>
      <sheetName val="Project_Ignite26"/>
      <sheetName val="Misc__Data26"/>
      <sheetName val="Fin__Assumpt__-_SensitivitieH26"/>
      <sheetName val="beam-reinft-machine_rm26"/>
      <sheetName val="E_&amp;_R26"/>
      <sheetName val="R_A_2"/>
      <sheetName val="Cash_Flow_Input_Data_ISC26"/>
      <sheetName val="MS_Loan_repayments1"/>
      <sheetName val="Footing_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F20_Risk_Analysis29"/>
      <sheetName val="Change_Order_Log29"/>
      <sheetName val="2000_MOR29"/>
      <sheetName val="_09_07_10_M顅ᎆ뤀ᨇ԰29"/>
      <sheetName val="_09_07_10_M顅ᎆ뤀ᨇ԰_缀_29"/>
      <sheetName val="3cd_Annexure29"/>
      <sheetName val="Fin__Assumpt__-_Sensitivities29"/>
      <sheetName val="Bill_129"/>
      <sheetName val="Bill_229"/>
      <sheetName val="Bill_329"/>
      <sheetName val="Bill_429"/>
      <sheetName val="Bill_529"/>
      <sheetName val="Bill_629"/>
      <sheetName val="Bill_729"/>
      <sheetName val="1_Civil-RA29"/>
      <sheetName val="Structure_Bills_Qty29"/>
      <sheetName val="Driveway_Beams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14_07_10_CIVIL_W [28"/>
      <sheetName val="BOQ_LT28"/>
      <sheetName val="Cost_Basis27"/>
      <sheetName val="Load_Details(B2)28"/>
      <sheetName val="Works_-_Quote_Sheet28"/>
      <sheetName val="Income_Statement28"/>
      <sheetName val="BLOCK-A_(MEA_SHEET)28"/>
      <sheetName val="VF_Full_Recon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Intro_27"/>
      <sheetName val="Gate_227"/>
      <sheetName val="Name_List27"/>
      <sheetName val="Project_Ignite27"/>
      <sheetName val="Misc__Data27"/>
      <sheetName val="PITP3_COPY27"/>
      <sheetName val="Meas_27"/>
      <sheetName val="Expenses_Actual_Vs__Budgeted27"/>
      <sheetName val="Col_up_to_plinth27"/>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beam-reinft-machine_rm27"/>
      <sheetName val="E_&amp;_R27"/>
      <sheetName val="R_A_3"/>
      <sheetName val="Cash_Flow_Input_Data_ISC27"/>
      <sheetName val="MS_Loan_repayments2"/>
      <sheetName val="Footing_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F20_Risk_Analysis30"/>
      <sheetName val="Change_Order_Log30"/>
      <sheetName val="2000_MOR30"/>
      <sheetName val="Sales_&amp;_Prod30"/>
      <sheetName val="DI_Rate_Analysis31"/>
      <sheetName val="Economic_RisingMain__Ph-I31"/>
      <sheetName val="Labour_productivity30"/>
      <sheetName val="_09_07_10_M顅ᎆ뤀ᨇ԰30"/>
      <sheetName val="_09_07_10_M顅ᎆ뤀ᨇ԰_缀_30"/>
      <sheetName val="cash_in_flow_Summary_JV_30"/>
      <sheetName val="water_prop_30"/>
      <sheetName val="GR_slab-reinft30"/>
      <sheetName val="Cost_Index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RCC,Ret__Wall28"/>
      <sheetName val="Fin__Assumpt__-_SensitivitieH28"/>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beam-reinft-machine_rm28"/>
      <sheetName val="E_&amp;_R28"/>
      <sheetName val="R_A_4"/>
      <sheetName val="공사비_내역_(가)11"/>
      <sheetName val="Cash_Flow_Input_Data_ISC28"/>
      <sheetName val="MS_Loan_repayments3"/>
      <sheetName val="Footing_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PITP3_COPY29"/>
      <sheetName val="Meas_29"/>
      <sheetName val="Expenses_Actual_Vs__Budgeted29"/>
      <sheetName val="Col_up_to_plinth29"/>
      <sheetName val="RCC,Ret__Wall29"/>
      <sheetName val="Fin__Assumpt__-_SensitivitieH29"/>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beam-reinft-machine_rm29"/>
      <sheetName val="E_&amp;_R29"/>
      <sheetName val="R_A_5"/>
      <sheetName val="공사비_내역_(가)12"/>
      <sheetName val="Cash_Flow_Input_Data_ISC29"/>
      <sheetName val="MS_Loan_repayments4"/>
      <sheetName val="Footing_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PRSH"/>
      <sheetName val="08.07.10헾】_x0005_?蠄ሹꠀ䁮�"/>
      <sheetName val="08.07.10헾】_x0005_?蠌ሹ⠀䁫�"/>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Cash Flow Working"/>
      <sheetName val="細目"/>
      <sheetName val="INTSHEET"/>
      <sheetName val="INTSHEET3"/>
      <sheetName val="Quantity Freeze"/>
      <sheetName val="Chipping RCC"/>
      <sheetName val="Grouping TB"/>
      <sheetName val="Profile"/>
      <sheetName val="GM &amp; TA"/>
      <sheetName val="Elect."/>
      <sheetName val="Labour List "/>
      <sheetName val="Plant List"/>
      <sheetName val="Material List"/>
      <sheetName val="oresreqsum"/>
      <sheetName val="shuttering"/>
      <sheetName val="FORM-16"/>
      <sheetName val="MH BUDGET JAN'98"/>
      <sheetName val="15THMONTH"/>
      <sheetName val="p_2"/>
      <sheetName val="MH CONSPTN"/>
      <sheetName val="BASE DATI"/>
      <sheetName val="book1"/>
      <sheetName val="CIV INV&amp;EXP"/>
      <sheetName val="HDPE"/>
      <sheetName val="DI"/>
      <sheetName val="pvc"/>
      <sheetName val="hdpe_basic"/>
      <sheetName val="STEEL STRUCTURE"/>
      <sheetName val=" 09.07.10 M顅ᎆ뤀ᨇ԰_x005f_x0000_缀_x005f_x0000_"/>
      <sheetName val="tie beam"/>
      <sheetName val="Building_List"/>
      <sheetName val="RateAnalysis"/>
      <sheetName val="contactor"/>
      <sheetName val="1st Slab"/>
      <sheetName val="RMes"/>
      <sheetName val="COMPLEXALL"/>
      <sheetName val="doc-specific"/>
      <sheetName val="GEN REQ"/>
      <sheetName val="SD and START UP"/>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emp.xls] 09.07.10 M蕸\헾⿓_x0005_"/>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Version"/>
      <sheetName val=" 09.07.10 M蕸_헾⿓_x0005_"/>
      <sheetName val="VARIABLE"/>
      <sheetName val="lists"/>
      <sheetName val="73 Free Chart Templates - 3"/>
      <sheetName val="Labor abs-NMR"/>
      <sheetName val="Sheet4"/>
      <sheetName val="Exc"/>
      <sheetName val="RCC"/>
      <sheetName val="Analysis-NH-Roads"/>
      <sheetName val="Analysis-NH-Bridges"/>
      <sheetName val="PROGRAMME"/>
      <sheetName val="PROG SUMMARY"/>
      <sheetName val="NPV"/>
      <sheetName val="08.07.10헾】_x0005_??睮は_x0005_"/>
      <sheetName val="08.07.10헾】_x0005_?︀ᇕ԰"/>
      <sheetName val="08.07.10헾】_x0005_?/"/>
      <sheetName val=" 09.07.10 _x0005__x0000__x0000__x0000__x0002__x0000_"/>
      <sheetName val="wordsdat_x0000_"/>
      <sheetName val="B1"/>
      <sheetName val="Ward areas"/>
      <sheetName val="08.07.10헾】_x0005_?蠄ሹꠀ䁮?"/>
      <sheetName val="08.07.10헾】_x0005_?蠌ሹ⠀䁫?"/>
      <sheetName val="Atlas"/>
      <sheetName val="FX Rates"/>
      <sheetName val="Summary (GBP)"/>
      <sheetName val="General"/>
      <sheetName val="Table 4"/>
      <sheetName val="Table 5"/>
      <sheetName val="Table 2"/>
      <sheetName val="Table 27"/>
      <sheetName val="M.S."/>
      <sheetName val="SPEC SHEET"/>
      <sheetName val="見積書"/>
      <sheetName val="Sch No. 1 - Building Works"/>
      <sheetName val="Brand"/>
      <sheetName val="Location"/>
      <sheetName val="PackSize"/>
      <sheetName val="PackagingType"/>
      <sheetName val="Plant"/>
      <sheetName val="ProductHierarchy"/>
      <sheetName val="PurchGroup"/>
      <sheetName val="Sub-brand"/>
      <sheetName val="UOM"/>
      <sheetName val="Variant"/>
      <sheetName val="LOADDAT"/>
      <sheetName val="Current Bill MB ref"/>
      <sheetName val="RA"/>
      <sheetName val="equiplist"/>
      <sheetName val=" 08.07.10 RS &amp; S䂰⁜㩰⁜_x0000__x0000_e"/>
      <sheetName val="Deckblatt"/>
      <sheetName val="ENG"/>
      <sheetName val="Equiv.Length"/>
      <sheetName val="ON BPCS"/>
      <sheetName val="External"/>
      <sheetName val="SUPPLY -Sanitary Fixtures"/>
      <sheetName val="ITEMS FOR CIVIL TENDER"/>
      <sheetName val="LT DATA (Cable)"/>
      <sheetName val="Materials Cost(PCC)"/>
      <sheetName val="HIRA Format"/>
      <sheetName val="2nd "/>
      <sheetName val="CIF_COST_ITEM11"/>
      <sheetName val="14_07_10_CIVIL_W _26"/>
      <sheetName val="ST_CODE5"/>
      <sheetName val="Oud_Metha8"/>
      <sheetName val="Port_Saeed8"/>
      <sheetName val="Al_Wasl8"/>
      <sheetName val="__¢&amp;___ú5#_______9"/>
      <sheetName val="w't_table5"/>
      <sheetName val="cover_page5"/>
      <sheetName val="BLR_1"/>
      <sheetName val="HRSG_PRINT"/>
      <sheetName val="Cost_control"/>
      <sheetName val="DM_tANK_Allow5"/>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risk_rents_and_incentives"/>
      <sheetName val="Car_park_lease"/>
      <sheetName val="Net_rent_analysis"/>
      <sheetName val="PANEL_ANNEXURE"/>
      <sheetName val="wdr_bldg"/>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BFS"/>
      <sheetName val="FIRE - Tower"/>
      <sheetName val="Formulas"/>
      <sheetName val="Coalmine"/>
      <sheetName val="conc-foot-gradeslab"/>
      <sheetName val="bil-mff"/>
      <sheetName val="Costs"/>
      <sheetName val="MB.Prod"/>
      <sheetName val="SCH99"/>
      <sheetName val="ASSET_99 "/>
      <sheetName val="WPC"/>
      <sheetName val="M.R.List (2)"/>
      <sheetName val="SB_SCH_A3"/>
      <sheetName val="SB SCH_A7"/>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block"/>
      <sheetName val="BP"/>
      <sheetName val="Technicla manpower"/>
      <sheetName val="Mixer"/>
      <sheetName val="FITZ MORT 94"/>
      <sheetName val="CLAY"/>
      <sheetName val="BALAN1"/>
      <sheetName val="Basic Data"/>
      <sheetName val="Design of SF"/>
      <sheetName val="PIPING LINE LIST"/>
      <sheetName val="Bank Guarantee"/>
      <sheetName val="Crane List General"/>
      <sheetName val="기안"/>
      <sheetName val="출금실적"/>
      <sheetName val="Polythene sheet"/>
      <sheetName val="Output"/>
      <sheetName val="UNP-NCW "/>
      <sheetName val="WB0203-OLDLOAN"/>
      <sheetName val="XR"/>
      <sheetName val="Plant &amp;  Machinery"/>
      <sheetName val="leads"/>
      <sheetName val="Structure Bills Q_x0011__x0000_"/>
      <sheetName val="ༀሀጀᨀᬀᜀ"/>
      <sheetName val="IDC"/>
      <sheetName val="Road Works"/>
      <sheetName val="Footpath"/>
      <sheetName val="Recharge pit"/>
      <sheetName val="Boundary wall"/>
      <sheetName val="BW Repairing &amp; Repainting"/>
      <sheetName val="Water Works"/>
      <sheetName val="SS Tank"/>
      <sheetName val="Rectification-DI line"/>
      <sheetName val="Watering &amp; Compaction"/>
      <sheetName val="Water Supply &amp; Recycle Network"/>
      <sheetName val="Storm Water Drainage"/>
      <sheetName val="Dewatering"/>
      <sheetName val="Rectification-PSS-1"/>
      <sheetName val="Horticulture &amp; Landscaping"/>
      <sheetName val="ETC 1010"/>
      <sheetName val="ETC.1020"/>
      <sheetName val="ETC1090"/>
      <sheetName val="IPS Flooring"/>
      <sheetName val="Pump Grouting"/>
      <sheetName val="Down Take Pipe"/>
      <sheetName val="Pipe Grouting"/>
      <sheetName val="Plug Removing"/>
      <sheetName val="UGT Cleaning"/>
      <sheetName val="Leveling &amp; Dressing"/>
      <sheetName val="STRIP Sizing"/>
      <sheetName val="doq-1 DOQ Culvert"/>
      <sheetName val="doq-1 Aoq Culvert"/>
      <sheetName val="Valves"/>
      <sheetName val="MS Rates"/>
      <sheetName val="pricing"/>
      <sheetName val="sof"/>
      <sheetName val="Water supply distribution syste"/>
      <sheetName val="Title"/>
      <sheetName val="Sketch"/>
      <sheetName val="Door Types"/>
      <sheetName val="CONCEPT DESIGN QTY"/>
      <sheetName val="Slab Level"/>
      <sheetName val="Design basis-C"/>
      <sheetName val="load data"/>
      <sheetName val="MCC IC"/>
      <sheetName val="ELECT"/>
    </sheetNames>
    <sheetDataSet>
      <sheetData sheetId="0" refreshError="1">
        <row r="19">
          <cell r="J19">
            <v>1.0499999999999999E-3</v>
          </cell>
        </row>
      </sheetData>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ow r="19">
          <cell r="J19">
            <v>1.0499999999999999E-3</v>
          </cell>
        </row>
      </sheetData>
      <sheetData sheetId="8">
        <row r="19">
          <cell r="J19">
            <v>1.0499999999999999E-3</v>
          </cell>
        </row>
      </sheetData>
      <sheetData sheetId="9" refreshError="1"/>
      <sheetData sheetId="10" refreshError="1"/>
      <sheetData sheetId="11" refreshError="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ow r="19">
          <cell r="J19">
            <v>1.0499999999999999E-3</v>
          </cell>
        </row>
      </sheetData>
      <sheetData sheetId="29">
        <row r="19">
          <cell r="J19">
            <v>1.0499999999999999E-3</v>
          </cell>
        </row>
      </sheetData>
      <sheetData sheetId="30">
        <row r="19">
          <cell r="J19">
            <v>1.0499999999999999E-3</v>
          </cell>
        </row>
      </sheetData>
      <sheetData sheetId="31" refreshError="1"/>
      <sheetData sheetId="32" refreshError="1"/>
      <sheetData sheetId="33" refreshError="1"/>
      <sheetData sheetId="34" refreshError="1"/>
      <sheetData sheetId="35">
        <row r="19">
          <cell r="J19">
            <v>1.0499999999999999E-3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9">
          <cell r="J19">
            <v>1.0499999999999999E-3</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9">
          <cell r="J19">
            <v>1.0499999999999999E-3</v>
          </cell>
        </row>
      </sheetData>
      <sheetData sheetId="59" refreshError="1"/>
      <sheetData sheetId="60" refreshError="1"/>
      <sheetData sheetId="61" refreshError="1"/>
      <sheetData sheetId="62" refreshError="1"/>
      <sheetData sheetId="63" refreshError="1"/>
      <sheetData sheetId="64">
        <row r="19">
          <cell r="J19">
            <v>1.0499999999999999E-3</v>
          </cell>
        </row>
      </sheetData>
      <sheetData sheetId="65">
        <row r="19">
          <cell r="J19">
            <v>1.0499999999999999E-3</v>
          </cell>
        </row>
      </sheetData>
      <sheetData sheetId="66">
        <row r="19">
          <cell r="J19">
            <v>1.0499999999999999E-3</v>
          </cell>
        </row>
      </sheetData>
      <sheetData sheetId="67">
        <row r="19">
          <cell r="J19">
            <v>1.0499999999999999E-3</v>
          </cell>
        </row>
      </sheetData>
      <sheetData sheetId="68">
        <row r="19">
          <cell r="J19">
            <v>1.0499999999999999E-3</v>
          </cell>
        </row>
      </sheetData>
      <sheetData sheetId="69">
        <row r="19">
          <cell r="J19">
            <v>1.0499999999999999E-3</v>
          </cell>
        </row>
      </sheetData>
      <sheetData sheetId="70">
        <row r="19">
          <cell r="J19">
            <v>1.0499999999999999E-3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ow r="19">
          <cell r="J19">
            <v>1.0499999999999999E-3</v>
          </cell>
        </row>
      </sheetData>
      <sheetData sheetId="81" refreshError="1"/>
      <sheetData sheetId="82">
        <row r="19">
          <cell r="J19">
            <v>1.0499999999999999E-3</v>
          </cell>
        </row>
      </sheetData>
      <sheetData sheetId="83">
        <row r="19">
          <cell r="J19">
            <v>1.0499999999999999E-3</v>
          </cell>
        </row>
      </sheetData>
      <sheetData sheetId="84"/>
      <sheetData sheetId="85">
        <row r="19">
          <cell r="J19">
            <v>1.0499999999999999E-3</v>
          </cell>
        </row>
      </sheetData>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19">
          <cell r="J19">
            <v>1.0499999999999999E-3</v>
          </cell>
        </row>
      </sheetData>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19">
          <cell r="J19">
            <v>1.0499999999999999E-3</v>
          </cell>
        </row>
      </sheetData>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9">
          <cell r="J19">
            <v>1.0499999999999999E-3</v>
          </cell>
        </row>
      </sheetData>
      <sheetData sheetId="977">
        <row r="19">
          <cell r="J19">
            <v>1.0499999999999999E-3</v>
          </cell>
        </row>
      </sheetData>
      <sheetData sheetId="978">
        <row r="19">
          <cell r="J19">
            <v>1.0499999999999999E-3</v>
          </cell>
        </row>
      </sheetData>
      <sheetData sheetId="979">
        <row r="19">
          <cell r="J19">
            <v>1.0499999999999999E-3</v>
          </cell>
        </row>
      </sheetData>
      <sheetData sheetId="980">
        <row r="19">
          <cell r="J19">
            <v>1.0499999999999999E-3</v>
          </cell>
        </row>
      </sheetData>
      <sheetData sheetId="981">
        <row r="19">
          <cell r="J19">
            <v>1.0499999999999999E-3</v>
          </cell>
        </row>
      </sheetData>
      <sheetData sheetId="982">
        <row r="19">
          <cell r="J19">
            <v>1.0499999999999999E-3</v>
          </cell>
        </row>
      </sheetData>
      <sheetData sheetId="983">
        <row r="19">
          <cell r="J19">
            <v>1.0499999999999999E-3</v>
          </cell>
        </row>
      </sheetData>
      <sheetData sheetId="984">
        <row r="19">
          <cell r="J19">
            <v>1.0499999999999999E-3</v>
          </cell>
        </row>
      </sheetData>
      <sheetData sheetId="985">
        <row r="19">
          <cell r="J19">
            <v>1.0499999999999999E-3</v>
          </cell>
        </row>
      </sheetData>
      <sheetData sheetId="986">
        <row r="19">
          <cell r="J19">
            <v>1.0499999999999999E-3</v>
          </cell>
        </row>
      </sheetData>
      <sheetData sheetId="987">
        <row r="19">
          <cell r="J19">
            <v>1.0499999999999999E-3</v>
          </cell>
        </row>
      </sheetData>
      <sheetData sheetId="988">
        <row r="19">
          <cell r="J19">
            <v>1.0499999999999999E-3</v>
          </cell>
        </row>
      </sheetData>
      <sheetData sheetId="989">
        <row r="19">
          <cell r="J19">
            <v>1.0499999999999999E-3</v>
          </cell>
        </row>
      </sheetData>
      <sheetData sheetId="990">
        <row r="19">
          <cell r="J19">
            <v>1.0499999999999999E-3</v>
          </cell>
        </row>
      </sheetData>
      <sheetData sheetId="991">
        <row r="19">
          <cell r="J19">
            <v>1.0499999999999999E-3</v>
          </cell>
        </row>
      </sheetData>
      <sheetData sheetId="992" refreshError="1"/>
      <sheetData sheetId="993">
        <row r="19">
          <cell r="J19">
            <v>1.0499999999999999E-3</v>
          </cell>
        </row>
      </sheetData>
      <sheetData sheetId="994">
        <row r="19">
          <cell r="J19">
            <v>1.0499999999999999E-3</v>
          </cell>
        </row>
      </sheetData>
      <sheetData sheetId="995">
        <row r="19">
          <cell r="J19">
            <v>1.0499999999999999E-3</v>
          </cell>
        </row>
      </sheetData>
      <sheetData sheetId="996" refreshError="1"/>
      <sheetData sheetId="997" refreshError="1"/>
      <sheetData sheetId="998" refreshError="1"/>
      <sheetData sheetId="999" refreshError="1"/>
      <sheetData sheetId="1000" refreshError="1"/>
      <sheetData sheetId="1001" refreshError="1"/>
      <sheetData sheetId="1002">
        <row r="19">
          <cell r="J19">
            <v>1.0499999999999999E-3</v>
          </cell>
        </row>
      </sheetData>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ow r="19">
          <cell r="J19">
            <v>1.0499999999999999E-3</v>
          </cell>
        </row>
      </sheetData>
      <sheetData sheetId="1761">
        <row r="19">
          <cell r="J19">
            <v>1.0499999999999999E-3</v>
          </cell>
        </row>
      </sheetData>
      <sheetData sheetId="1762">
        <row r="19">
          <cell r="J19">
            <v>1.0499999999999999E-3</v>
          </cell>
        </row>
      </sheetData>
      <sheetData sheetId="1763">
        <row r="19">
          <cell r="J19">
            <v>1.0499999999999999E-3</v>
          </cell>
        </row>
      </sheetData>
      <sheetData sheetId="1764"/>
      <sheetData sheetId="1765">
        <row r="19">
          <cell r="J19">
            <v>1.0499999999999999E-3</v>
          </cell>
        </row>
      </sheetData>
      <sheetData sheetId="1766">
        <row r="19">
          <cell r="J19">
            <v>1.0499999999999999E-3</v>
          </cell>
        </row>
      </sheetData>
      <sheetData sheetId="1767"/>
      <sheetData sheetId="1768"/>
      <sheetData sheetId="1769">
        <row r="19">
          <cell r="J19">
            <v>1.0499999999999999E-3</v>
          </cell>
        </row>
      </sheetData>
      <sheetData sheetId="1770">
        <row r="19">
          <cell r="J19">
            <v>1.0499999999999999E-3</v>
          </cell>
        </row>
      </sheetData>
      <sheetData sheetId="1771">
        <row r="19">
          <cell r="J19">
            <v>1.0499999999999999E-3</v>
          </cell>
        </row>
      </sheetData>
      <sheetData sheetId="1772">
        <row r="19">
          <cell r="J19">
            <v>1.0499999999999999E-3</v>
          </cell>
        </row>
      </sheetData>
      <sheetData sheetId="1773"/>
      <sheetData sheetId="1774"/>
      <sheetData sheetId="1775"/>
      <sheetData sheetId="1776"/>
      <sheetData sheetId="1777">
        <row r="19">
          <cell r="J19">
            <v>1.0499999999999999E-3</v>
          </cell>
        </row>
      </sheetData>
      <sheetData sheetId="1778">
        <row r="19">
          <cell r="J19">
            <v>1.0499999999999999E-3</v>
          </cell>
        </row>
      </sheetData>
      <sheetData sheetId="1779">
        <row r="19">
          <cell r="J19">
            <v>1.0499999999999999E-3</v>
          </cell>
        </row>
      </sheetData>
      <sheetData sheetId="1780"/>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ow r="19">
          <cell r="J19">
            <v>1.0499999999999999E-3</v>
          </cell>
        </row>
      </sheetData>
      <sheetData sheetId="1790">
        <row r="19">
          <cell r="J19">
            <v>1.0499999999999999E-3</v>
          </cell>
        </row>
      </sheetData>
      <sheetData sheetId="1791">
        <row r="19">
          <cell r="J19">
            <v>1.0499999999999999E-3</v>
          </cell>
        </row>
      </sheetData>
      <sheetData sheetId="1792"/>
      <sheetData sheetId="1793">
        <row r="19">
          <cell r="J19">
            <v>1.0499999999999999E-3</v>
          </cell>
        </row>
      </sheetData>
      <sheetData sheetId="1794"/>
      <sheetData sheetId="1795">
        <row r="19">
          <cell r="J19">
            <v>1.0499999999999999E-3</v>
          </cell>
        </row>
      </sheetData>
      <sheetData sheetId="1796">
        <row r="19">
          <cell r="J19">
            <v>1.0499999999999999E-3</v>
          </cell>
        </row>
      </sheetData>
      <sheetData sheetId="1797"/>
      <sheetData sheetId="1798">
        <row r="19">
          <cell r="J19">
            <v>1.0499999999999999E-3</v>
          </cell>
        </row>
      </sheetData>
      <sheetData sheetId="1799">
        <row r="19">
          <cell r="J19">
            <v>1.0499999999999999E-3</v>
          </cell>
        </row>
      </sheetData>
      <sheetData sheetId="1800"/>
      <sheetData sheetId="1801">
        <row r="19">
          <cell r="J19">
            <v>1.0499999999999999E-3</v>
          </cell>
        </row>
      </sheetData>
      <sheetData sheetId="1802">
        <row r="19">
          <cell r="J19">
            <v>1.0499999999999999E-3</v>
          </cell>
        </row>
      </sheetData>
      <sheetData sheetId="1803"/>
      <sheetData sheetId="1804"/>
      <sheetData sheetId="1805">
        <row r="19">
          <cell r="J19">
            <v>1.0499999999999999E-3</v>
          </cell>
        </row>
      </sheetData>
      <sheetData sheetId="1806"/>
      <sheetData sheetId="1807">
        <row r="19">
          <cell r="J19">
            <v>1.0499999999999999E-3</v>
          </cell>
        </row>
      </sheetData>
      <sheetData sheetId="1808"/>
      <sheetData sheetId="1809"/>
      <sheetData sheetId="1810"/>
      <sheetData sheetId="1811"/>
      <sheetData sheetId="1812"/>
      <sheetData sheetId="1813">
        <row r="19">
          <cell r="J19">
            <v>1.0499999999999999E-3</v>
          </cell>
        </row>
      </sheetData>
      <sheetData sheetId="1814"/>
      <sheetData sheetId="1815"/>
      <sheetData sheetId="1816"/>
      <sheetData sheetId="1817"/>
      <sheetData sheetId="1818">
        <row r="19">
          <cell r="J19">
            <v>1.0499999999999999E-3</v>
          </cell>
        </row>
      </sheetData>
      <sheetData sheetId="1819"/>
      <sheetData sheetId="1820"/>
      <sheetData sheetId="1821"/>
      <sheetData sheetId="1822"/>
      <sheetData sheetId="1823"/>
      <sheetData sheetId="1824"/>
      <sheetData sheetId="1825">
        <row r="19">
          <cell r="J19">
            <v>1.0499999999999999E-3</v>
          </cell>
        </row>
      </sheetData>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row r="19">
          <cell r="J19">
            <v>1.0499999999999999E-3</v>
          </cell>
        </row>
      </sheetData>
      <sheetData sheetId="1842"/>
      <sheetData sheetId="1843">
        <row r="19">
          <cell r="J19">
            <v>1.0499999999999999E-3</v>
          </cell>
        </row>
      </sheetData>
      <sheetData sheetId="1844"/>
      <sheetData sheetId="1845"/>
      <sheetData sheetId="1846"/>
      <sheetData sheetId="1847"/>
      <sheetData sheetId="1848"/>
      <sheetData sheetId="1849"/>
      <sheetData sheetId="1850">
        <row r="19">
          <cell r="J19">
            <v>1.0499999999999999E-3</v>
          </cell>
        </row>
      </sheetData>
      <sheetData sheetId="1851">
        <row r="19">
          <cell r="J19">
            <v>1.0499999999999999E-3</v>
          </cell>
        </row>
      </sheetData>
      <sheetData sheetId="1852"/>
      <sheetData sheetId="1853"/>
      <sheetData sheetId="1854"/>
      <sheetData sheetId="1855">
        <row r="19">
          <cell r="J19">
            <v>1.0499999999999999E-3</v>
          </cell>
        </row>
      </sheetData>
      <sheetData sheetId="1856"/>
      <sheetData sheetId="1857"/>
      <sheetData sheetId="1858">
        <row r="19">
          <cell r="J19">
            <v>1.0499999999999999E-3</v>
          </cell>
        </row>
      </sheetData>
      <sheetData sheetId="1859"/>
      <sheetData sheetId="1860"/>
      <sheetData sheetId="1861"/>
      <sheetData sheetId="1862"/>
      <sheetData sheetId="1863"/>
      <sheetData sheetId="1864"/>
      <sheetData sheetId="1865"/>
      <sheetData sheetId="1866"/>
      <sheetData sheetId="1867"/>
      <sheetData sheetId="1868"/>
      <sheetData sheetId="1869">
        <row r="19">
          <cell r="J19">
            <v>1.0499999999999999E-3</v>
          </cell>
        </row>
      </sheetData>
      <sheetData sheetId="1870">
        <row r="19">
          <cell r="J19">
            <v>1.0499999999999999E-3</v>
          </cell>
        </row>
      </sheetData>
      <sheetData sheetId="1871">
        <row r="19">
          <cell r="J19">
            <v>1.0499999999999999E-3</v>
          </cell>
        </row>
      </sheetData>
      <sheetData sheetId="1872">
        <row r="19">
          <cell r="J19">
            <v>1.0499999999999999E-3</v>
          </cell>
        </row>
      </sheetData>
      <sheetData sheetId="1873">
        <row r="19">
          <cell r="J19">
            <v>1.0499999999999999E-3</v>
          </cell>
        </row>
      </sheetData>
      <sheetData sheetId="1874"/>
      <sheetData sheetId="1875">
        <row r="19">
          <cell r="J19">
            <v>1.0499999999999999E-3</v>
          </cell>
        </row>
      </sheetData>
      <sheetData sheetId="1876">
        <row r="19">
          <cell r="J19">
            <v>1.0499999999999999E-3</v>
          </cell>
        </row>
      </sheetData>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refreshError="1"/>
      <sheetData sheetId="1902" refreshError="1"/>
      <sheetData sheetId="1903" refreshError="1"/>
      <sheetData sheetId="1904">
        <row r="19">
          <cell r="J19">
            <v>1.0499999999999999E-3</v>
          </cell>
        </row>
      </sheetData>
      <sheetData sheetId="1905"/>
      <sheetData sheetId="1906">
        <row r="19">
          <cell r="J19">
            <v>1.0499999999999999E-3</v>
          </cell>
        </row>
      </sheetData>
      <sheetData sheetId="1907"/>
      <sheetData sheetId="1908">
        <row r="19">
          <cell r="J19">
            <v>1.0499999999999999E-3</v>
          </cell>
        </row>
      </sheetData>
      <sheetData sheetId="1909">
        <row r="19">
          <cell r="J19">
            <v>1.0499999999999999E-3</v>
          </cell>
        </row>
      </sheetData>
      <sheetData sheetId="1910">
        <row r="19">
          <cell r="J19">
            <v>1.0499999999999999E-3</v>
          </cell>
        </row>
      </sheetData>
      <sheetData sheetId="1911">
        <row r="19">
          <cell r="J19">
            <v>1.0499999999999999E-3</v>
          </cell>
        </row>
      </sheetData>
      <sheetData sheetId="1912">
        <row r="19">
          <cell r="J19">
            <v>1.0499999999999999E-3</v>
          </cell>
        </row>
      </sheetData>
      <sheetData sheetId="1913">
        <row r="19">
          <cell r="J19">
            <v>1.0499999999999999E-3</v>
          </cell>
        </row>
      </sheetData>
      <sheetData sheetId="1914">
        <row r="19">
          <cell r="J19">
            <v>1.0499999999999999E-3</v>
          </cell>
        </row>
      </sheetData>
      <sheetData sheetId="1915">
        <row r="19">
          <cell r="J19">
            <v>1.0499999999999999E-3</v>
          </cell>
        </row>
      </sheetData>
      <sheetData sheetId="1916">
        <row r="19">
          <cell r="J19">
            <v>1.0499999999999999E-3</v>
          </cell>
        </row>
      </sheetData>
      <sheetData sheetId="1917">
        <row r="19">
          <cell r="J19">
            <v>1.0499999999999999E-3</v>
          </cell>
        </row>
      </sheetData>
      <sheetData sheetId="1918"/>
      <sheetData sheetId="1919">
        <row r="19">
          <cell r="J19">
            <v>1.0499999999999999E-3</v>
          </cell>
        </row>
      </sheetData>
      <sheetData sheetId="1920">
        <row r="19">
          <cell r="J19">
            <v>1.0499999999999999E-3</v>
          </cell>
        </row>
      </sheetData>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row r="19">
          <cell r="J19">
            <v>1.0499999999999999E-3</v>
          </cell>
        </row>
      </sheetData>
      <sheetData sheetId="1945"/>
      <sheetData sheetId="1946"/>
      <sheetData sheetId="1947">
        <row r="19">
          <cell r="J19">
            <v>1.0499999999999999E-3</v>
          </cell>
        </row>
      </sheetData>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row r="19">
          <cell r="J19">
            <v>1.0499999999999999E-3</v>
          </cell>
        </row>
      </sheetData>
      <sheetData sheetId="1961"/>
      <sheetData sheetId="1962"/>
      <sheetData sheetId="1963">
        <row r="19">
          <cell r="J19">
            <v>1.0499999999999999E-3</v>
          </cell>
        </row>
      </sheetData>
      <sheetData sheetId="1964"/>
      <sheetData sheetId="1965"/>
      <sheetData sheetId="1966">
        <row r="19">
          <cell r="J19">
            <v>1.0499999999999999E-3</v>
          </cell>
        </row>
      </sheetData>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row r="19">
          <cell r="J19">
            <v>1.0499999999999999E-3</v>
          </cell>
        </row>
      </sheetData>
      <sheetData sheetId="2140">
        <row r="19">
          <cell r="J19">
            <v>1.0499999999999999E-3</v>
          </cell>
        </row>
      </sheetData>
      <sheetData sheetId="2141">
        <row r="19">
          <cell r="J19">
            <v>1.0499999999999999E-3</v>
          </cell>
        </row>
      </sheetData>
      <sheetData sheetId="2142"/>
      <sheetData sheetId="2143">
        <row r="19">
          <cell r="J19">
            <v>1.0499999999999999E-3</v>
          </cell>
        </row>
      </sheetData>
      <sheetData sheetId="2144"/>
      <sheetData sheetId="2145"/>
      <sheetData sheetId="2146"/>
      <sheetData sheetId="2147"/>
      <sheetData sheetId="2148">
        <row r="19">
          <cell r="J19">
            <v>1.0499999999999999E-3</v>
          </cell>
        </row>
      </sheetData>
      <sheetData sheetId="2149">
        <row r="19">
          <cell r="J19">
            <v>1.0499999999999999E-3</v>
          </cell>
        </row>
      </sheetData>
      <sheetData sheetId="2150"/>
      <sheetData sheetId="2151">
        <row r="19">
          <cell r="J19">
            <v>1.0499999999999999E-3</v>
          </cell>
        </row>
      </sheetData>
      <sheetData sheetId="2152" refreshError="1"/>
      <sheetData sheetId="2153" refreshError="1"/>
      <sheetData sheetId="2154" refreshError="1"/>
      <sheetData sheetId="2155" refreshError="1"/>
      <sheetData sheetId="2156" refreshError="1"/>
      <sheetData sheetId="2157">
        <row r="19">
          <cell r="J19">
            <v>1.0499999999999999E-3</v>
          </cell>
        </row>
      </sheetData>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ow r="19">
          <cell r="J19">
            <v>1.0499999999999999E-3</v>
          </cell>
        </row>
      </sheetData>
      <sheetData sheetId="2235">
        <row r="19">
          <cell r="J19">
            <v>1.0499999999999999E-3</v>
          </cell>
        </row>
      </sheetData>
      <sheetData sheetId="2236">
        <row r="19">
          <cell r="J19">
            <v>1.0499999999999999E-3</v>
          </cell>
        </row>
      </sheetData>
      <sheetData sheetId="2237">
        <row r="19">
          <cell r="J19">
            <v>1.0499999999999999E-3</v>
          </cell>
        </row>
      </sheetData>
      <sheetData sheetId="2238" refreshError="1"/>
      <sheetData sheetId="2239" refreshError="1"/>
      <sheetData sheetId="2240" refreshError="1"/>
      <sheetData sheetId="2241" refreshError="1"/>
      <sheetData sheetId="2242" refreshError="1"/>
      <sheetData sheetId="2243">
        <row r="19">
          <cell r="J19">
            <v>1.0499999999999999E-3</v>
          </cell>
        </row>
      </sheetData>
      <sheetData sheetId="2244" refreshError="1"/>
      <sheetData sheetId="2245" refreshError="1"/>
      <sheetData sheetId="2246" refreshError="1"/>
      <sheetData sheetId="2247" refreshError="1"/>
      <sheetData sheetId="2248" refreshError="1"/>
      <sheetData sheetId="2249">
        <row r="19">
          <cell r="J19">
            <v>1.0499999999999999E-3</v>
          </cell>
        </row>
      </sheetData>
      <sheetData sheetId="2250">
        <row r="19">
          <cell r="J19">
            <v>1.0499999999999999E-3</v>
          </cell>
        </row>
      </sheetData>
      <sheetData sheetId="2251">
        <row r="19">
          <cell r="J19">
            <v>1.0499999999999999E-3</v>
          </cell>
        </row>
      </sheetData>
      <sheetData sheetId="2252">
        <row r="19">
          <cell r="J19">
            <v>1.0499999999999999E-3</v>
          </cell>
        </row>
      </sheetData>
      <sheetData sheetId="2253">
        <row r="19">
          <cell r="J19">
            <v>1.0499999999999999E-3</v>
          </cell>
        </row>
      </sheetData>
      <sheetData sheetId="2254">
        <row r="19">
          <cell r="J19">
            <v>1.0499999999999999E-3</v>
          </cell>
        </row>
      </sheetData>
      <sheetData sheetId="2255">
        <row r="19">
          <cell r="J19">
            <v>1.0499999999999999E-3</v>
          </cell>
        </row>
      </sheetData>
      <sheetData sheetId="2256">
        <row r="19">
          <cell r="J19">
            <v>1.0499999999999999E-3</v>
          </cell>
        </row>
      </sheetData>
      <sheetData sheetId="2257">
        <row r="19">
          <cell r="J19">
            <v>1.0499999999999999E-3</v>
          </cell>
        </row>
      </sheetData>
      <sheetData sheetId="2258">
        <row r="19">
          <cell r="J19">
            <v>1.0499999999999999E-3</v>
          </cell>
        </row>
      </sheetData>
      <sheetData sheetId="2259">
        <row r="19">
          <cell r="J19">
            <v>1.0499999999999999E-3</v>
          </cell>
        </row>
      </sheetData>
      <sheetData sheetId="2260">
        <row r="19">
          <cell r="J19">
            <v>1.0499999999999999E-3</v>
          </cell>
        </row>
      </sheetData>
      <sheetData sheetId="2261">
        <row r="19">
          <cell r="J19">
            <v>1.0499999999999999E-3</v>
          </cell>
        </row>
      </sheetData>
      <sheetData sheetId="2262">
        <row r="19">
          <cell r="J19">
            <v>1.0499999999999999E-3</v>
          </cell>
        </row>
      </sheetData>
      <sheetData sheetId="2263">
        <row r="19">
          <cell r="J19">
            <v>1.0499999999999999E-3</v>
          </cell>
        </row>
      </sheetData>
      <sheetData sheetId="2264">
        <row r="19">
          <cell r="J19">
            <v>1.0499999999999999E-3</v>
          </cell>
        </row>
      </sheetData>
      <sheetData sheetId="2265">
        <row r="19">
          <cell r="J19">
            <v>1.0499999999999999E-3</v>
          </cell>
        </row>
      </sheetData>
      <sheetData sheetId="2266">
        <row r="19">
          <cell r="J19">
            <v>1.0499999999999999E-3</v>
          </cell>
        </row>
      </sheetData>
      <sheetData sheetId="2267">
        <row r="19">
          <cell r="J19">
            <v>1.0499999999999999E-3</v>
          </cell>
        </row>
      </sheetData>
      <sheetData sheetId="2268">
        <row r="19">
          <cell r="J19">
            <v>1.0499999999999999E-3</v>
          </cell>
        </row>
      </sheetData>
      <sheetData sheetId="2269">
        <row r="19">
          <cell r="J19">
            <v>1.0499999999999999E-3</v>
          </cell>
        </row>
      </sheetData>
      <sheetData sheetId="2270">
        <row r="19">
          <cell r="J19">
            <v>1.0499999999999999E-3</v>
          </cell>
        </row>
      </sheetData>
      <sheetData sheetId="2271">
        <row r="19">
          <cell r="J19">
            <v>1.0499999999999999E-3</v>
          </cell>
        </row>
      </sheetData>
      <sheetData sheetId="2272">
        <row r="19">
          <cell r="J19">
            <v>1.0499999999999999E-3</v>
          </cell>
        </row>
      </sheetData>
      <sheetData sheetId="2273">
        <row r="19">
          <cell r="J19">
            <v>1.0499999999999999E-3</v>
          </cell>
        </row>
      </sheetData>
      <sheetData sheetId="2274">
        <row r="19">
          <cell r="J19">
            <v>1.0499999999999999E-3</v>
          </cell>
        </row>
      </sheetData>
      <sheetData sheetId="2275">
        <row r="19">
          <cell r="J19">
            <v>1.0499999999999999E-3</v>
          </cell>
        </row>
      </sheetData>
      <sheetData sheetId="2276">
        <row r="19">
          <cell r="J19">
            <v>1.0499999999999999E-3</v>
          </cell>
        </row>
      </sheetData>
      <sheetData sheetId="2277">
        <row r="19">
          <cell r="J19">
            <v>1.0499999999999999E-3</v>
          </cell>
        </row>
      </sheetData>
      <sheetData sheetId="2278">
        <row r="19">
          <cell r="J19">
            <v>1.0499999999999999E-3</v>
          </cell>
        </row>
      </sheetData>
      <sheetData sheetId="2279">
        <row r="19">
          <cell r="J19">
            <v>1.0499999999999999E-3</v>
          </cell>
        </row>
      </sheetData>
      <sheetData sheetId="2280">
        <row r="19">
          <cell r="J19">
            <v>1.0499999999999999E-3</v>
          </cell>
        </row>
      </sheetData>
      <sheetData sheetId="2281">
        <row r="19">
          <cell r="J19">
            <v>1.0499999999999999E-3</v>
          </cell>
        </row>
      </sheetData>
      <sheetData sheetId="2282">
        <row r="19">
          <cell r="J19">
            <v>1.0499999999999999E-3</v>
          </cell>
        </row>
      </sheetData>
      <sheetData sheetId="2283">
        <row r="19">
          <cell r="J19">
            <v>1.0499999999999999E-3</v>
          </cell>
        </row>
      </sheetData>
      <sheetData sheetId="2284">
        <row r="19">
          <cell r="J19">
            <v>1.0499999999999999E-3</v>
          </cell>
        </row>
      </sheetData>
      <sheetData sheetId="2285">
        <row r="19">
          <cell r="J19">
            <v>1.0499999999999999E-3</v>
          </cell>
        </row>
      </sheetData>
      <sheetData sheetId="2286">
        <row r="19">
          <cell r="J19">
            <v>1.0499999999999999E-3</v>
          </cell>
        </row>
      </sheetData>
      <sheetData sheetId="2287">
        <row r="19">
          <cell r="J19">
            <v>1.0499999999999999E-3</v>
          </cell>
        </row>
      </sheetData>
      <sheetData sheetId="2288">
        <row r="19">
          <cell r="J19">
            <v>1.0499999999999999E-3</v>
          </cell>
        </row>
      </sheetData>
      <sheetData sheetId="2289">
        <row r="19">
          <cell r="J19">
            <v>1.0499999999999999E-3</v>
          </cell>
        </row>
      </sheetData>
      <sheetData sheetId="2290">
        <row r="19">
          <cell r="J19">
            <v>1.0499999999999999E-3</v>
          </cell>
        </row>
      </sheetData>
      <sheetData sheetId="2291">
        <row r="19">
          <cell r="J19">
            <v>1.0499999999999999E-3</v>
          </cell>
        </row>
      </sheetData>
      <sheetData sheetId="2292">
        <row r="19">
          <cell r="J19">
            <v>1.0499999999999999E-3</v>
          </cell>
        </row>
      </sheetData>
      <sheetData sheetId="2293">
        <row r="19">
          <cell r="J19">
            <v>1.0499999999999999E-3</v>
          </cell>
        </row>
      </sheetData>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ow r="19">
          <cell r="J19">
            <v>1.0499999999999999E-3</v>
          </cell>
        </row>
      </sheetData>
      <sheetData sheetId="2637">
        <row r="19">
          <cell r="J19">
            <v>1.0499999999999999E-3</v>
          </cell>
        </row>
      </sheetData>
      <sheetData sheetId="2638">
        <row r="19">
          <cell r="J19">
            <v>1.0499999999999999E-3</v>
          </cell>
        </row>
      </sheetData>
      <sheetData sheetId="2639">
        <row r="19">
          <cell r="J19">
            <v>1.0499999999999999E-3</v>
          </cell>
        </row>
      </sheetData>
      <sheetData sheetId="2640">
        <row r="19">
          <cell r="J19">
            <v>1.0499999999999999E-3</v>
          </cell>
        </row>
      </sheetData>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ow r="19">
          <cell r="J19">
            <v>1.0499999999999999E-3</v>
          </cell>
        </row>
      </sheetData>
      <sheetData sheetId="4915">
        <row r="19">
          <cell r="J19">
            <v>1.0499999999999999E-3</v>
          </cell>
        </row>
      </sheetData>
      <sheetData sheetId="4916">
        <row r="19">
          <cell r="J19">
            <v>1.0499999999999999E-3</v>
          </cell>
        </row>
      </sheetData>
      <sheetData sheetId="4917">
        <row r="19">
          <cell r="J19">
            <v>1.0499999999999999E-3</v>
          </cell>
        </row>
      </sheetData>
      <sheetData sheetId="4918">
        <row r="19">
          <cell r="J19">
            <v>1.0499999999999999E-3</v>
          </cell>
        </row>
      </sheetData>
      <sheetData sheetId="4919">
        <row r="19">
          <cell r="J19">
            <v>1.0499999999999999E-3</v>
          </cell>
        </row>
      </sheetData>
      <sheetData sheetId="4920">
        <row r="19">
          <cell r="J19">
            <v>1.0499999999999999E-3</v>
          </cell>
        </row>
      </sheetData>
      <sheetData sheetId="4921">
        <row r="19">
          <cell r="J19">
            <v>1.0499999999999999E-3</v>
          </cell>
        </row>
      </sheetData>
      <sheetData sheetId="4922">
        <row r="19">
          <cell r="J19">
            <v>1.0499999999999999E-3</v>
          </cell>
        </row>
      </sheetData>
      <sheetData sheetId="4923">
        <row r="19">
          <cell r="J19">
            <v>1.0499999999999999E-3</v>
          </cell>
        </row>
      </sheetData>
      <sheetData sheetId="4924">
        <row r="19">
          <cell r="J19">
            <v>1.0499999999999999E-3</v>
          </cell>
        </row>
      </sheetData>
      <sheetData sheetId="4925">
        <row r="19">
          <cell r="J19">
            <v>1.0499999999999999E-3</v>
          </cell>
        </row>
      </sheetData>
      <sheetData sheetId="4926">
        <row r="19">
          <cell r="J19">
            <v>1.0499999999999999E-3</v>
          </cell>
        </row>
      </sheetData>
      <sheetData sheetId="4927">
        <row r="19">
          <cell r="J19">
            <v>1.0499999999999999E-3</v>
          </cell>
        </row>
      </sheetData>
      <sheetData sheetId="4928">
        <row r="19">
          <cell r="J19">
            <v>1.0499999999999999E-3</v>
          </cell>
        </row>
      </sheetData>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ow r="19">
          <cell r="J19">
            <v>1.0499999999999999E-3</v>
          </cell>
        </row>
      </sheetData>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efreshError="1"/>
      <sheetData sheetId="7861" refreshError="1"/>
      <sheetData sheetId="7862">
        <row r="19">
          <cell r="J19">
            <v>1.0499999999999999E-3</v>
          </cell>
        </row>
      </sheetData>
      <sheetData sheetId="7863">
        <row r="19">
          <cell r="J19">
            <v>1.0499999999999999E-3</v>
          </cell>
        </row>
      </sheetData>
      <sheetData sheetId="7864" refreshError="1"/>
      <sheetData sheetId="7865" refreshError="1"/>
      <sheetData sheetId="7866">
        <row r="19">
          <cell r="J19">
            <v>1.0499999999999999E-3</v>
          </cell>
        </row>
      </sheetData>
      <sheetData sheetId="7867">
        <row r="19">
          <cell r="J19">
            <v>1.0499999999999999E-3</v>
          </cell>
        </row>
      </sheetData>
      <sheetData sheetId="7868" refreshError="1"/>
      <sheetData sheetId="7869" refreshError="1"/>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ow r="19">
          <cell r="J19">
            <v>1.0499999999999999E-3</v>
          </cell>
        </row>
      </sheetData>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ow r="19">
          <cell r="J19">
            <v>1.0499999999999999E-3</v>
          </cell>
        </row>
      </sheetData>
      <sheetData sheetId="9794" refreshError="1"/>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ow r="19">
          <cell r="J19">
            <v>1.0499999999999999E-3</v>
          </cell>
        </row>
      </sheetData>
      <sheetData sheetId="9802" refreshError="1"/>
      <sheetData sheetId="9803" refreshError="1"/>
      <sheetData sheetId="9804" refreshError="1"/>
      <sheetData sheetId="9805">
        <row r="19">
          <cell r="J19">
            <v>1.0499999999999999E-3</v>
          </cell>
        </row>
      </sheetData>
      <sheetData sheetId="9806">
        <row r="19">
          <cell r="J19">
            <v>1.0499999999999999E-3</v>
          </cell>
        </row>
      </sheetData>
      <sheetData sheetId="9807">
        <row r="19">
          <cell r="J19">
            <v>1.0499999999999999E-3</v>
          </cell>
        </row>
      </sheetData>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ow r="19">
          <cell r="J19">
            <v>1.0499999999999999E-3</v>
          </cell>
        </row>
      </sheetData>
      <sheetData sheetId="10261" refreshError="1"/>
      <sheetData sheetId="10262" refreshError="1"/>
      <sheetData sheetId="10263">
        <row r="19">
          <cell r="J19">
            <v>1.0499999999999999E-3</v>
          </cell>
        </row>
      </sheetData>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efreshError="1"/>
      <sheetData sheetId="10540" refreshError="1"/>
      <sheetData sheetId="10541" refreshError="1"/>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efreshError="1"/>
      <sheetData sheetId="10929" refreshError="1"/>
      <sheetData sheetId="10930" refreshError="1"/>
      <sheetData sheetId="10931" refreshError="1"/>
      <sheetData sheetId="10932" refreshError="1"/>
      <sheetData sheetId="10933">
        <row r="19">
          <cell r="J19">
            <v>1.0499999999999999E-3</v>
          </cell>
        </row>
      </sheetData>
      <sheetData sheetId="10934">
        <row r="19">
          <cell r="J19">
            <v>1.0499999999999999E-3</v>
          </cell>
        </row>
      </sheetData>
      <sheetData sheetId="10935">
        <row r="19">
          <cell r="J19">
            <v>1.0499999999999999E-3</v>
          </cell>
        </row>
      </sheetData>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ow r="19">
          <cell r="J19">
            <v>1.0499999999999999E-3</v>
          </cell>
        </row>
      </sheetData>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ow r="19">
          <cell r="J19">
            <v>1.0499999999999999E-3</v>
          </cell>
        </row>
      </sheetData>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ow r="19">
          <cell r="J19">
            <v>1.0499999999999999E-3</v>
          </cell>
        </row>
      </sheetData>
      <sheetData sheetId="11069">
        <row r="19">
          <cell r="J19">
            <v>1.0499999999999999E-3</v>
          </cell>
        </row>
      </sheetData>
      <sheetData sheetId="11070">
        <row r="19">
          <cell r="J19">
            <v>1.0499999999999999E-3</v>
          </cell>
        </row>
      </sheetData>
      <sheetData sheetId="11071" refreshError="1"/>
      <sheetData sheetId="11072" refreshError="1"/>
      <sheetData sheetId="11073" refreshError="1"/>
      <sheetData sheetId="11074">
        <row r="19">
          <cell r="J19">
            <v>1.0499999999999999E-3</v>
          </cell>
        </row>
      </sheetData>
      <sheetData sheetId="11075">
        <row r="19">
          <cell r="J19">
            <v>1.0499999999999999E-3</v>
          </cell>
        </row>
      </sheetData>
      <sheetData sheetId="11076">
        <row r="19">
          <cell r="J19">
            <v>1.0499999999999999E-3</v>
          </cell>
        </row>
      </sheetData>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ow r="19">
          <cell r="J19">
            <v>1.0499999999999999E-3</v>
          </cell>
        </row>
      </sheetData>
      <sheetData sheetId="11162" refreshError="1"/>
      <sheetData sheetId="11163">
        <row r="19">
          <cell r="J19">
            <v>1.0499999999999999E-3</v>
          </cell>
        </row>
      </sheetData>
      <sheetData sheetId="11164">
        <row r="19">
          <cell r="J19">
            <v>1.0499999999999999E-3</v>
          </cell>
        </row>
      </sheetData>
      <sheetData sheetId="11165">
        <row r="19">
          <cell r="J19">
            <v>1.0499999999999999E-3</v>
          </cell>
        </row>
      </sheetData>
      <sheetData sheetId="11166">
        <row r="19">
          <cell r="J19">
            <v>1.0499999999999999E-3</v>
          </cell>
        </row>
      </sheetData>
      <sheetData sheetId="11167" refreshError="1"/>
      <sheetData sheetId="11168" refreshError="1"/>
      <sheetData sheetId="11169" refreshError="1"/>
      <sheetData sheetId="11170" refreshError="1"/>
      <sheetData sheetId="11171" refreshError="1"/>
      <sheetData sheetId="11172"/>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ow r="19">
          <cell r="J19">
            <v>1.0499999999999999E-3</v>
          </cell>
        </row>
      </sheetData>
      <sheetData sheetId="11192">
        <row r="19">
          <cell r="J19">
            <v>1.0499999999999999E-3</v>
          </cell>
        </row>
      </sheetData>
      <sheetData sheetId="11193">
        <row r="19">
          <cell r="J19">
            <v>1.0499999999999999E-3</v>
          </cell>
        </row>
      </sheetData>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ow r="19">
          <cell r="J19">
            <v>1.0499999999999999E-3</v>
          </cell>
        </row>
      </sheetData>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ow r="19">
          <cell r="J19">
            <v>1.0499999999999999E-3</v>
          </cell>
        </row>
      </sheetData>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sheetData sheetId="11441" refreshError="1"/>
      <sheetData sheetId="11442" refreshError="1"/>
      <sheetData sheetId="11443" refreshError="1"/>
      <sheetData sheetId="11444">
        <row r="19">
          <cell r="J19">
            <v>1.0499999999999999E-3</v>
          </cell>
        </row>
      </sheetData>
      <sheetData sheetId="11445">
        <row r="19">
          <cell r="J19">
            <v>1.0499999999999999E-3</v>
          </cell>
        </row>
      </sheetData>
      <sheetData sheetId="11446" refreshError="1"/>
      <sheetData sheetId="11447">
        <row r="19">
          <cell r="J19">
            <v>1.0499999999999999E-3</v>
          </cell>
        </row>
      </sheetData>
      <sheetData sheetId="11448">
        <row r="19">
          <cell r="J19">
            <v>1.0499999999999999E-3</v>
          </cell>
        </row>
      </sheetData>
      <sheetData sheetId="11449"/>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sheetData sheetId="11468"/>
      <sheetData sheetId="11469">
        <row r="19">
          <cell r="J19">
            <v>1.0499999999999999E-3</v>
          </cell>
        </row>
      </sheetData>
      <sheetData sheetId="11470"/>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sheetData sheetId="11483">
        <row r="19">
          <cell r="J19">
            <v>1.0499999999999999E-3</v>
          </cell>
        </row>
      </sheetData>
      <sheetData sheetId="11484"/>
      <sheetData sheetId="11485">
        <row r="19">
          <cell r="J19">
            <v>1.0499999999999999E-3</v>
          </cell>
        </row>
      </sheetData>
      <sheetData sheetId="11486">
        <row r="19">
          <cell r="J19">
            <v>1.0499999999999999E-3</v>
          </cell>
        </row>
      </sheetData>
      <sheetData sheetId="11487" refreshError="1"/>
      <sheetData sheetId="11488" refreshError="1"/>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ow r="19">
          <cell r="J19">
            <v>1.0499999999999999E-3</v>
          </cell>
        </row>
      </sheetData>
      <sheetData sheetId="11640">
        <row r="19">
          <cell r="J19">
            <v>1.0499999999999999E-3</v>
          </cell>
        </row>
      </sheetData>
      <sheetData sheetId="11641">
        <row r="19">
          <cell r="J19">
            <v>1.0499999999999999E-3</v>
          </cell>
        </row>
      </sheetData>
      <sheetData sheetId="11642">
        <row r="19">
          <cell r="J19">
            <v>1.0499999999999999E-3</v>
          </cell>
        </row>
      </sheetData>
      <sheetData sheetId="11643">
        <row r="19">
          <cell r="J19">
            <v>1.0499999999999999E-3</v>
          </cell>
        </row>
      </sheetData>
      <sheetData sheetId="11644">
        <row r="19">
          <cell r="J19">
            <v>1.0499999999999999E-3</v>
          </cell>
        </row>
      </sheetData>
      <sheetData sheetId="11645">
        <row r="19">
          <cell r="J19">
            <v>1.0499999999999999E-3</v>
          </cell>
        </row>
      </sheetData>
      <sheetData sheetId="11646">
        <row r="19">
          <cell r="J19">
            <v>1.0499999999999999E-3</v>
          </cell>
        </row>
      </sheetData>
      <sheetData sheetId="11647">
        <row r="19">
          <cell r="J19">
            <v>1.0499999999999999E-3</v>
          </cell>
        </row>
      </sheetData>
      <sheetData sheetId="11648">
        <row r="19">
          <cell r="J19">
            <v>1.0499999999999999E-3</v>
          </cell>
        </row>
      </sheetData>
      <sheetData sheetId="11649">
        <row r="19">
          <cell r="J19">
            <v>1.0499999999999999E-3</v>
          </cell>
        </row>
      </sheetData>
      <sheetData sheetId="11650">
        <row r="19">
          <cell r="J19">
            <v>1.0499999999999999E-3</v>
          </cell>
        </row>
      </sheetData>
      <sheetData sheetId="11651">
        <row r="19">
          <cell r="J19">
            <v>1.0499999999999999E-3</v>
          </cell>
        </row>
      </sheetData>
      <sheetData sheetId="11652">
        <row r="19">
          <cell r="J19">
            <v>1.0499999999999999E-3</v>
          </cell>
        </row>
      </sheetData>
      <sheetData sheetId="11653">
        <row r="19">
          <cell r="J19">
            <v>1.0499999999999999E-3</v>
          </cell>
        </row>
      </sheetData>
      <sheetData sheetId="11654">
        <row r="19">
          <cell r="J19">
            <v>1.0499999999999999E-3</v>
          </cell>
        </row>
      </sheetData>
      <sheetData sheetId="11655">
        <row r="19">
          <cell r="J19">
            <v>1.0499999999999999E-3</v>
          </cell>
        </row>
      </sheetData>
      <sheetData sheetId="11656">
        <row r="19">
          <cell r="J19">
            <v>1.0499999999999999E-3</v>
          </cell>
        </row>
      </sheetData>
      <sheetData sheetId="11657">
        <row r="19">
          <cell r="J19">
            <v>1.0499999999999999E-3</v>
          </cell>
        </row>
      </sheetData>
      <sheetData sheetId="11658">
        <row r="19">
          <cell r="J19">
            <v>1.0499999999999999E-3</v>
          </cell>
        </row>
      </sheetData>
      <sheetData sheetId="11659">
        <row r="19">
          <cell r="J19">
            <v>1.0499999999999999E-3</v>
          </cell>
        </row>
      </sheetData>
      <sheetData sheetId="11660">
        <row r="19">
          <cell r="J19">
            <v>1.0499999999999999E-3</v>
          </cell>
        </row>
      </sheetData>
      <sheetData sheetId="11661">
        <row r="19">
          <cell r="J19">
            <v>1.0499999999999999E-3</v>
          </cell>
        </row>
      </sheetData>
      <sheetData sheetId="11662">
        <row r="19">
          <cell r="J19">
            <v>1.0499999999999999E-3</v>
          </cell>
        </row>
      </sheetData>
      <sheetData sheetId="11663">
        <row r="19">
          <cell r="J19">
            <v>1.0499999999999999E-3</v>
          </cell>
        </row>
      </sheetData>
      <sheetData sheetId="11664">
        <row r="19">
          <cell r="J19">
            <v>1.0499999999999999E-3</v>
          </cell>
        </row>
      </sheetData>
      <sheetData sheetId="11665">
        <row r="19">
          <cell r="J19">
            <v>1.0499999999999999E-3</v>
          </cell>
        </row>
      </sheetData>
      <sheetData sheetId="11666">
        <row r="19">
          <cell r="J19">
            <v>1.0499999999999999E-3</v>
          </cell>
        </row>
      </sheetData>
      <sheetData sheetId="11667">
        <row r="19">
          <cell r="J19">
            <v>1.0499999999999999E-3</v>
          </cell>
        </row>
      </sheetData>
      <sheetData sheetId="11668">
        <row r="19">
          <cell r="J19">
            <v>1.0499999999999999E-3</v>
          </cell>
        </row>
      </sheetData>
      <sheetData sheetId="11669">
        <row r="19">
          <cell r="J19">
            <v>1.0499999999999999E-3</v>
          </cell>
        </row>
      </sheetData>
      <sheetData sheetId="11670">
        <row r="19">
          <cell r="J19">
            <v>1.0499999999999999E-3</v>
          </cell>
        </row>
      </sheetData>
      <sheetData sheetId="11671">
        <row r="19">
          <cell r="J19">
            <v>1.0499999999999999E-3</v>
          </cell>
        </row>
      </sheetData>
      <sheetData sheetId="11672">
        <row r="19">
          <cell r="J19">
            <v>1.0499999999999999E-3</v>
          </cell>
        </row>
      </sheetData>
      <sheetData sheetId="11673">
        <row r="19">
          <cell r="J19">
            <v>1.0499999999999999E-3</v>
          </cell>
        </row>
      </sheetData>
      <sheetData sheetId="11674">
        <row r="19">
          <cell r="J19">
            <v>1.0499999999999999E-3</v>
          </cell>
        </row>
      </sheetData>
      <sheetData sheetId="11675">
        <row r="19">
          <cell r="J19">
            <v>1.0499999999999999E-3</v>
          </cell>
        </row>
      </sheetData>
      <sheetData sheetId="11676">
        <row r="19">
          <cell r="J19">
            <v>1.0499999999999999E-3</v>
          </cell>
        </row>
      </sheetData>
      <sheetData sheetId="11677">
        <row r="19">
          <cell r="J19">
            <v>1.0499999999999999E-3</v>
          </cell>
        </row>
      </sheetData>
      <sheetData sheetId="11678">
        <row r="19">
          <cell r="J19">
            <v>1.0499999999999999E-3</v>
          </cell>
        </row>
      </sheetData>
      <sheetData sheetId="11679">
        <row r="19">
          <cell r="J19">
            <v>1.0499999999999999E-3</v>
          </cell>
        </row>
      </sheetData>
      <sheetData sheetId="11680">
        <row r="19">
          <cell r="J19">
            <v>1.0499999999999999E-3</v>
          </cell>
        </row>
      </sheetData>
      <sheetData sheetId="11681">
        <row r="19">
          <cell r="J19">
            <v>1.0499999999999999E-3</v>
          </cell>
        </row>
      </sheetData>
      <sheetData sheetId="11682">
        <row r="19">
          <cell r="J19">
            <v>1.0499999999999999E-3</v>
          </cell>
        </row>
      </sheetData>
      <sheetData sheetId="11683">
        <row r="19">
          <cell r="J19">
            <v>1.0499999999999999E-3</v>
          </cell>
        </row>
      </sheetData>
      <sheetData sheetId="11684">
        <row r="19">
          <cell r="J19">
            <v>1.0499999999999999E-3</v>
          </cell>
        </row>
      </sheetData>
      <sheetData sheetId="11685">
        <row r="19">
          <cell r="J19">
            <v>1.0499999999999999E-3</v>
          </cell>
        </row>
      </sheetData>
      <sheetData sheetId="11686"/>
      <sheetData sheetId="11687">
        <row r="19">
          <cell r="J19">
            <v>1.0499999999999999E-3</v>
          </cell>
        </row>
      </sheetData>
      <sheetData sheetId="11688"/>
      <sheetData sheetId="11689">
        <row r="19">
          <cell r="J19">
            <v>1.0499999999999999E-3</v>
          </cell>
        </row>
      </sheetData>
      <sheetData sheetId="11690">
        <row r="19">
          <cell r="J19">
            <v>1.0499999999999999E-3</v>
          </cell>
        </row>
      </sheetData>
      <sheetData sheetId="11691">
        <row r="19">
          <cell r="J19">
            <v>1.0499999999999999E-3</v>
          </cell>
        </row>
      </sheetData>
      <sheetData sheetId="11692"/>
      <sheetData sheetId="11693">
        <row r="19">
          <cell r="J19">
            <v>1.0499999999999999E-3</v>
          </cell>
        </row>
      </sheetData>
      <sheetData sheetId="11694">
        <row r="19">
          <cell r="J19">
            <v>1.0499999999999999E-3</v>
          </cell>
        </row>
      </sheetData>
      <sheetData sheetId="11695">
        <row r="19">
          <cell r="J19">
            <v>1.0499999999999999E-3</v>
          </cell>
        </row>
      </sheetData>
      <sheetData sheetId="11696"/>
      <sheetData sheetId="11697">
        <row r="19">
          <cell r="J19">
            <v>1.0499999999999999E-3</v>
          </cell>
        </row>
      </sheetData>
      <sheetData sheetId="11698"/>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sheetData sheetId="11704"/>
      <sheetData sheetId="11705">
        <row r="19">
          <cell r="J19">
            <v>1.0499999999999999E-3</v>
          </cell>
        </row>
      </sheetData>
      <sheetData sheetId="11706">
        <row r="19">
          <cell r="J19">
            <v>1.0499999999999999E-3</v>
          </cell>
        </row>
      </sheetData>
      <sheetData sheetId="11707">
        <row r="19">
          <cell r="J19">
            <v>1.0499999999999999E-3</v>
          </cell>
        </row>
      </sheetData>
      <sheetData sheetId="11708">
        <row r="19">
          <cell r="J19">
            <v>1.0499999999999999E-3</v>
          </cell>
        </row>
      </sheetData>
      <sheetData sheetId="11709"/>
      <sheetData sheetId="11710"/>
      <sheetData sheetId="11711">
        <row r="19">
          <cell r="J19">
            <v>1.0499999999999999E-3</v>
          </cell>
        </row>
      </sheetData>
      <sheetData sheetId="11712"/>
      <sheetData sheetId="11713"/>
      <sheetData sheetId="11714"/>
      <sheetData sheetId="11715">
        <row r="19">
          <cell r="J19">
            <v>1.0499999999999999E-3</v>
          </cell>
        </row>
      </sheetData>
      <sheetData sheetId="11716">
        <row r="19">
          <cell r="J19">
            <v>1.0499999999999999E-3</v>
          </cell>
        </row>
      </sheetData>
      <sheetData sheetId="11717">
        <row r="19">
          <cell r="J19">
            <v>1.0499999999999999E-3</v>
          </cell>
        </row>
      </sheetData>
      <sheetData sheetId="11718"/>
      <sheetData sheetId="11719"/>
      <sheetData sheetId="11720">
        <row r="19">
          <cell r="J19">
            <v>1.0499999999999999E-3</v>
          </cell>
        </row>
      </sheetData>
      <sheetData sheetId="11721"/>
      <sheetData sheetId="11722"/>
      <sheetData sheetId="11723"/>
      <sheetData sheetId="11724"/>
      <sheetData sheetId="11725"/>
      <sheetData sheetId="11726"/>
      <sheetData sheetId="11727"/>
      <sheetData sheetId="11728"/>
      <sheetData sheetId="11729"/>
      <sheetData sheetId="11730">
        <row r="19">
          <cell r="J19">
            <v>1.0499999999999999E-3</v>
          </cell>
        </row>
      </sheetData>
      <sheetData sheetId="11731"/>
      <sheetData sheetId="11732"/>
      <sheetData sheetId="11733"/>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sheetData sheetId="11739">
        <row r="19">
          <cell r="J19">
            <v>1.0499999999999999E-3</v>
          </cell>
        </row>
      </sheetData>
      <sheetData sheetId="11740">
        <row r="19">
          <cell r="J19">
            <v>1.0499999999999999E-3</v>
          </cell>
        </row>
      </sheetData>
      <sheetData sheetId="11741"/>
      <sheetData sheetId="11742"/>
      <sheetData sheetId="11743"/>
      <sheetData sheetId="11744"/>
      <sheetData sheetId="11745"/>
      <sheetData sheetId="11746"/>
      <sheetData sheetId="11747"/>
      <sheetData sheetId="11748"/>
      <sheetData sheetId="11749"/>
      <sheetData sheetId="11750"/>
      <sheetData sheetId="11751"/>
      <sheetData sheetId="11752">
        <row r="19">
          <cell r="J19">
            <v>1.0499999999999999E-3</v>
          </cell>
        </row>
      </sheetData>
      <sheetData sheetId="11753"/>
      <sheetData sheetId="11754"/>
      <sheetData sheetId="11755"/>
      <sheetData sheetId="11756">
        <row r="19">
          <cell r="J19">
            <v>1.0499999999999999E-3</v>
          </cell>
        </row>
      </sheetData>
      <sheetData sheetId="11757">
        <row r="19">
          <cell r="J19">
            <v>1.0499999999999999E-3</v>
          </cell>
        </row>
      </sheetData>
      <sheetData sheetId="11758"/>
      <sheetData sheetId="11759"/>
      <sheetData sheetId="11760"/>
      <sheetData sheetId="11761">
        <row r="19">
          <cell r="J19">
            <v>1.0499999999999999E-3</v>
          </cell>
        </row>
      </sheetData>
      <sheetData sheetId="11762">
        <row r="19">
          <cell r="J19">
            <v>1.0499999999999999E-3</v>
          </cell>
        </row>
      </sheetData>
      <sheetData sheetId="11763">
        <row r="19">
          <cell r="J19">
            <v>1.0499999999999999E-3</v>
          </cell>
        </row>
      </sheetData>
      <sheetData sheetId="11764"/>
      <sheetData sheetId="11765"/>
      <sheetData sheetId="11766"/>
      <sheetData sheetId="11767"/>
      <sheetData sheetId="11768"/>
      <sheetData sheetId="11769">
        <row r="19">
          <cell r="J19">
            <v>1.0499999999999999E-3</v>
          </cell>
        </row>
      </sheetData>
      <sheetData sheetId="11770">
        <row r="19">
          <cell r="J19">
            <v>1.0499999999999999E-3</v>
          </cell>
        </row>
      </sheetData>
      <sheetData sheetId="11771">
        <row r="19">
          <cell r="J19">
            <v>1.0499999999999999E-3</v>
          </cell>
        </row>
      </sheetData>
      <sheetData sheetId="11772">
        <row r="19">
          <cell r="J19">
            <v>1.0499999999999999E-3</v>
          </cell>
        </row>
      </sheetData>
      <sheetData sheetId="11773">
        <row r="19">
          <cell r="J19">
            <v>1.0499999999999999E-3</v>
          </cell>
        </row>
      </sheetData>
      <sheetData sheetId="11774"/>
      <sheetData sheetId="11775"/>
      <sheetData sheetId="11776"/>
      <sheetData sheetId="11777"/>
      <sheetData sheetId="11778"/>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sheetData sheetId="11786"/>
      <sheetData sheetId="11787"/>
      <sheetData sheetId="11788"/>
      <sheetData sheetId="11789"/>
      <sheetData sheetId="11790"/>
      <sheetData sheetId="11791"/>
      <sheetData sheetId="11792"/>
      <sheetData sheetId="11793"/>
      <sheetData sheetId="11794"/>
      <sheetData sheetId="11795">
        <row r="19">
          <cell r="J19">
            <v>1.0499999999999999E-3</v>
          </cell>
        </row>
      </sheetData>
      <sheetData sheetId="11796"/>
      <sheetData sheetId="11797"/>
      <sheetData sheetId="11798"/>
      <sheetData sheetId="11799"/>
      <sheetData sheetId="11800"/>
      <sheetData sheetId="11801"/>
      <sheetData sheetId="11802">
        <row r="19">
          <cell r="J19">
            <v>1.0499999999999999E-3</v>
          </cell>
        </row>
      </sheetData>
      <sheetData sheetId="11803">
        <row r="19">
          <cell r="J19">
            <v>1.0499999999999999E-3</v>
          </cell>
        </row>
      </sheetData>
      <sheetData sheetId="11804">
        <row r="19">
          <cell r="J19">
            <v>1.0499999999999999E-3</v>
          </cell>
        </row>
      </sheetData>
      <sheetData sheetId="11805">
        <row r="19">
          <cell r="J19">
            <v>1.0499999999999999E-3</v>
          </cell>
        </row>
      </sheetData>
      <sheetData sheetId="11806">
        <row r="19">
          <cell r="J19">
            <v>1.0499999999999999E-3</v>
          </cell>
        </row>
      </sheetData>
      <sheetData sheetId="11807">
        <row r="19">
          <cell r="J19">
            <v>1.0499999999999999E-3</v>
          </cell>
        </row>
      </sheetData>
      <sheetData sheetId="11808">
        <row r="19">
          <cell r="J19">
            <v>1.0499999999999999E-3</v>
          </cell>
        </row>
      </sheetData>
      <sheetData sheetId="11809">
        <row r="19">
          <cell r="J19">
            <v>1.0499999999999999E-3</v>
          </cell>
        </row>
      </sheetData>
      <sheetData sheetId="11810">
        <row r="19">
          <cell r="J19">
            <v>1.0499999999999999E-3</v>
          </cell>
        </row>
      </sheetData>
      <sheetData sheetId="11811">
        <row r="19">
          <cell r="J19">
            <v>1.0499999999999999E-3</v>
          </cell>
        </row>
      </sheetData>
      <sheetData sheetId="11812">
        <row r="19">
          <cell r="J19">
            <v>1.0499999999999999E-3</v>
          </cell>
        </row>
      </sheetData>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ow r="19">
          <cell r="J19">
            <v>1.0499999999999999E-3</v>
          </cell>
        </row>
      </sheetData>
      <sheetData sheetId="11819"/>
      <sheetData sheetId="11820">
        <row r="19">
          <cell r="J19">
            <v>1.0499999999999999E-3</v>
          </cell>
        </row>
      </sheetData>
      <sheetData sheetId="11821">
        <row r="19">
          <cell r="J19">
            <v>1.0499999999999999E-3</v>
          </cell>
        </row>
      </sheetData>
      <sheetData sheetId="11822">
        <row r="19">
          <cell r="J19">
            <v>1.0499999999999999E-3</v>
          </cell>
        </row>
      </sheetData>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row r="19">
          <cell r="J19">
            <v>1.0499999999999999E-3</v>
          </cell>
        </row>
      </sheetData>
      <sheetData sheetId="11850">
        <row r="19">
          <cell r="J19">
            <v>1.0499999999999999E-3</v>
          </cell>
        </row>
      </sheetData>
      <sheetData sheetId="11851">
        <row r="19">
          <cell r="J19">
            <v>1.0499999999999999E-3</v>
          </cell>
        </row>
      </sheetData>
      <sheetData sheetId="11852">
        <row r="19">
          <cell r="J19">
            <v>1.0499999999999999E-3</v>
          </cell>
        </row>
      </sheetData>
      <sheetData sheetId="11853">
        <row r="19">
          <cell r="J19">
            <v>1.0499999999999999E-3</v>
          </cell>
        </row>
      </sheetData>
      <sheetData sheetId="11854">
        <row r="19">
          <cell r="J19">
            <v>1.0499999999999999E-3</v>
          </cell>
        </row>
      </sheetData>
      <sheetData sheetId="11855">
        <row r="19">
          <cell r="J19">
            <v>1.0499999999999999E-3</v>
          </cell>
        </row>
      </sheetData>
      <sheetData sheetId="11856">
        <row r="19">
          <cell r="J19">
            <v>1.0499999999999999E-3</v>
          </cell>
        </row>
      </sheetData>
      <sheetData sheetId="11857">
        <row r="19">
          <cell r="J19">
            <v>1.0499999999999999E-3</v>
          </cell>
        </row>
      </sheetData>
      <sheetData sheetId="11858">
        <row r="19">
          <cell r="J19">
            <v>1.0499999999999999E-3</v>
          </cell>
        </row>
      </sheetData>
      <sheetData sheetId="11859">
        <row r="19">
          <cell r="J19">
            <v>1.0499999999999999E-3</v>
          </cell>
        </row>
      </sheetData>
      <sheetData sheetId="11860">
        <row r="19">
          <cell r="J19">
            <v>1.0499999999999999E-3</v>
          </cell>
        </row>
      </sheetData>
      <sheetData sheetId="11861"/>
      <sheetData sheetId="11862"/>
      <sheetData sheetId="11863"/>
      <sheetData sheetId="11864">
        <row r="19">
          <cell r="J19">
            <v>1.0499999999999999E-3</v>
          </cell>
        </row>
      </sheetData>
      <sheetData sheetId="11865">
        <row r="19">
          <cell r="J19">
            <v>1.0499999999999999E-3</v>
          </cell>
        </row>
      </sheetData>
      <sheetData sheetId="11866">
        <row r="19">
          <cell r="J19">
            <v>1.0499999999999999E-3</v>
          </cell>
        </row>
      </sheetData>
      <sheetData sheetId="11867">
        <row r="19">
          <cell r="J19">
            <v>1.0499999999999999E-3</v>
          </cell>
        </row>
      </sheetData>
      <sheetData sheetId="11868">
        <row r="19">
          <cell r="J19">
            <v>1.0499999999999999E-3</v>
          </cell>
        </row>
      </sheetData>
      <sheetData sheetId="11869">
        <row r="19">
          <cell r="J19">
            <v>1.0499999999999999E-3</v>
          </cell>
        </row>
      </sheetData>
      <sheetData sheetId="11870"/>
      <sheetData sheetId="11871">
        <row r="19">
          <cell r="J19">
            <v>1.0499999999999999E-3</v>
          </cell>
        </row>
      </sheetData>
      <sheetData sheetId="11872">
        <row r="19">
          <cell r="J19">
            <v>1.0499999999999999E-3</v>
          </cell>
        </row>
      </sheetData>
      <sheetData sheetId="11873">
        <row r="19">
          <cell r="J19">
            <v>1.0499999999999999E-3</v>
          </cell>
        </row>
      </sheetData>
      <sheetData sheetId="11874">
        <row r="19">
          <cell r="J19">
            <v>1.0499999999999999E-3</v>
          </cell>
        </row>
      </sheetData>
      <sheetData sheetId="11875">
        <row r="19">
          <cell r="J19">
            <v>1.0499999999999999E-3</v>
          </cell>
        </row>
      </sheetData>
      <sheetData sheetId="11876">
        <row r="19">
          <cell r="J19">
            <v>1.0499999999999999E-3</v>
          </cell>
        </row>
      </sheetData>
      <sheetData sheetId="11877">
        <row r="19">
          <cell r="J19">
            <v>1.0499999999999999E-3</v>
          </cell>
        </row>
      </sheetData>
      <sheetData sheetId="11878">
        <row r="19">
          <cell r="J19">
            <v>1.0499999999999999E-3</v>
          </cell>
        </row>
      </sheetData>
      <sheetData sheetId="11879">
        <row r="19">
          <cell r="J19">
            <v>1.0499999999999999E-3</v>
          </cell>
        </row>
      </sheetData>
      <sheetData sheetId="11880"/>
      <sheetData sheetId="11881">
        <row r="19">
          <cell r="J19">
            <v>1.0499999999999999E-3</v>
          </cell>
        </row>
      </sheetData>
      <sheetData sheetId="11882" refreshError="1"/>
      <sheetData sheetId="11883" refreshError="1"/>
      <sheetData sheetId="11884" refreshError="1"/>
      <sheetData sheetId="11885"/>
      <sheetData sheetId="11886"/>
      <sheetData sheetId="11887">
        <row r="19">
          <cell r="J19">
            <v>1.0499999999999999E-3</v>
          </cell>
        </row>
      </sheetData>
      <sheetData sheetId="11888">
        <row r="19">
          <cell r="J19">
            <v>1.0499999999999999E-3</v>
          </cell>
        </row>
      </sheetData>
      <sheetData sheetId="11889"/>
      <sheetData sheetId="11890"/>
      <sheetData sheetId="11891"/>
      <sheetData sheetId="11892"/>
      <sheetData sheetId="11893"/>
      <sheetData sheetId="11894"/>
      <sheetData sheetId="11895">
        <row r="19">
          <cell r="J19">
            <v>1.0499999999999999E-3</v>
          </cell>
        </row>
      </sheetData>
      <sheetData sheetId="11896">
        <row r="19">
          <cell r="J19">
            <v>1.0499999999999999E-3</v>
          </cell>
        </row>
      </sheetData>
      <sheetData sheetId="11897"/>
      <sheetData sheetId="11898"/>
      <sheetData sheetId="11899">
        <row r="19">
          <cell r="J19">
            <v>1.0499999999999999E-3</v>
          </cell>
        </row>
      </sheetData>
      <sheetData sheetId="11900">
        <row r="19">
          <cell r="J19">
            <v>1.0499999999999999E-3</v>
          </cell>
        </row>
      </sheetData>
      <sheetData sheetId="11901">
        <row r="19">
          <cell r="J19">
            <v>1.0499999999999999E-3</v>
          </cell>
        </row>
      </sheetData>
      <sheetData sheetId="11902">
        <row r="19">
          <cell r="J19">
            <v>1.0499999999999999E-3</v>
          </cell>
        </row>
      </sheetData>
      <sheetData sheetId="11903">
        <row r="19">
          <cell r="J19">
            <v>1.0499999999999999E-3</v>
          </cell>
        </row>
      </sheetData>
      <sheetData sheetId="11904">
        <row r="19">
          <cell r="J19">
            <v>1.0499999999999999E-3</v>
          </cell>
        </row>
      </sheetData>
      <sheetData sheetId="11905">
        <row r="19">
          <cell r="J19">
            <v>1.0499999999999999E-3</v>
          </cell>
        </row>
      </sheetData>
      <sheetData sheetId="11906">
        <row r="19">
          <cell r="J19">
            <v>1.0499999999999999E-3</v>
          </cell>
        </row>
      </sheetData>
      <sheetData sheetId="11907">
        <row r="19">
          <cell r="J19">
            <v>1.0499999999999999E-3</v>
          </cell>
        </row>
      </sheetData>
      <sheetData sheetId="11908">
        <row r="19">
          <cell r="J19">
            <v>1.0499999999999999E-3</v>
          </cell>
        </row>
      </sheetData>
      <sheetData sheetId="11909">
        <row r="19">
          <cell r="J19">
            <v>1.0499999999999999E-3</v>
          </cell>
        </row>
      </sheetData>
      <sheetData sheetId="11910">
        <row r="19">
          <cell r="J19">
            <v>1.0499999999999999E-3</v>
          </cell>
        </row>
      </sheetData>
      <sheetData sheetId="11911">
        <row r="19">
          <cell r="J19">
            <v>1.0499999999999999E-3</v>
          </cell>
        </row>
      </sheetData>
      <sheetData sheetId="11912"/>
      <sheetData sheetId="11913">
        <row r="19">
          <cell r="J19">
            <v>1.0499999999999999E-3</v>
          </cell>
        </row>
      </sheetData>
      <sheetData sheetId="11914"/>
      <sheetData sheetId="11915"/>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sheetData sheetId="11922"/>
      <sheetData sheetId="11923"/>
      <sheetData sheetId="11924"/>
      <sheetData sheetId="11925" refreshError="1"/>
      <sheetData sheetId="11926" refreshError="1"/>
      <sheetData sheetId="11927" refreshError="1"/>
      <sheetData sheetId="11928" refreshError="1"/>
      <sheetData sheetId="11929" refreshError="1"/>
      <sheetData sheetId="11930">
        <row r="19">
          <cell r="J19">
            <v>1.0499999999999999E-3</v>
          </cell>
        </row>
      </sheetData>
      <sheetData sheetId="11931" refreshError="1"/>
      <sheetData sheetId="11932" refreshError="1"/>
      <sheetData sheetId="11933" refreshError="1"/>
      <sheetData sheetId="11934" refreshError="1"/>
      <sheetData sheetId="11935" refreshError="1"/>
      <sheetData sheetId="11936">
        <row r="19">
          <cell r="J19">
            <v>1.0499999999999999E-3</v>
          </cell>
        </row>
      </sheetData>
      <sheetData sheetId="11937" refreshError="1"/>
      <sheetData sheetId="11938" refreshError="1"/>
      <sheetData sheetId="11939" refreshError="1"/>
      <sheetData sheetId="11940" refreshError="1"/>
      <sheetData sheetId="11941" refreshError="1"/>
      <sheetData sheetId="11942">
        <row r="19">
          <cell r="J19">
            <v>1.0499999999999999E-3</v>
          </cell>
        </row>
      </sheetData>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sheetData sheetId="12362"/>
      <sheetData sheetId="12363"/>
      <sheetData sheetId="12364"/>
      <sheetData sheetId="12365"/>
      <sheetData sheetId="12366"/>
      <sheetData sheetId="12367"/>
      <sheetData sheetId="12368"/>
      <sheetData sheetId="12369">
        <row r="19">
          <cell r="J19">
            <v>1.0499999999999999E-3</v>
          </cell>
        </row>
      </sheetData>
      <sheetData sheetId="12370">
        <row r="19">
          <cell r="J19">
            <v>1.0499999999999999E-3</v>
          </cell>
        </row>
      </sheetData>
      <sheetData sheetId="12371"/>
      <sheetData sheetId="12372"/>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sheetData sheetId="12393"/>
      <sheetData sheetId="12394"/>
      <sheetData sheetId="12395"/>
      <sheetData sheetId="12396">
        <row r="19">
          <cell r="J19">
            <v>1.0499999999999999E-3</v>
          </cell>
        </row>
      </sheetData>
      <sheetData sheetId="12397"/>
      <sheetData sheetId="12398"/>
      <sheetData sheetId="12399"/>
      <sheetData sheetId="12400"/>
      <sheetData sheetId="12401">
        <row r="19">
          <cell r="J19">
            <v>1.0499999999999999E-3</v>
          </cell>
        </row>
      </sheetData>
      <sheetData sheetId="12402"/>
      <sheetData sheetId="12403"/>
      <sheetData sheetId="12404"/>
      <sheetData sheetId="12405"/>
      <sheetData sheetId="12406">
        <row r="19">
          <cell r="J19">
            <v>1.0499999999999999E-3</v>
          </cell>
        </row>
      </sheetData>
      <sheetData sheetId="12407"/>
      <sheetData sheetId="12408"/>
      <sheetData sheetId="12409"/>
      <sheetData sheetId="12410"/>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ow r="19">
          <cell r="J19">
            <v>1.0499999999999999E-3</v>
          </cell>
        </row>
      </sheetData>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ow r="19">
          <cell r="J19">
            <v>1.0499999999999999E-3</v>
          </cell>
        </row>
      </sheetData>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row r="19">
          <cell r="J19">
            <v>1.0499999999999999E-3</v>
          </cell>
        </row>
      </sheetData>
      <sheetData sheetId="12755">
        <row r="19">
          <cell r="J19">
            <v>1.0499999999999999E-3</v>
          </cell>
        </row>
      </sheetData>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ow r="19">
          <cell r="J19">
            <v>1.0499999999999999E-3</v>
          </cell>
        </row>
      </sheetData>
      <sheetData sheetId="13292">
        <row r="19">
          <cell r="J19">
            <v>1.0499999999999999E-3</v>
          </cell>
        </row>
      </sheetData>
      <sheetData sheetId="13293">
        <row r="19">
          <cell r="J19">
            <v>1.0499999999999999E-3</v>
          </cell>
        </row>
      </sheetData>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ow r="19">
          <cell r="J19">
            <v>1.0499999999999999E-3</v>
          </cell>
        </row>
      </sheetData>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sheetData sheetId="14203"/>
      <sheetData sheetId="14204">
        <row r="19">
          <cell r="J19">
            <v>1.0499999999999999E-3</v>
          </cell>
        </row>
      </sheetData>
      <sheetData sheetId="14205">
        <row r="19">
          <cell r="J19">
            <v>1.0499999999999999E-3</v>
          </cell>
        </row>
      </sheetData>
      <sheetData sheetId="14206">
        <row r="19">
          <cell r="J19">
            <v>1.0499999999999999E-3</v>
          </cell>
        </row>
      </sheetData>
      <sheetData sheetId="14207"/>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sheetData sheetId="14214"/>
      <sheetData sheetId="14215"/>
      <sheetData sheetId="14216">
        <row r="19">
          <cell r="J19">
            <v>1.0499999999999999E-3</v>
          </cell>
        </row>
      </sheetData>
      <sheetData sheetId="14217">
        <row r="19">
          <cell r="J19">
            <v>1.0499999999999999E-3</v>
          </cell>
        </row>
      </sheetData>
      <sheetData sheetId="14218">
        <row r="19">
          <cell r="J19">
            <v>1.0499999999999999E-3</v>
          </cell>
        </row>
      </sheetData>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row r="19">
          <cell r="J19">
            <v>1.0499999999999999E-3</v>
          </cell>
        </row>
      </sheetData>
      <sheetData sheetId="14424"/>
      <sheetData sheetId="14425">
        <row r="19">
          <cell r="J19">
            <v>1.0499999999999999E-3</v>
          </cell>
        </row>
      </sheetData>
      <sheetData sheetId="14426"/>
      <sheetData sheetId="14427"/>
      <sheetData sheetId="14428">
        <row r="19">
          <cell r="J19">
            <v>1.0499999999999999E-3</v>
          </cell>
        </row>
      </sheetData>
      <sheetData sheetId="14429">
        <row r="19">
          <cell r="J19">
            <v>1.0499999999999999E-3</v>
          </cell>
        </row>
      </sheetData>
      <sheetData sheetId="14430">
        <row r="19">
          <cell r="J19">
            <v>1.0499999999999999E-3</v>
          </cell>
        </row>
      </sheetData>
      <sheetData sheetId="14431">
        <row r="19">
          <cell r="J19">
            <v>1.0499999999999999E-3</v>
          </cell>
        </row>
      </sheetData>
      <sheetData sheetId="14432"/>
      <sheetData sheetId="14433"/>
      <sheetData sheetId="14434"/>
      <sheetData sheetId="14435"/>
      <sheetData sheetId="14436">
        <row r="19">
          <cell r="J19">
            <v>1.0499999999999999E-3</v>
          </cell>
        </row>
      </sheetData>
      <sheetData sheetId="14437">
        <row r="19">
          <cell r="J19">
            <v>1.0499999999999999E-3</v>
          </cell>
        </row>
      </sheetData>
      <sheetData sheetId="14438">
        <row r="19">
          <cell r="J19">
            <v>1.0499999999999999E-3</v>
          </cell>
        </row>
      </sheetData>
      <sheetData sheetId="14439">
        <row r="19">
          <cell r="J19">
            <v>1.0499999999999999E-3</v>
          </cell>
        </row>
      </sheetData>
      <sheetData sheetId="14440">
        <row r="19">
          <cell r="J19">
            <v>1.0499999999999999E-3</v>
          </cell>
        </row>
      </sheetData>
      <sheetData sheetId="14441">
        <row r="19">
          <cell r="J19">
            <v>1.0499999999999999E-3</v>
          </cell>
        </row>
      </sheetData>
      <sheetData sheetId="14442">
        <row r="19">
          <cell r="J19">
            <v>1.0499999999999999E-3</v>
          </cell>
        </row>
      </sheetData>
      <sheetData sheetId="14443">
        <row r="19">
          <cell r="J19">
            <v>1.0499999999999999E-3</v>
          </cell>
        </row>
      </sheetData>
      <sheetData sheetId="14444">
        <row r="19">
          <cell r="J19">
            <v>1.0499999999999999E-3</v>
          </cell>
        </row>
      </sheetData>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ow r="19">
          <cell r="J19">
            <v>1.0499999999999999E-3</v>
          </cell>
        </row>
      </sheetData>
      <sheetData sheetId="14491">
        <row r="19">
          <cell r="J19">
            <v>1.0499999999999999E-3</v>
          </cell>
        </row>
      </sheetData>
      <sheetData sheetId="14492">
        <row r="19">
          <cell r="J19">
            <v>1.0499999999999999E-3</v>
          </cell>
        </row>
      </sheetData>
      <sheetData sheetId="14493">
        <row r="19">
          <cell r="J19">
            <v>1.0499999999999999E-3</v>
          </cell>
        </row>
      </sheetData>
      <sheetData sheetId="14494">
        <row r="19">
          <cell r="J19">
            <v>1.0499999999999999E-3</v>
          </cell>
        </row>
      </sheetData>
      <sheetData sheetId="14495">
        <row r="19">
          <cell r="J19">
            <v>1.0499999999999999E-3</v>
          </cell>
        </row>
      </sheetData>
      <sheetData sheetId="14496">
        <row r="19">
          <cell r="J19">
            <v>1.0499999999999999E-3</v>
          </cell>
        </row>
      </sheetData>
      <sheetData sheetId="14497">
        <row r="19">
          <cell r="J19">
            <v>1.0499999999999999E-3</v>
          </cell>
        </row>
      </sheetData>
      <sheetData sheetId="14498">
        <row r="19">
          <cell r="J19">
            <v>1.0499999999999999E-3</v>
          </cell>
        </row>
      </sheetData>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ow r="19">
          <cell r="J19">
            <v>1.0499999999999999E-3</v>
          </cell>
        </row>
      </sheetData>
      <sheetData sheetId="14506">
        <row r="19">
          <cell r="J19">
            <v>1.0499999999999999E-3</v>
          </cell>
        </row>
      </sheetData>
      <sheetData sheetId="14507">
        <row r="19">
          <cell r="J19">
            <v>1.0499999999999999E-3</v>
          </cell>
        </row>
      </sheetData>
      <sheetData sheetId="14508">
        <row r="19">
          <cell r="J19">
            <v>1.0499999999999999E-3</v>
          </cell>
        </row>
      </sheetData>
      <sheetData sheetId="14509">
        <row r="19">
          <cell r="J19">
            <v>1.0499999999999999E-3</v>
          </cell>
        </row>
      </sheetData>
      <sheetData sheetId="14510">
        <row r="19">
          <cell r="J19">
            <v>1.0499999999999999E-3</v>
          </cell>
        </row>
      </sheetData>
      <sheetData sheetId="14511">
        <row r="19">
          <cell r="J19">
            <v>1.0499999999999999E-3</v>
          </cell>
        </row>
      </sheetData>
      <sheetData sheetId="14512">
        <row r="19">
          <cell r="J19">
            <v>1.0499999999999999E-3</v>
          </cell>
        </row>
      </sheetData>
      <sheetData sheetId="14513">
        <row r="19">
          <cell r="J19">
            <v>1.0499999999999999E-3</v>
          </cell>
        </row>
      </sheetData>
      <sheetData sheetId="14514">
        <row r="19">
          <cell r="J19">
            <v>1.0499999999999999E-3</v>
          </cell>
        </row>
      </sheetData>
      <sheetData sheetId="14515">
        <row r="19">
          <cell r="J19">
            <v>1.0499999999999999E-3</v>
          </cell>
        </row>
      </sheetData>
      <sheetData sheetId="14516">
        <row r="19">
          <cell r="J19">
            <v>1.0499999999999999E-3</v>
          </cell>
        </row>
      </sheetData>
      <sheetData sheetId="14517">
        <row r="19">
          <cell r="J19">
            <v>1.0499999999999999E-3</v>
          </cell>
        </row>
      </sheetData>
      <sheetData sheetId="14518">
        <row r="19">
          <cell r="J19">
            <v>1.0499999999999999E-3</v>
          </cell>
        </row>
      </sheetData>
      <sheetData sheetId="14519">
        <row r="19">
          <cell r="J19">
            <v>1.0499999999999999E-3</v>
          </cell>
        </row>
      </sheetData>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ow r="19">
          <cell r="J19">
            <v>1.0499999999999999E-3</v>
          </cell>
        </row>
      </sheetData>
      <sheetData sheetId="14530">
        <row r="19">
          <cell r="J19">
            <v>1.0499999999999999E-3</v>
          </cell>
        </row>
      </sheetData>
      <sheetData sheetId="14531">
        <row r="19">
          <cell r="J19">
            <v>1.0499999999999999E-3</v>
          </cell>
        </row>
      </sheetData>
      <sheetData sheetId="14532">
        <row r="19">
          <cell r="J19">
            <v>1.0499999999999999E-3</v>
          </cell>
        </row>
      </sheetData>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efreshError="1"/>
      <sheetData sheetId="14673"/>
      <sheetData sheetId="14674"/>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ow r="19">
          <cell r="J19">
            <v>1.0499999999999999E-3</v>
          </cell>
        </row>
      </sheetData>
      <sheetData sheetId="14721" refreshError="1"/>
      <sheetData sheetId="14722" refreshError="1"/>
      <sheetData sheetId="14723" refreshError="1"/>
      <sheetData sheetId="14724" refreshError="1"/>
      <sheetData sheetId="14725"/>
      <sheetData sheetId="14726">
        <row r="19">
          <cell r="J19">
            <v>1.0499999999999999E-3</v>
          </cell>
        </row>
      </sheetData>
      <sheetData sheetId="14727">
        <row r="19">
          <cell r="J19">
            <v>1.0499999999999999E-3</v>
          </cell>
        </row>
      </sheetData>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ow r="19">
          <cell r="J19">
            <v>1.0499999999999999E-3</v>
          </cell>
        </row>
      </sheetData>
      <sheetData sheetId="14768">
        <row r="19">
          <cell r="J19">
            <v>1.0499999999999999E-3</v>
          </cell>
        </row>
      </sheetData>
      <sheetData sheetId="14769" refreshError="1"/>
      <sheetData sheetId="14770" refreshError="1"/>
      <sheetData sheetId="14771" refreshError="1"/>
      <sheetData sheetId="14772" refreshError="1"/>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efreshError="1"/>
      <sheetData sheetId="14778" refreshError="1"/>
      <sheetData sheetId="14779" refreshError="1"/>
      <sheetData sheetId="14780">
        <row r="19">
          <cell r="J19">
            <v>1.0499999999999999E-3</v>
          </cell>
        </row>
      </sheetData>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ow r="19">
          <cell r="J19">
            <v>1.0499999999999999E-3</v>
          </cell>
        </row>
      </sheetData>
      <sheetData sheetId="14795">
        <row r="19">
          <cell r="J19">
            <v>1.0499999999999999E-3</v>
          </cell>
        </row>
      </sheetData>
      <sheetData sheetId="14796" refreshError="1"/>
      <sheetData sheetId="14797" refreshError="1"/>
      <sheetData sheetId="14798" refreshError="1"/>
      <sheetData sheetId="14799" refreshError="1"/>
      <sheetData sheetId="14800" refreshError="1"/>
      <sheetData sheetId="14801">
        <row r="19">
          <cell r="J19">
            <v>1.0499999999999999E-3</v>
          </cell>
        </row>
      </sheetData>
      <sheetData sheetId="14802" refreshError="1"/>
      <sheetData sheetId="14803" refreshError="1"/>
      <sheetData sheetId="14804" refreshError="1"/>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efreshError="1"/>
      <sheetData sheetId="14810" refreshError="1"/>
      <sheetData sheetId="14811" refreshError="1"/>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ow r="19">
          <cell r="J19">
            <v>1.0499999999999999E-3</v>
          </cell>
        </row>
      </sheetData>
      <sheetData sheetId="14852">
        <row r="19">
          <cell r="J19">
            <v>1.0499999999999999E-3</v>
          </cell>
        </row>
      </sheetData>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ow r="19">
          <cell r="J19">
            <v>1.0499999999999999E-3</v>
          </cell>
        </row>
      </sheetData>
      <sheetData sheetId="14883"/>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row r="6">
          <cell r="O6">
            <v>360</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Estimate"/>
    </sheetNames>
    <sheetDataSet>
      <sheetData sheetId="0"/>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Project Report"/>
      <sheetName val="(1)bud."/>
      <sheetName val="1. Summary"/>
      <sheetName val="(05) BOQ - Earth"/>
      <sheetName val="2. BOQ - CIVIL &amp; FINISHING"/>
      <sheetName val="RCC"/>
      <sheetName val="Basic Rate (2)"/>
      <sheetName val="Stuc. Analysis (2)"/>
      <sheetName val="Rate Analysis (2)"/>
      <sheetName val="Electrical"/>
      <sheetName val="Plumbing Works"/>
      <sheetName val="TOS-A"/>
      <sheetName val="TOS-B,C"/>
      <sheetName val="TOS-D"/>
      <sheetName val="TOS-E"/>
      <sheetName val="TOS-F"/>
      <sheetName val="TOS-G "/>
      <sheetName val="EWS"/>
      <sheetName val="MPH"/>
      <sheetName val="Club"/>
      <sheetName val="Area"/>
      <sheetName val="Basement (1)"/>
      <sheetName val="Basement (2.)"/>
      <sheetName val="LIFT"/>
      <sheetName val="Revised Shopping"/>
      <sheetName val="Specifications"/>
      <sheetName val="T O S Cluster Btw "/>
      <sheetName val="Sheet1"/>
      <sheetName val="discounts_XP1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t-cw"/>
      <sheetName val="Pumps"/>
      <sheetName val="Sheet1"/>
      <sheetName val="ref formula TV"/>
      <sheetName val="Sheet2"/>
      <sheetName val="Sheet3"/>
      <sheetName val="DGT-I support"/>
      <sheetName val="MixBed"/>
      <sheetName val="MB.Prod"/>
      <sheetName val="Config"/>
      <sheetName val="Data"/>
      <sheetName val="BB ATV A 131 "/>
      <sheetName val="DM tANK Allow"/>
      <sheetName val="OverviewBarmer"/>
      <sheetName val="INPUT"/>
      <sheetName val="PRECAST lightconc-II"/>
      <sheetName val="#REF!"/>
      <sheetName val="Legal Risk Analysis"/>
      <sheetName val="LIST"/>
      <sheetName val="DESIGN"/>
      <sheetName val="HDPE"/>
      <sheetName val="DI"/>
      <sheetName val="pvc"/>
      <sheetName val="IS 3370-DsnTable 9 &amp; 10"/>
      <sheetName val="IS 3370-DsnTable 12 &amp; 13"/>
      <sheetName val="Table 21-IS3370-Pt4"/>
      <sheetName val="Tables"/>
      <sheetName val="Rates"/>
      <sheetName val="SPT vs PHI"/>
      <sheetName val="Sheet4"/>
      <sheetName val="STRIP Sizing"/>
      <sheetName val="Summary"/>
      <sheetName val="valsch"/>
      <sheetName val="Load Details(B2)"/>
      <sheetName val="SHEET6"/>
      <sheetName val="CAL"/>
      <sheetName val="Process"/>
      <sheetName val="Design basis-C"/>
      <sheetName val="Report"/>
      <sheetName val="1-Pop Proj"/>
      <sheetName val="Densadeg-common"/>
      <sheetName val="DSLP"/>
      <sheetName val="INTROD"/>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Gen Info"/>
    </sheetNames>
    <sheetDataSet>
      <sheetData sheetId="0"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Sheet1"/>
      <sheetName val="Census_of_India_2001"/>
      <sheetName val="B-W 25.0 (1-10)"/>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 sheetId="2"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row r="1">
          <cell r="A1" t="str">
            <v>Name</v>
          </cell>
        </row>
      </sheetData>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환율"/>
      <sheetName val="TBAL9697 -group wise  sdpl"/>
      <sheetName val="zone-8"/>
      <sheetName val="MHNO_LEV"/>
      <sheetName val="Civil_Works"/>
      <sheetName val="pilecap"/>
      <sheetName val="concrete"/>
      <sheetName val="beam-reinft-IIInd floor"/>
      <sheetName val="gen"/>
      <sheetName val="Factors"/>
      <sheetName val="Config"/>
      <sheetName val="Break Dw"/>
      <sheetName val="Fin Sum"/>
      <sheetName val="RATE ANALYSIS HYDRAULIC 17-03-2"/>
      <sheetName val="refer"/>
      <sheetName val="cables - Warmshell"/>
      <sheetName val="Summary_Bank"/>
      <sheetName val="key dates"/>
      <sheetName val="Actuals"/>
      <sheetName val="CCTV_EST1"/>
      <sheetName val="Staff Acco."/>
      <sheetName val="GR.slab-reinft"/>
      <sheetName val="Name List"/>
      <sheetName val="Profile"/>
      <sheetName val="Sheet3"/>
      <sheetName val="co_5"/>
      <sheetName val="Cash Flow Input Data_ISC"/>
      <sheetName val="Interface_SC"/>
      <sheetName val="Calc_ISC"/>
      <sheetName val="Calc_SC"/>
      <sheetName val="Interface_ISC"/>
      <sheetName val="GD"/>
      <sheetName val="zone-2"/>
      <sheetName val="key info"/>
      <sheetName val="Res Sheet"/>
      <sheetName val="Civil BOQ"/>
      <sheetName val="Sheet1"/>
      <sheetName val="Cash Flow"/>
      <sheetName val="VCH-SLC"/>
      <sheetName val="Supplier"/>
      <sheetName val="Design"/>
      <sheetName val="VALIDATIONS"/>
      <sheetName val="DATA SHEET"/>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Costing"/>
      <sheetName val="Assumptions"/>
      <sheetName val="Mat.-Rates"/>
      <sheetName val="COA-17"/>
      <sheetName val="C-18"/>
      <sheetName val="Assmpns"/>
      <sheetName val="Break_Dw"/>
      <sheetName val="Break_Dw1"/>
      <sheetName val="PRECAST_lightconc-II2"/>
      <sheetName val="labour rates"/>
      <sheetName val="Civil &amp; design"/>
      <sheetName val="FINOLEX"/>
      <sheetName val="Set"/>
      <sheetName val="Sheet 1"/>
      <sheetName val="Door"/>
      <sheetName val="Per Unit"/>
      <sheetName val="Window"/>
      <sheetName val="Footings"/>
      <sheetName val="Pay_Sep06"/>
      <sheetName val="Pacakges split"/>
      <sheetName val="coa_ramco_168"/>
      <sheetName val="p&amp;m"/>
      <sheetName val="계정"/>
      <sheetName val="Driveway Beams"/>
      <sheetName val="Map"/>
      <sheetName val="4 CIS"/>
      <sheetName val="sc-mar2000"/>
      <sheetName val="Build-up"/>
      <sheetName val="C-12"/>
      <sheetName val="Meas.-Hotel Part"/>
      <sheetName val="BOQ"/>
      <sheetName val="INPUT SHEET"/>
      <sheetName val="Cashflow projection"/>
      <sheetName val="220 11  BS "/>
      <sheetName val="data"/>
      <sheetName val="R2"/>
      <sheetName val="VL"/>
      <sheetName val="TN"/>
      <sheetName val="ND"/>
      <sheetName val="Co-Inf"/>
      <sheetName val="Fill this out first..."/>
      <sheetName val="RA-markate"/>
      <sheetName val="System Summary"/>
      <sheetName val="Components"/>
      <sheetName val="RCC,Ret. Wall"/>
      <sheetName val="P&amp;L_summary_sub_Fund"/>
      <sheetName val="analysis"/>
      <sheetName val="\\Basant\projects\PROJECTS\Proj"/>
      <sheetName val="RATE.XLS"/>
      <sheetName val="IDC"/>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E15"/>
      <sheetName val="AOR"/>
      <sheetName val="__Basant_projects_PROJECTS_Proj"/>
      <sheetName val="PMS"/>
      <sheetName val="SCF"/>
      <sheetName val="Nu_2"/>
      <sheetName val="Ve"/>
      <sheetName val="Mat_Cost"/>
      <sheetName val="foot-slab reinft"/>
      <sheetName val=""/>
      <sheetName val="P&amp;LSum"/>
      <sheetName val="Code Map"/>
      <sheetName val="PointNo.5"/>
      <sheetName val=" COP 100%"/>
      <sheetName val="INTIME PROJECT AREA"/>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chedules"/>
      <sheetName val="SILICATE"/>
      <sheetName val="Control"/>
      <sheetName val="Rates Basic"/>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CABLE DATA"/>
      <sheetName val="INDIGINEOUS ITEMS "/>
      <sheetName val="titles"/>
      <sheetName val="B1"/>
      <sheetName val="BOQ Distribution"/>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17"/>
      <sheetName val="[RATE ANALYSIS HYDRAULIC 17-03-"/>
      <sheetName val="Sheet2 (2)"/>
      <sheetName val="Basic Material Rates(7)"/>
      <sheetName val="DETAILED  BOQ"/>
      <sheetName val="SUMMARY-cli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sheetData sheetId="122"/>
      <sheetData sheetId="123"/>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7">
          <cell r="K7">
            <v>150</v>
          </cell>
        </row>
      </sheetData>
      <sheetData sheetId="146"/>
      <sheetData sheetId="147"/>
      <sheetData sheetId="148"/>
      <sheetData sheetId="149"/>
      <sheetData sheetId="150"/>
      <sheetData sheetId="151"/>
      <sheetData sheetId="152">
        <row r="7">
          <cell r="K7">
            <v>150</v>
          </cell>
        </row>
      </sheetData>
      <sheetData sheetId="153">
        <row r="7">
          <cell r="K7">
            <v>150</v>
          </cell>
        </row>
      </sheetData>
      <sheetData sheetId="154">
        <row r="7">
          <cell r="K7">
            <v>150</v>
          </cell>
        </row>
      </sheetData>
      <sheetData sheetId="155">
        <row r="7">
          <cell r="K7">
            <v>150</v>
          </cell>
        </row>
      </sheetData>
      <sheetData sheetId="156">
        <row r="7">
          <cell r="K7">
            <v>150</v>
          </cell>
        </row>
      </sheetData>
      <sheetData sheetId="157">
        <row r="7">
          <cell r="K7">
            <v>150</v>
          </cell>
        </row>
      </sheetData>
      <sheetData sheetId="158">
        <row r="7">
          <cell r="K7">
            <v>150</v>
          </cell>
        </row>
      </sheetData>
      <sheetData sheetId="159">
        <row r="7">
          <cell r="K7">
            <v>150</v>
          </cell>
        </row>
      </sheetData>
      <sheetData sheetId="160">
        <row r="7">
          <cell r="K7">
            <v>150</v>
          </cell>
        </row>
      </sheetData>
      <sheetData sheetId="161">
        <row r="7">
          <cell r="K7">
            <v>150</v>
          </cell>
        </row>
      </sheetData>
      <sheetData sheetId="162">
        <row r="7">
          <cell r="K7">
            <v>150</v>
          </cell>
        </row>
      </sheetData>
      <sheetData sheetId="163"/>
      <sheetData sheetId="164">
        <row r="7">
          <cell r="K7">
            <v>150</v>
          </cell>
        </row>
      </sheetData>
      <sheetData sheetId="165"/>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sheetData sheetId="181">
        <row r="7">
          <cell r="K7">
            <v>150</v>
          </cell>
        </row>
      </sheetData>
      <sheetData sheetId="182">
        <row r="7">
          <cell r="K7">
            <v>150</v>
          </cell>
        </row>
      </sheetData>
      <sheetData sheetId="183">
        <row r="7">
          <cell r="K7">
            <v>150</v>
          </cell>
        </row>
      </sheetData>
      <sheetData sheetId="184">
        <row r="7">
          <cell r="K7">
            <v>150</v>
          </cell>
        </row>
      </sheetData>
      <sheetData sheetId="185"/>
      <sheetData sheetId="186"/>
      <sheetData sheetId="187">
        <row r="7">
          <cell r="K7">
            <v>150</v>
          </cell>
        </row>
      </sheetData>
      <sheetData sheetId="188" refreshError="1"/>
      <sheetData sheetId="189" refreshError="1"/>
      <sheetData sheetId="190" refreshError="1"/>
      <sheetData sheetId="191" refreshError="1"/>
      <sheetData sheetId="192" refreshError="1"/>
      <sheetData sheetId="193">
        <row r="7">
          <cell r="K7">
            <v>150</v>
          </cell>
        </row>
      </sheetData>
      <sheetData sheetId="194">
        <row r="7">
          <cell r="K7">
            <v>150</v>
          </cell>
        </row>
      </sheetData>
      <sheetData sheetId="195"/>
      <sheetData sheetId="196"/>
      <sheetData sheetId="197">
        <row r="7">
          <cell r="K7">
            <v>150</v>
          </cell>
        </row>
      </sheetData>
      <sheetData sheetId="198">
        <row r="7">
          <cell r="K7">
            <v>150</v>
          </cell>
        </row>
      </sheetData>
      <sheetData sheetId="199"/>
      <sheetData sheetId="200"/>
      <sheetData sheetId="201">
        <row r="7">
          <cell r="K7">
            <v>150</v>
          </cell>
        </row>
      </sheetData>
      <sheetData sheetId="202">
        <row r="7">
          <cell r="K7">
            <v>150</v>
          </cell>
        </row>
      </sheetData>
      <sheetData sheetId="203">
        <row r="7">
          <cell r="K7">
            <v>150</v>
          </cell>
        </row>
      </sheetData>
      <sheetData sheetId="204"/>
      <sheetData sheetId="205"/>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sheetData sheetId="360">
        <row r="7">
          <cell r="K7">
            <v>150</v>
          </cell>
        </row>
      </sheetData>
      <sheetData sheetId="361">
        <row r="7">
          <cell r="K7">
            <v>150</v>
          </cell>
        </row>
      </sheetData>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row r="7">
          <cell r="K7">
            <v>150</v>
          </cell>
        </row>
      </sheetData>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ow r="7">
          <cell r="K7">
            <v>150</v>
          </cell>
        </row>
      </sheetData>
      <sheetData sheetId="497">
        <row r="7">
          <cell r="K7">
            <v>150</v>
          </cell>
        </row>
      </sheetData>
      <sheetData sheetId="498">
        <row r="7">
          <cell r="K7">
            <v>150</v>
          </cell>
        </row>
      </sheetData>
      <sheetData sheetId="499">
        <row r="7">
          <cell r="K7">
            <v>150</v>
          </cell>
        </row>
      </sheetData>
      <sheetData sheetId="500">
        <row r="7">
          <cell r="K7">
            <v>150</v>
          </cell>
        </row>
      </sheetData>
      <sheetData sheetId="501">
        <row r="7">
          <cell r="K7">
            <v>150</v>
          </cell>
        </row>
      </sheetData>
      <sheetData sheetId="502">
        <row r="7">
          <cell r="K7">
            <v>150</v>
          </cell>
        </row>
      </sheetData>
      <sheetData sheetId="503">
        <row r="7">
          <cell r="K7">
            <v>150</v>
          </cell>
        </row>
      </sheetData>
      <sheetData sheetId="504">
        <row r="7">
          <cell r="K7">
            <v>150</v>
          </cell>
        </row>
      </sheetData>
      <sheetData sheetId="505">
        <row r="7">
          <cell r="K7">
            <v>150</v>
          </cell>
        </row>
      </sheetData>
      <sheetData sheetId="506">
        <row r="7">
          <cell r="K7">
            <v>150</v>
          </cell>
        </row>
      </sheetData>
      <sheetData sheetId="507">
        <row r="7">
          <cell r="K7">
            <v>150</v>
          </cell>
        </row>
      </sheetData>
      <sheetData sheetId="508">
        <row r="7">
          <cell r="K7">
            <v>150</v>
          </cell>
        </row>
      </sheetData>
      <sheetData sheetId="509">
        <row r="7">
          <cell r="K7">
            <v>150</v>
          </cell>
        </row>
      </sheetData>
      <sheetData sheetId="510">
        <row r="7">
          <cell r="K7">
            <v>150</v>
          </cell>
        </row>
      </sheetData>
      <sheetData sheetId="511">
        <row r="7">
          <cell r="K7">
            <v>150</v>
          </cell>
        </row>
      </sheetData>
      <sheetData sheetId="512">
        <row r="7">
          <cell r="K7">
            <v>150</v>
          </cell>
        </row>
      </sheetData>
      <sheetData sheetId="513">
        <row r="7">
          <cell r="K7">
            <v>150</v>
          </cell>
        </row>
      </sheetData>
      <sheetData sheetId="514">
        <row r="7">
          <cell r="K7">
            <v>150</v>
          </cell>
        </row>
      </sheetData>
      <sheetData sheetId="515">
        <row r="7">
          <cell r="K7">
            <v>150</v>
          </cell>
        </row>
      </sheetData>
      <sheetData sheetId="516">
        <row r="7">
          <cell r="K7">
            <v>150</v>
          </cell>
        </row>
      </sheetData>
      <sheetData sheetId="517">
        <row r="7">
          <cell r="K7">
            <v>150</v>
          </cell>
        </row>
      </sheetData>
      <sheetData sheetId="518">
        <row r="7">
          <cell r="K7">
            <v>150</v>
          </cell>
        </row>
      </sheetData>
      <sheetData sheetId="519">
        <row r="7">
          <cell r="K7">
            <v>150</v>
          </cell>
        </row>
      </sheetData>
      <sheetData sheetId="520">
        <row r="7">
          <cell r="K7">
            <v>150</v>
          </cell>
        </row>
      </sheetData>
      <sheetData sheetId="521">
        <row r="7">
          <cell r="K7">
            <v>150</v>
          </cell>
        </row>
      </sheetData>
      <sheetData sheetId="522">
        <row r="7">
          <cell r="K7">
            <v>150</v>
          </cell>
        </row>
      </sheetData>
      <sheetData sheetId="523">
        <row r="7">
          <cell r="K7">
            <v>150</v>
          </cell>
        </row>
      </sheetData>
      <sheetData sheetId="524">
        <row r="7">
          <cell r="K7">
            <v>150</v>
          </cell>
        </row>
      </sheetData>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ow r="7">
          <cell r="K7">
            <v>150</v>
          </cell>
        </row>
      </sheetData>
      <sheetData sheetId="555">
        <row r="7">
          <cell r="K7">
            <v>150</v>
          </cell>
        </row>
      </sheetData>
      <sheetData sheetId="556">
        <row r="7">
          <cell r="K7">
            <v>150</v>
          </cell>
        </row>
      </sheetData>
      <sheetData sheetId="557">
        <row r="7">
          <cell r="K7">
            <v>150</v>
          </cell>
        </row>
      </sheetData>
      <sheetData sheetId="558">
        <row r="7">
          <cell r="K7">
            <v>150</v>
          </cell>
        </row>
      </sheetData>
      <sheetData sheetId="559">
        <row r="7">
          <cell r="K7">
            <v>150</v>
          </cell>
        </row>
      </sheetData>
      <sheetData sheetId="560">
        <row r="7">
          <cell r="K7">
            <v>150</v>
          </cell>
        </row>
      </sheetData>
      <sheetData sheetId="561">
        <row r="7">
          <cell r="K7">
            <v>150</v>
          </cell>
        </row>
      </sheetData>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efreshError="1"/>
      <sheetData sheetId="613" refreshError="1"/>
      <sheetData sheetId="614" refreshError="1"/>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ow r="7">
          <cell r="K7">
            <v>150</v>
          </cell>
        </row>
      </sheetData>
      <sheetData sheetId="621">
        <row r="7">
          <cell r="K7">
            <v>150</v>
          </cell>
        </row>
      </sheetData>
      <sheetData sheetId="622">
        <row r="7">
          <cell r="K7">
            <v>150</v>
          </cell>
        </row>
      </sheetData>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sheetData sheetId="714"/>
      <sheetData sheetId="715">
        <row r="7">
          <cell r="K7">
            <v>150</v>
          </cell>
        </row>
      </sheetData>
      <sheetData sheetId="716"/>
      <sheetData sheetId="717">
        <row r="7">
          <cell r="K7">
            <v>150</v>
          </cell>
        </row>
      </sheetData>
      <sheetData sheetId="718">
        <row r="7">
          <cell r="K7">
            <v>150</v>
          </cell>
        </row>
      </sheetData>
      <sheetData sheetId="719">
        <row r="7">
          <cell r="K7">
            <v>150</v>
          </cell>
        </row>
      </sheetData>
      <sheetData sheetId="720">
        <row r="7">
          <cell r="K7">
            <v>150</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ow r="7">
          <cell r="K7">
            <v>150</v>
          </cell>
        </row>
      </sheetData>
      <sheetData sheetId="861" refreshError="1"/>
      <sheetData sheetId="862" refreshError="1"/>
      <sheetData sheetId="863" refreshError="1"/>
      <sheetData sheetId="864" refreshError="1"/>
      <sheetData sheetId="865" refreshError="1"/>
      <sheetData sheetId="866" refreshError="1"/>
      <sheetData sheetId="867"/>
      <sheetData sheetId="868">
        <row r="7">
          <cell r="K7">
            <v>150</v>
          </cell>
        </row>
      </sheetData>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site plan_SOLAR"/>
      <sheetName val="Front page"/>
      <sheetName val="Front page_REPL"/>
      <sheetName val="Front page_CYNSES"/>
      <sheetName val="KARYALAYA GYAP SHRAWASTI"/>
      <sheetName val="KARYALAYA GYAP"/>
      <sheetName val="Ajenda Pr-1"/>
      <sheetName val="Ajenda P-3"/>
      <sheetName val="Front page_BLG"/>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SIZE  OF  risisng  MAIN_3"/>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Pumping Plant_SOLAR"/>
      <sheetName val="cost of Chlorine"/>
      <sheetName val="Chlorinator"/>
      <sheetName val="cost of Vol.stab."/>
      <sheetName val="cost of 3 month R&amp;M"/>
      <sheetName val="ONE Month"/>
      <sheetName val="cost of Internal Elect."/>
      <sheetName val="cost of TRANSMISSION LINE"/>
      <sheetName val="cost of solar system"/>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9">
          <cell r="A29" t="str">
            <v>SGS - SINGLE GRAM PANCHAYAT SCHEME</v>
          </cell>
        </row>
        <row r="30">
          <cell r="A30" t="str">
            <v>SMVS - SMALL MULTI VILLAGE SCHEME</v>
          </cell>
        </row>
        <row r="73">
          <cell r="A73" t="str">
            <v>ARITHMETICAL INCREASE METHOD</v>
          </cell>
        </row>
        <row r="74">
          <cell r="A74" t="str">
            <v>GEOMETRICAL INCREASE METHOD</v>
          </cell>
        </row>
        <row r="75">
          <cell r="A75" t="str">
            <v xml:space="preserve">INCREMENTAL INCREASE METHOD </v>
          </cell>
        </row>
        <row r="76">
          <cell r="A76" t="str">
            <v xml:space="preserve">SIMPLE GRAPH METHOD </v>
          </cell>
        </row>
        <row r="77">
          <cell r="A77" t="str">
            <v>SEMI LOG GRAPH METHOD</v>
          </cell>
        </row>
        <row r="114">
          <cell r="A114" t="str">
            <v>VILLAGE WATER SUPPLY SCHEME</v>
          </cell>
        </row>
        <row r="115">
          <cell r="A115" t="str">
            <v>GROUP OF VILLAGES WATER SUPPLY SCHEME</v>
          </cell>
        </row>
        <row r="118">
          <cell r="A118" t="str">
            <v>AC</v>
          </cell>
        </row>
        <row r="119">
          <cell r="A119" t="str">
            <v>DI-K7</v>
          </cell>
        </row>
        <row r="148">
          <cell r="A148" t="str">
            <v>YES</v>
          </cell>
        </row>
        <row r="149">
          <cell r="A149" t="str">
            <v>NO</v>
          </cell>
        </row>
        <row r="158">
          <cell r="A158" t="str">
            <v>big</v>
          </cell>
        </row>
        <row r="159">
          <cell r="A159" t="str">
            <v>small</v>
          </cell>
        </row>
        <row r="175">
          <cell r="A175" t="str">
            <v>SINGLE</v>
          </cell>
        </row>
        <row r="176">
          <cell r="A176" t="str">
            <v>TWO</v>
          </cell>
        </row>
        <row r="649">
          <cell r="K649">
            <v>100</v>
          </cell>
        </row>
        <row r="650">
          <cell r="K650">
            <v>110</v>
          </cell>
        </row>
        <row r="651">
          <cell r="A651" t="str">
            <v>TYPE OF ROAD</v>
          </cell>
          <cell r="K651">
            <v>115</v>
          </cell>
        </row>
        <row r="652">
          <cell r="A652" t="str">
            <v>Bituminous Road</v>
          </cell>
          <cell r="K652">
            <v>120</v>
          </cell>
        </row>
        <row r="653">
          <cell r="A653" t="str">
            <v>C.C. Road</v>
          </cell>
          <cell r="K653">
            <v>125</v>
          </cell>
        </row>
        <row r="654">
          <cell r="A654" t="str">
            <v>B.O.E. Road</v>
          </cell>
          <cell r="K654">
            <v>130</v>
          </cell>
        </row>
        <row r="655">
          <cell r="A655" t="str">
            <v>Kaccha</v>
          </cell>
          <cell r="K655">
            <v>135</v>
          </cell>
        </row>
        <row r="656">
          <cell r="K656">
            <v>140</v>
          </cell>
        </row>
        <row r="657">
          <cell r="K657">
            <v>145</v>
          </cell>
        </row>
        <row r="658">
          <cell r="K658">
            <v>150</v>
          </cell>
        </row>
        <row r="659">
          <cell r="K659">
            <v>155</v>
          </cell>
        </row>
        <row r="660">
          <cell r="K660">
            <v>160</v>
          </cell>
        </row>
        <row r="661">
          <cell r="K661">
            <v>165</v>
          </cell>
        </row>
        <row r="662">
          <cell r="K662">
            <v>170</v>
          </cell>
        </row>
        <row r="663">
          <cell r="K663">
            <v>175</v>
          </cell>
        </row>
        <row r="664">
          <cell r="K664">
            <v>180</v>
          </cell>
        </row>
        <row r="665">
          <cell r="K665">
            <v>185</v>
          </cell>
        </row>
        <row r="666">
          <cell r="K666">
            <v>190</v>
          </cell>
        </row>
        <row r="667">
          <cell r="K667">
            <v>195</v>
          </cell>
        </row>
        <row r="668">
          <cell r="K668">
            <v>200</v>
          </cell>
        </row>
        <row r="669">
          <cell r="K669">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site plan_SOLAR"/>
      <sheetName val="Front page"/>
      <sheetName val="Front page_REPL"/>
      <sheetName val="Front page_CYNSES"/>
      <sheetName val="KARYALAYA GYAP SHRAWASTI"/>
      <sheetName val="KARYALAYA GYAP"/>
      <sheetName val="Ajenda Pr-1"/>
      <sheetName val="Ajenda P-3"/>
      <sheetName val="Front page_BLG"/>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SIZE  OF  risisng  MAIN_3"/>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Pumping Plant_SOLAR"/>
      <sheetName val="cost of Chlorine"/>
      <sheetName val="Chlorinator"/>
      <sheetName val="cost of Vol.stab."/>
      <sheetName val="cost of 3 month R&amp;M"/>
      <sheetName val="ONE Month"/>
      <sheetName val="cost of Internal Elect."/>
      <sheetName val="cost of TRANSMISSION LINE"/>
      <sheetName val="cost of solar system"/>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9">
          <cell r="A29" t="str">
            <v>SGS - SINGLE GRAM PANCHAYAT SCHEME</v>
          </cell>
        </row>
        <row r="30">
          <cell r="A30" t="str">
            <v>SMVS - SMALL MULTI VILLAGE SCHEME</v>
          </cell>
        </row>
        <row r="73">
          <cell r="A73" t="str">
            <v>ARITHMETICAL INCREASE METHOD</v>
          </cell>
        </row>
        <row r="74">
          <cell r="A74" t="str">
            <v>GEOMETRICAL INCREASE METHOD</v>
          </cell>
        </row>
        <row r="75">
          <cell r="A75" t="str">
            <v xml:space="preserve">INCREMENTAL INCREASE METHOD </v>
          </cell>
        </row>
        <row r="76">
          <cell r="A76" t="str">
            <v xml:space="preserve">SIMPLE GRAPH METHOD </v>
          </cell>
        </row>
        <row r="77">
          <cell r="A77" t="str">
            <v>SEMI LOG GRAPH METHOD</v>
          </cell>
        </row>
        <row r="114">
          <cell r="A114" t="str">
            <v>VILLAGE WATER SUPPLY SCHEME</v>
          </cell>
        </row>
        <row r="115">
          <cell r="A115" t="str">
            <v>GROUP OF VILLAGES WATER SUPPLY SCHEME</v>
          </cell>
        </row>
        <row r="118">
          <cell r="A118" t="str">
            <v>AC</v>
          </cell>
        </row>
        <row r="119">
          <cell r="A119" t="str">
            <v>DI-K7</v>
          </cell>
        </row>
        <row r="148">
          <cell r="A148" t="str">
            <v>YES</v>
          </cell>
        </row>
        <row r="149">
          <cell r="A149" t="str">
            <v>NO</v>
          </cell>
        </row>
        <row r="158">
          <cell r="A158" t="str">
            <v>big</v>
          </cell>
        </row>
        <row r="159">
          <cell r="A159" t="str">
            <v>small</v>
          </cell>
        </row>
        <row r="175">
          <cell r="A175" t="str">
            <v>SINGLE</v>
          </cell>
        </row>
        <row r="176">
          <cell r="A176" t="str">
            <v>TWO</v>
          </cell>
        </row>
        <row r="649">
          <cell r="K649">
            <v>100</v>
          </cell>
        </row>
        <row r="650">
          <cell r="K650">
            <v>110</v>
          </cell>
        </row>
        <row r="651">
          <cell r="A651" t="str">
            <v>TYPE OF ROAD</v>
          </cell>
          <cell r="K651">
            <v>115</v>
          </cell>
        </row>
        <row r="652">
          <cell r="A652" t="str">
            <v>Bituminous Road</v>
          </cell>
          <cell r="K652">
            <v>120</v>
          </cell>
        </row>
        <row r="653">
          <cell r="A653" t="str">
            <v>C.C. Road</v>
          </cell>
          <cell r="K653">
            <v>125</v>
          </cell>
        </row>
        <row r="654">
          <cell r="A654" t="str">
            <v>B.O.E. Road</v>
          </cell>
          <cell r="K654">
            <v>130</v>
          </cell>
        </row>
        <row r="655">
          <cell r="A655" t="str">
            <v>Kaccha</v>
          </cell>
          <cell r="K655">
            <v>135</v>
          </cell>
        </row>
        <row r="656">
          <cell r="K656">
            <v>140</v>
          </cell>
        </row>
        <row r="657">
          <cell r="K657">
            <v>145</v>
          </cell>
        </row>
        <row r="658">
          <cell r="K658">
            <v>150</v>
          </cell>
        </row>
        <row r="659">
          <cell r="K659">
            <v>155</v>
          </cell>
        </row>
        <row r="660">
          <cell r="K660">
            <v>160</v>
          </cell>
        </row>
        <row r="661">
          <cell r="K661">
            <v>165</v>
          </cell>
        </row>
        <row r="662">
          <cell r="K662">
            <v>170</v>
          </cell>
        </row>
        <row r="663">
          <cell r="K663">
            <v>175</v>
          </cell>
        </row>
        <row r="664">
          <cell r="K664">
            <v>180</v>
          </cell>
        </row>
        <row r="665">
          <cell r="K665">
            <v>185</v>
          </cell>
        </row>
        <row r="666">
          <cell r="K666">
            <v>190</v>
          </cell>
        </row>
        <row r="667">
          <cell r="K667">
            <v>195</v>
          </cell>
        </row>
        <row r="668">
          <cell r="K668">
            <v>200</v>
          </cell>
        </row>
        <row r="669">
          <cell r="K669">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Data"/>
    </sheetNames>
    <sheetDataSet>
      <sheetData sheetId="0"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Material "/>
    </sheetNames>
    <sheetDataSet>
      <sheetData sheetId="0"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 val="RA"/>
      <sheetName val="old boq"/>
      <sheetName val="D2_CO"/>
      <sheetName val="Labour"/>
      <sheetName val="Material"/>
      <sheetName val="Plant &amp;  Machinery"/>
      <sheetName val="Lead _Final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Lead"/>
      <sheetName val="Data"/>
      <sheetName val="Data -CAUSEWAY"/>
      <sheetName val="RES-PLANNING"/>
      <sheetName val="INPUT SHEET"/>
      <sheetName val="Intro"/>
      <sheetName val="Lead (Final)"/>
      <sheetName val="LABOUR"/>
      <sheetName val="MATERIAL"/>
      <sheetName val="PARTY_RATE"/>
      <sheetName val="WASTAGE"/>
      <sheetName val="RA-markate"/>
      <sheetName val="Estimate"/>
      <sheetName val="환율-LIBOR"/>
      <sheetName val="I-CO"/>
      <sheetName val="ENCL10-C"/>
      <sheetName val="labour &amp; Centering"/>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BOQ-PLUMBING"/>
      <sheetName val="BOQ-CIVIL"/>
      <sheetName val="plumb"/>
      <sheetName val="LINK_COR"/>
      <sheetName val="NEUROLOGY"/>
      <sheetName val="ACADEMIC"/>
      <sheetName val="PSYCHIATRIC"/>
      <sheetName val="DIAGNOSTIC"/>
      <sheetName val="SEN_DOC"/>
      <sheetName val="JUN_DOC"/>
      <sheetName val="NURSE"/>
      <sheetName val="GUEST"/>
      <sheetName val="DIR"/>
      <sheetName val="TY_VI"/>
      <sheetName val="TY_V"/>
      <sheetName val="TY_III"/>
      <sheetName val="civil"/>
      <sheetName val="cover"/>
      <sheetName val="Summary"/>
      <sheetName val="Sheet1"/>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4">
          <cell r="E34">
            <v>148.05000000000001</v>
          </cell>
        </row>
        <row r="64">
          <cell r="E64">
            <v>173.55</v>
          </cell>
        </row>
        <row r="93">
          <cell r="E93">
            <v>65.05</v>
          </cell>
        </row>
        <row r="110">
          <cell r="E110">
            <v>33.75</v>
          </cell>
        </row>
        <row r="131">
          <cell r="E131">
            <v>19.7</v>
          </cell>
        </row>
        <row r="160">
          <cell r="E160">
            <v>1631.85</v>
          </cell>
        </row>
        <row r="180">
          <cell r="E180">
            <v>203.85</v>
          </cell>
        </row>
        <row r="197">
          <cell r="E197">
            <v>265.8</v>
          </cell>
        </row>
        <row r="218">
          <cell r="E218">
            <v>55</v>
          </cell>
        </row>
        <row r="240">
          <cell r="E240">
            <v>115.1</v>
          </cell>
        </row>
        <row r="269">
          <cell r="E269">
            <v>320.7</v>
          </cell>
        </row>
        <row r="307">
          <cell r="E307">
            <v>439.15</v>
          </cell>
        </row>
        <row r="330">
          <cell r="E330">
            <v>199.55</v>
          </cell>
        </row>
        <row r="355">
          <cell r="E355">
            <v>327.75</v>
          </cell>
        </row>
        <row r="381">
          <cell r="E381">
            <v>20.55</v>
          </cell>
        </row>
        <row r="401">
          <cell r="E401">
            <v>35</v>
          </cell>
        </row>
        <row r="424">
          <cell r="E424">
            <v>23.746830000000003</v>
          </cell>
        </row>
        <row r="445">
          <cell r="E445">
            <v>29.103614999999998</v>
          </cell>
        </row>
        <row r="449">
          <cell r="E449">
            <v>43.695422499999992</v>
          </cell>
        </row>
        <row r="474">
          <cell r="E474">
            <v>30.6</v>
          </cell>
        </row>
        <row r="504">
          <cell r="E504">
            <v>727.1455155000001</v>
          </cell>
        </row>
        <row r="530">
          <cell r="E530">
            <v>2083</v>
          </cell>
        </row>
        <row r="556">
          <cell r="E556">
            <v>3681.9</v>
          </cell>
        </row>
        <row r="584">
          <cell r="E584">
            <v>766.6</v>
          </cell>
        </row>
        <row r="603">
          <cell r="E603">
            <v>12</v>
          </cell>
        </row>
        <row r="620">
          <cell r="E620">
            <v>18.899999999999999</v>
          </cell>
        </row>
        <row r="712">
          <cell r="E712">
            <v>179.9</v>
          </cell>
        </row>
      </sheetData>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M.R.1"/>
    </sheetNames>
    <sheetDataSet>
      <sheetData sheetId="0"/>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Labour &amp; Plant"/>
    </sheetNames>
    <sheetDataSet>
      <sheetData sheetId="0"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refreshError="1"/>
      <sheetData sheetId="69"/>
      <sheetData sheetId="70"/>
      <sheetData sheetId="71"/>
      <sheetData sheetId="72"/>
      <sheetData sheetId="73"/>
      <sheetData sheetId="74"/>
      <sheetData sheetId="75"/>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refreshError="1"/>
      <sheetData sheetId="104"/>
      <sheetData sheetId="105"/>
      <sheetData sheetId="106"/>
      <sheetData sheetId="107"/>
      <sheetData sheetId="108"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d-safe DELUXE"/>
      <sheetName val="d_safe DELUXE"/>
      <sheetName val="CABLE DATA"/>
      <sheetName val="CCTV_EST1"/>
    </sheetNames>
    <sheetDataSet>
      <sheetData sheetId="0"/>
      <sheetData sheetId="1"/>
      <sheetData sheetId="2" refreshError="1"/>
      <sheetData sheetId="3"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Back_Cal_for OMC"/>
    </sheetNames>
    <sheetDataSet>
      <sheetData sheetId="0"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Back_Cal_for OMC"/>
    </sheetNames>
    <sheetDataSet>
      <sheetData sheetId="0"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Civil Boq"/>
      <sheetName val="Calculations"/>
      <sheetName val="List"/>
      <sheetName val="Pre-cast"/>
      <sheetName val="SPT vs PHI"/>
      <sheetName val="ANALYSIS"/>
      <sheetName val="BOQ_Direct_selling cost"/>
      <sheetName val="std.wt."/>
      <sheetName val="RA-markate"/>
      <sheetName val="Material "/>
      <sheetName val="Pur"/>
      <sheetName val="dummy"/>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Pile cap"/>
      <sheetName val="moments-table(tri)"/>
      <sheetName val="conc-foot-gradeslab"/>
      <sheetName val="Staff Forecast spread"/>
      <sheetName val="Design"/>
      <sheetName val="switch"/>
      <sheetName val="E1"/>
      <sheetName val="Civil_Boq"/>
      <sheetName val="149"/>
      <sheetName val="d-safe specs"/>
      <sheetName val="PIpe Pushing"/>
      <sheetName val="Break up Sheet"/>
      <sheetName val="sept-plan"/>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Footings"/>
      <sheetName val="13. Steel - Ratio"/>
      <sheetName val="Balance sheet"/>
      <sheetName val="TASKRSRC (2)"/>
      <sheetName val="TARGET"/>
      <sheetName val="BASELINE"/>
      <sheetName val="PRECAST lightconc-II"/>
      <sheetName val="WPR-IV"/>
      <sheetName val="GBW"/>
      <sheetName val="girder"/>
      <sheetName val="Labour productivity"/>
      <sheetName val="Supplier"/>
      <sheetName val="CABLE DATA"/>
      <sheetName val="INPUT SHEET"/>
      <sheetName val="Extra Item"/>
      <sheetName val="Fill this out first..."/>
      <sheetName val="Lead"/>
      <sheetName val="Labour &amp; Plant"/>
      <sheetName val="Project Budget Worksheet"/>
      <sheetName val="UNIT2"/>
      <sheetName val="Abstract Sheet"/>
      <sheetName val="Legal Risk Analysis"/>
      <sheetName val="COLUMN"/>
      <sheetName val="Notes"/>
      <sheetName val="V.O.4 - PCC Qty"/>
      <sheetName val="Field Values"/>
      <sheetName val="TBAL9697 -group wise  sdpl"/>
      <sheetName val="BOQ -II ph 2"/>
      <sheetName val="DETAIL SHEET"/>
      <sheetName val="organi synthesis lab"/>
      <sheetName val="Detail"/>
      <sheetName val="Fin Sum"/>
      <sheetName val="shuttering"/>
      <sheetName val="FORM7"/>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MainSheet"/>
      <sheetName val="Employee List"/>
      <sheetName val="p&amp;m"/>
      <sheetName val="BOQ fire proofing"/>
      <sheetName val="Input"/>
      <sheetName val="RCC,Ret. Wall"/>
      <sheetName val="LABOUR"/>
      <sheetName val="STAFFSCHED "/>
      <sheetName val="dBase"/>
      <sheetName val="PRECAST lightconc_II"/>
      <sheetName val="Voucher"/>
      <sheetName val="Basement Budget"/>
      <sheetName val="IO LIST"/>
      <sheetName val="Plant Cost"/>
      <sheetName val="spool"/>
      <sheetName val="ORDER BOOKING"/>
      <sheetName val="Aseet1998"/>
      <sheetName val="PC Master List"/>
      <sheetName val="Storage"/>
      <sheetName val="Current Bill MB ref"/>
      <sheetName val="Macro1"/>
      <sheetName val="labour coeff"/>
      <sheetName val="cubes_M20"/>
      <sheetName val="P&amp;L-BDMC"/>
      <sheetName val="foot"/>
      <sheetName val="3-3(750)"/>
      <sheetName val="RECAPITULATION"/>
      <sheetName val="WWR"/>
      <sheetName val="Calc1"/>
      <sheetName val="Vehicles"/>
      <sheetName val="VCH-SLC"/>
      <sheetName val="except wiring"/>
      <sheetName val="3cd Annexure"/>
      <sheetName val="AOR"/>
      <sheetName val="Costing"/>
      <sheetName val="Equipment"/>
      <sheetName val="Construction"/>
      <sheetName val="Cover sheet"/>
      <sheetName val="COST"/>
      <sheetName val="Site wise NADs"/>
      <sheetName val="Sheet3"/>
      <sheetName val="Sheet2"/>
      <sheetName val="LANGUAGE"/>
      <sheetName val="NT LBH"/>
      <sheetName val="Project Details.."/>
      <sheetName val="Top Line - WWW"/>
      <sheetName val="Cal"/>
      <sheetName val="Data"/>
      <sheetName val="Boiler&amp;TG"/>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Site Dev BOQ"/>
      <sheetName val="10. &amp; 11. Rate Code &amp; BQ"/>
      <sheetName val="analysis-superstructure"/>
      <sheetName val="loadcal"/>
      <sheetName val="Electrical"/>
      <sheetName val="Build-up"/>
      <sheetName val="AK-Offertstammblatt"/>
      <sheetName val="Calc_ISC"/>
      <sheetName val="1st and 4th flight"/>
      <sheetName val="Desgn(zone I)"/>
      <sheetName val="Tender Summary"/>
      <sheetName val="Summary_Bank"/>
      <sheetName val="Non-Factory"/>
      <sheetName val="M.S."/>
      <sheetName val="BOQ_SERENO"/>
      <sheetName val="Activity Costing Breakup"/>
      <sheetName val="Unit Rate(CIS)"/>
      <sheetName val="Conc Analysis"/>
      <sheetName val="Basic "/>
      <sheetName val="Back-UP IRA (CIS)"/>
      <sheetName val="Precast IRA"/>
      <sheetName val="Precast IRA Backup"/>
      <sheetName val="Precast RA"/>
      <sheetName val="Summary year Plan"/>
      <sheetName val="INPUT_SHEET"/>
      <sheetName val="Wire"/>
      <sheetName val="Depreciation Calc"/>
      <sheetName val="Mat_Cost"/>
      <sheetName val="Publicbuilding"/>
      <sheetName val="purpose&amp;input"/>
      <sheetName val="factors"/>
      <sheetName val="@Risk Inputs"/>
      <sheetName val="T&amp;M"/>
      <sheetName val="BOQ Distribution"/>
      <sheetName val="Rate analysis"/>
      <sheetName val="Fee Rate Summary"/>
      <sheetName val="beam-reinft"/>
      <sheetName val="Staff Acco."/>
      <sheetName val="Invoice"/>
      <sheetName val="POI_MASTER_1"/>
      <sheetName val="BOQ "/>
      <sheetName val="Flooring"/>
      <sheetName val="ELEC_BOQ"/>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Block A - BOQ"/>
      <sheetName val="b.s.-p.l.-sch."/>
      <sheetName val="CFForecast detail"/>
      <sheetName val="RA_EIL"/>
      <sheetName val="RA_MKT_QUOTE"/>
      <sheetName val="SC revtrgt"/>
      <sheetName val="Mat &amp; Lab Rate"/>
      <sheetName val="final abstract"/>
      <sheetName val="Assmpns"/>
      <sheetName val="Calc"/>
      <sheetName val="master"/>
      <sheetName val="BS Schdl- 1 &amp; 2"/>
      <sheetName val="nglrpt042964858"/>
      <sheetName val="Trial Bal"/>
      <sheetName val="目录"/>
      <sheetName val="Detailed Summary (5)"/>
      <sheetName val="Final Summary"/>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월선수금"/>
      <sheetName val="OHT_Abs"/>
      <sheetName val="Intro."/>
      <sheetName val="Cul_detail"/>
      <sheetName val="radar"/>
      <sheetName val="E &amp; R"/>
      <sheetName val="lookups"/>
      <sheetName val="sq ftg detail"/>
      <sheetName val="lookup"/>
      <sheetName val="Approved MTD Proj #'s"/>
      <sheetName val="Cashflow projection"/>
      <sheetName val="inWords"/>
      <sheetName val="Sheet 1"/>
      <sheetName val="CLform"/>
      <sheetName val="Database"/>
      <sheetName val="L3"/>
      <sheetName val="st"/>
      <sheetName val="Section Catalogue"/>
      <sheetName val=" WORKING"/>
      <sheetName val="RateAnalysis"/>
      <sheetName val="Abstract - Single Line"/>
      <sheetName val="HEAD"/>
      <sheetName val="1_Project_Profile"/>
      <sheetName val="AR"/>
      <sheetName val="Purlin(7m)"/>
      <sheetName val="IS3370"/>
      <sheetName val="IS456"/>
      <sheetName val="Table10"/>
      <sheetName val="Table11"/>
      <sheetName val="Table12"/>
      <sheetName val="Table9"/>
      <sheetName val="DG3285"/>
      <sheetName val="keyword"/>
      <sheetName val="Abstract"/>
      <sheetName val="FORM-W3"/>
      <sheetName val="M.R.List (2)"/>
      <sheetName val="Final Bill of Material"/>
      <sheetName val="Micro"/>
      <sheetName val="Macro"/>
      <sheetName val="Scaff-Rose"/>
      <sheetName val="wordsdata"/>
      <sheetName val="Data-Month"/>
      <sheetName val="Assumptions"/>
      <sheetName val="Column Bracket"/>
      <sheetName val="Sqn_Abs _G_1"/>
      <sheetName val="Inter unit set off"/>
      <sheetName val="mem-property"/>
      <sheetName val="Cor_01Br6_8"/>
      <sheetName val="RFP002"/>
      <sheetName val="Material Rate"/>
      <sheetName val="GUT"/>
      <sheetName val="Controls"/>
      <sheetName val="Analy_7-10"/>
      <sheetName val="ORDER_BOOKING"/>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PurchGroup"/>
      <sheetName val="SSR _ NSSR Market final"/>
      <sheetName val="India F&amp;S Template"/>
      <sheetName val="Global factors"/>
      <sheetName val="환율"/>
      <sheetName val="Register"/>
      <sheetName val="rev 01"/>
      <sheetName val="3"/>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Pay Rec"/>
      <sheetName val="Certificate"/>
      <sheetName val="Advice"/>
      <sheetName val="CASH-FLOW"/>
      <sheetName val="R.A"/>
      <sheetName val="Control"/>
      <sheetName val="Cd"/>
      <sheetName val="Cs"/>
      <sheetName val="CPIPE"/>
      <sheetName val="CPIPE 1"/>
      <sheetName val="UNIT WT LIST"/>
      <sheetName val="Sheet7"/>
      <sheetName val="Sub-str."/>
      <sheetName val="Variation Statement"/>
      <sheetName val="COMP WALL"/>
      <sheetName val="Rate An"/>
      <sheetName val="RANGE"/>
      <sheetName val="Rob. elektr."/>
      <sheetName val="ABB"/>
      <sheetName val="Basic Resources"/>
      <sheetName val="horizontal"/>
      <sheetName val="SALIENT"/>
      <sheetName val="Tie Beams "/>
      <sheetName val="KH-Q1,Q2,01"/>
      <sheetName val="FITZ MORT 94"/>
      <sheetName val="Rising Main"/>
      <sheetName val="SILICATE"/>
      <sheetName val="Headings"/>
      <sheetName val="parametry"/>
      <sheetName val="Labor abs-NMR"/>
      <sheetName val="seT"/>
      <sheetName val="S0"/>
      <sheetName val="office"/>
      <sheetName val="Lab"/>
      <sheetName val="Material&amp;equipment"/>
      <sheetName val="Corbel"/>
      <sheetName val="CIF COST ITEM"/>
      <sheetName val="Measur"/>
      <sheetName val="Performance Report"/>
      <sheetName val="Generic Sum"/>
      <sheetName val="calcul"/>
      <sheetName val="Variables"/>
      <sheetName val="civil"/>
      <sheetName val="Basis"/>
      <sheetName val="Rev. 00 - 20.07.04"/>
      <sheetName val="schedule nos"/>
      <sheetName val="sand"/>
      <sheetName val="stone"/>
      <sheetName val="index"/>
      <sheetName val="#REF!"/>
      <sheetName val="leads"/>
      <sheetName val="Indices"/>
      <sheetName val="A"/>
      <sheetName val="Form 6"/>
      <sheetName val="Int(Ho con &amp; LH)"/>
      <sheetName val="Equpt"/>
      <sheetName val="Legend"/>
      <sheetName val="Back_Cal_for OMC"/>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LTG-STG"/>
      <sheetName val="Direct cost shed A-2 "/>
      <sheetName val="SSR &amp; NSSR Market final"/>
      <sheetName val="syndicate codes"/>
      <sheetName val="Equip Codes"/>
      <sheetName val="sum-all"/>
      <sheetName val="PCS DATA"/>
      <sheetName val="gen"/>
      <sheetName val="30-3"/>
      <sheetName val="Basic Rates"/>
      <sheetName val="INV"/>
      <sheetName val="Summary 0506"/>
      <sheetName val="Summary 0607- 31.MAR"/>
      <sheetName val="계정"/>
      <sheetName val="strand"/>
      <sheetName val="AREAS"/>
      <sheetName val="Beam at Ground flr lvl(Steel)"/>
      <sheetName val="Story Drift-Part 2"/>
      <sheetName val="BASIS -DEC 08"/>
      <sheetName val="Working"/>
      <sheetName val="Mktg"/>
      <sheetName val="Rates"/>
      <sheetName val="Sheet5"/>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Estimate"/>
      <sheetName val="CGL"/>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 val="Manpower"/>
      <sheetName val="TABLE2"/>
      <sheetName val="r"/>
      <sheetName val="MRATES"/>
      <sheetName val="LOCAL RATES"/>
      <sheetName val="1-Pop Proj"/>
      <sheetName val="Input &amp; Calculations"/>
      <sheetName val="STEEL STRUCTURE"/>
      <sheetName val="ELECT"/>
      <sheetName val="7 Other Costs"/>
      <sheetName val="Coefficients"/>
      <sheetName val="ssr-rates"/>
      <sheetName val="DI-ESTI"/>
      <sheetName val="#REF"/>
      <sheetName val="&lt;24-Staff RentTable&gt;"/>
      <sheetName val="Mahendra hills"/>
      <sheetName val="rdamdata"/>
      <sheetName val="實際值-2006.02.06"/>
      <sheetName val="v"/>
      <sheetName val="Main sheet"/>
      <sheetName val="data existing_do not delete"/>
      <sheetName val="Road data"/>
      <sheetName val="Data-ELSR"/>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D3" t="str">
            <v>Gujarat rehabilitation work of Mathak village for TWRI</v>
          </cell>
        </row>
      </sheetData>
      <sheetData sheetId="45">
        <row r="3">
          <cell r="D3" t="str">
            <v>Gujarat rehabilitation work of Mathak village for TWRI</v>
          </cell>
        </row>
      </sheetData>
      <sheetData sheetId="46">
        <row r="3">
          <cell r="D3" t="str">
            <v>Gujarat rehabilitation work of Mathak village for TWRI</v>
          </cell>
        </row>
      </sheetData>
      <sheetData sheetId="47">
        <row r="3">
          <cell r="D3" t="str">
            <v>Gujarat rehabilitation work of Mathak village for TWRI</v>
          </cell>
        </row>
      </sheetData>
      <sheetData sheetId="48">
        <row r="3">
          <cell r="D3" t="str">
            <v>Gujarat rehabilitation work of Mathak village for TWRI</v>
          </cell>
        </row>
      </sheetData>
      <sheetData sheetId="49">
        <row r="3">
          <cell r="D3" t="str">
            <v>Gujarat rehabilitation work of Mathak village for TWRI</v>
          </cell>
        </row>
      </sheetData>
      <sheetData sheetId="50">
        <row r="3">
          <cell r="D3" t="str">
            <v>Gujarat rehabilitation work of Mathak village for TWRI</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refreshError="1"/>
      <sheetData sheetId="257" refreshError="1"/>
      <sheetData sheetId="258" refreshError="1"/>
      <sheetData sheetId="259" refreshError="1"/>
      <sheetData sheetId="260"/>
      <sheetData sheetId="261" refreshError="1"/>
      <sheetData sheetId="262" refreshError="1"/>
      <sheetData sheetId="263"/>
      <sheetData sheetId="264" refreshError="1"/>
      <sheetData sheetId="265"/>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refreshError="1"/>
      <sheetData sheetId="300">
        <row r="3">
          <cell r="D3" t="str">
            <v>Gujarat rehabilitation work of Mathak village for TWRI</v>
          </cell>
        </row>
      </sheetData>
      <sheetData sheetId="301">
        <row r="3">
          <cell r="D3" t="str">
            <v>Gujarat rehabilitation work of Mathak village for TWRI</v>
          </cell>
        </row>
      </sheetData>
      <sheetData sheetId="302"/>
      <sheetData sheetId="303">
        <row r="3">
          <cell r="D3" t="str">
            <v>Gujarat rehabilitation work of Mathak village for TWRI</v>
          </cell>
        </row>
      </sheetData>
      <sheetData sheetId="304"/>
      <sheetData sheetId="305">
        <row r="3">
          <cell r="D3" t="str">
            <v>Gujarat rehabilitation work of Mathak village for TWRI</v>
          </cell>
        </row>
      </sheetData>
      <sheetData sheetId="306"/>
      <sheetData sheetId="307"/>
      <sheetData sheetId="308"/>
      <sheetData sheetId="309"/>
      <sheetData sheetId="310"/>
      <sheetData sheetId="311">
        <row r="3">
          <cell r="D3" t="str">
            <v>Gujarat rehabilitation work of Mathak village for TWRI</v>
          </cell>
        </row>
      </sheetData>
      <sheetData sheetId="312"/>
      <sheetData sheetId="313"/>
      <sheetData sheetId="314">
        <row r="3">
          <cell r="D3" t="str">
            <v>Gujarat rehabilitation work of Mathak village for TWRI</v>
          </cell>
        </row>
      </sheetData>
      <sheetData sheetId="315">
        <row r="3">
          <cell r="D3" t="str">
            <v>Gujarat rehabilitation work of Mathak village for TWRI</v>
          </cell>
        </row>
      </sheetData>
      <sheetData sheetId="316"/>
      <sheetData sheetId="317">
        <row r="3">
          <cell r="D3" t="str">
            <v>Gujarat rehabilitation work of Mathak village for TWRI</v>
          </cell>
        </row>
      </sheetData>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efreshError="1"/>
      <sheetData sheetId="323"/>
      <sheetData sheetId="324"/>
      <sheetData sheetId="325"/>
      <sheetData sheetId="326">
        <row r="3">
          <cell r="D3" t="str">
            <v>Gujarat rehabilitation work of Mathak village for TWRI</v>
          </cell>
        </row>
      </sheetData>
      <sheetData sheetId="327">
        <row r="3">
          <cell r="D3" t="str">
            <v>Gujarat rehabilitation work of Mathak village for TWRI</v>
          </cell>
        </row>
      </sheetData>
      <sheetData sheetId="328"/>
      <sheetData sheetId="329">
        <row r="3">
          <cell r="D3" t="str">
            <v>Gujarat rehabilitation work of Mathak village for TWRI</v>
          </cell>
        </row>
      </sheetData>
      <sheetData sheetId="330" refreshError="1"/>
      <sheetData sheetId="331"/>
      <sheetData sheetId="332"/>
      <sheetData sheetId="333"/>
      <sheetData sheetId="334"/>
      <sheetData sheetId="335">
        <row r="3">
          <cell r="D3" t="str">
            <v>Gujarat rehabilitation work of Mathak village for TWRI</v>
          </cell>
        </row>
      </sheetData>
      <sheetData sheetId="336"/>
      <sheetData sheetId="337">
        <row r="3">
          <cell r="D3" t="str">
            <v>Gujarat rehabilitation work of Mathak village for TWRI</v>
          </cell>
        </row>
      </sheetData>
      <sheetData sheetId="338">
        <row r="3">
          <cell r="D3" t="str">
            <v>Gujarat rehabilitation work of Mathak village for TWRI</v>
          </cell>
        </row>
      </sheetData>
      <sheetData sheetId="339">
        <row r="3">
          <cell r="D3" t="str">
            <v>Gujarat rehabilitation work of Mathak village for TWRI</v>
          </cell>
        </row>
      </sheetData>
      <sheetData sheetId="340">
        <row r="3">
          <cell r="D3" t="str">
            <v>Gujarat rehabilitation work of Mathak village for TWRI</v>
          </cell>
        </row>
      </sheetData>
      <sheetData sheetId="341">
        <row r="3">
          <cell r="D3" t="str">
            <v>Gujarat rehabilitation work of Mathak village for TWRI</v>
          </cell>
        </row>
      </sheetData>
      <sheetData sheetId="342" refreshError="1"/>
      <sheetData sheetId="343">
        <row r="3">
          <cell r="D3" t="str">
            <v>Gujarat rehabilitation work of Mathak village for TWRI</v>
          </cell>
        </row>
      </sheetData>
      <sheetData sheetId="344"/>
      <sheetData sheetId="345"/>
      <sheetData sheetId="346">
        <row r="3">
          <cell r="D3" t="str">
            <v>Gujarat rehabilitation work of Mathak village for TWRI</v>
          </cell>
        </row>
      </sheetData>
      <sheetData sheetId="347" refreshError="1"/>
      <sheetData sheetId="348"/>
      <sheetData sheetId="349"/>
      <sheetData sheetId="350">
        <row r="3">
          <cell r="D3" t="str">
            <v>Gujarat rehabilitation work of Mathak village for TWRI</v>
          </cell>
        </row>
      </sheetData>
      <sheetData sheetId="351"/>
      <sheetData sheetId="352" refreshError="1"/>
      <sheetData sheetId="353" refreshError="1"/>
      <sheetData sheetId="354" refreshError="1"/>
      <sheetData sheetId="355" refreshError="1"/>
      <sheetData sheetId="356">
        <row r="3">
          <cell r="D3" t="str">
            <v>Gujarat rehabilitation work of Mathak village for TWRI</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3">
          <cell r="D3" t="str">
            <v>Gujarat rehabilitation work of Mathak village for TWRI</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refreshError="1"/>
      <sheetData sheetId="454" refreshError="1"/>
      <sheetData sheetId="455" refreshError="1"/>
      <sheetData sheetId="456" refreshError="1"/>
      <sheetData sheetId="457" refreshError="1"/>
      <sheetData sheetId="458"/>
      <sheetData sheetId="459" refreshError="1"/>
      <sheetData sheetId="460"/>
      <sheetData sheetId="461" refreshError="1"/>
      <sheetData sheetId="462"/>
      <sheetData sheetId="463" refreshError="1"/>
      <sheetData sheetId="464" refreshError="1"/>
      <sheetData sheetId="465"/>
      <sheetData sheetId="466"/>
      <sheetData sheetId="467"/>
      <sheetData sheetId="468"/>
      <sheetData sheetId="469" refreshError="1"/>
      <sheetData sheetId="470"/>
      <sheetData sheetId="471"/>
      <sheetData sheetId="472"/>
      <sheetData sheetId="473"/>
      <sheetData sheetId="474"/>
      <sheetData sheetId="475"/>
      <sheetData sheetId="476" refreshError="1"/>
      <sheetData sheetId="477"/>
      <sheetData sheetId="478"/>
      <sheetData sheetId="479">
        <row r="3">
          <cell r="D3" t="str">
            <v>Gujarat rehabilitation work of Mathak village for TWRI</v>
          </cell>
        </row>
      </sheetData>
      <sheetData sheetId="480"/>
      <sheetData sheetId="481"/>
      <sheetData sheetId="482"/>
      <sheetData sheetId="483"/>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ow r="3">
          <cell r="D3" t="str">
            <v>Gujarat rehabilitation work of Mathak village for TWRI</v>
          </cell>
        </row>
      </sheetData>
      <sheetData sheetId="499"/>
      <sheetData sheetId="500"/>
      <sheetData sheetId="501"/>
      <sheetData sheetId="502"/>
      <sheetData sheetId="503"/>
      <sheetData sheetId="504"/>
      <sheetData sheetId="505"/>
      <sheetData sheetId="506"/>
      <sheetData sheetId="507" refreshError="1"/>
      <sheetData sheetId="508"/>
      <sheetData sheetId="509"/>
      <sheetData sheetId="510"/>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row r="3">
          <cell r="D3" t="str">
            <v>Gujarat rehabilitation work of Mathak village for TWRI</v>
          </cell>
        </row>
      </sheetData>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ow r="3">
          <cell r="D3" t="str">
            <v>Gujarat rehabilitation work of Mathak village for TWRI</v>
          </cell>
        </row>
      </sheetData>
      <sheetData sheetId="588">
        <row r="3">
          <cell r="D3" t="str">
            <v>Gujarat rehabilitation work of Mathak village for TWRI</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3">
          <cell r="D3" t="str">
            <v>Gujarat rehabilitation work of Mathak village for TWRI</v>
          </cell>
        </row>
      </sheetData>
      <sheetData sheetId="604">
        <row r="3">
          <cell r="D3" t="str">
            <v>Gujarat rehabilitation work of Mathak village for TWRI</v>
          </cell>
        </row>
      </sheetData>
      <sheetData sheetId="605">
        <row r="3">
          <cell r="D3" t="str">
            <v>Gujarat rehabilitation work of Mathak village for TWRI</v>
          </cell>
        </row>
      </sheetData>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sheetData sheetId="1139"/>
      <sheetData sheetId="1140" refreshError="1"/>
      <sheetData sheetId="1141"/>
      <sheetData sheetId="1142" refreshError="1"/>
      <sheetData sheetId="1143"/>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index"/>
      <sheetName val="Silent "/>
      <sheetName val="form j nrdwp"/>
      <sheetName val="form J compr"/>
      <sheetName val="general abs"/>
      <sheetName val="DISBURSEMENT "/>
      <sheetName val="break_up"/>
      <sheetName val="economics"/>
      <sheetName val="ann_incom"/>
      <sheetName val="maint_staff"/>
      <sheetName val="recur_exp"/>
      <sheetName val="expen_chemic"/>
      <sheetName val="jal_upkar"/>
      <sheetName val="pipe &amp; fittings"/>
      <sheetName val="mts -feeder new "/>
      <sheetName val="abs -feeder new "/>
      <sheetName val="abs_CWrising"/>
      <sheetName val="mes_CWrising"/>
      <sheetName val="protect_work"/>
      <sheetName val="abs-ph"/>
      <sheetName val="mts-ph"/>
      <sheetName val="abs_sq"/>
      <sheetName val="mts_sq"/>
      <sheetName val="abs misc"/>
      <sheetName val="mts misc"/>
      <sheetName val="abs_sum&amp;cwr"/>
      <sheetName val="mts_sump&amp;cwr"/>
      <sheetName val="abs_insurance"/>
      <sheetName val="CON CWR"/>
      <sheetName val="Con 100-700KL"/>
      <sheetName val="abs_briddle"/>
      <sheetName val="mts-briddle"/>
      <sheetName val="abs_gate_fenc"/>
      <sheetName val="mts_gate_fenc"/>
      <sheetName val="abs_landacquis"/>
      <sheetName val="mts_landacquis"/>
      <sheetName val="abs_godown"/>
      <sheetName val="mts_goodown"/>
      <sheetName val="AbsForest"/>
      <sheetName val="MtsForest"/>
      <sheetName val="UECheck Dam"/>
      <sheetName val="Abs1SourceRech"/>
      <sheetName val="Abs2Plant"/>
      <sheetName val="UE_100 KL"/>
      <sheetName val="UE_250 KL"/>
      <sheetName val="con_ms_gate"/>
      <sheetName val="con_cw_Rising "/>
      <sheetName val="cons_sq_I"/>
      <sheetName val="con_protect_fd"/>
      <sheetName val="CWR100KL"/>
      <sheetName val="con_barbed"/>
      <sheetName val="analysis of cartage"/>
      <sheetName val="UEdug pond,Chalkhal"/>
      <sheetName val="UE_80KL"/>
      <sheetName val="UE_90KL"/>
      <sheetName val="150 KLCWR"/>
      <sheetName val="UE_500KL"/>
      <sheetName val="UE_100-1000KL"/>
      <sheetName val="UE_briddle"/>
      <sheetName val="ue Ph12x7"/>
      <sheetName val="ue Ph7.5x7"/>
      <sheetName val="ue-sq_1"/>
      <sheetName val="ue-sq_III"/>
      <sheetName val="ue ms_gate"/>
      <sheetName val="ue barb wire"/>
      <sheetName val="ue BPT"/>
      <sheetName val="ue Anchor Block"/>
      <sheetName val="ue SV,AV Chamber"/>
      <sheetName val="ue WV Chamber"/>
      <sheetName val="Cwr 1000kl"/>
      <sheetName val="con_90KL"/>
      <sheetName val="Cwr50Kl"/>
      <sheetName val="con_protec_except"/>
      <sheetName val="con_feeder"/>
      <sheetName val="const_stat_exp_pipe"/>
      <sheetName val="con Ph"/>
      <sheetName val="cons_sq_III"/>
      <sheetName val="electric"/>
      <sheetName val="UE_Cwr 50KL"/>
      <sheetName val="UE_130 kl_cwr "/>
      <sheetName val="abs_carta_mate"/>
      <sheetName val="abs-feeder_"/>
      <sheetName val="mts-feeder"/>
    </sheetNames>
    <sheetDataSet>
      <sheetData sheetId="0"/>
      <sheetData sheetId="1">
        <row r="1">
          <cell r="B1" t="str">
            <v>SURAJ KUND - RANITAL GROUP OF VILLAGES (PUMPING ) WATER SUPPLY  SCHEME  (PHASE II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
          <cell r="A1" t="str">
            <v>KWILI PALKOT GROUP OF VILLAGES (PUMPING ) WATER SUPPLY SCHEME  (PHASE II )</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9">
          <cell r="I9">
            <v>89.96</v>
          </cell>
        </row>
      </sheetData>
      <sheetData sheetId="44">
        <row r="9">
          <cell r="F9">
            <v>89.96</v>
          </cell>
        </row>
      </sheetData>
      <sheetData sheetId="45"/>
      <sheetData sheetId="46"/>
      <sheetData sheetId="47"/>
      <sheetData sheetId="48"/>
      <sheetData sheetId="49"/>
      <sheetData sheetId="50"/>
      <sheetData sheetId="51"/>
      <sheetData sheetId="52"/>
      <sheetData sheetId="53">
        <row r="9">
          <cell r="I9">
            <v>89.96</v>
          </cell>
        </row>
      </sheetData>
      <sheetData sheetId="54">
        <row r="9">
          <cell r="I9">
            <v>89.96</v>
          </cell>
        </row>
      </sheetData>
      <sheetData sheetId="55"/>
      <sheetData sheetId="56"/>
      <sheetData sheetId="57">
        <row r="121">
          <cell r="O121">
            <v>10000</v>
          </cell>
        </row>
      </sheetData>
      <sheetData sheetId="58"/>
      <sheetData sheetId="59">
        <row r="6">
          <cell r="E6">
            <v>89.96</v>
          </cell>
        </row>
      </sheetData>
      <sheetData sheetId="60"/>
      <sheetData sheetId="61">
        <row r="6">
          <cell r="E6">
            <v>89.96</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index"/>
      <sheetName val="Silent "/>
      <sheetName val="form j nrdwp"/>
      <sheetName val="form J compr"/>
      <sheetName val="general abs"/>
      <sheetName val="DISBURSEMENT "/>
      <sheetName val="break_up"/>
      <sheetName val="economics"/>
      <sheetName val="ann_incom"/>
      <sheetName val="maint_staff"/>
      <sheetName val="recur_exp"/>
      <sheetName val="expen_chemic"/>
      <sheetName val="jal_upkar"/>
      <sheetName val="pipe &amp; fittings"/>
      <sheetName val="mts -feeder new "/>
      <sheetName val="abs -feeder new "/>
      <sheetName val="abs_CWrising"/>
      <sheetName val="mes_CWrising"/>
      <sheetName val="protect_work"/>
      <sheetName val="abs-ph"/>
      <sheetName val="mts-ph"/>
      <sheetName val="abs_sq"/>
      <sheetName val="mts_sq"/>
      <sheetName val="abs misc"/>
      <sheetName val="mts misc"/>
      <sheetName val="abs_sum&amp;cwr"/>
      <sheetName val="mts_sump&amp;cwr"/>
      <sheetName val="abs_insurance"/>
      <sheetName val="CON CWR"/>
      <sheetName val="Con 100-700KL"/>
      <sheetName val="abs_briddle"/>
      <sheetName val="mts-briddle"/>
      <sheetName val="abs_gate_fenc"/>
      <sheetName val="mts_gate_fenc"/>
      <sheetName val="abs_landacquis"/>
      <sheetName val="mts_landacquis"/>
      <sheetName val="abs_godown"/>
      <sheetName val="mts_goodown"/>
      <sheetName val="AbsForest"/>
      <sheetName val="MtsForest"/>
      <sheetName val="UECheck Dam"/>
      <sheetName val="Abs1SourceRech"/>
      <sheetName val="Abs2Plant"/>
      <sheetName val="UE_100 KL"/>
      <sheetName val="UE_250 KL"/>
      <sheetName val="con_ms_gate"/>
      <sheetName val="con_cw_Rising "/>
      <sheetName val="cons_sq_I"/>
      <sheetName val="con_protect_fd"/>
      <sheetName val="CWR100KL"/>
      <sheetName val="con_barbed"/>
      <sheetName val="analysis of cartage"/>
      <sheetName val="UEdug pond,Chalkhal"/>
      <sheetName val="UE_80KL"/>
      <sheetName val="UE_90KL"/>
      <sheetName val="150 KLCWR"/>
      <sheetName val="UE_500KL"/>
      <sheetName val="UE_100-1000KL"/>
      <sheetName val="UE_briddle"/>
      <sheetName val="ue Ph12x7"/>
      <sheetName val="ue Ph7.5x7"/>
      <sheetName val="ue-sq_1"/>
      <sheetName val="ue-sq_III"/>
      <sheetName val="ue ms_gate"/>
      <sheetName val="ue barb wire"/>
      <sheetName val="ue BPT"/>
      <sheetName val="ue Anchor Block"/>
      <sheetName val="ue SV,AV Chamber"/>
      <sheetName val="ue WV Chamber"/>
      <sheetName val="Cwr 1000kl"/>
      <sheetName val="con_90KL"/>
      <sheetName val="Cwr50Kl"/>
      <sheetName val="con_protec_except"/>
      <sheetName val="con_feeder"/>
      <sheetName val="const_stat_exp_pipe"/>
      <sheetName val="con Ph"/>
      <sheetName val="cons_sq_III"/>
      <sheetName val="electric"/>
      <sheetName val="UE_Cwr 50KL"/>
      <sheetName val="UE_130 kl_cwr "/>
      <sheetName val="abs_carta_mate"/>
      <sheetName val="abs-feeder_"/>
      <sheetName val="mts-feeder"/>
    </sheetNames>
    <sheetDataSet>
      <sheetData sheetId="0"/>
      <sheetData sheetId="1">
        <row r="1">
          <cell r="B1" t="str">
            <v>SURAJ KUND - RANITAL GROUP OF VILLAGES (PUMPING ) WATER SUPPLY  SCHEME  (PHASE II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
          <cell r="A1" t="str">
            <v>KWILI PALKOT GROUP OF VILLAGES (PUMPING ) WATER SUPPLY SCHEME  (PHASE II )</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9">
          <cell r="I9">
            <v>89.96</v>
          </cell>
        </row>
      </sheetData>
      <sheetData sheetId="44">
        <row r="9">
          <cell r="F9">
            <v>89.96</v>
          </cell>
        </row>
      </sheetData>
      <sheetData sheetId="45"/>
      <sheetData sheetId="46"/>
      <sheetData sheetId="47"/>
      <sheetData sheetId="48"/>
      <sheetData sheetId="49"/>
      <sheetData sheetId="50"/>
      <sheetData sheetId="51"/>
      <sheetData sheetId="52"/>
      <sheetData sheetId="53">
        <row r="9">
          <cell r="I9">
            <v>89.96</v>
          </cell>
        </row>
      </sheetData>
      <sheetData sheetId="54">
        <row r="9">
          <cell r="I9">
            <v>89.96</v>
          </cell>
        </row>
      </sheetData>
      <sheetData sheetId="55"/>
      <sheetData sheetId="56"/>
      <sheetData sheetId="57">
        <row r="121">
          <cell r="O121">
            <v>10000</v>
          </cell>
        </row>
      </sheetData>
      <sheetData sheetId="58"/>
      <sheetData sheetId="59">
        <row r="6">
          <cell r="E6">
            <v>89.96</v>
          </cell>
        </row>
      </sheetData>
      <sheetData sheetId="60"/>
      <sheetData sheetId="61">
        <row r="6">
          <cell r="E6">
            <v>89.96</v>
          </cell>
        </row>
      </sheetData>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A. AA_PWS_SVS"/>
      <sheetName val="D.TS_ PWS_SVS"/>
      <sheetName val="B. AA_ WLS_NQ"/>
      <sheetName val="E.TS_ WLS_NQ) (2)"/>
      <sheetName val="B. AA_WLS_Q "/>
      <sheetName val="F.TS_ WLS_Q"/>
      <sheetName val="Sheet1"/>
      <sheetName val="Sheet2"/>
    </sheetNames>
    <sheetDataSet>
      <sheetData sheetId="0" refreshError="1"/>
      <sheetData sheetId="1" refreshError="1"/>
      <sheetData sheetId="2" refreshError="1">
        <row r="17">
          <cell r="J17">
            <v>6534.96</v>
          </cell>
        </row>
        <row r="51">
          <cell r="B51" t="str">
            <v>Say=</v>
          </cell>
          <cell r="C51">
            <v>0</v>
          </cell>
          <cell r="D51">
            <v>0</v>
          </cell>
          <cell r="E51">
            <v>0</v>
          </cell>
          <cell r="F51">
            <v>0</v>
          </cell>
          <cell r="G51">
            <v>0</v>
          </cell>
          <cell r="H51">
            <v>0</v>
          </cell>
          <cell r="I51">
            <v>0</v>
          </cell>
          <cell r="J51">
            <v>0</v>
          </cell>
          <cell r="K51">
            <v>0</v>
          </cell>
        </row>
      </sheetData>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cover"/>
      <sheetName val="Report"/>
      <sheetName val="ABST PANCHAYAT"/>
      <sheetName val="TW125X75X125"/>
      <sheetName val="01_TW 150X100X125"/>
      <sheetName val="02_CHEMBER"/>
      <sheetName val="3HP_MOTOR"/>
      <sheetName val="04_Pipe_Line"/>
      <sheetName val="05_HOUSE_conn"/>
      <sheetName val="06_STEELSTAGING"/>
      <sheetName val="07_CHLORINATOR"/>
      <sheetName val="08_O &amp;M COST"/>
      <sheetName val="09_ENERGY COST"/>
      <sheetName val="WD 1700 MT,11CK"/>
      <sheetName val="WD 3E,2100MT , 2B RAMPUR"/>
      <sheetName val="WD 3F 1800 MT ,9B MISHRAULIYA"/>
      <sheetName val="WD 3H,1900 MT ,  1KH"/>
      <sheetName val="WD 3G 2000MT ,-DHAKA"/>
      <sheetName val="Sheet3"/>
    </sheetNames>
    <sheetDataSet>
      <sheetData sheetId="0" refreshError="1"/>
      <sheetData sheetId="1" refreshError="1">
        <row r="14">
          <cell r="H1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Cover"/>
      <sheetName val="Report"/>
      <sheetName val="Abstract"/>
      <sheetName val="Abstract (2)"/>
      <sheetName val="Sheet1"/>
      <sheetName val="GPT 95M"/>
      <sheetName val="Chamber"/>
      <sheetName val="Distribution Network"/>
      <sheetName val="Distribution Network (2)"/>
      <sheetName val="Distribution Network (3)"/>
      <sheetName val="Motor 3HP"/>
      <sheetName val="house connection 1"/>
      <sheetName val="FRP"/>
      <sheetName val="Pit for waste water disposa "/>
      <sheetName val="STAGING 8M"/>
      <sheetName val="Clorinator "/>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2">
          <cell r="K62">
            <v>123.9</v>
          </cell>
        </row>
      </sheetData>
      <sheetData sheetId="15" refreshError="1"/>
      <sheetData sheetId="16" refreshError="1"/>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Quantity"/>
      <sheetName val="Quantityof IRP MOTOR"/>
      <sheetName val="Motor Design "/>
      <sheetName val="IRP DESIGN "/>
      <sheetName val="Energy Charge"/>
      <sheetName val="Boring"/>
      <sheetName val="Work sheet detail (2)"/>
      <sheetName val="Report"/>
      <sheetName val="Cover Page"/>
      <sheetName val="Financial Gr.1 "/>
      <sheetName val="BoQ_FC"/>
      <sheetName val="BoQ_1"/>
      <sheetName val="BoQ_2"/>
      <sheetName val="BoQ_3"/>
      <sheetName val="BoQ_4"/>
      <sheetName val="1. Boring1A"/>
      <sheetName val="O &amp; M (F2)"/>
      <sheetName val="2.Chamber TW "/>
      <sheetName val="1.Boring.DT.1B"/>
      <sheetName val="3a HP moter new"/>
      <sheetName val="3b 2HP moter"/>
      <sheetName val="3c 5HP moter "/>
      <sheetName val="4a. 3HP Starter "/>
      <sheetName val="4b. 2HP Starter"/>
      <sheetName val="4c. 5HP starter"/>
      <sheetName val="5. New Stablizer"/>
      <sheetName val="stablizer 5 kva"/>
      <sheetName val="6A "/>
      <sheetName val="6B"/>
      <sheetName val="6C"/>
      <sheetName val="6D"/>
      <sheetName val="6E"/>
      <sheetName val="7. RISER &amp; dILIVERY"/>
      <sheetName val="8. WATER TANK"/>
      <sheetName val="9. Clorinator "/>
      <sheetName val="10. Staging"/>
      <sheetName val="11. PAINTING"/>
      <sheetName val="12. ROOM for S.Staging"/>
      <sheetName val="13. Floor of Staging"/>
      <sheetName val="14. Ladder"/>
      <sheetName val="15. HC_Hdpe"/>
      <sheetName val="Retrofitting"/>
      <sheetName val="IRP (8)"/>
      <sheetName val="IRP (16)"/>
      <sheetName val="IRP 12"/>
      <sheetName val="Pit "/>
      <sheetName val="16. Rep of HC"/>
      <sheetName val="16a._rep hc"/>
      <sheetName val="16b_rep_min hc"/>
      <sheetName val="17. New Bib Cock"/>
      <sheetName val="18. Repairing of Motor"/>
      <sheetName val="18b. Repairing of 5hp"/>
      <sheetName val="19. Repairing of Starter"/>
      <sheetName val="20. Repairing of Stabilizer"/>
      <sheetName val="21. Service Cable"/>
      <sheetName val="RCC STRUCTURE"/>
      <sheetName val="Rep Rising &amp; Delivery Pipe"/>
      <sheetName val="22.Tank Cleaning"/>
      <sheetName val="23Analysis leakage repair 90 mm"/>
      <sheetName val="Analysis leakage repair 75mm"/>
      <sheetName val="Analysis leakage repair 63 mm"/>
      <sheetName val="Analysis leakage repair 50mm"/>
      <sheetName val="Analysis leakage repair 40mm"/>
      <sheetName val="elec"/>
      <sheetName val="popforcast "/>
      <sheetName val="23Analysis leakage repair 9 (2)"/>
      <sheetName val="Analysis leakage repair 75m (2)"/>
      <sheetName val="Analysis leakage repair 63  (2)"/>
      <sheetName val="Analysis leakage repair 50m (2)"/>
      <sheetName val="Analysis leakage repair 40m (2)"/>
      <sheetName val="26.rep_riser"/>
      <sheetName val="27 dev_TW"/>
      <sheetName val="28 rep_rcc sta"/>
      <sheetName val="29 rep_road res"/>
      <sheetName val="31attendent room 01"/>
      <sheetName val="Compound_wall 02"/>
      <sheetName val="campus development 04"/>
      <sheetName val="2HP 08"/>
      <sheetName val="SP 09"/>
      <sheetName val="VFD 10"/>
      <sheetName val="Battery 11"/>
      <sheetName val="L-1"/>
      <sheetName val="L-2"/>
      <sheetName val="Sheet8"/>
      <sheetName val="(200 x 150 mm) UPVC"/>
      <sheetName val="(200 x 150 mm) MS pipe"/>
      <sheetName val="300 x 200mm"/>
      <sheetName val="450 x 300 mm t-well"/>
      <sheetName val="10000 Gallon"/>
      <sheetName val="20000 Gallon"/>
      <sheetName val="40000 Gallon"/>
      <sheetName val="50000 Gallon"/>
    </sheetNames>
    <sheetDataSet>
      <sheetData sheetId="0">
        <row r="9">
          <cell r="O9">
            <v>150</v>
          </cell>
        </row>
      </sheetData>
      <sheetData sheetId="1"/>
      <sheetData sheetId="2"/>
      <sheetData sheetId="3"/>
      <sheetData sheetId="4"/>
      <sheetData sheetId="5"/>
      <sheetData sheetId="6">
        <row r="7">
          <cell r="O7">
            <v>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cover"/>
      <sheetName val="Report"/>
      <sheetName val="ABSTRACT OF SCHEMES"/>
      <sheetName val="Abstract of cost"/>
      <sheetName val="150mm x100mm "/>
      <sheetName val="Chamber"/>
      <sheetName val="new distribution"/>
      <sheetName val="Motor 3HP"/>
      <sheetName val="house connection "/>
      <sheetName val="STAGING 8M"/>
      <sheetName val="chlorinater"/>
      <sheetName val="new o&amp;m (2)"/>
      <sheetName val="new electricity"/>
      <sheetName val="Carri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C14">
            <v>3021.011</v>
          </cell>
        </row>
        <row r="15">
          <cell r="C15">
            <v>2050.9262000000003</v>
          </cell>
        </row>
        <row r="16">
          <cell r="C16">
            <v>927.88700000000006</v>
          </cell>
        </row>
        <row r="17">
          <cell r="C17">
            <v>277.20459999999997</v>
          </cell>
        </row>
      </sheetData>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cp"/>
      <sheetName val="REPORT"/>
      <sheetName val="ABST PANCHAYAT"/>
      <sheetName val="Sub Est 01_150x100x125"/>
      <sheetName val="Sub Est 02_chamber"/>
      <sheetName val="Sub Est 3A_dist"/>
      <sheetName val="Sub Est 3B_dist"/>
      <sheetName val="Sub Est 3C_dist"/>
      <sheetName val="Sub Est 3D_dist"/>
      <sheetName val="Sub Est 4_3HP"/>
      <sheetName val="Sub Est 5_FHTC"/>
      <sheetName val="Sub Est 6_STAGE"/>
      <sheetName val="Sub Est 7 CHLORINATOR"/>
      <sheetName val="Switch room"/>
      <sheetName val="Ana_Electric"/>
      <sheetName val="bisfi ward 04"/>
      <sheetName val="Simar ward no 10"/>
      <sheetName val="CHAHUTA WAR 3"/>
      <sheetName val="Chahuta 5,6"/>
      <sheetName val="O&amp;M Simri 10"/>
    </sheetNames>
    <sheetDataSet>
      <sheetData sheetId="0"/>
      <sheetData sheetId="1"/>
      <sheetData sheetId="2"/>
      <sheetData sheetId="3"/>
      <sheetData sheetId="4">
        <row r="9">
          <cell r="J9">
            <v>287.3</v>
          </cell>
        </row>
        <row r="15">
          <cell r="J15">
            <v>3998.1</v>
          </cell>
        </row>
      </sheetData>
      <sheetData sheetId="5">
        <row r="10">
          <cell r="J10">
            <v>360.7</v>
          </cell>
        </row>
        <row r="13">
          <cell r="J13">
            <v>123.9</v>
          </cell>
        </row>
      </sheetData>
      <sheetData sheetId="6"/>
      <sheetData sheetId="7"/>
      <sheetData sheetId="8"/>
      <sheetData sheetId="9"/>
      <sheetData sheetId="10">
        <row r="14">
          <cell r="H14">
            <v>360.7</v>
          </cell>
        </row>
      </sheetData>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sheet1.xml><?xml version="1.0" encoding="utf-8"?>
<worksheet xmlns="http://schemas.openxmlformats.org/spreadsheetml/2006/main" xmlns:r="http://schemas.openxmlformats.org/officeDocument/2006/relationships">
  <sheetPr>
    <tabColor rgb="FF0070C0"/>
  </sheetPr>
  <dimension ref="A1:K24"/>
  <sheetViews>
    <sheetView tabSelected="1" view="pageBreakPreview" topLeftCell="A8" zoomScale="73" zoomScaleNormal="98" zoomScaleSheetLayoutView="25" workbookViewId="0">
      <selection activeCell="L15" sqref="L15"/>
    </sheetView>
  </sheetViews>
  <sheetFormatPr defaultColWidth="9.109375" defaultRowHeight="13.2"/>
  <cols>
    <col min="1" max="1" width="10.109375" style="1" customWidth="1"/>
    <col min="2" max="2" width="9.109375" style="3"/>
    <col min="3" max="3" width="11.109375" style="1" customWidth="1"/>
    <col min="4" max="4" width="7" style="1" customWidth="1"/>
    <col min="5" max="5" width="11.88671875" style="1" customWidth="1"/>
    <col min="6" max="6" width="20.6640625" style="1" customWidth="1"/>
    <col min="7" max="7" width="20" style="1" customWidth="1"/>
    <col min="8" max="16384" width="9.109375" style="1"/>
  </cols>
  <sheetData>
    <row r="1" spans="1:7" ht="20.399999999999999">
      <c r="A1" s="1752"/>
      <c r="B1" s="1753"/>
      <c r="C1" s="1753"/>
      <c r="D1" s="1753"/>
      <c r="E1" s="1753"/>
      <c r="F1" s="1753"/>
      <c r="G1" s="1754"/>
    </row>
    <row r="2" spans="1:7">
      <c r="A2" s="2"/>
      <c r="G2" s="4"/>
    </row>
    <row r="3" spans="1:7" ht="27.75" customHeight="1">
      <c r="A3" s="2"/>
      <c r="G3" s="4"/>
    </row>
    <row r="4" spans="1:7" ht="27.75" customHeight="1">
      <c r="A4" s="2"/>
      <c r="G4" s="4"/>
    </row>
    <row r="5" spans="1:7" ht="42.75" customHeight="1">
      <c r="A5" s="2"/>
      <c r="G5" s="4"/>
    </row>
    <row r="6" spans="1:7" ht="45.6" customHeight="1">
      <c r="A6" s="1755"/>
      <c r="B6" s="1756"/>
      <c r="C6" s="1756"/>
      <c r="D6" s="1756"/>
      <c r="E6" s="1756"/>
      <c r="F6" s="1756"/>
      <c r="G6" s="1757"/>
    </row>
    <row r="7" spans="1:7" ht="34.5" customHeight="1">
      <c r="A7" s="1758" t="s">
        <v>90</v>
      </c>
      <c r="B7" s="1759"/>
      <c r="C7" s="1759"/>
      <c r="D7" s="1759"/>
      <c r="E7" s="1759"/>
      <c r="F7" s="1759"/>
      <c r="G7" s="1760"/>
    </row>
    <row r="8" spans="1:7" ht="31.5" customHeight="1">
      <c r="A8" s="1761" t="s">
        <v>91</v>
      </c>
      <c r="B8" s="1762"/>
      <c r="C8" s="1762"/>
      <c r="D8" s="1762"/>
      <c r="E8" s="1762"/>
      <c r="F8" s="1762"/>
      <c r="G8" s="1763"/>
    </row>
    <row r="9" spans="1:7" ht="22.8">
      <c r="A9" s="5"/>
      <c r="B9" s="159"/>
      <c r="C9" s="159"/>
      <c r="D9" s="159"/>
      <c r="E9" s="159"/>
      <c r="F9" s="159"/>
      <c r="G9" s="6"/>
    </row>
    <row r="10" spans="1:7" ht="51.75" customHeight="1">
      <c r="A10" s="1764" t="s">
        <v>92</v>
      </c>
      <c r="B10" s="1765"/>
      <c r="C10" s="1765"/>
      <c r="D10" s="1765"/>
      <c r="E10" s="1765"/>
      <c r="F10" s="1765"/>
      <c r="G10" s="1766"/>
    </row>
    <row r="11" spans="1:7" ht="24.6">
      <c r="A11" s="1741" t="s">
        <v>121</v>
      </c>
      <c r="B11" s="1742"/>
      <c r="C11" s="1742"/>
      <c r="D11" s="1742"/>
      <c r="E11" s="1742"/>
      <c r="F11" s="1742"/>
      <c r="G11" s="1743"/>
    </row>
    <row r="12" spans="1:7" ht="17.399999999999999">
      <c r="A12" s="8"/>
      <c r="B12" s="160"/>
      <c r="C12" s="160"/>
      <c r="D12" s="160"/>
      <c r="E12" s="160"/>
      <c r="F12" s="160"/>
      <c r="G12" s="9"/>
    </row>
    <row r="13" spans="1:7" ht="22.8">
      <c r="A13" s="1744" t="s">
        <v>93</v>
      </c>
      <c r="B13" s="1745"/>
      <c r="C13" s="1745"/>
      <c r="D13" s="1745"/>
      <c r="E13" s="1745"/>
      <c r="F13" s="1745"/>
      <c r="G13" s="1746"/>
    </row>
    <row r="14" spans="1:7" ht="17.399999999999999">
      <c r="A14" s="7"/>
      <c r="B14" s="160"/>
      <c r="C14" s="161"/>
      <c r="D14" s="161"/>
      <c r="E14" s="161"/>
      <c r="G14" s="4"/>
    </row>
    <row r="15" spans="1:7" ht="147" customHeight="1">
      <c r="A15" s="1747" t="s">
        <v>122</v>
      </c>
      <c r="B15" s="1748"/>
      <c r="C15" s="1748"/>
      <c r="D15" s="1748"/>
      <c r="E15" s="1748"/>
      <c r="F15" s="1748"/>
      <c r="G15" s="1749"/>
    </row>
    <row r="16" spans="1:7" ht="21" customHeight="1">
      <c r="A16" s="7"/>
      <c r="B16" s="162"/>
      <c r="C16" s="163"/>
      <c r="D16" s="163"/>
      <c r="E16" s="163"/>
      <c r="F16" s="163"/>
      <c r="G16" s="10"/>
    </row>
    <row r="17" spans="1:11" ht="12" customHeight="1">
      <c r="A17" s="7"/>
      <c r="B17" s="162"/>
      <c r="C17" s="163"/>
      <c r="D17" s="163"/>
      <c r="E17" s="163"/>
      <c r="F17" s="163"/>
      <c r="G17" s="10"/>
    </row>
    <row r="18" spans="1:11" ht="30" customHeight="1">
      <c r="A18" s="1744" t="s">
        <v>225</v>
      </c>
      <c r="B18" s="1745"/>
      <c r="C18" s="1745"/>
      <c r="D18" s="1745"/>
      <c r="E18" s="1745"/>
      <c r="F18" s="1750">
        <f>abstract!F11</f>
        <v>751861700</v>
      </c>
      <c r="G18" s="1751"/>
    </row>
    <row r="19" spans="1:11" ht="13.5" customHeight="1">
      <c r="A19" s="1735" t="s">
        <v>94</v>
      </c>
      <c r="B19" s="1736"/>
      <c r="C19" s="1736"/>
      <c r="D19" s="1736"/>
      <c r="E19" s="1736"/>
      <c r="F19" s="1736"/>
      <c r="G19" s="1737"/>
    </row>
    <row r="20" spans="1:11">
      <c r="A20" s="1735"/>
      <c r="B20" s="1736"/>
      <c r="C20" s="1736"/>
      <c r="D20" s="1736"/>
      <c r="E20" s="1736"/>
      <c r="F20" s="1736"/>
      <c r="G20" s="1737"/>
    </row>
    <row r="21" spans="1:11" ht="12.75" customHeight="1">
      <c r="A21" s="1735"/>
      <c r="B21" s="1736"/>
      <c r="C21" s="1736"/>
      <c r="D21" s="1736"/>
      <c r="E21" s="1736"/>
      <c r="F21" s="1736"/>
      <c r="G21" s="1737"/>
      <c r="K21" s="1" t="s">
        <v>95</v>
      </c>
    </row>
    <row r="22" spans="1:11" ht="18" customHeight="1">
      <c r="A22" s="2"/>
      <c r="G22" s="4"/>
    </row>
    <row r="23" spans="1:11" ht="24" customHeight="1">
      <c r="A23" s="1738" t="s">
        <v>226</v>
      </c>
      <c r="B23" s="1739"/>
      <c r="C23" s="1739"/>
      <c r="D23" s="1739"/>
      <c r="E23" s="1739"/>
      <c r="F23" s="1739"/>
      <c r="G23" s="1740"/>
    </row>
    <row r="24" spans="1:11" ht="13.8" thickBot="1">
      <c r="A24" s="11"/>
      <c r="B24" s="12"/>
      <c r="C24" s="13"/>
      <c r="D24" s="13"/>
      <c r="E24" s="13"/>
      <c r="F24" s="13"/>
      <c r="G24" s="14"/>
    </row>
  </sheetData>
  <mergeCells count="12">
    <mergeCell ref="A1:G1"/>
    <mergeCell ref="A6:G6"/>
    <mergeCell ref="A7:G7"/>
    <mergeCell ref="A8:G8"/>
    <mergeCell ref="A10:G10"/>
    <mergeCell ref="A19:G21"/>
    <mergeCell ref="A23:G23"/>
    <mergeCell ref="A11:G11"/>
    <mergeCell ref="A13:G13"/>
    <mergeCell ref="A15:G15"/>
    <mergeCell ref="A18:E18"/>
    <mergeCell ref="F18:G18"/>
  </mergeCells>
  <pageMargins left="0.68" right="0.35433070866141736" top="0.62992125984251968" bottom="0" header="0.55000000000000004" footer="0.19685039370078741"/>
  <pageSetup paperSize="9" fitToWidth="0" fitToHeight="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sheetPr>
    <tabColor rgb="FF0070C0"/>
  </sheetPr>
  <dimension ref="A1:G75"/>
  <sheetViews>
    <sheetView view="pageBreakPreview" zoomScaleSheetLayoutView="100" workbookViewId="0">
      <selection activeCell="G6" sqref="G6"/>
    </sheetView>
  </sheetViews>
  <sheetFormatPr defaultColWidth="8.88671875" defaultRowHeight="17.399999999999999"/>
  <cols>
    <col min="1" max="1" width="13.44140625" style="15" customWidth="1"/>
    <col min="2" max="2" width="17.6640625" style="15" customWidth="1"/>
    <col min="3" max="3" width="20.33203125" style="15" customWidth="1"/>
    <col min="4" max="4" width="25.109375" style="15" customWidth="1"/>
    <col min="5" max="5" width="16.6640625" style="15" customWidth="1"/>
    <col min="6" max="16384" width="8.88671875" style="15"/>
  </cols>
  <sheetData>
    <row r="1" spans="1:5" ht="23.25" customHeight="1">
      <c r="A1" s="1784" t="s">
        <v>90</v>
      </c>
      <c r="B1" s="1785"/>
      <c r="C1" s="1785"/>
      <c r="D1" s="1785"/>
      <c r="E1" s="1786"/>
    </row>
    <row r="2" spans="1:5" ht="30" customHeight="1">
      <c r="A2" s="1787" t="s">
        <v>96</v>
      </c>
      <c r="B2" s="1788"/>
      <c r="C2" s="1788"/>
      <c r="D2" s="1788"/>
      <c r="E2" s="1789"/>
    </row>
    <row r="3" spans="1:5" ht="23.25" customHeight="1">
      <c r="A3" s="1790" t="s">
        <v>97</v>
      </c>
      <c r="B3" s="1791"/>
      <c r="C3" s="1791"/>
      <c r="D3" s="1791"/>
      <c r="E3" s="1792"/>
    </row>
    <row r="4" spans="1:5" ht="165.75" customHeight="1">
      <c r="A4" s="30" t="s">
        <v>98</v>
      </c>
      <c r="B4" s="1793" t="s">
        <v>122</v>
      </c>
      <c r="C4" s="1793"/>
      <c r="D4" s="1793"/>
      <c r="E4" s="1794"/>
    </row>
    <row r="5" spans="1:5" ht="20.25" customHeight="1">
      <c r="A5" s="1795" t="s">
        <v>99</v>
      </c>
      <c r="B5" s="1796"/>
      <c r="C5" s="1796"/>
      <c r="D5" s="1796"/>
      <c r="E5" s="1797"/>
    </row>
    <row r="6" spans="1:5" ht="131.25" customHeight="1">
      <c r="A6" s="1781" t="s">
        <v>100</v>
      </c>
      <c r="B6" s="1782"/>
      <c r="C6" s="1782"/>
      <c r="D6" s="1782"/>
      <c r="E6" s="1783"/>
    </row>
    <row r="7" spans="1:5" ht="18" customHeight="1">
      <c r="A7" s="16">
        <v>1</v>
      </c>
      <c r="B7" s="1771" t="s">
        <v>101</v>
      </c>
      <c r="C7" s="1771"/>
      <c r="D7" s="1771"/>
      <c r="E7" s="1772"/>
    </row>
    <row r="8" spans="1:5" ht="21" customHeight="1">
      <c r="A8" s="17"/>
      <c r="B8" s="1773" t="s">
        <v>102</v>
      </c>
      <c r="C8" s="1773"/>
      <c r="D8" s="1773"/>
      <c r="E8" s="1774"/>
    </row>
    <row r="9" spans="1:5" ht="43.5" customHeight="1">
      <c r="A9" s="16">
        <v>2</v>
      </c>
      <c r="B9" s="1767" t="s">
        <v>92</v>
      </c>
      <c r="C9" s="1767"/>
      <c r="D9" s="1767"/>
      <c r="E9" s="1775"/>
    </row>
    <row r="10" spans="1:5" ht="38.25" customHeight="1">
      <c r="A10" s="1776" t="s">
        <v>103</v>
      </c>
      <c r="B10" s="1767"/>
      <c r="C10" s="1767"/>
      <c r="D10" s="1767"/>
      <c r="E10" s="1775"/>
    </row>
    <row r="11" spans="1:5" ht="17.25" customHeight="1">
      <c r="A11" s="16">
        <v>3</v>
      </c>
      <c r="B11" s="1708" t="s">
        <v>104</v>
      </c>
      <c r="C11" s="1708"/>
      <c r="D11" s="1709"/>
      <c r="E11" s="18"/>
    </row>
    <row r="12" spans="1:5" ht="62.25" customHeight="1">
      <c r="A12" s="16"/>
      <c r="B12" s="1777" t="s">
        <v>105</v>
      </c>
      <c r="C12" s="1777"/>
      <c r="D12" s="1777"/>
      <c r="E12" s="1778"/>
    </row>
    <row r="13" spans="1:5" ht="23.25" customHeight="1">
      <c r="A13" s="16">
        <v>4</v>
      </c>
      <c r="B13" s="1708" t="s">
        <v>106</v>
      </c>
      <c r="C13" s="1708"/>
      <c r="D13" s="1708"/>
      <c r="E13" s="19"/>
    </row>
    <row r="14" spans="1:5">
      <c r="A14" s="20"/>
      <c r="B14" s="1710"/>
      <c r="C14" s="1779" t="s">
        <v>107</v>
      </c>
      <c r="D14" s="1779"/>
      <c r="E14" s="1780"/>
    </row>
    <row r="15" spans="1:5" ht="30" customHeight="1">
      <c r="A15" s="16">
        <v>5</v>
      </c>
      <c r="B15" s="1767" t="s">
        <v>224</v>
      </c>
      <c r="C15" s="1767"/>
      <c r="D15" s="1767"/>
      <c r="E15" s="21"/>
    </row>
    <row r="16" spans="1:5">
      <c r="A16" s="22"/>
      <c r="B16" s="1711"/>
      <c r="C16" s="1768">
        <f>abstract!F11</f>
        <v>751861700</v>
      </c>
      <c r="D16" s="1768"/>
      <c r="E16" s="24"/>
    </row>
    <row r="17" spans="1:5" ht="37.5" customHeight="1">
      <c r="A17" s="25"/>
      <c r="B17" s="1769" t="s">
        <v>223</v>
      </c>
      <c r="C17" s="1769"/>
      <c r="D17" s="1769"/>
      <c r="E17" s="1770"/>
    </row>
    <row r="18" spans="1:5" ht="19.5" customHeight="1">
      <c r="A18" s="26"/>
      <c r="B18" s="1712"/>
      <c r="C18" s="1712"/>
      <c r="D18" s="1712"/>
      <c r="E18" s="27"/>
    </row>
    <row r="19" spans="1:5">
      <c r="A19" s="26"/>
      <c r="B19" s="1712"/>
      <c r="C19" s="1710"/>
      <c r="D19" s="1713" t="s">
        <v>108</v>
      </c>
      <c r="E19" s="28"/>
    </row>
    <row r="20" spans="1:5">
      <c r="A20" s="26"/>
      <c r="B20" s="1712"/>
      <c r="C20" s="1710"/>
      <c r="D20" s="1714" t="s">
        <v>109</v>
      </c>
      <c r="E20" s="28"/>
    </row>
    <row r="21" spans="1:5">
      <c r="A21" s="23"/>
      <c r="B21" s="23"/>
      <c r="C21" s="23"/>
      <c r="D21" s="23"/>
      <c r="E21" s="23"/>
    </row>
    <row r="22" spans="1:5">
      <c r="A22" s="23"/>
      <c r="B22" s="23"/>
      <c r="C22" s="23"/>
      <c r="D22" s="23"/>
      <c r="E22" s="23"/>
    </row>
    <row r="23" spans="1:5">
      <c r="A23" s="23"/>
      <c r="B23" s="23"/>
      <c r="C23" s="23"/>
      <c r="D23" s="23"/>
      <c r="E23" s="23"/>
    </row>
    <row r="24" spans="1:5">
      <c r="A24" s="23"/>
      <c r="B24" s="23"/>
      <c r="C24" s="23"/>
      <c r="D24" s="23"/>
      <c r="E24" s="23"/>
    </row>
    <row r="25" spans="1:5">
      <c r="A25" s="23"/>
      <c r="B25" s="23"/>
      <c r="C25" s="23"/>
      <c r="D25" s="23"/>
      <c r="E25" s="23"/>
    </row>
    <row r="26" spans="1:5">
      <c r="A26" s="23"/>
      <c r="B26" s="23"/>
      <c r="C26" s="23"/>
      <c r="D26" s="23"/>
      <c r="E26" s="23"/>
    </row>
    <row r="27" spans="1:5">
      <c r="A27" s="23"/>
      <c r="B27" s="23"/>
      <c r="C27" s="23"/>
      <c r="D27" s="23"/>
      <c r="E27" s="23"/>
    </row>
    <row r="28" spans="1:5">
      <c r="A28" s="23"/>
      <c r="B28" s="23"/>
      <c r="C28" s="23"/>
      <c r="D28" s="23"/>
      <c r="E28" s="23"/>
    </row>
    <row r="29" spans="1:5">
      <c r="A29" s="23"/>
      <c r="B29" s="23"/>
      <c r="C29" s="23"/>
      <c r="D29" s="23"/>
      <c r="E29" s="23"/>
    </row>
    <row r="30" spans="1:5">
      <c r="A30" s="23"/>
      <c r="B30" s="23"/>
      <c r="C30" s="23"/>
      <c r="D30" s="23"/>
      <c r="E30" s="23"/>
    </row>
    <row r="31" spans="1:5">
      <c r="A31" s="23"/>
      <c r="B31" s="23"/>
      <c r="C31" s="23"/>
      <c r="D31" s="23"/>
      <c r="E31" s="23"/>
    </row>
    <row r="32" spans="1:5">
      <c r="A32" s="23"/>
      <c r="B32" s="23"/>
      <c r="C32" s="23"/>
      <c r="D32" s="23"/>
      <c r="E32" s="23"/>
    </row>
    <row r="33" spans="1:5">
      <c r="A33" s="23"/>
      <c r="B33" s="23"/>
      <c r="C33" s="23"/>
      <c r="D33" s="23"/>
      <c r="E33" s="23"/>
    </row>
    <row r="34" spans="1:5">
      <c r="A34" s="23"/>
      <c r="B34" s="23"/>
      <c r="C34" s="23"/>
      <c r="D34" s="23"/>
      <c r="E34" s="23"/>
    </row>
    <row r="35" spans="1:5">
      <c r="A35" s="23"/>
      <c r="B35" s="23"/>
      <c r="C35" s="23"/>
      <c r="D35" s="23"/>
      <c r="E35" s="23"/>
    </row>
    <row r="36" spans="1:5">
      <c r="A36" s="23"/>
      <c r="B36" s="23"/>
      <c r="C36" s="23"/>
      <c r="D36" s="23"/>
      <c r="E36" s="23"/>
    </row>
    <row r="37" spans="1:5">
      <c r="A37" s="23"/>
      <c r="B37" s="23"/>
      <c r="C37" s="23"/>
      <c r="D37" s="23"/>
      <c r="E37" s="23"/>
    </row>
    <row r="38" spans="1:5">
      <c r="A38" s="23"/>
      <c r="B38" s="23"/>
      <c r="C38" s="23"/>
      <c r="D38" s="23"/>
      <c r="E38" s="23"/>
    </row>
    <row r="39" spans="1:5">
      <c r="A39" s="23"/>
      <c r="B39" s="23"/>
      <c r="C39" s="23"/>
      <c r="D39" s="23"/>
      <c r="E39" s="23"/>
    </row>
    <row r="40" spans="1:5">
      <c r="A40" s="23"/>
      <c r="B40" s="23"/>
      <c r="C40" s="23"/>
      <c r="D40" s="23"/>
      <c r="E40" s="23"/>
    </row>
    <row r="41" spans="1:5">
      <c r="A41" s="23"/>
      <c r="B41" s="23"/>
      <c r="C41" s="23"/>
      <c r="D41" s="23"/>
      <c r="E41" s="23"/>
    </row>
    <row r="42" spans="1:5">
      <c r="A42" s="23"/>
      <c r="B42" s="23"/>
      <c r="C42" s="23"/>
      <c r="D42" s="23"/>
      <c r="E42" s="23"/>
    </row>
    <row r="43" spans="1:5">
      <c r="A43" s="23"/>
      <c r="B43" s="23"/>
      <c r="C43" s="23"/>
      <c r="D43" s="23"/>
      <c r="E43" s="23"/>
    </row>
    <row r="44" spans="1:5">
      <c r="A44" s="23"/>
      <c r="B44" s="23"/>
      <c r="C44" s="23"/>
      <c r="D44" s="23"/>
      <c r="E44" s="23"/>
    </row>
    <row r="45" spans="1:5">
      <c r="A45" s="23"/>
      <c r="B45" s="23"/>
      <c r="C45" s="23"/>
      <c r="D45" s="23"/>
      <c r="E45" s="23"/>
    </row>
    <row r="46" spans="1:5">
      <c r="A46" s="23"/>
      <c r="B46" s="23"/>
      <c r="C46" s="23"/>
      <c r="D46" s="23"/>
      <c r="E46" s="23"/>
    </row>
    <row r="47" spans="1:5">
      <c r="A47" s="23"/>
      <c r="B47" s="23"/>
      <c r="C47" s="23"/>
      <c r="D47" s="23"/>
      <c r="E47" s="23"/>
    </row>
    <row r="48" spans="1:5">
      <c r="A48" s="23"/>
      <c r="B48" s="23"/>
      <c r="C48" s="23"/>
      <c r="D48" s="23"/>
      <c r="E48" s="23"/>
    </row>
    <row r="49" spans="1:5">
      <c r="A49" s="23"/>
      <c r="B49" s="23"/>
      <c r="C49" s="23"/>
      <c r="D49" s="23"/>
      <c r="E49" s="23"/>
    </row>
    <row r="50" spans="1:5">
      <c r="A50" s="23"/>
      <c r="B50" s="23"/>
      <c r="C50" s="23"/>
      <c r="D50" s="23"/>
      <c r="E50" s="23"/>
    </row>
    <row r="51" spans="1:5">
      <c r="A51" s="23"/>
      <c r="B51" s="23"/>
      <c r="C51" s="23"/>
      <c r="D51" s="23"/>
      <c r="E51" s="23"/>
    </row>
    <row r="52" spans="1:5">
      <c r="A52" s="23"/>
      <c r="B52" s="23"/>
      <c r="C52" s="23"/>
      <c r="D52" s="23"/>
      <c r="E52" s="23"/>
    </row>
    <row r="53" spans="1:5">
      <c r="A53" s="23"/>
      <c r="B53" s="23"/>
      <c r="C53" s="23"/>
      <c r="D53" s="23"/>
      <c r="E53" s="23"/>
    </row>
    <row r="54" spans="1:5">
      <c r="A54" s="23"/>
      <c r="B54" s="23"/>
      <c r="C54" s="23"/>
      <c r="D54" s="23"/>
      <c r="E54" s="23"/>
    </row>
    <row r="55" spans="1:5">
      <c r="A55" s="23"/>
      <c r="B55" s="23"/>
      <c r="C55" s="23"/>
      <c r="D55" s="23"/>
      <c r="E55" s="23"/>
    </row>
    <row r="56" spans="1:5">
      <c r="A56" s="23"/>
      <c r="B56" s="23"/>
      <c r="C56" s="23"/>
      <c r="D56" s="23"/>
      <c r="E56" s="23"/>
    </row>
    <row r="57" spans="1:5">
      <c r="A57" s="23"/>
      <c r="B57" s="23"/>
      <c r="C57" s="23"/>
      <c r="D57" s="23"/>
      <c r="E57" s="23"/>
    </row>
    <row r="58" spans="1:5">
      <c r="A58" s="23"/>
      <c r="B58" s="23"/>
      <c r="C58" s="23"/>
      <c r="D58" s="23"/>
      <c r="E58" s="23"/>
    </row>
    <row r="59" spans="1:5">
      <c r="A59" s="23"/>
      <c r="B59" s="23"/>
      <c r="C59" s="23"/>
      <c r="D59" s="23"/>
      <c r="E59" s="23"/>
    </row>
    <row r="60" spans="1:5">
      <c r="A60" s="23"/>
      <c r="B60" s="23"/>
      <c r="C60" s="23"/>
      <c r="D60" s="23"/>
      <c r="E60" s="23"/>
    </row>
    <row r="69" spans="1:7" s="29" customFormat="1">
      <c r="A69" s="15"/>
      <c r="B69" s="15"/>
      <c r="C69" s="15"/>
      <c r="D69" s="15"/>
      <c r="E69" s="15"/>
      <c r="F69" s="15"/>
      <c r="G69" s="15"/>
    </row>
    <row r="70" spans="1:7" s="29" customFormat="1">
      <c r="A70" s="15"/>
      <c r="B70" s="15"/>
      <c r="C70" s="15"/>
      <c r="D70" s="15"/>
      <c r="E70" s="15"/>
      <c r="F70" s="15"/>
      <c r="G70" s="15"/>
    </row>
    <row r="71" spans="1:7" s="29" customFormat="1">
      <c r="A71" s="15"/>
      <c r="B71" s="15"/>
      <c r="C71" s="15"/>
      <c r="D71" s="15"/>
      <c r="E71" s="15"/>
      <c r="F71" s="15"/>
      <c r="G71" s="15"/>
    </row>
    <row r="73" spans="1:7" s="29" customFormat="1">
      <c r="A73" s="15"/>
      <c r="B73" s="15"/>
      <c r="C73" s="15"/>
      <c r="D73" s="15"/>
      <c r="E73" s="15"/>
      <c r="F73" s="15"/>
      <c r="G73" s="15"/>
    </row>
    <row r="74" spans="1:7" s="29" customFormat="1">
      <c r="A74" s="15"/>
      <c r="B74" s="15"/>
      <c r="C74" s="15"/>
      <c r="D74" s="15"/>
      <c r="E74" s="15"/>
      <c r="F74" s="15"/>
      <c r="G74" s="15"/>
    </row>
    <row r="75" spans="1:7" s="29" customFormat="1">
      <c r="A75" s="15"/>
      <c r="B75" s="15"/>
      <c r="C75" s="15"/>
      <c r="D75" s="15"/>
      <c r="E75" s="15"/>
      <c r="F75" s="15"/>
      <c r="G75" s="15"/>
    </row>
  </sheetData>
  <mergeCells count="15">
    <mergeCell ref="A6:E6"/>
    <mergeCell ref="A1:E1"/>
    <mergeCell ref="A2:E2"/>
    <mergeCell ref="A3:E3"/>
    <mergeCell ref="B4:E4"/>
    <mergeCell ref="A5:E5"/>
    <mergeCell ref="B15:D15"/>
    <mergeCell ref="C16:D16"/>
    <mergeCell ref="B17:E17"/>
    <mergeCell ref="B7:E7"/>
    <mergeCell ref="B8:E8"/>
    <mergeCell ref="B9:E9"/>
    <mergeCell ref="A10:E10"/>
    <mergeCell ref="B12:E12"/>
    <mergeCell ref="C14:E14"/>
  </mergeCells>
  <pageMargins left="0.39370078740157483" right="0.35433070866141736" top="0.62992125984251968" bottom="0.19685039370078741" header="0.70866141732283472" footer="0.19685039370078741"/>
  <pageSetup paperSize="9" fitToWidth="0" fitToHeight="0" orientation="portrait" r:id="rId1"/>
</worksheet>
</file>

<file path=xl/worksheets/sheet3.xml><?xml version="1.0" encoding="utf-8"?>
<worksheet xmlns="http://schemas.openxmlformats.org/spreadsheetml/2006/main" xmlns:r="http://schemas.openxmlformats.org/officeDocument/2006/relationships">
  <dimension ref="A1:HW20"/>
  <sheetViews>
    <sheetView view="pageBreakPreview" zoomScale="60" workbookViewId="0">
      <selection activeCell="M9" sqref="M9"/>
    </sheetView>
  </sheetViews>
  <sheetFormatPr defaultColWidth="9.109375" defaultRowHeight="13.8"/>
  <cols>
    <col min="1" max="1" width="8" style="32" customWidth="1"/>
    <col min="2" max="2" width="50.5546875" style="32" customWidth="1"/>
    <col min="3" max="3" width="9.6640625" style="32" customWidth="1"/>
    <col min="4" max="4" width="11.5546875" style="32" customWidth="1"/>
    <col min="5" max="5" width="22.109375" style="39" customWidth="1"/>
    <col min="6" max="6" width="24.5546875" style="40" customWidth="1"/>
    <col min="7" max="16384" width="9.109375" style="32"/>
  </cols>
  <sheetData>
    <row r="1" spans="1:231" ht="20.399999999999999">
      <c r="A1" s="1805" t="s">
        <v>90</v>
      </c>
      <c r="B1" s="1806"/>
      <c r="C1" s="1806"/>
      <c r="D1" s="1806"/>
      <c r="E1" s="1806"/>
      <c r="F1" s="1807"/>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row>
    <row r="2" spans="1:231" ht="20.399999999999999">
      <c r="A2" s="1808" t="s">
        <v>96</v>
      </c>
      <c r="B2" s="1809"/>
      <c r="C2" s="1809"/>
      <c r="D2" s="1809"/>
      <c r="E2" s="1809"/>
      <c r="F2" s="1810"/>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row>
    <row r="3" spans="1:231" ht="20.399999999999999">
      <c r="A3" s="1811" t="s">
        <v>111</v>
      </c>
      <c r="B3" s="1812"/>
      <c r="C3" s="1812"/>
      <c r="D3" s="1812"/>
      <c r="E3" s="1812"/>
      <c r="F3" s="1813"/>
    </row>
    <row r="4" spans="1:231" ht="111.75" customHeight="1">
      <c r="A4" s="1814" t="s">
        <v>123</v>
      </c>
      <c r="B4" s="1815"/>
      <c r="C4" s="1815"/>
      <c r="D4" s="1815"/>
      <c r="E4" s="1815"/>
      <c r="F4" s="1816"/>
    </row>
    <row r="5" spans="1:231" ht="29.25" customHeight="1">
      <c r="A5" s="1715" t="s">
        <v>112</v>
      </c>
      <c r="B5" s="1707" t="s">
        <v>9</v>
      </c>
      <c r="C5" s="1817" t="s">
        <v>17</v>
      </c>
      <c r="D5" s="1817"/>
      <c r="E5" s="1707" t="s">
        <v>18</v>
      </c>
      <c r="F5" s="1716" t="s">
        <v>19</v>
      </c>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row>
    <row r="6" spans="1:231" s="34" customFormat="1" ht="15" customHeight="1">
      <c r="A6" s="1818" t="s">
        <v>113</v>
      </c>
      <c r="B6" s="1819"/>
      <c r="C6" s="1819"/>
      <c r="D6" s="1819"/>
      <c r="E6" s="1819"/>
      <c r="F6" s="1820"/>
    </row>
    <row r="7" spans="1:231" s="34" customFormat="1" ht="42.75" customHeight="1">
      <c r="A7" s="1717">
        <v>1</v>
      </c>
      <c r="B7" s="35" t="s">
        <v>114</v>
      </c>
      <c r="C7" s="156"/>
      <c r="D7" s="157"/>
      <c r="E7" s="36"/>
      <c r="F7" s="1718"/>
    </row>
    <row r="8" spans="1:231" s="34" customFormat="1" ht="69.599999999999994">
      <c r="A8" s="1719" t="s">
        <v>115</v>
      </c>
      <c r="B8" s="155" t="s">
        <v>222</v>
      </c>
      <c r="C8" s="156">
        <v>1</v>
      </c>
      <c r="D8" s="157" t="s">
        <v>116</v>
      </c>
      <c r="E8" s="158">
        <f>'TS 555 WLS (Q)'!L62</f>
        <v>546053500</v>
      </c>
      <c r="F8" s="1720">
        <f>E8*C8</f>
        <v>546053500</v>
      </c>
    </row>
    <row r="9" spans="1:231" s="34" customFormat="1" ht="69.599999999999994">
      <c r="A9" s="1719" t="s">
        <v>219</v>
      </c>
      <c r="B9" s="151" t="s">
        <v>126</v>
      </c>
      <c r="C9" s="153">
        <v>1</v>
      </c>
      <c r="D9" s="154" t="s">
        <v>116</v>
      </c>
      <c r="E9" s="152">
        <f>'TS 82 WLS (NQ)'!L62</f>
        <v>68464000</v>
      </c>
      <c r="F9" s="1721">
        <f t="shared" ref="F9:F10" si="0">E9*C9</f>
        <v>68464000</v>
      </c>
    </row>
    <row r="10" spans="1:231" s="34" customFormat="1" ht="115.5" customHeight="1">
      <c r="A10" s="1719" t="s">
        <v>220</v>
      </c>
      <c r="B10" s="151" t="s">
        <v>3179</v>
      </c>
      <c r="C10" s="153">
        <v>1</v>
      </c>
      <c r="D10" s="154" t="s">
        <v>116</v>
      </c>
      <c r="E10" s="152">
        <f>'List of PWS &amp; SVS'!G21</f>
        <v>137344200</v>
      </c>
      <c r="F10" s="1721">
        <f t="shared" si="0"/>
        <v>137344200</v>
      </c>
    </row>
    <row r="11" spans="1:231" s="34" customFormat="1" ht="17.399999999999999">
      <c r="A11" s="1802" t="s">
        <v>117</v>
      </c>
      <c r="B11" s="1803"/>
      <c r="C11" s="1804"/>
      <c r="D11" s="1804"/>
      <c r="E11" s="1803"/>
      <c r="F11" s="1722">
        <f>SUM(F8:F10)</f>
        <v>751861700</v>
      </c>
    </row>
    <row r="12" spans="1:231" ht="12" customHeight="1">
      <c r="A12" s="1723"/>
      <c r="B12" s="1724"/>
      <c r="C12" s="1725"/>
      <c r="D12" s="1726"/>
      <c r="E12" s="1726"/>
      <c r="F12" s="1727"/>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row>
    <row r="13" spans="1:231" ht="12" customHeight="1">
      <c r="A13" s="1723"/>
      <c r="B13" s="1724"/>
      <c r="C13" s="1725"/>
      <c r="D13" s="1726"/>
      <c r="E13" s="1726"/>
      <c r="F13" s="1727"/>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row>
    <row r="14" spans="1:231" ht="12" customHeight="1">
      <c r="A14" s="1723"/>
      <c r="B14" s="1724"/>
      <c r="C14" s="1725"/>
      <c r="D14" s="1726"/>
      <c r="E14" s="1726"/>
      <c r="F14" s="1727"/>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row>
    <row r="15" spans="1:231" ht="12" customHeight="1">
      <c r="A15" s="1723"/>
      <c r="B15" s="1724"/>
      <c r="C15" s="1725"/>
      <c r="D15" s="1726"/>
      <c r="E15" s="1726"/>
      <c r="F15" s="1727"/>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row>
    <row r="16" spans="1:231" ht="12" customHeight="1">
      <c r="A16" s="1723"/>
      <c r="B16" s="1724"/>
      <c r="C16" s="1725"/>
      <c r="D16" s="1726"/>
      <c r="E16" s="1726"/>
      <c r="F16" s="1727"/>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row>
    <row r="17" spans="1:231" ht="12" customHeight="1">
      <c r="A17" s="1723"/>
      <c r="B17" s="1724"/>
      <c r="C17" s="1725"/>
      <c r="D17" s="1726"/>
      <c r="E17" s="1726"/>
      <c r="F17" s="1727"/>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row>
    <row r="18" spans="1:231" ht="17.399999999999999">
      <c r="A18" s="1728"/>
      <c r="B18" s="1729" t="s">
        <v>118</v>
      </c>
      <c r="C18" s="1730"/>
      <c r="D18" s="1730"/>
      <c r="E18" s="1798" t="s">
        <v>119</v>
      </c>
      <c r="F18" s="1799"/>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row>
    <row r="19" spans="1:231" ht="17.399999999999999">
      <c r="A19" s="1731"/>
      <c r="B19" s="1732"/>
      <c r="C19" s="1733"/>
      <c r="D19" s="1733"/>
      <c r="E19" s="1798" t="s">
        <v>120</v>
      </c>
      <c r="F19" s="1799"/>
    </row>
    <row r="20" spans="1:231" ht="18" thickBot="1">
      <c r="A20" s="1734"/>
      <c r="B20" s="1800"/>
      <c r="C20" s="1800"/>
      <c r="D20" s="1800"/>
      <c r="E20" s="1800"/>
      <c r="F20" s="1801"/>
    </row>
  </sheetData>
  <mergeCells count="10">
    <mergeCell ref="E18:F18"/>
    <mergeCell ref="E19:F19"/>
    <mergeCell ref="B20:F20"/>
    <mergeCell ref="A11:E11"/>
    <mergeCell ref="A1:F1"/>
    <mergeCell ref="A2:F2"/>
    <mergeCell ref="A3:F3"/>
    <mergeCell ref="A4:F4"/>
    <mergeCell ref="C5:D5"/>
    <mergeCell ref="A6:F6"/>
  </mergeCells>
  <pageMargins left="0.6" right="0.25" top="0.75" bottom="0.38" header="0.3" footer="0.22"/>
  <pageSetup scale="75" orientation="portrait" r:id="rId1"/>
</worksheet>
</file>

<file path=xl/worksheets/sheet4.xml><?xml version="1.0" encoding="utf-8"?>
<worksheet xmlns="http://schemas.openxmlformats.org/spreadsheetml/2006/main" xmlns:r="http://schemas.openxmlformats.org/officeDocument/2006/relationships">
  <sheetPr>
    <tabColor theme="9"/>
    <pageSetUpPr fitToPage="1"/>
  </sheetPr>
  <dimension ref="A1:U65"/>
  <sheetViews>
    <sheetView view="pageBreakPreview" zoomScale="55" zoomScaleSheetLayoutView="55" workbookViewId="0">
      <selection activeCell="B1" sqref="B1:M1"/>
    </sheetView>
  </sheetViews>
  <sheetFormatPr defaultColWidth="9.109375" defaultRowHeight="17.399999999999999"/>
  <cols>
    <col min="1" max="1" width="12.44140625" style="15" customWidth="1"/>
    <col min="2" max="2" width="26.33203125" style="53" customWidth="1"/>
    <col min="3" max="3" width="9.109375" style="15"/>
    <col min="4" max="4" width="34.6640625" style="15" customWidth="1"/>
    <col min="5" max="5" width="26.6640625" style="15" customWidth="1"/>
    <col min="6" max="6" width="27" style="15" customWidth="1"/>
    <col min="7" max="7" width="11.5546875" style="15" customWidth="1"/>
    <col min="8" max="8" width="16.44140625" style="15" customWidth="1"/>
    <col min="9" max="9" width="22.44140625" style="15" customWidth="1"/>
    <col min="10" max="10" width="25" style="15" customWidth="1"/>
    <col min="11" max="11" width="17.33203125" style="15" customWidth="1"/>
    <col min="12" max="12" width="26.109375" style="15" customWidth="1"/>
    <col min="13" max="13" width="20.33203125" style="15" customWidth="1"/>
    <col min="14" max="17" width="9.109375" style="15"/>
    <col min="18" max="18" width="21.109375" style="15" bestFit="1" customWidth="1"/>
    <col min="19" max="16384" width="9.109375" style="15"/>
  </cols>
  <sheetData>
    <row r="1" spans="1:21" ht="76.5" customHeight="1">
      <c r="A1" s="41" t="s">
        <v>0</v>
      </c>
      <c r="B1" s="2566" t="s">
        <v>124</v>
      </c>
      <c r="C1" s="2567"/>
      <c r="D1" s="2567"/>
      <c r="E1" s="2567"/>
      <c r="F1" s="2567"/>
      <c r="G1" s="2567"/>
      <c r="H1" s="2567"/>
      <c r="I1" s="2567"/>
      <c r="J1" s="2567"/>
      <c r="K1" s="2567"/>
      <c r="L1" s="2567"/>
      <c r="M1" s="2567"/>
    </row>
    <row r="2" spans="1:21" ht="27" customHeight="1">
      <c r="A2" s="42">
        <v>1</v>
      </c>
      <c r="B2" s="43" t="s">
        <v>1</v>
      </c>
      <c r="C2" s="42"/>
      <c r="D2" s="1829" t="s">
        <v>84</v>
      </c>
      <c r="E2" s="1830"/>
      <c r="F2" s="1830"/>
      <c r="G2" s="1831"/>
      <c r="H2" s="42"/>
      <c r="I2" s="42"/>
      <c r="J2" s="42"/>
      <c r="K2" s="42"/>
      <c r="L2" s="42"/>
    </row>
    <row r="3" spans="1:21" ht="33.75" customHeight="1">
      <c r="A3" s="42">
        <v>2</v>
      </c>
      <c r="B3" s="43" t="s">
        <v>2</v>
      </c>
      <c r="C3" s="42"/>
      <c r="D3" s="1829" t="s">
        <v>85</v>
      </c>
      <c r="E3" s="1830"/>
      <c r="F3" s="1830"/>
      <c r="G3" s="1831"/>
      <c r="H3" s="42"/>
      <c r="I3" s="42"/>
      <c r="J3" s="42"/>
      <c r="K3" s="42"/>
      <c r="L3" s="42"/>
    </row>
    <row r="4" spans="1:21">
      <c r="A4" s="42">
        <v>3</v>
      </c>
      <c r="B4" s="44" t="s">
        <v>3</v>
      </c>
      <c r="C4" s="42"/>
      <c r="D4" s="1832" t="s">
        <v>86</v>
      </c>
      <c r="E4" s="1833"/>
      <c r="F4" s="1833"/>
      <c r="G4" s="1834"/>
      <c r="H4" s="42"/>
      <c r="I4" s="42"/>
      <c r="J4" s="42"/>
      <c r="K4" s="42"/>
      <c r="L4" s="42"/>
    </row>
    <row r="5" spans="1:21">
      <c r="A5" s="42">
        <v>4</v>
      </c>
      <c r="B5" s="44" t="s">
        <v>4</v>
      </c>
      <c r="C5" s="42"/>
      <c r="D5" s="45"/>
      <c r="E5" s="46"/>
      <c r="F5" s="42"/>
      <c r="G5" s="42"/>
      <c r="H5" s="42"/>
      <c r="I5" s="42"/>
      <c r="J5" s="42"/>
      <c r="K5" s="42"/>
      <c r="L5" s="42"/>
    </row>
    <row r="6" spans="1:21">
      <c r="A6" s="42">
        <v>5</v>
      </c>
      <c r="B6" s="47" t="s">
        <v>5</v>
      </c>
      <c r="C6" s="42"/>
      <c r="D6" s="48">
        <v>555</v>
      </c>
      <c r="E6" s="42"/>
      <c r="F6" s="42"/>
      <c r="G6" s="42"/>
      <c r="H6" s="42"/>
      <c r="I6" s="42"/>
      <c r="J6" s="42"/>
      <c r="K6" s="42"/>
      <c r="L6" s="42"/>
    </row>
    <row r="7" spans="1:21" ht="52.2">
      <c r="A7" s="139">
        <v>6</v>
      </c>
      <c r="B7" s="44" t="s">
        <v>6</v>
      </c>
      <c r="C7" s="42"/>
      <c r="D7" s="139">
        <v>2020</v>
      </c>
      <c r="E7" s="42" t="s">
        <v>7</v>
      </c>
      <c r="F7" s="49"/>
      <c r="G7" s="42"/>
      <c r="H7" s="42"/>
      <c r="I7" s="42"/>
      <c r="J7" s="42"/>
      <c r="K7" s="42"/>
      <c r="L7" s="42"/>
    </row>
    <row r="8" spans="1:21" ht="69.599999999999994">
      <c r="A8" s="138" t="s">
        <v>8</v>
      </c>
      <c r="B8" s="138" t="s">
        <v>9</v>
      </c>
      <c r="C8" s="138" t="s">
        <v>10</v>
      </c>
      <c r="D8" s="139" t="s">
        <v>11</v>
      </c>
      <c r="E8" s="138" t="s">
        <v>12</v>
      </c>
      <c r="F8" s="138" t="s">
        <v>13</v>
      </c>
      <c r="G8" s="138" t="s">
        <v>14</v>
      </c>
      <c r="H8" s="138" t="s">
        <v>15</v>
      </c>
      <c r="I8" s="138" t="s">
        <v>16</v>
      </c>
      <c r="J8" s="138" t="s">
        <v>17</v>
      </c>
      <c r="K8" s="138" t="s">
        <v>18</v>
      </c>
      <c r="L8" s="138" t="s">
        <v>19</v>
      </c>
      <c r="M8" s="149" t="s">
        <v>20</v>
      </c>
      <c r="N8" s="53"/>
      <c r="O8" s="53"/>
      <c r="P8" s="53"/>
      <c r="Q8" s="53"/>
      <c r="R8" s="53"/>
      <c r="S8" s="53"/>
      <c r="T8" s="53"/>
      <c r="U8" s="53"/>
    </row>
    <row r="9" spans="1:21">
      <c r="A9" s="54">
        <v>1</v>
      </c>
      <c r="B9" s="55">
        <v>2</v>
      </c>
      <c r="C9" s="54">
        <v>3</v>
      </c>
      <c r="D9" s="54">
        <v>4</v>
      </c>
      <c r="E9" s="54">
        <v>5</v>
      </c>
      <c r="F9" s="54">
        <v>6</v>
      </c>
      <c r="G9" s="54">
        <v>7</v>
      </c>
      <c r="H9" s="54">
        <v>8</v>
      </c>
      <c r="I9" s="54">
        <v>9</v>
      </c>
      <c r="J9" s="54">
        <v>10</v>
      </c>
      <c r="K9" s="54">
        <v>11</v>
      </c>
      <c r="L9" s="54">
        <v>12</v>
      </c>
      <c r="M9" s="54">
        <v>13</v>
      </c>
      <c r="N9" s="29"/>
      <c r="O9" s="29"/>
      <c r="P9" s="29"/>
      <c r="Q9" s="29"/>
      <c r="R9" s="29"/>
      <c r="S9" s="29"/>
      <c r="T9" s="29"/>
      <c r="U9" s="29"/>
    </row>
    <row r="10" spans="1:21">
      <c r="A10" s="42" t="s">
        <v>21</v>
      </c>
      <c r="B10" s="56" t="s">
        <v>22</v>
      </c>
      <c r="C10" s="54"/>
      <c r="D10" s="54"/>
      <c r="E10" s="54"/>
      <c r="F10" s="54"/>
      <c r="G10" s="54"/>
      <c r="H10" s="54"/>
      <c r="I10" s="54"/>
      <c r="J10" s="54"/>
      <c r="K10" s="54"/>
      <c r="L10" s="54"/>
      <c r="M10" s="54"/>
      <c r="N10" s="29"/>
      <c r="O10" s="29"/>
      <c r="P10" s="29"/>
      <c r="Q10" s="29"/>
      <c r="R10" s="29"/>
      <c r="S10" s="29"/>
      <c r="T10" s="29"/>
      <c r="U10" s="29"/>
    </row>
    <row r="11" spans="1:21" ht="34.799999999999997">
      <c r="A11" s="57" t="s">
        <v>23</v>
      </c>
      <c r="B11" s="50" t="s">
        <v>24</v>
      </c>
      <c r="C11" s="59"/>
      <c r="D11" s="59"/>
      <c r="E11" s="59"/>
      <c r="F11" s="59"/>
      <c r="G11" s="59"/>
      <c r="H11" s="59"/>
      <c r="I11" s="59"/>
      <c r="J11" s="59"/>
      <c r="K11" s="59"/>
      <c r="L11" s="59"/>
      <c r="M11" s="59"/>
    </row>
    <row r="12" spans="1:21">
      <c r="A12" s="59"/>
      <c r="B12" s="52" t="s">
        <v>25</v>
      </c>
      <c r="C12" s="59" t="s">
        <v>26</v>
      </c>
      <c r="D12" s="59"/>
      <c r="E12" s="59"/>
      <c r="F12" s="59"/>
      <c r="G12" s="59"/>
      <c r="H12" s="59"/>
      <c r="I12" s="59"/>
      <c r="J12" s="60">
        <v>1</v>
      </c>
      <c r="K12" s="60">
        <v>4000</v>
      </c>
      <c r="L12" s="60">
        <f>12*4000</f>
        <v>48000</v>
      </c>
      <c r="M12" s="59"/>
    </row>
    <row r="13" spans="1:21">
      <c r="A13" s="1821" t="s">
        <v>27</v>
      </c>
      <c r="B13" s="1821"/>
      <c r="C13" s="1821"/>
      <c r="D13" s="1821"/>
      <c r="E13" s="1821"/>
      <c r="F13" s="1821"/>
      <c r="G13" s="1821"/>
      <c r="H13" s="1821"/>
      <c r="I13" s="1821"/>
      <c r="J13" s="1821"/>
      <c r="K13" s="1821"/>
      <c r="L13" s="61">
        <f>L12</f>
        <v>48000</v>
      </c>
      <c r="M13" s="59"/>
    </row>
    <row r="14" spans="1:21" ht="34.799999999999997">
      <c r="A14" s="57" t="s">
        <v>28</v>
      </c>
      <c r="B14" s="50" t="s">
        <v>29</v>
      </c>
      <c r="C14" s="59"/>
      <c r="D14" s="59"/>
      <c r="E14" s="59"/>
      <c r="F14" s="59"/>
      <c r="G14" s="59"/>
      <c r="H14" s="59"/>
      <c r="I14" s="59"/>
      <c r="J14" s="59"/>
      <c r="K14" s="59"/>
      <c r="L14" s="59"/>
      <c r="M14" s="59"/>
    </row>
    <row r="15" spans="1:21" ht="69.599999999999994">
      <c r="A15" s="51"/>
      <c r="B15" s="52" t="s">
        <v>30</v>
      </c>
      <c r="C15" s="59" t="s">
        <v>31</v>
      </c>
      <c r="D15" s="59"/>
      <c r="E15" s="59"/>
      <c r="F15" s="59"/>
      <c r="G15" s="59"/>
      <c r="H15" s="59"/>
      <c r="I15" s="59"/>
      <c r="J15" s="60">
        <f>0.746*3*1.11</f>
        <v>2.4841800000000003</v>
      </c>
      <c r="K15" s="59"/>
      <c r="L15" s="59"/>
      <c r="M15" s="59"/>
    </row>
    <row r="16" spans="1:21">
      <c r="A16" s="51"/>
      <c r="B16" s="52" t="s">
        <v>32</v>
      </c>
      <c r="C16" s="59"/>
      <c r="D16" s="59"/>
      <c r="E16" s="59"/>
      <c r="F16" s="59"/>
      <c r="G16" s="59"/>
      <c r="H16" s="59"/>
      <c r="I16" s="59"/>
      <c r="J16" s="59">
        <v>8</v>
      </c>
      <c r="K16" s="59"/>
      <c r="L16" s="59"/>
      <c r="M16" s="59"/>
    </row>
    <row r="17" spans="1:14" ht="69.599999999999994">
      <c r="A17" s="51"/>
      <c r="B17" s="52" t="s">
        <v>33</v>
      </c>
      <c r="C17" s="59" t="s">
        <v>34</v>
      </c>
      <c r="D17" s="59"/>
      <c r="E17" s="59"/>
      <c r="F17" s="59"/>
      <c r="G17" s="59"/>
      <c r="H17" s="59"/>
      <c r="I17" s="59"/>
      <c r="J17" s="59">
        <f>J15*365*8</f>
        <v>7253.8056000000006</v>
      </c>
      <c r="K17" s="60">
        <v>2.6</v>
      </c>
      <c r="L17" s="59">
        <f>J17*K17</f>
        <v>18859.894560000001</v>
      </c>
      <c r="M17" s="59"/>
    </row>
    <row r="18" spans="1:14" ht="34.799999999999997">
      <c r="A18" s="51"/>
      <c r="B18" s="52" t="s">
        <v>35</v>
      </c>
      <c r="C18" s="59"/>
      <c r="D18" s="59"/>
      <c r="E18" s="59"/>
      <c r="F18" s="59"/>
      <c r="G18" s="59"/>
      <c r="H18" s="59"/>
      <c r="I18" s="59"/>
      <c r="J18" s="59">
        <v>12</v>
      </c>
      <c r="K18" s="60">
        <v>100</v>
      </c>
      <c r="L18" s="60">
        <f>3*K18*J18</f>
        <v>3600</v>
      </c>
      <c r="M18" s="59"/>
    </row>
    <row r="19" spans="1:14" ht="34.799999999999997">
      <c r="A19" s="51"/>
      <c r="B19" s="52" t="s">
        <v>36</v>
      </c>
      <c r="C19" s="59"/>
      <c r="D19" s="59"/>
      <c r="E19" s="59"/>
      <c r="F19" s="59"/>
      <c r="G19" s="59"/>
      <c r="H19" s="59"/>
      <c r="I19" s="59"/>
      <c r="J19" s="59"/>
      <c r="K19" s="60"/>
      <c r="L19" s="60">
        <f>6%*L17</f>
        <v>1131.5936736000001</v>
      </c>
      <c r="M19" s="59"/>
    </row>
    <row r="20" spans="1:14">
      <c r="A20" s="1821" t="s">
        <v>37</v>
      </c>
      <c r="B20" s="1821"/>
      <c r="C20" s="1821"/>
      <c r="D20" s="1821"/>
      <c r="E20" s="1821"/>
      <c r="F20" s="1821"/>
      <c r="G20" s="1821"/>
      <c r="H20" s="1821"/>
      <c r="I20" s="1821"/>
      <c r="J20" s="1821"/>
      <c r="K20" s="1821"/>
      <c r="L20" s="61">
        <f>SUM(L17:L19)</f>
        <v>23591.488233600001</v>
      </c>
      <c r="M20" s="59"/>
    </row>
    <row r="21" spans="1:14">
      <c r="A21" s="90"/>
      <c r="B21" s="146"/>
      <c r="C21" s="57"/>
      <c r="D21" s="57"/>
      <c r="E21" s="57"/>
      <c r="F21" s="57"/>
      <c r="G21" s="57"/>
      <c r="H21" s="57"/>
      <c r="I21" s="57"/>
      <c r="J21" s="1822" t="s">
        <v>38</v>
      </c>
      <c r="K21" s="1824"/>
      <c r="L21" s="61">
        <f>L20+L13</f>
        <v>71591.488233600001</v>
      </c>
      <c r="M21" s="59"/>
    </row>
    <row r="22" spans="1:14">
      <c r="A22" s="90"/>
      <c r="B22" s="1821" t="s">
        <v>39</v>
      </c>
      <c r="C22" s="1821"/>
      <c r="D22" s="1821"/>
      <c r="E22" s="1821"/>
      <c r="F22" s="1821"/>
      <c r="G22" s="1821"/>
      <c r="H22" s="1821"/>
      <c r="I22" s="1821"/>
      <c r="J22" s="57">
        <v>555</v>
      </c>
      <c r="K22" s="147">
        <f>L21</f>
        <v>71591.488233600001</v>
      </c>
      <c r="L22" s="61">
        <f>J22*K22</f>
        <v>39733275.969648004</v>
      </c>
      <c r="M22" s="59"/>
    </row>
    <row r="23" spans="1:14">
      <c r="A23" s="1822" t="s">
        <v>64</v>
      </c>
      <c r="B23" s="1823"/>
      <c r="C23" s="1823"/>
      <c r="D23" s="1823"/>
      <c r="E23" s="1823"/>
      <c r="F23" s="1823"/>
      <c r="G23" s="1823"/>
      <c r="H23" s="1823"/>
      <c r="I23" s="1823"/>
      <c r="J23" s="1823"/>
      <c r="K23" s="1824"/>
      <c r="L23" s="66">
        <f>L22</f>
        <v>39733275.969648004</v>
      </c>
      <c r="M23" s="59"/>
    </row>
    <row r="24" spans="1:14">
      <c r="A24" s="42" t="s">
        <v>40</v>
      </c>
      <c r="B24" s="49" t="s">
        <v>41</v>
      </c>
      <c r="C24" s="57"/>
      <c r="D24" s="57"/>
      <c r="E24" s="57"/>
      <c r="F24" s="57"/>
      <c r="G24" s="57"/>
      <c r="H24" s="57"/>
      <c r="I24" s="57"/>
      <c r="J24" s="57"/>
      <c r="K24" s="57"/>
      <c r="L24" s="51"/>
      <c r="M24" s="59"/>
    </row>
    <row r="25" spans="1:14">
      <c r="A25" s="57" t="s">
        <v>23</v>
      </c>
      <c r="B25" s="50" t="s">
        <v>42</v>
      </c>
      <c r="C25" s="59"/>
      <c r="D25" s="59"/>
      <c r="E25" s="59"/>
      <c r="F25" s="59"/>
      <c r="G25" s="59"/>
      <c r="H25" s="59"/>
      <c r="I25" s="59"/>
      <c r="J25" s="59"/>
      <c r="K25" s="59"/>
      <c r="L25" s="59"/>
      <c r="M25" s="59"/>
    </row>
    <row r="26" spans="1:14" ht="104.4">
      <c r="A26" s="59"/>
      <c r="B26" s="52" t="s">
        <v>110</v>
      </c>
      <c r="C26" s="59" t="s">
        <v>43</v>
      </c>
      <c r="D26" s="59"/>
      <c r="E26" s="59"/>
      <c r="F26" s="59"/>
      <c r="G26" s="59"/>
      <c r="H26" s="59"/>
      <c r="I26" s="59"/>
      <c r="J26" s="59">
        <v>197.1</v>
      </c>
      <c r="K26" s="60">
        <v>150</v>
      </c>
      <c r="L26" s="60">
        <f>J26*K26</f>
        <v>29565</v>
      </c>
      <c r="N26" s="59">
        <f>165*5*81*2/10000000*33.33</f>
        <v>0.44545544999999998</v>
      </c>
    </row>
    <row r="27" spans="1:14">
      <c r="A27" s="1821" t="s">
        <v>27</v>
      </c>
      <c r="B27" s="1821"/>
      <c r="C27" s="1821"/>
      <c r="D27" s="1821"/>
      <c r="E27" s="1821"/>
      <c r="F27" s="1821"/>
      <c r="G27" s="1821"/>
      <c r="H27" s="1821"/>
      <c r="I27" s="1821"/>
      <c r="J27" s="1821"/>
      <c r="K27" s="1821"/>
      <c r="L27" s="61">
        <f>L26</f>
        <v>29565</v>
      </c>
      <c r="M27" s="59"/>
    </row>
    <row r="28" spans="1:14" ht="52.2">
      <c r="A28" s="57" t="s">
        <v>28</v>
      </c>
      <c r="B28" s="50" t="s">
        <v>44</v>
      </c>
      <c r="C28" s="59"/>
      <c r="D28" s="59"/>
      <c r="E28" s="59"/>
      <c r="F28" s="59"/>
      <c r="G28" s="59"/>
      <c r="H28" s="59"/>
      <c r="I28" s="59"/>
      <c r="J28" s="59">
        <v>1</v>
      </c>
      <c r="K28" s="60">
        <v>20000</v>
      </c>
      <c r="L28" s="60">
        <f>J28*K28</f>
        <v>20000</v>
      </c>
      <c r="M28" s="59"/>
    </row>
    <row r="29" spans="1:14">
      <c r="A29" s="1821" t="s">
        <v>45</v>
      </c>
      <c r="B29" s="1821"/>
      <c r="C29" s="1821"/>
      <c r="D29" s="1821"/>
      <c r="E29" s="1821"/>
      <c r="F29" s="1821"/>
      <c r="G29" s="1821"/>
      <c r="H29" s="1821"/>
      <c r="I29" s="1821"/>
      <c r="J29" s="1821"/>
      <c r="K29" s="1821"/>
      <c r="L29" s="61">
        <f>L28</f>
        <v>20000</v>
      </c>
      <c r="M29" s="59"/>
    </row>
    <row r="30" spans="1:14" ht="69.599999999999994">
      <c r="A30" s="57" t="s">
        <v>46</v>
      </c>
      <c r="B30" s="50" t="s">
        <v>47</v>
      </c>
      <c r="C30" s="59" t="s">
        <v>48</v>
      </c>
      <c r="D30" s="59"/>
      <c r="E30" s="59"/>
      <c r="F30" s="59"/>
      <c r="G30" s="59"/>
      <c r="H30" s="59"/>
      <c r="I30" s="59"/>
      <c r="J30" s="59">
        <v>1</v>
      </c>
      <c r="K30" s="60">
        <v>5000</v>
      </c>
      <c r="L30" s="60">
        <f>J30*K30</f>
        <v>5000</v>
      </c>
      <c r="M30" s="59"/>
    </row>
    <row r="31" spans="1:14">
      <c r="A31" s="1821" t="s">
        <v>49</v>
      </c>
      <c r="B31" s="1821"/>
      <c r="C31" s="1821"/>
      <c r="D31" s="1821"/>
      <c r="E31" s="1821"/>
      <c r="F31" s="1821"/>
      <c r="G31" s="1821"/>
      <c r="H31" s="1821"/>
      <c r="I31" s="1821"/>
      <c r="J31" s="1821"/>
      <c r="K31" s="1821"/>
      <c r="L31" s="61">
        <f>L30</f>
        <v>5000</v>
      </c>
      <c r="M31" s="59"/>
    </row>
    <row r="32" spans="1:14">
      <c r="A32" s="1826" t="s">
        <v>65</v>
      </c>
      <c r="B32" s="1827"/>
      <c r="C32" s="1827"/>
      <c r="D32" s="1827"/>
      <c r="E32" s="1827"/>
      <c r="F32" s="1827"/>
      <c r="G32" s="1827"/>
      <c r="H32" s="1827"/>
      <c r="I32" s="1827"/>
      <c r="J32" s="1827"/>
      <c r="K32" s="1828"/>
      <c r="L32" s="67">
        <f>L31+L29+L27</f>
        <v>54565</v>
      </c>
      <c r="M32" s="59"/>
    </row>
    <row r="33" spans="1:18">
      <c r="A33" s="90"/>
      <c r="B33" s="1821" t="s">
        <v>39</v>
      </c>
      <c r="C33" s="1821"/>
      <c r="D33" s="1821"/>
      <c r="E33" s="1821"/>
      <c r="F33" s="1821"/>
      <c r="G33" s="1821"/>
      <c r="H33" s="1821"/>
      <c r="I33" s="1821"/>
      <c r="J33" s="51">
        <f>J22</f>
        <v>555</v>
      </c>
      <c r="K33" s="66">
        <f>L32</f>
        <v>54565</v>
      </c>
      <c r="L33" s="67">
        <f>J33*K33</f>
        <v>30283575</v>
      </c>
      <c r="M33" s="59"/>
    </row>
    <row r="34" spans="1:18">
      <c r="A34" s="90"/>
      <c r="B34" s="57"/>
      <c r="C34" s="57"/>
      <c r="D34" s="57"/>
      <c r="E34" s="57"/>
      <c r="F34" s="57"/>
      <c r="G34" s="57"/>
      <c r="H34" s="57"/>
      <c r="I34" s="57"/>
      <c r="J34" s="1835" t="s">
        <v>66</v>
      </c>
      <c r="K34" s="1835"/>
      <c r="L34" s="67">
        <f>L33</f>
        <v>30283575</v>
      </c>
      <c r="M34" s="59"/>
    </row>
    <row r="35" spans="1:18">
      <c r="A35" s="57"/>
      <c r="B35" s="146"/>
      <c r="C35" s="57"/>
      <c r="D35" s="57"/>
      <c r="E35" s="57"/>
      <c r="F35" s="57"/>
      <c r="G35" s="57"/>
      <c r="H35" s="57"/>
      <c r="I35" s="57"/>
      <c r="J35" s="148"/>
      <c r="L35" s="61"/>
      <c r="M35" s="59"/>
    </row>
    <row r="36" spans="1:18" ht="34.799999999999997">
      <c r="A36" s="57" t="s">
        <v>50</v>
      </c>
      <c r="B36" s="50" t="s">
        <v>51</v>
      </c>
      <c r="C36" s="59"/>
      <c r="D36" s="59"/>
      <c r="E36" s="59"/>
      <c r="F36" s="59"/>
      <c r="G36" s="59"/>
      <c r="H36" s="59"/>
      <c r="I36" s="57"/>
      <c r="J36" s="42"/>
      <c r="K36" s="42"/>
      <c r="L36" s="42"/>
      <c r="M36" s="42"/>
    </row>
    <row r="37" spans="1:18" ht="37.200000000000003">
      <c r="A37" s="51"/>
      <c r="B37" s="50" t="s">
        <v>272</v>
      </c>
      <c r="C37" s="59"/>
      <c r="D37" s="59"/>
      <c r="E37" s="59"/>
      <c r="F37" s="59"/>
      <c r="G37" s="59"/>
      <c r="H37" s="57"/>
      <c r="I37" s="79" t="s">
        <v>52</v>
      </c>
      <c r="J37" s="77">
        <v>7.5</v>
      </c>
      <c r="K37" s="42"/>
      <c r="L37" s="42"/>
      <c r="M37" s="42"/>
    </row>
    <row r="38" spans="1:18" ht="36" customHeight="1">
      <c r="A38" s="59"/>
      <c r="B38" s="71" t="s">
        <v>78</v>
      </c>
      <c r="C38" s="59" t="s">
        <v>48</v>
      </c>
      <c r="D38" s="72">
        <f>13210</f>
        <v>13210</v>
      </c>
      <c r="E38" s="73">
        <v>0</v>
      </c>
      <c r="F38" s="60">
        <f>D38+E38</f>
        <v>13210</v>
      </c>
      <c r="G38" s="74">
        <v>0.01</v>
      </c>
      <c r="H38" s="60">
        <v>2</v>
      </c>
      <c r="I38" s="60">
        <f>F38*G38</f>
        <v>132.1</v>
      </c>
      <c r="J38" s="60">
        <f>(1+(H38/100))^$J$37*I38</f>
        <v>153.25127832998581</v>
      </c>
      <c r="K38" s="60"/>
      <c r="L38" s="60">
        <f>J38</f>
        <v>153.25127832998581</v>
      </c>
      <c r="M38" s="60"/>
    </row>
    <row r="39" spans="1:18">
      <c r="A39" s="59"/>
      <c r="B39" s="52" t="s">
        <v>79</v>
      </c>
      <c r="C39" s="59" t="s">
        <v>48</v>
      </c>
      <c r="D39" s="72">
        <f>1603352.79</f>
        <v>1603352.79</v>
      </c>
      <c r="E39" s="73">
        <v>0</v>
      </c>
      <c r="F39" s="60">
        <f t="shared" ref="F39:F42" si="0">D39+E39</f>
        <v>1603352.79</v>
      </c>
      <c r="G39" s="74">
        <v>2.5000000000000001E-3</v>
      </c>
      <c r="H39" s="60">
        <v>2</v>
      </c>
      <c r="I39" s="60">
        <f>F39*G39</f>
        <v>4008.3819750000002</v>
      </c>
      <c r="J39" s="60">
        <f t="shared" ref="J39:J44" si="1">(1+(H39/100))^$J$37*I39</f>
        <v>4650.186689656497</v>
      </c>
      <c r="K39" s="60"/>
      <c r="L39" s="60">
        <f t="shared" ref="L39:L42" si="2">J39</f>
        <v>4650.186689656497</v>
      </c>
      <c r="M39" s="60"/>
    </row>
    <row r="40" spans="1:18">
      <c r="A40" s="59"/>
      <c r="B40" s="52" t="s">
        <v>80</v>
      </c>
      <c r="C40" s="59" t="s">
        <v>48</v>
      </c>
      <c r="D40" s="72">
        <f>451200</f>
        <v>451200</v>
      </c>
      <c r="E40" s="73">
        <v>0</v>
      </c>
      <c r="F40" s="60">
        <f t="shared" si="0"/>
        <v>451200</v>
      </c>
      <c r="G40" s="74">
        <v>5.0000000000000001E-3</v>
      </c>
      <c r="H40" s="60">
        <v>1.5</v>
      </c>
      <c r="I40" s="60">
        <f t="shared" ref="I40:I42" si="3">F40*G40</f>
        <v>2256</v>
      </c>
      <c r="J40" s="60">
        <f t="shared" si="1"/>
        <v>2522.5188030204658</v>
      </c>
      <c r="K40" s="60"/>
      <c r="L40" s="60">
        <f t="shared" si="2"/>
        <v>2522.5188030204658</v>
      </c>
      <c r="M40" s="60"/>
    </row>
    <row r="41" spans="1:18">
      <c r="A41" s="59"/>
      <c r="B41" s="52" t="s">
        <v>81</v>
      </c>
      <c r="C41" s="59" t="s">
        <v>48</v>
      </c>
      <c r="D41" s="72">
        <f>25000</f>
        <v>25000</v>
      </c>
      <c r="E41" s="73">
        <v>0</v>
      </c>
      <c r="F41" s="60">
        <f t="shared" si="0"/>
        <v>25000</v>
      </c>
      <c r="G41" s="74">
        <v>5.0000000000000001E-3</v>
      </c>
      <c r="H41" s="60">
        <v>2.5</v>
      </c>
      <c r="I41" s="60">
        <f t="shared" si="3"/>
        <v>125</v>
      </c>
      <c r="J41" s="60">
        <f t="shared" si="1"/>
        <v>150.43157531427025</v>
      </c>
      <c r="K41" s="60"/>
      <c r="L41" s="60">
        <f t="shared" si="2"/>
        <v>150.43157531427025</v>
      </c>
      <c r="M41" s="60"/>
    </row>
    <row r="42" spans="1:18">
      <c r="A42" s="59"/>
      <c r="B42" s="52" t="s">
        <v>82</v>
      </c>
      <c r="C42" s="59" t="s">
        <v>48</v>
      </c>
      <c r="D42" s="72">
        <f>462915</f>
        <v>462915</v>
      </c>
      <c r="E42" s="73">
        <v>0</v>
      </c>
      <c r="F42" s="60">
        <f t="shared" si="0"/>
        <v>462915</v>
      </c>
      <c r="G42" s="74">
        <v>0.01</v>
      </c>
      <c r="H42" s="60">
        <v>5</v>
      </c>
      <c r="I42" s="60">
        <f t="shared" si="3"/>
        <v>4629.1500000000005</v>
      </c>
      <c r="J42" s="60">
        <f t="shared" si="1"/>
        <v>6674.5347214280819</v>
      </c>
      <c r="K42" s="60"/>
      <c r="L42" s="60">
        <f t="shared" si="2"/>
        <v>6674.5347214280819</v>
      </c>
      <c r="M42" s="60"/>
    </row>
    <row r="43" spans="1:18" ht="34.799999999999997">
      <c r="A43" s="59"/>
      <c r="B43" s="52"/>
      <c r="C43" s="59"/>
      <c r="D43" s="72"/>
      <c r="E43" s="73">
        <v>0</v>
      </c>
      <c r="F43" s="60"/>
      <c r="G43" s="74"/>
      <c r="H43" s="75" t="s">
        <v>53</v>
      </c>
      <c r="I43" s="60">
        <f>SUM(I38:I42)</f>
        <v>11150.631975</v>
      </c>
      <c r="J43" s="60">
        <f>SUM(J38:J42)</f>
        <v>14150.923067749301</v>
      </c>
      <c r="K43" s="60"/>
      <c r="L43" s="61">
        <f>SUM(L38:L42)</f>
        <v>14150.923067749301</v>
      </c>
      <c r="M43" s="61"/>
      <c r="R43" s="76">
        <f>L43+L45</f>
        <v>17524.957574785327</v>
      </c>
    </row>
    <row r="44" spans="1:18">
      <c r="A44" s="59"/>
      <c r="B44" s="52" t="s">
        <v>83</v>
      </c>
      <c r="C44" s="59" t="s">
        <v>48</v>
      </c>
      <c r="D44" s="72">
        <f>93603</f>
        <v>93603</v>
      </c>
      <c r="E44" s="73">
        <v>0</v>
      </c>
      <c r="F44" s="60">
        <f t="shared" ref="F44" si="4">D44+E44</f>
        <v>93603</v>
      </c>
      <c r="G44" s="74">
        <v>2.5000000000000001E-2</v>
      </c>
      <c r="H44" s="60">
        <v>5</v>
      </c>
      <c r="I44" s="60">
        <f t="shared" ref="I44" si="5">F44*G44</f>
        <v>2340.0750000000003</v>
      </c>
      <c r="J44" s="60">
        <f t="shared" si="1"/>
        <v>3374.0345070360258</v>
      </c>
      <c r="K44" s="60"/>
      <c r="L44" s="60">
        <f>J44</f>
        <v>3374.0345070360258</v>
      </c>
      <c r="M44" s="60"/>
    </row>
    <row r="45" spans="1:18" ht="52.2">
      <c r="A45" s="59"/>
      <c r="B45" s="52"/>
      <c r="C45" s="59"/>
      <c r="D45" s="72"/>
      <c r="E45" s="73"/>
      <c r="F45" s="60"/>
      <c r="G45" s="74"/>
      <c r="H45" s="75" t="s">
        <v>54</v>
      </c>
      <c r="I45" s="60">
        <f>SUM(I44)</f>
        <v>2340.0750000000003</v>
      </c>
      <c r="J45" s="60">
        <f t="shared" ref="J45" si="6">SUM(J44)</f>
        <v>3374.0345070360258</v>
      </c>
      <c r="K45" s="60"/>
      <c r="L45" s="61">
        <f>L44</f>
        <v>3374.0345070360258</v>
      </c>
      <c r="M45" s="61"/>
    </row>
    <row r="46" spans="1:18">
      <c r="A46" s="59"/>
      <c r="B46" s="52"/>
      <c r="C46" s="59"/>
      <c r="D46" s="60">
        <f>SUM(D38:D44)</f>
        <v>2649280.79</v>
      </c>
      <c r="E46" s="60">
        <f>SUM(E38:E44)</f>
        <v>0</v>
      </c>
      <c r="F46" s="60">
        <f>SUM(F38:F44)</f>
        <v>2649280.79</v>
      </c>
      <c r="G46" s="59"/>
      <c r="H46" s="59" t="s">
        <v>55</v>
      </c>
      <c r="I46" s="60">
        <f>I43+I45</f>
        <v>13490.706975000001</v>
      </c>
      <c r="J46" s="60">
        <f t="shared" ref="J46" si="7">J43+J45</f>
        <v>17524.957574785327</v>
      </c>
      <c r="K46" s="60"/>
      <c r="L46" s="60">
        <f>L43+L45</f>
        <v>17524.957574785327</v>
      </c>
      <c r="M46" s="61"/>
    </row>
    <row r="47" spans="1:18">
      <c r="A47" s="1821" t="s">
        <v>67</v>
      </c>
      <c r="B47" s="1821"/>
      <c r="C47" s="1821"/>
      <c r="D47" s="1821"/>
      <c r="E47" s="1821"/>
      <c r="F47" s="1821"/>
      <c r="G47" s="1821"/>
      <c r="H47" s="1821"/>
      <c r="I47" s="1821"/>
      <c r="J47" s="1821"/>
      <c r="K47" s="1821"/>
      <c r="L47" s="61">
        <f>L46</f>
        <v>17524.957574785327</v>
      </c>
      <c r="M47" s="61"/>
    </row>
    <row r="48" spans="1:18">
      <c r="A48" s="90"/>
      <c r="B48" s="1822" t="s">
        <v>88</v>
      </c>
      <c r="C48" s="1823"/>
      <c r="D48" s="1823"/>
      <c r="E48" s="1823"/>
      <c r="F48" s="1823"/>
      <c r="G48" s="1823"/>
      <c r="H48" s="1823"/>
      <c r="I48" s="1823"/>
      <c r="J48" s="1823"/>
      <c r="K48" s="1824"/>
      <c r="L48" s="61">
        <f>L47*D6</f>
        <v>9726351.4540058561</v>
      </c>
      <c r="M48" s="61"/>
    </row>
    <row r="49" spans="1:14">
      <c r="A49" s="90"/>
      <c r="B49" s="1822" t="s">
        <v>129</v>
      </c>
      <c r="C49" s="1823"/>
      <c r="D49" s="1823"/>
      <c r="E49" s="1823"/>
      <c r="F49" s="1823"/>
      <c r="G49" s="1823"/>
      <c r="H49" s="1823"/>
      <c r="I49" s="1823"/>
      <c r="J49" s="1823"/>
      <c r="K49" s="1824"/>
      <c r="L49" s="66">
        <f>D6*2*350</f>
        <v>388500</v>
      </c>
      <c r="M49" s="61"/>
    </row>
    <row r="50" spans="1:14">
      <c r="A50" s="1822" t="s">
        <v>87</v>
      </c>
      <c r="B50" s="1823"/>
      <c r="C50" s="1823"/>
      <c r="D50" s="1823"/>
      <c r="E50" s="1823"/>
      <c r="F50" s="1823"/>
      <c r="G50" s="1823"/>
      <c r="H50" s="1823"/>
      <c r="I50" s="1823"/>
      <c r="J50" s="1823"/>
      <c r="K50" s="1824"/>
      <c r="L50" s="66">
        <f>L34+L48+L49</f>
        <v>40398426.454005852</v>
      </c>
      <c r="M50" s="59"/>
    </row>
    <row r="51" spans="1:14">
      <c r="A51" s="90"/>
      <c r="B51" s="1823" t="s">
        <v>68</v>
      </c>
      <c r="C51" s="1823"/>
      <c r="D51" s="1823"/>
      <c r="E51" s="1823"/>
      <c r="F51" s="1823"/>
      <c r="G51" s="1823"/>
      <c r="H51" s="1823"/>
      <c r="I51" s="1823"/>
      <c r="J51" s="1823"/>
      <c r="K51" s="1824"/>
      <c r="L51" s="67">
        <f>7.3*L50/100</f>
        <v>2949085.1311424272</v>
      </c>
      <c r="M51" s="59"/>
    </row>
    <row r="52" spans="1:14">
      <c r="A52" s="90"/>
      <c r="B52" s="1823" t="s">
        <v>69</v>
      </c>
      <c r="C52" s="1823"/>
      <c r="D52" s="1823"/>
      <c r="E52" s="1823"/>
      <c r="F52" s="1823"/>
      <c r="G52" s="1823"/>
      <c r="H52" s="1823"/>
      <c r="I52" s="1823"/>
      <c r="J52" s="1823"/>
      <c r="K52" s="1824"/>
      <c r="L52" s="67">
        <f>L50+L51</f>
        <v>43347511.585148282</v>
      </c>
      <c r="M52" s="59"/>
    </row>
    <row r="53" spans="1:14">
      <c r="A53" s="1822" t="s">
        <v>70</v>
      </c>
      <c r="B53" s="1823"/>
      <c r="C53" s="1823"/>
      <c r="D53" s="1823"/>
      <c r="E53" s="1823"/>
      <c r="F53" s="1823"/>
      <c r="G53" s="1823"/>
      <c r="H53" s="1823"/>
      <c r="I53" s="1823"/>
      <c r="J53" s="1823"/>
      <c r="K53" s="1824"/>
      <c r="L53" s="66">
        <f>L23+L52</f>
        <v>83080787.554796278</v>
      </c>
      <c r="M53" s="59"/>
    </row>
    <row r="54" spans="1:14">
      <c r="A54" s="42" t="s">
        <v>62</v>
      </c>
      <c r="B54" s="1825" t="s">
        <v>71</v>
      </c>
      <c r="C54" s="1825"/>
      <c r="D54" s="1825"/>
      <c r="E54" s="1825"/>
      <c r="F54" s="1825"/>
      <c r="G54" s="1825"/>
      <c r="H54" s="1825"/>
      <c r="I54" s="1825"/>
      <c r="J54" s="1825"/>
      <c r="K54" s="1825"/>
      <c r="L54" s="72">
        <f>L53*10/100</f>
        <v>8308078.7554796282</v>
      </c>
      <c r="M54" s="59"/>
    </row>
    <row r="55" spans="1:14">
      <c r="A55" s="42" t="s">
        <v>56</v>
      </c>
      <c r="B55" s="1825" t="s">
        <v>72</v>
      </c>
      <c r="C55" s="1825"/>
      <c r="D55" s="1825"/>
      <c r="E55" s="1825"/>
      <c r="F55" s="1825"/>
      <c r="G55" s="1825"/>
      <c r="H55" s="1825"/>
      <c r="I55" s="1825"/>
      <c r="J55" s="1825"/>
      <c r="K55" s="1825"/>
      <c r="L55" s="72">
        <f>L53*18/100</f>
        <v>14954541.759863328</v>
      </c>
      <c r="M55" s="59"/>
    </row>
    <row r="56" spans="1:14">
      <c r="A56" s="42" t="s">
        <v>57</v>
      </c>
      <c r="B56" s="1825" t="s">
        <v>73</v>
      </c>
      <c r="C56" s="1825"/>
      <c r="D56" s="1825"/>
      <c r="E56" s="1825"/>
      <c r="F56" s="1825"/>
      <c r="G56" s="1825"/>
      <c r="H56" s="1825"/>
      <c r="I56" s="1825"/>
      <c r="J56" s="1825"/>
      <c r="K56" s="1825"/>
      <c r="L56" s="72">
        <f>(L53-L20*555)*1/100</f>
        <v>699875.11585148273</v>
      </c>
      <c r="M56" s="59"/>
    </row>
    <row r="57" spans="1:14">
      <c r="A57" s="42" t="s">
        <v>58</v>
      </c>
      <c r="B57" s="1825" t="s">
        <v>74</v>
      </c>
      <c r="C57" s="1825"/>
      <c r="D57" s="1825"/>
      <c r="E57" s="1825"/>
      <c r="F57" s="1825"/>
      <c r="G57" s="1825"/>
      <c r="H57" s="1825"/>
      <c r="I57" s="1825"/>
      <c r="J57" s="1825"/>
      <c r="K57" s="1825"/>
      <c r="L57" s="78">
        <f>L52*5/100</f>
        <v>2167375.5792574142</v>
      </c>
      <c r="M57" s="59"/>
    </row>
    <row r="58" spans="1:14">
      <c r="A58" s="42" t="s">
        <v>59</v>
      </c>
      <c r="B58" s="1821" t="s">
        <v>75</v>
      </c>
      <c r="C58" s="1821"/>
      <c r="D58" s="1821"/>
      <c r="E58" s="1821"/>
      <c r="F58" s="1821"/>
      <c r="G58" s="1821"/>
      <c r="H58" s="1821"/>
      <c r="I58" s="1821"/>
      <c r="J58" s="1821"/>
      <c r="K58" s="1821"/>
      <c r="L58" s="66">
        <f>SUM(L54:L57)</f>
        <v>26129871.210451856</v>
      </c>
      <c r="M58" s="59"/>
    </row>
    <row r="59" spans="1:14">
      <c r="A59" s="42" t="s">
        <v>60</v>
      </c>
      <c r="B59" s="1821" t="s">
        <v>76</v>
      </c>
      <c r="C59" s="1821"/>
      <c r="D59" s="1821"/>
      <c r="E59" s="1821"/>
      <c r="F59" s="1821"/>
      <c r="G59" s="1821"/>
      <c r="H59" s="1821"/>
      <c r="I59" s="1821"/>
      <c r="J59" s="1821"/>
      <c r="K59" s="1821"/>
      <c r="L59" s="66">
        <f>L53+L58</f>
        <v>109210658.76524813</v>
      </c>
      <c r="M59" s="59"/>
      <c r="N59" s="15">
        <f>L59/40</f>
        <v>2730266.4691312034</v>
      </c>
    </row>
    <row r="60" spans="1:14">
      <c r="A60" s="42" t="s">
        <v>61</v>
      </c>
      <c r="B60" s="1822" t="s">
        <v>200</v>
      </c>
      <c r="C60" s="1823"/>
      <c r="D60" s="1823"/>
      <c r="E60" s="1823"/>
      <c r="F60" s="1823"/>
      <c r="G60" s="1823"/>
      <c r="H60" s="1823"/>
      <c r="I60" s="1823"/>
      <c r="J60" s="1823"/>
      <c r="K60" s="1824"/>
      <c r="L60" s="67">
        <f>ROUNDUP(L59,-2)</f>
        <v>109210700</v>
      </c>
      <c r="M60" s="59"/>
    </row>
    <row r="61" spans="1:14">
      <c r="A61" s="42" t="s">
        <v>63</v>
      </c>
      <c r="B61" s="1821" t="s">
        <v>77</v>
      </c>
      <c r="C61" s="1821"/>
      <c r="D61" s="1821"/>
      <c r="E61" s="1821"/>
      <c r="F61" s="1821"/>
      <c r="G61" s="1821"/>
      <c r="H61" s="1821"/>
      <c r="I61" s="1821"/>
      <c r="J61" s="1821"/>
      <c r="K61" s="1821"/>
      <c r="L61" s="182">
        <f>5*L60</f>
        <v>546053500</v>
      </c>
      <c r="M61" s="59"/>
    </row>
    <row r="62" spans="1:14">
      <c r="B62" s="1821" t="str">
        <f>'[157]B. AA_ WLS_NQ'!B51:K51</f>
        <v>Say=</v>
      </c>
      <c r="C62" s="1821"/>
      <c r="D62" s="1821"/>
      <c r="E62" s="1821"/>
      <c r="F62" s="1821"/>
      <c r="G62" s="1821"/>
      <c r="H62" s="1821"/>
      <c r="I62" s="1821"/>
      <c r="J62" s="1821"/>
      <c r="K62" s="1821"/>
      <c r="L62" s="182">
        <f>ROUND(L61,-2)</f>
        <v>546053500</v>
      </c>
    </row>
    <row r="63" spans="1:14">
      <c r="L63" s="80"/>
    </row>
    <row r="65" spans="11:11">
      <c r="K65" s="15" t="s">
        <v>89</v>
      </c>
    </row>
  </sheetData>
  <mergeCells count="31">
    <mergeCell ref="A23:K23"/>
    <mergeCell ref="B49:K49"/>
    <mergeCell ref="J34:K34"/>
    <mergeCell ref="B48:K48"/>
    <mergeCell ref="B52:K52"/>
    <mergeCell ref="B1:M1"/>
    <mergeCell ref="A13:K13"/>
    <mergeCell ref="A20:K20"/>
    <mergeCell ref="J21:K21"/>
    <mergeCell ref="B22:I22"/>
    <mergeCell ref="D2:G2"/>
    <mergeCell ref="D3:G3"/>
    <mergeCell ref="D4:G4"/>
    <mergeCell ref="B57:K57"/>
    <mergeCell ref="B51:K51"/>
    <mergeCell ref="A27:K27"/>
    <mergeCell ref="A29:K29"/>
    <mergeCell ref="A31:K31"/>
    <mergeCell ref="A32:K32"/>
    <mergeCell ref="B33:I33"/>
    <mergeCell ref="A47:K47"/>
    <mergeCell ref="A50:K50"/>
    <mergeCell ref="A53:K53"/>
    <mergeCell ref="B54:K54"/>
    <mergeCell ref="B55:K55"/>
    <mergeCell ref="B56:K56"/>
    <mergeCell ref="B62:K62"/>
    <mergeCell ref="B58:K58"/>
    <mergeCell ref="B59:K59"/>
    <mergeCell ref="B60:K60"/>
    <mergeCell ref="B61:K61"/>
  </mergeCells>
  <pageMargins left="0.39370078740157483" right="0.35433070866141736" top="0.62992125984251968" bottom="0.19685039370078741" header="0.70866141732283472" footer="0.19685039370078741"/>
  <pageSetup paperSize="9" scale="50" fitToHeight="0" orientation="landscape" r:id="rId1"/>
  <rowBreaks count="1" manualBreakCount="1">
    <brk id="29" max="12" man="1"/>
  </rowBreaks>
</worksheet>
</file>

<file path=xl/worksheets/sheet5.xml><?xml version="1.0" encoding="utf-8"?>
<worksheet xmlns="http://schemas.openxmlformats.org/spreadsheetml/2006/main" xmlns:r="http://schemas.openxmlformats.org/officeDocument/2006/relationships">
  <sheetPr>
    <tabColor rgb="FF00B050"/>
  </sheetPr>
  <dimension ref="A1:H566"/>
  <sheetViews>
    <sheetView showGridLines="0" zoomScaleSheetLayoutView="80" workbookViewId="0">
      <selection activeCell="G6" sqref="G6:G560"/>
    </sheetView>
  </sheetViews>
  <sheetFormatPr defaultColWidth="9.109375" defaultRowHeight="18"/>
  <cols>
    <col min="1" max="1" width="7.44140625" style="164" customWidth="1"/>
    <col min="2" max="2" width="13.109375" style="164" customWidth="1"/>
    <col min="3" max="3" width="13.88671875" style="164" customWidth="1"/>
    <col min="4" max="4" width="19" style="164" customWidth="1"/>
    <col min="5" max="5" width="15.88671875" style="164" customWidth="1"/>
    <col min="6" max="6" width="13.44140625" style="164" customWidth="1"/>
    <col min="7" max="7" width="16" style="164" customWidth="1"/>
    <col min="8" max="8" width="15.6640625" style="164" customWidth="1"/>
    <col min="9" max="16384" width="9.109375" style="164"/>
  </cols>
  <sheetData>
    <row r="1" spans="1:8" ht="25.5" customHeight="1">
      <c r="A1" s="1836" t="s">
        <v>274</v>
      </c>
      <c r="B1" s="1836"/>
      <c r="C1" s="1836"/>
      <c r="D1" s="1836"/>
      <c r="E1" s="1836"/>
      <c r="F1" s="1836"/>
      <c r="G1" s="1836"/>
      <c r="H1" s="1836"/>
    </row>
    <row r="2" spans="1:8" ht="36.75" customHeight="1">
      <c r="A2" s="1836" t="s">
        <v>275</v>
      </c>
      <c r="B2" s="1836"/>
      <c r="C2" s="1836"/>
      <c r="D2" s="1836"/>
      <c r="E2" s="1836"/>
      <c r="F2" s="1836"/>
      <c r="G2" s="1836"/>
      <c r="H2" s="1836"/>
    </row>
    <row r="3" spans="1:8" ht="21" customHeight="1">
      <c r="A3" s="1837" t="s">
        <v>276</v>
      </c>
      <c r="B3" s="1837" t="s">
        <v>1</v>
      </c>
      <c r="C3" s="1837" t="s">
        <v>277</v>
      </c>
      <c r="D3" s="1837" t="s">
        <v>3</v>
      </c>
      <c r="E3" s="1837" t="s">
        <v>4</v>
      </c>
      <c r="F3" s="1837" t="s">
        <v>278</v>
      </c>
      <c r="G3" s="1837" t="s">
        <v>279</v>
      </c>
      <c r="H3" s="1837" t="s">
        <v>20</v>
      </c>
    </row>
    <row r="4" spans="1:8" ht="45.75" customHeight="1">
      <c r="A4" s="1837"/>
      <c r="B4" s="1837"/>
      <c r="C4" s="1837"/>
      <c r="D4" s="1837"/>
      <c r="E4" s="1837"/>
      <c r="F4" s="1837"/>
      <c r="G4" s="1837"/>
      <c r="H4" s="1837"/>
    </row>
    <row r="5" spans="1:8" s="166" customFormat="1" ht="17.399999999999999">
      <c r="A5" s="165">
        <v>1</v>
      </c>
      <c r="B5" s="165">
        <v>2</v>
      </c>
      <c r="C5" s="165">
        <v>3</v>
      </c>
      <c r="D5" s="165">
        <v>4</v>
      </c>
      <c r="E5" s="165">
        <v>5</v>
      </c>
      <c r="F5" s="165">
        <v>6</v>
      </c>
      <c r="G5" s="165">
        <v>7</v>
      </c>
      <c r="H5" s="165">
        <v>8</v>
      </c>
    </row>
    <row r="6" spans="1:8" customFormat="1" ht="15">
      <c r="A6" s="167">
        <v>1</v>
      </c>
      <c r="B6" s="1838" t="s">
        <v>280</v>
      </c>
      <c r="C6" s="1838" t="s">
        <v>281</v>
      </c>
      <c r="D6" s="1838" t="s">
        <v>280</v>
      </c>
      <c r="E6" s="1838" t="s">
        <v>282</v>
      </c>
      <c r="F6" s="168">
        <v>7</v>
      </c>
      <c r="G6" s="1843">
        <v>5460.5349999999999</v>
      </c>
      <c r="H6" s="167"/>
    </row>
    <row r="7" spans="1:8" customFormat="1" ht="15">
      <c r="A7" s="167">
        <v>2</v>
      </c>
      <c r="B7" s="1838"/>
      <c r="C7" s="1838"/>
      <c r="D7" s="1838"/>
      <c r="E7" s="1838"/>
      <c r="F7" s="168">
        <v>18</v>
      </c>
      <c r="G7" s="1844"/>
      <c r="H7" s="167"/>
    </row>
    <row r="8" spans="1:8" customFormat="1" ht="15">
      <c r="A8" s="167">
        <v>3</v>
      </c>
      <c r="B8" s="1838" t="s">
        <v>280</v>
      </c>
      <c r="C8" s="1838" t="s">
        <v>281</v>
      </c>
      <c r="D8" s="1838" t="s">
        <v>280</v>
      </c>
      <c r="E8" s="1838" t="s">
        <v>283</v>
      </c>
      <c r="F8" s="168">
        <v>1</v>
      </c>
      <c r="G8" s="1844"/>
      <c r="H8" s="167"/>
    </row>
    <row r="9" spans="1:8" customFormat="1" ht="15">
      <c r="A9" s="167">
        <v>4</v>
      </c>
      <c r="B9" s="1838"/>
      <c r="C9" s="1838"/>
      <c r="D9" s="1838"/>
      <c r="E9" s="1838"/>
      <c r="F9" s="168">
        <v>2</v>
      </c>
      <c r="G9" s="1844"/>
      <c r="H9" s="167"/>
    </row>
    <row r="10" spans="1:8" customFormat="1" ht="15">
      <c r="A10" s="167">
        <v>5</v>
      </c>
      <c r="B10" s="1838"/>
      <c r="C10" s="1838"/>
      <c r="D10" s="1838"/>
      <c r="E10" s="1838"/>
      <c r="F10" s="168">
        <v>13</v>
      </c>
      <c r="G10" s="1844"/>
      <c r="H10" s="167"/>
    </row>
    <row r="11" spans="1:8" customFormat="1" ht="15">
      <c r="A11" s="167">
        <v>6</v>
      </c>
      <c r="B11" s="1838"/>
      <c r="C11" s="1838"/>
      <c r="D11" s="1838"/>
      <c r="E11" s="1838"/>
      <c r="F11" s="168">
        <v>14</v>
      </c>
      <c r="G11" s="1844"/>
      <c r="H11" s="167"/>
    </row>
    <row r="12" spans="1:8" customFormat="1" ht="15">
      <c r="A12" s="167">
        <v>7</v>
      </c>
      <c r="B12" s="1838" t="s">
        <v>280</v>
      </c>
      <c r="C12" s="1838" t="s">
        <v>281</v>
      </c>
      <c r="D12" s="1838" t="s">
        <v>280</v>
      </c>
      <c r="E12" s="1838" t="s">
        <v>284</v>
      </c>
      <c r="F12" s="168">
        <v>10</v>
      </c>
      <c r="G12" s="1844"/>
      <c r="H12" s="167"/>
    </row>
    <row r="13" spans="1:8" customFormat="1" ht="15">
      <c r="A13" s="167">
        <v>8</v>
      </c>
      <c r="B13" s="1838"/>
      <c r="C13" s="1838"/>
      <c r="D13" s="1838"/>
      <c r="E13" s="1838"/>
      <c r="F13" s="168">
        <v>11</v>
      </c>
      <c r="G13" s="1844"/>
      <c r="H13" s="167"/>
    </row>
    <row r="14" spans="1:8" customFormat="1" ht="15">
      <c r="A14" s="167">
        <v>9</v>
      </c>
      <c r="B14" s="1838"/>
      <c r="C14" s="1838"/>
      <c r="D14" s="1838"/>
      <c r="E14" s="1838"/>
      <c r="F14" s="168">
        <v>12</v>
      </c>
      <c r="G14" s="1844"/>
      <c r="H14" s="167"/>
    </row>
    <row r="15" spans="1:8" customFormat="1" ht="15">
      <c r="A15" s="167">
        <v>10</v>
      </c>
      <c r="B15" s="1838" t="s">
        <v>280</v>
      </c>
      <c r="C15" s="1838" t="s">
        <v>281</v>
      </c>
      <c r="D15" s="1838" t="s">
        <v>280</v>
      </c>
      <c r="E15" s="1838" t="s">
        <v>285</v>
      </c>
      <c r="F15" s="168" t="s">
        <v>286</v>
      </c>
      <c r="G15" s="1844"/>
      <c r="H15" s="167"/>
    </row>
    <row r="16" spans="1:8" customFormat="1" ht="15">
      <c r="A16" s="167">
        <v>11</v>
      </c>
      <c r="B16" s="1838"/>
      <c r="C16" s="1838"/>
      <c r="D16" s="1838"/>
      <c r="E16" s="1838"/>
      <c r="F16" s="168" t="s">
        <v>287</v>
      </c>
      <c r="G16" s="1844"/>
      <c r="H16" s="167"/>
    </row>
    <row r="17" spans="1:8" customFormat="1" ht="15">
      <c r="A17" s="167">
        <v>12</v>
      </c>
      <c r="B17" s="1838"/>
      <c r="C17" s="1838"/>
      <c r="D17" s="1838"/>
      <c r="E17" s="1838"/>
      <c r="F17" s="168" t="s">
        <v>288</v>
      </c>
      <c r="G17" s="1844"/>
      <c r="H17" s="167"/>
    </row>
    <row r="18" spans="1:8" customFormat="1" ht="15">
      <c r="A18" s="167">
        <v>13</v>
      </c>
      <c r="B18" s="1838" t="s">
        <v>280</v>
      </c>
      <c r="C18" s="1838" t="s">
        <v>281</v>
      </c>
      <c r="D18" s="1838" t="s">
        <v>280</v>
      </c>
      <c r="E18" s="1838" t="s">
        <v>285</v>
      </c>
      <c r="F18" s="168" t="s">
        <v>289</v>
      </c>
      <c r="G18" s="1844"/>
      <c r="H18" s="167"/>
    </row>
    <row r="19" spans="1:8" customFormat="1" ht="15">
      <c r="A19" s="167">
        <v>14</v>
      </c>
      <c r="B19" s="1838"/>
      <c r="C19" s="1838"/>
      <c r="D19" s="1838"/>
      <c r="E19" s="1838"/>
      <c r="F19" s="168" t="s">
        <v>290</v>
      </c>
      <c r="G19" s="1844"/>
      <c r="H19" s="167"/>
    </row>
    <row r="20" spans="1:8" customFormat="1" ht="15">
      <c r="A20" s="167">
        <v>15</v>
      </c>
      <c r="B20" s="1838"/>
      <c r="C20" s="1838"/>
      <c r="D20" s="1838"/>
      <c r="E20" s="1838"/>
      <c r="F20" s="168" t="s">
        <v>291</v>
      </c>
      <c r="G20" s="1844"/>
      <c r="H20" s="167"/>
    </row>
    <row r="21" spans="1:8" customFormat="1" ht="27" customHeight="1">
      <c r="A21" s="167">
        <v>16</v>
      </c>
      <c r="B21" s="1838" t="s">
        <v>280</v>
      </c>
      <c r="C21" s="1838" t="s">
        <v>281</v>
      </c>
      <c r="D21" s="1838" t="s">
        <v>280</v>
      </c>
      <c r="E21" s="1838" t="s">
        <v>285</v>
      </c>
      <c r="F21" s="168" t="s">
        <v>292</v>
      </c>
      <c r="G21" s="1844"/>
      <c r="H21" s="167"/>
    </row>
    <row r="22" spans="1:8" customFormat="1" ht="27" customHeight="1">
      <c r="A22" s="167">
        <v>17</v>
      </c>
      <c r="B22" s="1838"/>
      <c r="C22" s="1838"/>
      <c r="D22" s="1838"/>
      <c r="E22" s="1838"/>
      <c r="F22" s="168" t="s">
        <v>293</v>
      </c>
      <c r="G22" s="1844"/>
      <c r="H22" s="167"/>
    </row>
    <row r="23" spans="1:8" customFormat="1" ht="27" customHeight="1">
      <c r="A23" s="167">
        <v>18</v>
      </c>
      <c r="B23" s="1838"/>
      <c r="C23" s="1838"/>
      <c r="D23" s="1838"/>
      <c r="E23" s="1838"/>
      <c r="F23" s="168" t="s">
        <v>294</v>
      </c>
      <c r="G23" s="1844"/>
      <c r="H23" s="167"/>
    </row>
    <row r="24" spans="1:8" customFormat="1" ht="27" customHeight="1">
      <c r="A24" s="167">
        <v>19</v>
      </c>
      <c r="B24" s="1838"/>
      <c r="C24" s="1838"/>
      <c r="D24" s="1838"/>
      <c r="E24" s="1838"/>
      <c r="F24" s="168" t="s">
        <v>295</v>
      </c>
      <c r="G24" s="1844"/>
      <c r="H24" s="167"/>
    </row>
    <row r="25" spans="1:8" customFormat="1" ht="24" customHeight="1">
      <c r="A25" s="167">
        <v>20</v>
      </c>
      <c r="B25" s="167" t="s">
        <v>280</v>
      </c>
      <c r="C25" s="167" t="s">
        <v>281</v>
      </c>
      <c r="D25" s="167" t="s">
        <v>280</v>
      </c>
      <c r="E25" s="168" t="s">
        <v>296</v>
      </c>
      <c r="F25" s="168">
        <v>9</v>
      </c>
      <c r="G25" s="1844"/>
      <c r="H25" s="169"/>
    </row>
    <row r="26" spans="1:8" customFormat="1" ht="15.6">
      <c r="A26" s="167">
        <v>21</v>
      </c>
      <c r="B26" s="167" t="s">
        <v>280</v>
      </c>
      <c r="C26" s="167" t="s">
        <v>281</v>
      </c>
      <c r="D26" s="167" t="s">
        <v>280</v>
      </c>
      <c r="E26" s="168" t="s">
        <v>297</v>
      </c>
      <c r="F26" s="168" t="s">
        <v>286</v>
      </c>
      <c r="G26" s="1844"/>
      <c r="H26" s="169"/>
    </row>
    <row r="27" spans="1:8" customFormat="1" ht="24" customHeight="1">
      <c r="A27" s="167">
        <v>22</v>
      </c>
      <c r="B27" s="1838" t="s">
        <v>280</v>
      </c>
      <c r="C27" s="1838" t="s">
        <v>281</v>
      </c>
      <c r="D27" s="1838" t="s">
        <v>280</v>
      </c>
      <c r="E27" s="1838" t="s">
        <v>282</v>
      </c>
      <c r="F27" s="168">
        <v>10</v>
      </c>
      <c r="G27" s="1844"/>
      <c r="H27" s="169"/>
    </row>
    <row r="28" spans="1:8" customFormat="1" ht="24" customHeight="1">
      <c r="A28" s="167">
        <v>23</v>
      </c>
      <c r="B28" s="1838"/>
      <c r="C28" s="1838"/>
      <c r="D28" s="1838"/>
      <c r="E28" s="1838"/>
      <c r="F28" s="168">
        <v>11</v>
      </c>
      <c r="G28" s="1844"/>
      <c r="H28" s="169"/>
    </row>
    <row r="29" spans="1:8" customFormat="1" ht="27.75" customHeight="1">
      <c r="A29" s="167">
        <v>24</v>
      </c>
      <c r="B29" s="1838" t="s">
        <v>280</v>
      </c>
      <c r="C29" s="1838" t="s">
        <v>281</v>
      </c>
      <c r="D29" s="1838" t="s">
        <v>280</v>
      </c>
      <c r="E29" s="1838" t="s">
        <v>285</v>
      </c>
      <c r="F29" s="168" t="s">
        <v>298</v>
      </c>
      <c r="G29" s="1844"/>
      <c r="H29" s="169"/>
    </row>
    <row r="30" spans="1:8" customFormat="1" ht="27.75" customHeight="1">
      <c r="A30" s="167">
        <v>25</v>
      </c>
      <c r="B30" s="1838"/>
      <c r="C30" s="1838"/>
      <c r="D30" s="1838"/>
      <c r="E30" s="1838"/>
      <c r="F30" s="168" t="s">
        <v>299</v>
      </c>
      <c r="G30" s="1844"/>
      <c r="H30" s="169"/>
    </row>
    <row r="31" spans="1:8" customFormat="1" ht="27.75" customHeight="1">
      <c r="A31" s="167">
        <v>26</v>
      </c>
      <c r="B31" s="1838"/>
      <c r="C31" s="1838"/>
      <c r="D31" s="1838"/>
      <c r="E31" s="1838"/>
      <c r="F31" s="168">
        <v>10</v>
      </c>
      <c r="G31" s="1844"/>
      <c r="H31" s="169"/>
    </row>
    <row r="32" spans="1:8" customFormat="1" ht="27.75" customHeight="1">
      <c r="A32" s="167">
        <v>27</v>
      </c>
      <c r="B32" s="1838"/>
      <c r="C32" s="1838"/>
      <c r="D32" s="1838"/>
      <c r="E32" s="1838"/>
      <c r="F32" s="168">
        <v>11</v>
      </c>
      <c r="G32" s="1844"/>
      <c r="H32" s="169"/>
    </row>
    <row r="33" spans="1:8" customFormat="1" ht="15.6">
      <c r="A33" s="167">
        <v>28</v>
      </c>
      <c r="B33" s="1838" t="s">
        <v>280</v>
      </c>
      <c r="C33" s="1838" t="s">
        <v>281</v>
      </c>
      <c r="D33" s="1838" t="s">
        <v>280</v>
      </c>
      <c r="E33" s="1838" t="s">
        <v>282</v>
      </c>
      <c r="F33" s="168" t="s">
        <v>300</v>
      </c>
      <c r="G33" s="1844"/>
      <c r="H33" s="169"/>
    </row>
    <row r="34" spans="1:8" customFormat="1" ht="15.6">
      <c r="A34" s="167">
        <v>29</v>
      </c>
      <c r="B34" s="1838"/>
      <c r="C34" s="1838"/>
      <c r="D34" s="1838"/>
      <c r="E34" s="1838"/>
      <c r="F34" s="168" t="s">
        <v>301</v>
      </c>
      <c r="G34" s="1844"/>
      <c r="H34" s="169"/>
    </row>
    <row r="35" spans="1:8" customFormat="1" ht="15.6">
      <c r="A35" s="167">
        <v>30</v>
      </c>
      <c r="B35" s="1838"/>
      <c r="C35" s="1838"/>
      <c r="D35" s="1838"/>
      <c r="E35" s="1838"/>
      <c r="F35" s="168" t="s">
        <v>302</v>
      </c>
      <c r="G35" s="1844"/>
      <c r="H35" s="169"/>
    </row>
    <row r="36" spans="1:8" customFormat="1" ht="15.6">
      <c r="A36" s="167">
        <v>31</v>
      </c>
      <c r="B36" s="1838"/>
      <c r="C36" s="1838"/>
      <c r="D36" s="1838"/>
      <c r="E36" s="1838"/>
      <c r="F36" s="168" t="s">
        <v>303</v>
      </c>
      <c r="G36" s="1844"/>
      <c r="H36" s="169"/>
    </row>
    <row r="37" spans="1:8" customFormat="1" ht="15.6">
      <c r="A37" s="167">
        <v>32</v>
      </c>
      <c r="B37" s="1838"/>
      <c r="C37" s="1838"/>
      <c r="D37" s="1838"/>
      <c r="E37" s="1838"/>
      <c r="F37" s="168" t="s">
        <v>304</v>
      </c>
      <c r="G37" s="1844"/>
      <c r="H37" s="169"/>
    </row>
    <row r="38" spans="1:8" customFormat="1" ht="15.6">
      <c r="A38" s="167">
        <v>33</v>
      </c>
      <c r="B38" s="1838"/>
      <c r="C38" s="1838"/>
      <c r="D38" s="1838"/>
      <c r="E38" s="1838"/>
      <c r="F38" s="168" t="s">
        <v>305</v>
      </c>
      <c r="G38" s="1844"/>
      <c r="H38" s="169"/>
    </row>
    <row r="39" spans="1:8" customFormat="1" ht="15.6">
      <c r="A39" s="167">
        <v>34</v>
      </c>
      <c r="B39" s="1838"/>
      <c r="C39" s="1838"/>
      <c r="D39" s="1838"/>
      <c r="E39" s="1838"/>
      <c r="F39" s="168">
        <v>4</v>
      </c>
      <c r="G39" s="1844"/>
      <c r="H39" s="169"/>
    </row>
    <row r="40" spans="1:8" customFormat="1" ht="15.6">
      <c r="A40" s="167">
        <v>35</v>
      </c>
      <c r="B40" s="1838"/>
      <c r="C40" s="1838"/>
      <c r="D40" s="1838"/>
      <c r="E40" s="1838"/>
      <c r="F40" s="168">
        <v>5</v>
      </c>
      <c r="G40" s="1844"/>
      <c r="H40" s="169"/>
    </row>
    <row r="41" spans="1:8" customFormat="1" ht="15.6">
      <c r="A41" s="167">
        <v>36</v>
      </c>
      <c r="B41" s="1838" t="s">
        <v>280</v>
      </c>
      <c r="C41" s="1838" t="s">
        <v>281</v>
      </c>
      <c r="D41" s="1838" t="s">
        <v>280</v>
      </c>
      <c r="E41" s="1838" t="s">
        <v>306</v>
      </c>
      <c r="F41" s="168" t="s">
        <v>307</v>
      </c>
      <c r="G41" s="1844"/>
      <c r="H41" s="169"/>
    </row>
    <row r="42" spans="1:8" customFormat="1" ht="15.6">
      <c r="A42" s="167">
        <v>37</v>
      </c>
      <c r="B42" s="1838"/>
      <c r="C42" s="1838"/>
      <c r="D42" s="1838"/>
      <c r="E42" s="1838"/>
      <c r="F42" s="168" t="s">
        <v>300</v>
      </c>
      <c r="G42" s="1844"/>
      <c r="H42" s="169"/>
    </row>
    <row r="43" spans="1:8" customFormat="1" ht="15.6">
      <c r="A43" s="167">
        <v>38</v>
      </c>
      <c r="B43" s="1838"/>
      <c r="C43" s="1838"/>
      <c r="D43" s="1838"/>
      <c r="E43" s="1838"/>
      <c r="F43" s="168" t="s">
        <v>301</v>
      </c>
      <c r="G43" s="1844"/>
      <c r="H43" s="169"/>
    </row>
    <row r="44" spans="1:8" customFormat="1" ht="15.6">
      <c r="A44" s="167">
        <v>39</v>
      </c>
      <c r="B44" s="1838"/>
      <c r="C44" s="1838"/>
      <c r="D44" s="1838"/>
      <c r="E44" s="1838"/>
      <c r="F44" s="168">
        <v>15</v>
      </c>
      <c r="G44" s="1844"/>
      <c r="H44" s="169"/>
    </row>
    <row r="45" spans="1:8" customFormat="1" ht="15.6">
      <c r="A45" s="167">
        <v>40</v>
      </c>
      <c r="B45" s="167" t="s">
        <v>280</v>
      </c>
      <c r="C45" s="167" t="s">
        <v>281</v>
      </c>
      <c r="D45" s="167" t="s">
        <v>280</v>
      </c>
      <c r="E45" s="168" t="s">
        <v>285</v>
      </c>
      <c r="F45" s="168">
        <v>5</v>
      </c>
      <c r="G45" s="1844"/>
      <c r="H45" s="169"/>
    </row>
    <row r="46" spans="1:8" customFormat="1" ht="15.6">
      <c r="A46" s="167">
        <v>41</v>
      </c>
      <c r="B46" s="1838" t="s">
        <v>280</v>
      </c>
      <c r="C46" s="1838" t="s">
        <v>281</v>
      </c>
      <c r="D46" s="1838" t="s">
        <v>280</v>
      </c>
      <c r="E46" s="1838" t="s">
        <v>306</v>
      </c>
      <c r="F46" s="168">
        <v>5</v>
      </c>
      <c r="G46" s="1844"/>
      <c r="H46" s="169"/>
    </row>
    <row r="47" spans="1:8" customFormat="1" ht="15.6">
      <c r="A47" s="167">
        <v>42</v>
      </c>
      <c r="B47" s="1838"/>
      <c r="C47" s="1838"/>
      <c r="D47" s="1838"/>
      <c r="E47" s="1838"/>
      <c r="F47" s="168">
        <v>6</v>
      </c>
      <c r="G47" s="1844"/>
      <c r="H47" s="169"/>
    </row>
    <row r="48" spans="1:8" customFormat="1" ht="15.6">
      <c r="A48" s="167">
        <v>43</v>
      </c>
      <c r="B48" s="1838"/>
      <c r="C48" s="1838"/>
      <c r="D48" s="1838"/>
      <c r="E48" s="1838"/>
      <c r="F48" s="168">
        <v>7</v>
      </c>
      <c r="G48" s="1844"/>
      <c r="H48" s="169"/>
    </row>
    <row r="49" spans="1:8" customFormat="1" ht="15.6">
      <c r="A49" s="167">
        <v>44</v>
      </c>
      <c r="B49" s="1838"/>
      <c r="C49" s="1838"/>
      <c r="D49" s="1838"/>
      <c r="E49" s="1838"/>
      <c r="F49" s="168">
        <v>8</v>
      </c>
      <c r="G49" s="1844"/>
      <c r="H49" s="169"/>
    </row>
    <row r="50" spans="1:8" customFormat="1" ht="15.6">
      <c r="A50" s="167">
        <v>45</v>
      </c>
      <c r="B50" s="167" t="s">
        <v>280</v>
      </c>
      <c r="C50" s="167" t="s">
        <v>281</v>
      </c>
      <c r="D50" s="167" t="s">
        <v>280</v>
      </c>
      <c r="E50" s="168" t="s">
        <v>308</v>
      </c>
      <c r="F50" s="168">
        <v>17</v>
      </c>
      <c r="G50" s="1844"/>
      <c r="H50" s="169"/>
    </row>
    <row r="51" spans="1:8" customFormat="1" ht="15.6">
      <c r="A51" s="167">
        <v>46</v>
      </c>
      <c r="B51" s="1838" t="s">
        <v>280</v>
      </c>
      <c r="C51" s="1838" t="s">
        <v>281</v>
      </c>
      <c r="D51" s="1838" t="s">
        <v>280</v>
      </c>
      <c r="E51" s="1838" t="s">
        <v>309</v>
      </c>
      <c r="F51" s="168" t="s">
        <v>310</v>
      </c>
      <c r="G51" s="1844"/>
      <c r="H51" s="169"/>
    </row>
    <row r="52" spans="1:8" customFormat="1" ht="15.6">
      <c r="A52" s="167">
        <v>47</v>
      </c>
      <c r="B52" s="1838"/>
      <c r="C52" s="1838"/>
      <c r="D52" s="1838"/>
      <c r="E52" s="1838"/>
      <c r="F52" s="168" t="s">
        <v>305</v>
      </c>
      <c r="G52" s="1844"/>
      <c r="H52" s="169"/>
    </row>
    <row r="53" spans="1:8" customFormat="1" ht="15.6">
      <c r="A53" s="167">
        <v>48</v>
      </c>
      <c r="B53" s="1838" t="s">
        <v>280</v>
      </c>
      <c r="C53" s="1838" t="s">
        <v>281</v>
      </c>
      <c r="D53" s="1838" t="s">
        <v>280</v>
      </c>
      <c r="E53" s="1838" t="s">
        <v>311</v>
      </c>
      <c r="F53" s="168">
        <v>6</v>
      </c>
      <c r="G53" s="1844"/>
      <c r="H53" s="169"/>
    </row>
    <row r="54" spans="1:8" customFormat="1" ht="15.6">
      <c r="A54" s="167">
        <v>49</v>
      </c>
      <c r="B54" s="1838"/>
      <c r="C54" s="1838"/>
      <c r="D54" s="1838"/>
      <c r="E54" s="1838"/>
      <c r="F54" s="168">
        <v>7</v>
      </c>
      <c r="G54" s="1844"/>
      <c r="H54" s="169"/>
    </row>
    <row r="55" spans="1:8" customFormat="1" ht="15.6">
      <c r="A55" s="167">
        <v>50</v>
      </c>
      <c r="B55" s="1838" t="s">
        <v>280</v>
      </c>
      <c r="C55" s="1838" t="s">
        <v>281</v>
      </c>
      <c r="D55" s="1838" t="s">
        <v>280</v>
      </c>
      <c r="E55" s="1838" t="s">
        <v>312</v>
      </c>
      <c r="F55" s="168" t="s">
        <v>313</v>
      </c>
      <c r="G55" s="1844"/>
      <c r="H55" s="169"/>
    </row>
    <row r="56" spans="1:8" customFormat="1" ht="15.6">
      <c r="A56" s="167">
        <v>51</v>
      </c>
      <c r="B56" s="1838"/>
      <c r="C56" s="1838"/>
      <c r="D56" s="1838"/>
      <c r="E56" s="1838"/>
      <c r="F56" s="168" t="s">
        <v>314</v>
      </c>
      <c r="G56" s="1844"/>
      <c r="H56" s="169"/>
    </row>
    <row r="57" spans="1:8" customFormat="1" ht="15.6">
      <c r="A57" s="167">
        <v>52</v>
      </c>
      <c r="B57" s="1838"/>
      <c r="C57" s="1838"/>
      <c r="D57" s="1838"/>
      <c r="E57" s="1838"/>
      <c r="F57" s="168">
        <v>13</v>
      </c>
      <c r="G57" s="1844"/>
      <c r="H57" s="169"/>
    </row>
    <row r="58" spans="1:8" customFormat="1" ht="15.6">
      <c r="A58" s="167">
        <v>53</v>
      </c>
      <c r="B58" s="1838"/>
      <c r="C58" s="1838"/>
      <c r="D58" s="1838"/>
      <c r="E58" s="1838"/>
      <c r="F58" s="168">
        <v>14</v>
      </c>
      <c r="G58" s="1844"/>
      <c r="H58" s="169"/>
    </row>
    <row r="59" spans="1:8" customFormat="1" ht="15.6">
      <c r="A59" s="167">
        <v>54</v>
      </c>
      <c r="B59" s="1838" t="s">
        <v>280</v>
      </c>
      <c r="C59" s="1838" t="s">
        <v>281</v>
      </c>
      <c r="D59" s="1838" t="s">
        <v>280</v>
      </c>
      <c r="E59" s="1838" t="s">
        <v>315</v>
      </c>
      <c r="F59" s="168">
        <v>1</v>
      </c>
      <c r="G59" s="1844"/>
      <c r="H59" s="169"/>
    </row>
    <row r="60" spans="1:8" customFormat="1" ht="15.6">
      <c r="A60" s="167">
        <v>55</v>
      </c>
      <c r="B60" s="1838"/>
      <c r="C60" s="1838"/>
      <c r="D60" s="1838"/>
      <c r="E60" s="1838"/>
      <c r="F60" s="168">
        <v>2</v>
      </c>
      <c r="G60" s="1844"/>
      <c r="H60" s="169"/>
    </row>
    <row r="61" spans="1:8" customFormat="1" ht="15.6">
      <c r="A61" s="167">
        <v>56</v>
      </c>
      <c r="B61" s="1838"/>
      <c r="C61" s="1838"/>
      <c r="D61" s="1838"/>
      <c r="E61" s="1838"/>
      <c r="F61" s="168">
        <v>3</v>
      </c>
      <c r="G61" s="1844"/>
      <c r="H61" s="169"/>
    </row>
    <row r="62" spans="1:8" customFormat="1" ht="15.6">
      <c r="A62" s="167">
        <v>57</v>
      </c>
      <c r="B62" s="1838"/>
      <c r="C62" s="1838"/>
      <c r="D62" s="1838"/>
      <c r="E62" s="1838"/>
      <c r="F62" s="168">
        <v>4</v>
      </c>
      <c r="G62" s="1844"/>
      <c r="H62" s="169"/>
    </row>
    <row r="63" spans="1:8" customFormat="1" ht="15.6">
      <c r="A63" s="167">
        <v>58</v>
      </c>
      <c r="B63" s="1838" t="s">
        <v>280</v>
      </c>
      <c r="C63" s="1838" t="s">
        <v>281</v>
      </c>
      <c r="D63" s="1838" t="s">
        <v>280</v>
      </c>
      <c r="E63" s="1838" t="s">
        <v>296</v>
      </c>
      <c r="F63" s="168">
        <v>1</v>
      </c>
      <c r="G63" s="1844"/>
      <c r="H63" s="169"/>
    </row>
    <row r="64" spans="1:8" customFormat="1" ht="15.6">
      <c r="A64" s="167">
        <v>59</v>
      </c>
      <c r="B64" s="1838"/>
      <c r="C64" s="1838"/>
      <c r="D64" s="1838"/>
      <c r="E64" s="1838"/>
      <c r="F64" s="168">
        <v>2</v>
      </c>
      <c r="G64" s="1844"/>
      <c r="H64" s="169"/>
    </row>
    <row r="65" spans="1:8" customFormat="1" ht="15.6">
      <c r="A65" s="167">
        <v>60</v>
      </c>
      <c r="B65" s="1838"/>
      <c r="C65" s="1838"/>
      <c r="D65" s="1838"/>
      <c r="E65" s="1838"/>
      <c r="F65" s="168">
        <v>3</v>
      </c>
      <c r="G65" s="1844"/>
      <c r="H65" s="169"/>
    </row>
    <row r="66" spans="1:8" customFormat="1" ht="15.6">
      <c r="A66" s="167">
        <v>61</v>
      </c>
      <c r="B66" s="1838" t="s">
        <v>280</v>
      </c>
      <c r="C66" s="1838" t="s">
        <v>281</v>
      </c>
      <c r="D66" s="1838" t="s">
        <v>280</v>
      </c>
      <c r="E66" s="1838" t="s">
        <v>316</v>
      </c>
      <c r="F66" s="168">
        <v>7</v>
      </c>
      <c r="G66" s="1844"/>
      <c r="H66" s="169"/>
    </row>
    <row r="67" spans="1:8" customFormat="1" ht="15.6">
      <c r="A67" s="167">
        <v>62</v>
      </c>
      <c r="B67" s="1838"/>
      <c r="C67" s="1838"/>
      <c r="D67" s="1838"/>
      <c r="E67" s="1838"/>
      <c r="F67" s="168">
        <v>8</v>
      </c>
      <c r="G67" s="1844"/>
      <c r="H67" s="169"/>
    </row>
    <row r="68" spans="1:8" customFormat="1" ht="15.6">
      <c r="A68" s="167">
        <v>63</v>
      </c>
      <c r="B68" s="1838"/>
      <c r="C68" s="1838"/>
      <c r="D68" s="1838"/>
      <c r="E68" s="1838"/>
      <c r="F68" s="168">
        <v>9</v>
      </c>
      <c r="G68" s="1844"/>
      <c r="H68" s="169"/>
    </row>
    <row r="69" spans="1:8" customFormat="1" ht="15.6">
      <c r="A69" s="167">
        <v>64</v>
      </c>
      <c r="B69" s="1838"/>
      <c r="C69" s="1838"/>
      <c r="D69" s="1838"/>
      <c r="E69" s="1838"/>
      <c r="F69" s="168">
        <v>16</v>
      </c>
      <c r="G69" s="1844"/>
      <c r="H69" s="169"/>
    </row>
    <row r="70" spans="1:8" customFormat="1" ht="16.2" customHeight="1">
      <c r="A70" s="167">
        <v>65</v>
      </c>
      <c r="B70" s="1838" t="s">
        <v>280</v>
      </c>
      <c r="C70" s="1838" t="s">
        <v>281</v>
      </c>
      <c r="D70" s="1838" t="s">
        <v>280</v>
      </c>
      <c r="E70" s="1838" t="s">
        <v>317</v>
      </c>
      <c r="F70" s="168">
        <v>8</v>
      </c>
      <c r="G70" s="1844"/>
      <c r="H70" s="169"/>
    </row>
    <row r="71" spans="1:8" customFormat="1" ht="16.2" customHeight="1">
      <c r="A71" s="167">
        <v>66</v>
      </c>
      <c r="B71" s="1838"/>
      <c r="C71" s="1838"/>
      <c r="D71" s="1838"/>
      <c r="E71" s="1838"/>
      <c r="F71" s="168">
        <v>9</v>
      </c>
      <c r="G71" s="1844"/>
      <c r="H71" s="169"/>
    </row>
    <row r="72" spans="1:8" customFormat="1" ht="16.2" customHeight="1">
      <c r="A72" s="167">
        <v>67</v>
      </c>
      <c r="B72" s="1838"/>
      <c r="C72" s="1838"/>
      <c r="D72" s="1838"/>
      <c r="E72" s="1838"/>
      <c r="F72" s="168">
        <v>10</v>
      </c>
      <c r="G72" s="1844"/>
      <c r="H72" s="169"/>
    </row>
    <row r="73" spans="1:8" customFormat="1" ht="15.6">
      <c r="A73" s="167">
        <v>68</v>
      </c>
      <c r="B73" s="167" t="s">
        <v>280</v>
      </c>
      <c r="C73" s="167" t="s">
        <v>281</v>
      </c>
      <c r="D73" s="167" t="s">
        <v>280</v>
      </c>
      <c r="E73" s="168" t="s">
        <v>283</v>
      </c>
      <c r="F73" s="168">
        <v>4</v>
      </c>
      <c r="G73" s="1844"/>
      <c r="H73" s="169"/>
    </row>
    <row r="74" spans="1:8" customFormat="1" ht="15.6">
      <c r="A74" s="167">
        <v>69</v>
      </c>
      <c r="B74" s="1838" t="s">
        <v>280</v>
      </c>
      <c r="C74" s="1838" t="s">
        <v>281</v>
      </c>
      <c r="D74" s="1838" t="s">
        <v>280</v>
      </c>
      <c r="E74" s="1838" t="s">
        <v>282</v>
      </c>
      <c r="F74" s="168" t="s">
        <v>292</v>
      </c>
      <c r="G74" s="1844"/>
      <c r="H74" s="169"/>
    </row>
    <row r="75" spans="1:8" customFormat="1" ht="15.6">
      <c r="A75" s="167">
        <v>70</v>
      </c>
      <c r="B75" s="1838"/>
      <c r="C75" s="1838"/>
      <c r="D75" s="1838"/>
      <c r="E75" s="1838"/>
      <c r="F75" s="168" t="s">
        <v>293</v>
      </c>
      <c r="G75" s="1844"/>
      <c r="H75" s="169"/>
    </row>
    <row r="76" spans="1:8" customFormat="1" ht="15.6">
      <c r="A76" s="167">
        <v>71</v>
      </c>
      <c r="B76" s="167" t="s">
        <v>280</v>
      </c>
      <c r="C76" s="167" t="s">
        <v>281</v>
      </c>
      <c r="D76" s="167" t="s">
        <v>280</v>
      </c>
      <c r="E76" s="168" t="s">
        <v>282</v>
      </c>
      <c r="F76" s="168">
        <v>9</v>
      </c>
      <c r="G76" s="1844"/>
      <c r="H76" s="169"/>
    </row>
    <row r="77" spans="1:8" customFormat="1" ht="15.6">
      <c r="A77" s="167">
        <v>72</v>
      </c>
      <c r="B77" s="167" t="s">
        <v>280</v>
      </c>
      <c r="C77" s="167" t="s">
        <v>281</v>
      </c>
      <c r="D77" s="167" t="s">
        <v>280</v>
      </c>
      <c r="E77" s="168" t="s">
        <v>296</v>
      </c>
      <c r="F77" s="168">
        <v>8</v>
      </c>
      <c r="G77" s="1844"/>
      <c r="H77" s="169"/>
    </row>
    <row r="78" spans="1:8" customFormat="1" ht="15.6">
      <c r="A78" s="167">
        <v>73</v>
      </c>
      <c r="B78" s="1838" t="s">
        <v>280</v>
      </c>
      <c r="C78" s="1838" t="s">
        <v>281</v>
      </c>
      <c r="D78" s="1838" t="s">
        <v>280</v>
      </c>
      <c r="E78" s="1838" t="s">
        <v>308</v>
      </c>
      <c r="F78" s="168">
        <v>6</v>
      </c>
      <c r="G78" s="1844"/>
      <c r="H78" s="169"/>
    </row>
    <row r="79" spans="1:8" customFormat="1" ht="15.6">
      <c r="A79" s="167">
        <v>74</v>
      </c>
      <c r="B79" s="1838"/>
      <c r="C79" s="1838"/>
      <c r="D79" s="1838"/>
      <c r="E79" s="1838"/>
      <c r="F79" s="168">
        <v>7</v>
      </c>
      <c r="G79" s="1844"/>
      <c r="H79" s="169"/>
    </row>
    <row r="80" spans="1:8" customFormat="1" ht="15.6">
      <c r="A80" s="167">
        <v>75</v>
      </c>
      <c r="B80" s="1838"/>
      <c r="C80" s="1838"/>
      <c r="D80" s="1838"/>
      <c r="E80" s="1838"/>
      <c r="F80" s="168">
        <v>8</v>
      </c>
      <c r="G80" s="1844"/>
      <c r="H80" s="169"/>
    </row>
    <row r="81" spans="1:8" customFormat="1" ht="15.6">
      <c r="A81" s="167">
        <v>76</v>
      </c>
      <c r="B81" s="1838"/>
      <c r="C81" s="1838"/>
      <c r="D81" s="1838"/>
      <c r="E81" s="1838"/>
      <c r="F81" s="168">
        <v>9</v>
      </c>
      <c r="G81" s="1844"/>
      <c r="H81" s="169"/>
    </row>
    <row r="82" spans="1:8" customFormat="1" ht="15.6">
      <c r="A82" s="167">
        <v>77</v>
      </c>
      <c r="B82" s="1838"/>
      <c r="C82" s="1838"/>
      <c r="D82" s="1838"/>
      <c r="E82" s="1838"/>
      <c r="F82" s="168">
        <v>2</v>
      </c>
      <c r="G82" s="1844"/>
      <c r="H82" s="169"/>
    </row>
    <row r="83" spans="1:8" customFormat="1" ht="15.6">
      <c r="A83" s="167">
        <v>78</v>
      </c>
      <c r="B83" s="1838"/>
      <c r="C83" s="1838"/>
      <c r="D83" s="1838"/>
      <c r="E83" s="1838"/>
      <c r="F83" s="168">
        <v>3</v>
      </c>
      <c r="G83" s="1844"/>
      <c r="H83" s="169"/>
    </row>
    <row r="84" spans="1:8" customFormat="1" ht="15.6">
      <c r="A84" s="167">
        <v>79</v>
      </c>
      <c r="B84" s="1838"/>
      <c r="C84" s="1838"/>
      <c r="D84" s="1838"/>
      <c r="E84" s="1838"/>
      <c r="F84" s="168">
        <v>4</v>
      </c>
      <c r="G84" s="1844"/>
      <c r="H84" s="169"/>
    </row>
    <row r="85" spans="1:8" customFormat="1" ht="15.6">
      <c r="A85" s="167">
        <v>80</v>
      </c>
      <c r="B85" s="1838"/>
      <c r="C85" s="1838"/>
      <c r="D85" s="1838"/>
      <c r="E85" s="1838"/>
      <c r="F85" s="168">
        <v>5</v>
      </c>
      <c r="G85" s="1844"/>
      <c r="H85" s="169"/>
    </row>
    <row r="86" spans="1:8" customFormat="1" ht="15.6">
      <c r="A86" s="167">
        <v>81</v>
      </c>
      <c r="B86" s="1838" t="s">
        <v>280</v>
      </c>
      <c r="C86" s="1838" t="s">
        <v>281</v>
      </c>
      <c r="D86" s="1838" t="s">
        <v>280</v>
      </c>
      <c r="E86" s="1838" t="s">
        <v>306</v>
      </c>
      <c r="F86" s="168">
        <v>9</v>
      </c>
      <c r="G86" s="1844"/>
      <c r="H86" s="169"/>
    </row>
    <row r="87" spans="1:8" customFormat="1" ht="15.6">
      <c r="A87" s="167">
        <v>82</v>
      </c>
      <c r="B87" s="1838"/>
      <c r="C87" s="1838"/>
      <c r="D87" s="1838"/>
      <c r="E87" s="1838"/>
      <c r="F87" s="168">
        <v>10</v>
      </c>
      <c r="G87" s="1844"/>
      <c r="H87" s="169"/>
    </row>
    <row r="88" spans="1:8" customFormat="1" ht="15.6">
      <c r="A88" s="167">
        <v>83</v>
      </c>
      <c r="B88" s="1838"/>
      <c r="C88" s="1838"/>
      <c r="D88" s="1838"/>
      <c r="E88" s="1838"/>
      <c r="F88" s="168">
        <v>11</v>
      </c>
      <c r="G88" s="1844"/>
      <c r="H88" s="169"/>
    </row>
    <row r="89" spans="1:8" customFormat="1" ht="15.6">
      <c r="A89" s="167">
        <v>84</v>
      </c>
      <c r="B89" s="1838" t="s">
        <v>280</v>
      </c>
      <c r="C89" s="1838" t="s">
        <v>281</v>
      </c>
      <c r="D89" s="1838" t="s">
        <v>280</v>
      </c>
      <c r="E89" s="1838" t="s">
        <v>308</v>
      </c>
      <c r="F89" s="167">
        <v>14</v>
      </c>
      <c r="G89" s="1844"/>
      <c r="H89" s="169"/>
    </row>
    <row r="90" spans="1:8" customFormat="1" ht="15.6">
      <c r="A90" s="167">
        <v>85</v>
      </c>
      <c r="B90" s="1838"/>
      <c r="C90" s="1838"/>
      <c r="D90" s="1838"/>
      <c r="E90" s="1838"/>
      <c r="F90" s="167">
        <v>15</v>
      </c>
      <c r="G90" s="1844"/>
      <c r="H90" s="169"/>
    </row>
    <row r="91" spans="1:8" customFormat="1" ht="15.6">
      <c r="A91" s="167">
        <v>86</v>
      </c>
      <c r="B91" s="1838"/>
      <c r="C91" s="1838"/>
      <c r="D91" s="1838"/>
      <c r="E91" s="1838"/>
      <c r="F91" s="167">
        <v>16</v>
      </c>
      <c r="G91" s="1844"/>
      <c r="H91" s="169"/>
    </row>
    <row r="92" spans="1:8" customFormat="1" ht="15.6">
      <c r="A92" s="167">
        <v>87</v>
      </c>
      <c r="B92" s="1838" t="s">
        <v>280</v>
      </c>
      <c r="C92" s="1838" t="s">
        <v>281</v>
      </c>
      <c r="D92" s="1838" t="s">
        <v>280</v>
      </c>
      <c r="E92" s="1838" t="s">
        <v>318</v>
      </c>
      <c r="F92" s="167">
        <v>2</v>
      </c>
      <c r="G92" s="1844"/>
      <c r="H92" s="169"/>
    </row>
    <row r="93" spans="1:8" customFormat="1" ht="15.6">
      <c r="A93" s="167">
        <v>88</v>
      </c>
      <c r="B93" s="1838"/>
      <c r="C93" s="1838"/>
      <c r="D93" s="1838"/>
      <c r="E93" s="1838"/>
      <c r="F93" s="167">
        <v>3</v>
      </c>
      <c r="G93" s="1844"/>
      <c r="H93" s="169"/>
    </row>
    <row r="94" spans="1:8" customFormat="1" ht="15.6">
      <c r="A94" s="167">
        <v>89</v>
      </c>
      <c r="B94" s="1838"/>
      <c r="C94" s="1838"/>
      <c r="D94" s="1838"/>
      <c r="E94" s="1838"/>
      <c r="F94" s="167">
        <v>5</v>
      </c>
      <c r="G94" s="1844"/>
      <c r="H94" s="169"/>
    </row>
    <row r="95" spans="1:8" customFormat="1" ht="15.6">
      <c r="A95" s="167">
        <v>90</v>
      </c>
      <c r="B95" s="1838"/>
      <c r="C95" s="1838"/>
      <c r="D95" s="1838"/>
      <c r="E95" s="1838"/>
      <c r="F95" s="167">
        <v>7</v>
      </c>
      <c r="G95" s="1844"/>
      <c r="H95" s="169"/>
    </row>
    <row r="96" spans="1:8" customFormat="1" ht="15.6">
      <c r="A96" s="167">
        <v>91</v>
      </c>
      <c r="B96" s="1838" t="s">
        <v>280</v>
      </c>
      <c r="C96" s="1838" t="s">
        <v>281</v>
      </c>
      <c r="D96" s="1838" t="s">
        <v>280</v>
      </c>
      <c r="E96" s="1838" t="s">
        <v>308</v>
      </c>
      <c r="F96" s="167">
        <v>10</v>
      </c>
      <c r="G96" s="1844"/>
      <c r="H96" s="169"/>
    </row>
    <row r="97" spans="1:8" customFormat="1" ht="15.6">
      <c r="A97" s="167">
        <v>92</v>
      </c>
      <c r="B97" s="1838"/>
      <c r="C97" s="1838"/>
      <c r="D97" s="1838"/>
      <c r="E97" s="1838"/>
      <c r="F97" s="167">
        <v>11</v>
      </c>
      <c r="G97" s="1844"/>
      <c r="H97" s="169"/>
    </row>
    <row r="98" spans="1:8" customFormat="1" ht="15.6">
      <c r="A98" s="167">
        <v>93</v>
      </c>
      <c r="B98" s="1838"/>
      <c r="C98" s="1838"/>
      <c r="D98" s="1838"/>
      <c r="E98" s="1838"/>
      <c r="F98" s="167">
        <v>12</v>
      </c>
      <c r="G98" s="1844"/>
      <c r="H98" s="169"/>
    </row>
    <row r="99" spans="1:8" customFormat="1" ht="15.6">
      <c r="A99" s="167">
        <v>94</v>
      </c>
      <c r="B99" s="1838"/>
      <c r="C99" s="1838"/>
      <c r="D99" s="1838"/>
      <c r="E99" s="1838"/>
      <c r="F99" s="167">
        <v>13</v>
      </c>
      <c r="G99" s="1844"/>
      <c r="H99" s="169"/>
    </row>
    <row r="100" spans="1:8" customFormat="1" ht="15.6">
      <c r="A100" s="167">
        <v>95</v>
      </c>
      <c r="B100" s="1838" t="s">
        <v>280</v>
      </c>
      <c r="C100" s="1838" t="s">
        <v>281</v>
      </c>
      <c r="D100" s="1838" t="s">
        <v>280</v>
      </c>
      <c r="E100" s="1838" t="s">
        <v>309</v>
      </c>
      <c r="F100" s="167">
        <v>4</v>
      </c>
      <c r="G100" s="1844"/>
      <c r="H100" s="169"/>
    </row>
    <row r="101" spans="1:8" customFormat="1" ht="15.6">
      <c r="A101" s="167">
        <v>96</v>
      </c>
      <c r="B101" s="1838"/>
      <c r="C101" s="1838"/>
      <c r="D101" s="1838"/>
      <c r="E101" s="1838"/>
      <c r="F101" s="167">
        <v>5</v>
      </c>
      <c r="G101" s="1844"/>
      <c r="H101" s="169"/>
    </row>
    <row r="102" spans="1:8" customFormat="1" ht="15.6">
      <c r="A102" s="167">
        <v>97</v>
      </c>
      <c r="B102" s="1838" t="s">
        <v>280</v>
      </c>
      <c r="C102" s="1838" t="s">
        <v>281</v>
      </c>
      <c r="D102" s="1838" t="s">
        <v>280</v>
      </c>
      <c r="E102" s="1838" t="s">
        <v>284</v>
      </c>
      <c r="F102" s="167">
        <v>6</v>
      </c>
      <c r="G102" s="1844"/>
      <c r="H102" s="169"/>
    </row>
    <row r="103" spans="1:8" customFormat="1" ht="15.6">
      <c r="A103" s="167">
        <v>98</v>
      </c>
      <c r="B103" s="1838"/>
      <c r="C103" s="1838"/>
      <c r="D103" s="1838"/>
      <c r="E103" s="1838"/>
      <c r="F103" s="167">
        <v>1</v>
      </c>
      <c r="G103" s="1844"/>
      <c r="H103" s="169"/>
    </row>
    <row r="104" spans="1:8" customFormat="1" ht="15.6">
      <c r="A104" s="167">
        <v>99</v>
      </c>
      <c r="B104" s="1838" t="s">
        <v>280</v>
      </c>
      <c r="C104" s="1838" t="s">
        <v>281</v>
      </c>
      <c r="D104" s="1838" t="s">
        <v>280</v>
      </c>
      <c r="E104" s="1838" t="s">
        <v>311</v>
      </c>
      <c r="F104" s="167" t="s">
        <v>289</v>
      </c>
      <c r="G104" s="1844"/>
      <c r="H104" s="169"/>
    </row>
    <row r="105" spans="1:8" customFormat="1" ht="15.6">
      <c r="A105" s="167">
        <v>100</v>
      </c>
      <c r="B105" s="1838"/>
      <c r="C105" s="1838"/>
      <c r="D105" s="1838"/>
      <c r="E105" s="1838"/>
      <c r="F105" s="167" t="s">
        <v>290</v>
      </c>
      <c r="G105" s="1844"/>
      <c r="H105" s="169"/>
    </row>
    <row r="106" spans="1:8" customFormat="1" ht="15.6">
      <c r="A106" s="167">
        <v>101</v>
      </c>
      <c r="B106" s="1838"/>
      <c r="C106" s="1838"/>
      <c r="D106" s="1838"/>
      <c r="E106" s="1838"/>
      <c r="F106" s="167" t="s">
        <v>304</v>
      </c>
      <c r="G106" s="1844"/>
      <c r="H106" s="169"/>
    </row>
    <row r="107" spans="1:8" customFormat="1" ht="15.6">
      <c r="A107" s="167">
        <v>102</v>
      </c>
      <c r="B107" s="1838"/>
      <c r="C107" s="1838"/>
      <c r="D107" s="1838"/>
      <c r="E107" s="1838"/>
      <c r="F107" s="167" t="s">
        <v>305</v>
      </c>
      <c r="G107" s="1844"/>
      <c r="H107" s="169"/>
    </row>
    <row r="108" spans="1:8" customFormat="1" ht="15.6">
      <c r="A108" s="167">
        <v>103</v>
      </c>
      <c r="B108" s="1838"/>
      <c r="C108" s="1838"/>
      <c r="D108" s="1838"/>
      <c r="E108" s="1838"/>
      <c r="F108" s="167">
        <v>5</v>
      </c>
      <c r="G108" s="1844"/>
      <c r="H108" s="169"/>
    </row>
    <row r="109" spans="1:8" customFormat="1" ht="15.6">
      <c r="A109" s="167">
        <v>104</v>
      </c>
      <c r="B109" s="1838"/>
      <c r="C109" s="1838"/>
      <c r="D109" s="1838"/>
      <c r="E109" s="1838"/>
      <c r="F109" s="167" t="s">
        <v>298</v>
      </c>
      <c r="G109" s="1844"/>
      <c r="H109" s="169"/>
    </row>
    <row r="110" spans="1:8" customFormat="1" ht="15.6">
      <c r="A110" s="167">
        <v>105</v>
      </c>
      <c r="B110" s="1838"/>
      <c r="C110" s="1838"/>
      <c r="D110" s="1838"/>
      <c r="E110" s="1838"/>
      <c r="F110" s="167" t="s">
        <v>299</v>
      </c>
      <c r="G110" s="1844"/>
      <c r="H110" s="169"/>
    </row>
    <row r="111" spans="1:8" customFormat="1" ht="15.6">
      <c r="A111" s="167">
        <v>106</v>
      </c>
      <c r="B111" s="1838"/>
      <c r="C111" s="1838"/>
      <c r="D111" s="1838"/>
      <c r="E111" s="1838"/>
      <c r="F111" s="167" t="s">
        <v>319</v>
      </c>
      <c r="G111" s="1844"/>
      <c r="H111" s="169"/>
    </row>
    <row r="112" spans="1:8" customFormat="1" ht="15.6">
      <c r="A112" s="167">
        <v>107</v>
      </c>
      <c r="B112" s="1838"/>
      <c r="C112" s="1838"/>
      <c r="D112" s="1838"/>
      <c r="E112" s="1838"/>
      <c r="F112" s="167" t="s">
        <v>320</v>
      </c>
      <c r="G112" s="1844"/>
      <c r="H112" s="169"/>
    </row>
    <row r="113" spans="1:8" customFormat="1" ht="15.6">
      <c r="A113" s="167">
        <v>108</v>
      </c>
      <c r="B113" s="1838"/>
      <c r="C113" s="1838"/>
      <c r="D113" s="1838"/>
      <c r="E113" s="1838"/>
      <c r="F113" s="167" t="s">
        <v>321</v>
      </c>
      <c r="G113" s="1844"/>
      <c r="H113" s="169"/>
    </row>
    <row r="114" spans="1:8" customFormat="1" ht="15.6">
      <c r="A114" s="167">
        <v>109</v>
      </c>
      <c r="B114" s="1838"/>
      <c r="C114" s="1838"/>
      <c r="D114" s="1838"/>
      <c r="E114" s="1838"/>
      <c r="F114" s="167" t="s">
        <v>322</v>
      </c>
      <c r="G114" s="1844"/>
      <c r="H114" s="169"/>
    </row>
    <row r="115" spans="1:8" customFormat="1" ht="15.6">
      <c r="A115" s="167">
        <v>110</v>
      </c>
      <c r="B115" s="1838" t="s">
        <v>280</v>
      </c>
      <c r="C115" s="1838" t="s">
        <v>281</v>
      </c>
      <c r="D115" s="1838" t="s">
        <v>280</v>
      </c>
      <c r="E115" s="1838" t="s">
        <v>312</v>
      </c>
      <c r="F115" s="167" t="s">
        <v>294</v>
      </c>
      <c r="G115" s="1844"/>
      <c r="H115" s="169"/>
    </row>
    <row r="116" spans="1:8" customFormat="1" ht="15.6">
      <c r="A116" s="167">
        <v>111</v>
      </c>
      <c r="B116" s="1838"/>
      <c r="C116" s="1838"/>
      <c r="D116" s="1838"/>
      <c r="E116" s="1838"/>
      <c r="F116" s="167" t="s">
        <v>295</v>
      </c>
      <c r="G116" s="1844"/>
      <c r="H116" s="169"/>
    </row>
    <row r="117" spans="1:8" customFormat="1" ht="15.6">
      <c r="A117" s="167">
        <v>112</v>
      </c>
      <c r="B117" s="1838" t="s">
        <v>280</v>
      </c>
      <c r="C117" s="1838" t="s">
        <v>281</v>
      </c>
      <c r="D117" s="1838" t="s">
        <v>280</v>
      </c>
      <c r="E117" s="1838" t="s">
        <v>323</v>
      </c>
      <c r="F117" s="167" t="s">
        <v>292</v>
      </c>
      <c r="G117" s="1844"/>
      <c r="H117" s="169"/>
    </row>
    <row r="118" spans="1:8" customFormat="1" ht="15.6">
      <c r="A118" s="167">
        <v>113</v>
      </c>
      <c r="B118" s="1838"/>
      <c r="C118" s="1838"/>
      <c r="D118" s="1838"/>
      <c r="E118" s="1838"/>
      <c r="F118" s="167" t="s">
        <v>293</v>
      </c>
      <c r="G118" s="1844"/>
      <c r="H118" s="169"/>
    </row>
    <row r="119" spans="1:8" customFormat="1" ht="15.6">
      <c r="A119" s="167">
        <v>114</v>
      </c>
      <c r="B119" s="1838"/>
      <c r="C119" s="1838"/>
      <c r="D119" s="1838"/>
      <c r="E119" s="1838"/>
      <c r="F119" s="167" t="s">
        <v>302</v>
      </c>
      <c r="G119" s="1844"/>
      <c r="H119" s="169"/>
    </row>
    <row r="120" spans="1:8" customFormat="1" ht="15.6">
      <c r="A120" s="167">
        <v>115</v>
      </c>
      <c r="B120" s="1838"/>
      <c r="C120" s="1838"/>
      <c r="D120" s="1838"/>
      <c r="E120" s="1838"/>
      <c r="F120" s="167" t="s">
        <v>303</v>
      </c>
      <c r="G120" s="1844"/>
      <c r="H120" s="169"/>
    </row>
    <row r="121" spans="1:8" customFormat="1" ht="15.6">
      <c r="A121" s="167">
        <v>116</v>
      </c>
      <c r="B121" s="1838"/>
      <c r="C121" s="1838"/>
      <c r="D121" s="1838"/>
      <c r="E121" s="1838"/>
      <c r="F121" s="167">
        <v>16</v>
      </c>
      <c r="G121" s="1844"/>
      <c r="H121" s="169"/>
    </row>
    <row r="122" spans="1:8" customFormat="1" ht="15.6">
      <c r="A122" s="167">
        <v>117</v>
      </c>
      <c r="B122" s="1838" t="s">
        <v>280</v>
      </c>
      <c r="C122" s="1838" t="s">
        <v>281</v>
      </c>
      <c r="D122" s="1838" t="s">
        <v>280</v>
      </c>
      <c r="E122" s="1838" t="s">
        <v>296</v>
      </c>
      <c r="F122" s="167" t="s">
        <v>292</v>
      </c>
      <c r="G122" s="1844"/>
      <c r="H122" s="169"/>
    </row>
    <row r="123" spans="1:8" customFormat="1" ht="15.6">
      <c r="A123" s="167">
        <v>118</v>
      </c>
      <c r="B123" s="1838"/>
      <c r="C123" s="1838"/>
      <c r="D123" s="1838"/>
      <c r="E123" s="1838"/>
      <c r="F123" s="167" t="s">
        <v>293</v>
      </c>
      <c r="G123" s="1844"/>
      <c r="H123" s="169"/>
    </row>
    <row r="124" spans="1:8" customFormat="1" ht="15.6">
      <c r="A124" s="167">
        <v>119</v>
      </c>
      <c r="B124" s="1838" t="s">
        <v>280</v>
      </c>
      <c r="C124" s="1838" t="s">
        <v>281</v>
      </c>
      <c r="D124" s="1838" t="s">
        <v>280</v>
      </c>
      <c r="E124" s="1838" t="s">
        <v>324</v>
      </c>
      <c r="F124" s="167">
        <v>4</v>
      </c>
      <c r="G124" s="1844"/>
      <c r="H124" s="169"/>
    </row>
    <row r="125" spans="1:8" customFormat="1" ht="15.6">
      <c r="A125" s="167">
        <v>120</v>
      </c>
      <c r="B125" s="1838"/>
      <c r="C125" s="1838"/>
      <c r="D125" s="1838"/>
      <c r="E125" s="1838"/>
      <c r="F125" s="167">
        <v>5</v>
      </c>
      <c r="G125" s="1844"/>
      <c r="H125" s="169"/>
    </row>
    <row r="126" spans="1:8" customFormat="1" ht="15.6">
      <c r="A126" s="167">
        <v>121</v>
      </c>
      <c r="B126" s="1838"/>
      <c r="C126" s="1838"/>
      <c r="D126" s="1838"/>
      <c r="E126" s="1838"/>
      <c r="F126" s="167">
        <v>6</v>
      </c>
      <c r="G126" s="1844"/>
      <c r="H126" s="169"/>
    </row>
    <row r="127" spans="1:8" customFormat="1" ht="15.6">
      <c r="A127" s="167">
        <v>122</v>
      </c>
      <c r="B127" s="1838" t="s">
        <v>280</v>
      </c>
      <c r="C127" s="1838" t="s">
        <v>281</v>
      </c>
      <c r="D127" s="1838" t="s">
        <v>280</v>
      </c>
      <c r="E127" s="1838" t="s">
        <v>308</v>
      </c>
      <c r="F127" s="167" t="s">
        <v>325</v>
      </c>
      <c r="G127" s="1844"/>
      <c r="H127" s="169"/>
    </row>
    <row r="128" spans="1:8" customFormat="1" ht="15.6">
      <c r="A128" s="167">
        <v>123</v>
      </c>
      <c r="B128" s="1838"/>
      <c r="C128" s="1838"/>
      <c r="D128" s="1838"/>
      <c r="E128" s="1838"/>
      <c r="F128" s="167" t="s">
        <v>326</v>
      </c>
      <c r="G128" s="1844"/>
      <c r="H128" s="169"/>
    </row>
    <row r="129" spans="1:8" customFormat="1" ht="15.6">
      <c r="A129" s="167">
        <v>124</v>
      </c>
      <c r="B129" s="1838" t="s">
        <v>280</v>
      </c>
      <c r="C129" s="1838" t="s">
        <v>281</v>
      </c>
      <c r="D129" s="1838" t="s">
        <v>280</v>
      </c>
      <c r="E129" s="1838" t="s">
        <v>296</v>
      </c>
      <c r="F129" s="167">
        <v>4</v>
      </c>
      <c r="G129" s="1844"/>
      <c r="H129" s="169"/>
    </row>
    <row r="130" spans="1:8" customFormat="1" ht="15.6">
      <c r="A130" s="167">
        <v>125</v>
      </c>
      <c r="B130" s="1838"/>
      <c r="C130" s="1838"/>
      <c r="D130" s="1838"/>
      <c r="E130" s="1838"/>
      <c r="F130" s="167">
        <v>5</v>
      </c>
      <c r="G130" s="1844"/>
      <c r="H130" s="169"/>
    </row>
    <row r="131" spans="1:8" customFormat="1" ht="15.6">
      <c r="A131" s="167">
        <v>126</v>
      </c>
      <c r="B131" s="167" t="s">
        <v>280</v>
      </c>
      <c r="C131" s="167" t="s">
        <v>281</v>
      </c>
      <c r="D131" s="167" t="s">
        <v>280</v>
      </c>
      <c r="E131" s="168" t="s">
        <v>282</v>
      </c>
      <c r="F131" s="167">
        <v>17</v>
      </c>
      <c r="G131" s="1844"/>
      <c r="H131" s="169"/>
    </row>
    <row r="132" spans="1:8" s="171" customFormat="1" ht="15.6">
      <c r="A132" s="167">
        <v>127</v>
      </c>
      <c r="B132" s="1838" t="s">
        <v>280</v>
      </c>
      <c r="C132" s="1838" t="s">
        <v>281</v>
      </c>
      <c r="D132" s="1838" t="s">
        <v>280</v>
      </c>
      <c r="E132" s="1838" t="s">
        <v>297</v>
      </c>
      <c r="F132" s="167" t="s">
        <v>327</v>
      </c>
      <c r="G132" s="1844"/>
      <c r="H132" s="170"/>
    </row>
    <row r="133" spans="1:8" s="171" customFormat="1" ht="15.6">
      <c r="A133" s="167">
        <v>128</v>
      </c>
      <c r="B133" s="1838"/>
      <c r="C133" s="1838"/>
      <c r="D133" s="1838"/>
      <c r="E133" s="1838"/>
      <c r="F133" s="167" t="s">
        <v>314</v>
      </c>
      <c r="G133" s="1844"/>
      <c r="H133" s="170"/>
    </row>
    <row r="134" spans="1:8" customFormat="1" ht="15.6">
      <c r="A134" s="167">
        <v>129</v>
      </c>
      <c r="B134" s="167" t="s">
        <v>280</v>
      </c>
      <c r="C134" s="167" t="s">
        <v>281</v>
      </c>
      <c r="D134" s="167" t="s">
        <v>280</v>
      </c>
      <c r="E134" s="168" t="s">
        <v>296</v>
      </c>
      <c r="F134" s="167">
        <v>7</v>
      </c>
      <c r="G134" s="1844"/>
      <c r="H134" s="169"/>
    </row>
    <row r="135" spans="1:8" s="171" customFormat="1" ht="15.6">
      <c r="A135" s="167">
        <v>130</v>
      </c>
      <c r="B135" s="1838" t="s">
        <v>280</v>
      </c>
      <c r="C135" s="1838" t="s">
        <v>281</v>
      </c>
      <c r="D135" s="1838" t="s">
        <v>280</v>
      </c>
      <c r="E135" s="1838" t="s">
        <v>312</v>
      </c>
      <c r="F135" s="167" t="s">
        <v>319</v>
      </c>
      <c r="G135" s="1844"/>
      <c r="H135" s="170"/>
    </row>
    <row r="136" spans="1:8" s="171" customFormat="1" ht="15.6">
      <c r="A136" s="167">
        <v>131</v>
      </c>
      <c r="B136" s="1838"/>
      <c r="C136" s="1838"/>
      <c r="D136" s="1838"/>
      <c r="E136" s="1838"/>
      <c r="F136" s="167" t="s">
        <v>320</v>
      </c>
      <c r="G136" s="1844"/>
      <c r="H136" s="170"/>
    </row>
    <row r="137" spans="1:8" customFormat="1" ht="15.6">
      <c r="A137" s="167">
        <v>132</v>
      </c>
      <c r="B137" s="1838" t="s">
        <v>280</v>
      </c>
      <c r="C137" s="1838" t="s">
        <v>281</v>
      </c>
      <c r="D137" s="1838" t="s">
        <v>280</v>
      </c>
      <c r="E137" s="1838" t="s">
        <v>324</v>
      </c>
      <c r="F137" s="167">
        <v>1</v>
      </c>
      <c r="G137" s="1844"/>
      <c r="H137" s="169"/>
    </row>
    <row r="138" spans="1:8" customFormat="1" ht="15.6">
      <c r="A138" s="167">
        <v>133</v>
      </c>
      <c r="B138" s="1838"/>
      <c r="C138" s="1838"/>
      <c r="D138" s="1838"/>
      <c r="E138" s="1838"/>
      <c r="F138" s="167">
        <v>2</v>
      </c>
      <c r="G138" s="1844"/>
      <c r="H138" s="169"/>
    </row>
    <row r="139" spans="1:8" customFormat="1" ht="15.6">
      <c r="A139" s="167">
        <v>134</v>
      </c>
      <c r="B139" s="1838"/>
      <c r="C139" s="1838"/>
      <c r="D139" s="1838"/>
      <c r="E139" s="1838"/>
      <c r="F139" s="167">
        <v>3</v>
      </c>
      <c r="G139" s="1844"/>
      <c r="H139" s="169"/>
    </row>
    <row r="140" spans="1:8" customFormat="1" ht="15.6">
      <c r="A140" s="167">
        <v>135</v>
      </c>
      <c r="B140" s="1838" t="s">
        <v>280</v>
      </c>
      <c r="C140" s="1838" t="s">
        <v>281</v>
      </c>
      <c r="D140" s="1838" t="s">
        <v>280</v>
      </c>
      <c r="E140" s="1838" t="s">
        <v>282</v>
      </c>
      <c r="F140" s="167" t="s">
        <v>289</v>
      </c>
      <c r="G140" s="1844"/>
      <c r="H140" s="169"/>
    </row>
    <row r="141" spans="1:8" customFormat="1" ht="15.6">
      <c r="A141" s="167">
        <v>136</v>
      </c>
      <c r="B141" s="1838"/>
      <c r="C141" s="1838"/>
      <c r="D141" s="1838"/>
      <c r="E141" s="1838"/>
      <c r="F141" s="167" t="s">
        <v>290</v>
      </c>
      <c r="G141" s="1844"/>
      <c r="H141" s="169"/>
    </row>
    <row r="142" spans="1:8" customFormat="1" ht="15.6">
      <c r="A142" s="167">
        <v>137</v>
      </c>
      <c r="B142" s="1838" t="s">
        <v>280</v>
      </c>
      <c r="C142" s="1838" t="s">
        <v>281</v>
      </c>
      <c r="D142" s="1838" t="s">
        <v>280</v>
      </c>
      <c r="E142" s="1838" t="s">
        <v>328</v>
      </c>
      <c r="F142" s="167">
        <v>1</v>
      </c>
      <c r="G142" s="1844"/>
      <c r="H142" s="169"/>
    </row>
    <row r="143" spans="1:8" customFormat="1" ht="15.6">
      <c r="A143" s="167">
        <v>138</v>
      </c>
      <c r="B143" s="1838"/>
      <c r="C143" s="1838"/>
      <c r="D143" s="1838"/>
      <c r="E143" s="1838"/>
      <c r="F143" s="167">
        <v>2</v>
      </c>
      <c r="G143" s="1844"/>
      <c r="H143" s="169"/>
    </row>
    <row r="144" spans="1:8" customFormat="1" ht="15.6">
      <c r="A144" s="167">
        <v>139</v>
      </c>
      <c r="B144" s="167" t="s">
        <v>280</v>
      </c>
      <c r="C144" s="167" t="s">
        <v>281</v>
      </c>
      <c r="D144" s="167" t="s">
        <v>280</v>
      </c>
      <c r="E144" s="168" t="s">
        <v>316</v>
      </c>
      <c r="F144" s="167">
        <v>17</v>
      </c>
      <c r="G144" s="1844"/>
      <c r="H144" s="169"/>
    </row>
    <row r="145" spans="1:8" customFormat="1" ht="15.6">
      <c r="A145" s="167">
        <v>140</v>
      </c>
      <c r="B145" s="1838" t="s">
        <v>280</v>
      </c>
      <c r="C145" s="1838" t="s">
        <v>281</v>
      </c>
      <c r="D145" s="1838" t="s">
        <v>280</v>
      </c>
      <c r="E145" s="1838" t="s">
        <v>323</v>
      </c>
      <c r="F145" s="167">
        <v>3</v>
      </c>
      <c r="G145" s="1844"/>
      <c r="H145" s="169"/>
    </row>
    <row r="146" spans="1:8" customFormat="1" ht="15.6">
      <c r="A146" s="167">
        <v>141</v>
      </c>
      <c r="B146" s="1838"/>
      <c r="C146" s="1838"/>
      <c r="D146" s="1838"/>
      <c r="E146" s="1838"/>
      <c r="F146" s="167">
        <v>4</v>
      </c>
      <c r="G146" s="1844"/>
      <c r="H146" s="169"/>
    </row>
    <row r="147" spans="1:8" customFormat="1" ht="15.6">
      <c r="A147" s="167">
        <v>142</v>
      </c>
      <c r="B147" s="1838"/>
      <c r="C147" s="1838"/>
      <c r="D147" s="1838"/>
      <c r="E147" s="1838"/>
      <c r="F147" s="167">
        <v>5</v>
      </c>
      <c r="G147" s="1844"/>
      <c r="H147" s="169"/>
    </row>
    <row r="148" spans="1:8" customFormat="1" ht="15.6">
      <c r="A148" s="167">
        <v>143</v>
      </c>
      <c r="B148" s="1838"/>
      <c r="C148" s="1838"/>
      <c r="D148" s="1838"/>
      <c r="E148" s="1838"/>
      <c r="F148" s="167">
        <v>8</v>
      </c>
      <c r="G148" s="1844"/>
      <c r="H148" s="169"/>
    </row>
    <row r="149" spans="1:8" customFormat="1" ht="15.6">
      <c r="A149" s="167">
        <v>144</v>
      </c>
      <c r="B149" s="1838"/>
      <c r="C149" s="1838"/>
      <c r="D149" s="1838"/>
      <c r="E149" s="1838"/>
      <c r="F149" s="167" t="s">
        <v>329</v>
      </c>
      <c r="G149" s="1844"/>
      <c r="H149" s="169"/>
    </row>
    <row r="150" spans="1:8" customFormat="1" ht="15.6">
      <c r="A150" s="167">
        <v>145</v>
      </c>
      <c r="B150" s="1838"/>
      <c r="C150" s="1838"/>
      <c r="D150" s="1838"/>
      <c r="E150" s="1838"/>
      <c r="F150" s="167" t="s">
        <v>330</v>
      </c>
      <c r="G150" s="1844"/>
      <c r="H150" s="169"/>
    </row>
    <row r="151" spans="1:8" customFormat="1" ht="15.6">
      <c r="A151" s="167">
        <v>146</v>
      </c>
      <c r="B151" s="1838"/>
      <c r="C151" s="1838"/>
      <c r="D151" s="1838"/>
      <c r="E151" s="1838"/>
      <c r="F151" s="167">
        <v>11</v>
      </c>
      <c r="G151" s="1844"/>
      <c r="H151" s="169"/>
    </row>
    <row r="152" spans="1:8" customFormat="1" ht="15.6">
      <c r="A152" s="167">
        <v>147</v>
      </c>
      <c r="B152" s="1838"/>
      <c r="C152" s="1838"/>
      <c r="D152" s="1838"/>
      <c r="E152" s="1838"/>
      <c r="F152" s="167">
        <v>12</v>
      </c>
      <c r="G152" s="1844"/>
      <c r="H152" s="169"/>
    </row>
    <row r="153" spans="1:8" customFormat="1" ht="15.6">
      <c r="A153" s="167">
        <v>148</v>
      </c>
      <c r="B153" s="167" t="s">
        <v>280</v>
      </c>
      <c r="C153" s="167" t="s">
        <v>281</v>
      </c>
      <c r="D153" s="167" t="s">
        <v>280</v>
      </c>
      <c r="E153" s="168" t="s">
        <v>308</v>
      </c>
      <c r="F153" s="167">
        <v>1</v>
      </c>
      <c r="G153" s="1844"/>
      <c r="H153" s="169"/>
    </row>
    <row r="154" spans="1:8" s="171" customFormat="1" ht="15.6">
      <c r="A154" s="167">
        <v>149</v>
      </c>
      <c r="B154" s="1838" t="s">
        <v>280</v>
      </c>
      <c r="C154" s="1838" t="s">
        <v>281</v>
      </c>
      <c r="D154" s="1838" t="s">
        <v>280</v>
      </c>
      <c r="E154" s="1838" t="s">
        <v>284</v>
      </c>
      <c r="F154" s="167">
        <v>2</v>
      </c>
      <c r="G154" s="1844"/>
      <c r="H154" s="170"/>
    </row>
    <row r="155" spans="1:8" customFormat="1" ht="15.6">
      <c r="A155" s="167">
        <v>150</v>
      </c>
      <c r="B155" s="1838"/>
      <c r="C155" s="1838"/>
      <c r="D155" s="1838"/>
      <c r="E155" s="1838"/>
      <c r="F155" s="167">
        <v>3</v>
      </c>
      <c r="G155" s="1844"/>
      <c r="H155" s="169"/>
    </row>
    <row r="156" spans="1:8" customFormat="1" ht="15.6">
      <c r="A156" s="167">
        <v>151</v>
      </c>
      <c r="B156" s="167" t="s">
        <v>280</v>
      </c>
      <c r="C156" s="167" t="s">
        <v>281</v>
      </c>
      <c r="D156" s="167" t="s">
        <v>280</v>
      </c>
      <c r="E156" s="168" t="s">
        <v>312</v>
      </c>
      <c r="F156" s="167">
        <v>6</v>
      </c>
      <c r="G156" s="1844"/>
      <c r="H156" s="169"/>
    </row>
    <row r="157" spans="1:8" customFormat="1" ht="15.6">
      <c r="A157" s="167">
        <v>152</v>
      </c>
      <c r="B157" s="1838" t="s">
        <v>280</v>
      </c>
      <c r="C157" s="1838" t="s">
        <v>281</v>
      </c>
      <c r="D157" s="1838" t="s">
        <v>280</v>
      </c>
      <c r="E157" s="1838" t="s">
        <v>331</v>
      </c>
      <c r="F157" s="167">
        <v>9</v>
      </c>
      <c r="G157" s="1844"/>
      <c r="H157" s="169"/>
    </row>
    <row r="158" spans="1:8" customFormat="1" ht="15.6">
      <c r="A158" s="167">
        <v>153</v>
      </c>
      <c r="B158" s="1838"/>
      <c r="C158" s="1838"/>
      <c r="D158" s="1838"/>
      <c r="E158" s="1838"/>
      <c r="F158" s="167" t="s">
        <v>329</v>
      </c>
      <c r="G158" s="1844"/>
      <c r="H158" s="169"/>
    </row>
    <row r="159" spans="1:8" customFormat="1" ht="15.6">
      <c r="A159" s="167">
        <v>154</v>
      </c>
      <c r="B159" s="1838"/>
      <c r="C159" s="1838"/>
      <c r="D159" s="1838"/>
      <c r="E159" s="1838"/>
      <c r="F159" s="167" t="s">
        <v>330</v>
      </c>
      <c r="G159" s="1844"/>
      <c r="H159" s="169"/>
    </row>
    <row r="160" spans="1:8" s="171" customFormat="1" ht="15.6">
      <c r="A160" s="167">
        <v>155</v>
      </c>
      <c r="B160" s="1838" t="s">
        <v>280</v>
      </c>
      <c r="C160" s="1838" t="s">
        <v>281</v>
      </c>
      <c r="D160" s="1838" t="s">
        <v>280</v>
      </c>
      <c r="E160" s="1838" t="s">
        <v>282</v>
      </c>
      <c r="F160" s="167">
        <v>1</v>
      </c>
      <c r="G160" s="1844"/>
      <c r="H160" s="170"/>
    </row>
    <row r="161" spans="1:8" s="171" customFormat="1" ht="15.6">
      <c r="A161" s="167">
        <v>156</v>
      </c>
      <c r="B161" s="1838"/>
      <c r="C161" s="1838"/>
      <c r="D161" s="1838"/>
      <c r="E161" s="1838"/>
      <c r="F161" s="167">
        <v>19</v>
      </c>
      <c r="G161" s="1844"/>
      <c r="H161" s="170"/>
    </row>
    <row r="162" spans="1:8" customFormat="1" ht="15.6">
      <c r="A162" s="167">
        <v>157</v>
      </c>
      <c r="B162" s="1838" t="s">
        <v>280</v>
      </c>
      <c r="C162" s="1838" t="s">
        <v>281</v>
      </c>
      <c r="D162" s="1838" t="s">
        <v>280</v>
      </c>
      <c r="E162" s="1838" t="s">
        <v>331</v>
      </c>
      <c r="F162" s="167">
        <v>1</v>
      </c>
      <c r="G162" s="1844"/>
      <c r="H162" s="169"/>
    </row>
    <row r="163" spans="1:8" customFormat="1" ht="15.6">
      <c r="A163" s="167">
        <v>158</v>
      </c>
      <c r="B163" s="1838"/>
      <c r="C163" s="1838"/>
      <c r="D163" s="1838"/>
      <c r="E163" s="1838"/>
      <c r="F163" s="167">
        <v>5</v>
      </c>
      <c r="G163" s="1844"/>
      <c r="H163" s="169"/>
    </row>
    <row r="164" spans="1:8" customFormat="1" ht="15.6">
      <c r="A164" s="167">
        <v>159</v>
      </c>
      <c r="B164" s="1838"/>
      <c r="C164" s="1838"/>
      <c r="D164" s="1838"/>
      <c r="E164" s="1838"/>
      <c r="F164" s="167">
        <v>7</v>
      </c>
      <c r="G164" s="1844"/>
      <c r="H164" s="169"/>
    </row>
    <row r="165" spans="1:8" customFormat="1" ht="15.6">
      <c r="A165" s="167">
        <v>160</v>
      </c>
      <c r="B165" s="1838"/>
      <c r="C165" s="1838"/>
      <c r="D165" s="1838"/>
      <c r="E165" s="1838"/>
      <c r="F165" s="167">
        <v>13</v>
      </c>
      <c r="G165" s="1844"/>
      <c r="H165" s="169"/>
    </row>
    <row r="166" spans="1:8" customFormat="1" ht="15.6">
      <c r="A166" s="167">
        <v>161</v>
      </c>
      <c r="B166" s="1838"/>
      <c r="C166" s="1838"/>
      <c r="D166" s="1838"/>
      <c r="E166" s="1838"/>
      <c r="F166" s="167" t="s">
        <v>319</v>
      </c>
      <c r="G166" s="1844"/>
      <c r="H166" s="169"/>
    </row>
    <row r="167" spans="1:8" customFormat="1" ht="15.6">
      <c r="A167" s="167">
        <v>162</v>
      </c>
      <c r="B167" s="1838"/>
      <c r="C167" s="1838"/>
      <c r="D167" s="1838"/>
      <c r="E167" s="1838"/>
      <c r="F167" s="167" t="s">
        <v>320</v>
      </c>
      <c r="G167" s="1844"/>
      <c r="H167" s="169"/>
    </row>
    <row r="168" spans="1:8" customFormat="1" ht="15.6">
      <c r="A168" s="167">
        <v>163</v>
      </c>
      <c r="B168" s="1838"/>
      <c r="C168" s="1838"/>
      <c r="D168" s="1838"/>
      <c r="E168" s="1838"/>
      <c r="F168" s="167">
        <v>11</v>
      </c>
      <c r="G168" s="1844"/>
      <c r="H168" s="169"/>
    </row>
    <row r="169" spans="1:8" customFormat="1" ht="15.6">
      <c r="A169" s="167">
        <v>164</v>
      </c>
      <c r="B169" s="1838"/>
      <c r="C169" s="1838"/>
      <c r="D169" s="1838"/>
      <c r="E169" s="1838"/>
      <c r="F169" s="167" t="s">
        <v>327</v>
      </c>
      <c r="G169" s="1844"/>
      <c r="H169" s="169"/>
    </row>
    <row r="170" spans="1:8" customFormat="1" ht="15.6">
      <c r="A170" s="167">
        <v>165</v>
      </c>
      <c r="B170" s="1838"/>
      <c r="C170" s="1838"/>
      <c r="D170" s="1838"/>
      <c r="E170" s="1838"/>
      <c r="F170" s="167" t="s">
        <v>314</v>
      </c>
      <c r="G170" s="1844"/>
      <c r="H170" s="169"/>
    </row>
    <row r="171" spans="1:8" customFormat="1" ht="15.6">
      <c r="A171" s="167">
        <v>166</v>
      </c>
      <c r="B171" s="167" t="s">
        <v>280</v>
      </c>
      <c r="C171" s="167" t="s">
        <v>281</v>
      </c>
      <c r="D171" s="167" t="s">
        <v>280</v>
      </c>
      <c r="E171" s="168" t="s">
        <v>332</v>
      </c>
      <c r="F171" s="167">
        <v>10</v>
      </c>
      <c r="G171" s="1844"/>
      <c r="H171" s="169"/>
    </row>
    <row r="172" spans="1:8" customFormat="1" ht="15.6">
      <c r="A172" s="167">
        <v>167</v>
      </c>
      <c r="B172" s="1838" t="s">
        <v>280</v>
      </c>
      <c r="C172" s="1838" t="s">
        <v>281</v>
      </c>
      <c r="D172" s="1838" t="s">
        <v>280</v>
      </c>
      <c r="E172" s="1838" t="s">
        <v>333</v>
      </c>
      <c r="F172" s="167">
        <v>1</v>
      </c>
      <c r="G172" s="1844"/>
      <c r="H172" s="169"/>
    </row>
    <row r="173" spans="1:8" customFormat="1" ht="15.6">
      <c r="A173" s="167">
        <v>168</v>
      </c>
      <c r="B173" s="1838"/>
      <c r="C173" s="1838"/>
      <c r="D173" s="1838"/>
      <c r="E173" s="1838"/>
      <c r="F173" s="167">
        <v>2</v>
      </c>
      <c r="G173" s="1844"/>
      <c r="H173" s="169"/>
    </row>
    <row r="174" spans="1:8" customFormat="1" ht="15.6">
      <c r="A174" s="167">
        <v>169</v>
      </c>
      <c r="B174" s="1838" t="s">
        <v>280</v>
      </c>
      <c r="C174" s="1838" t="s">
        <v>281</v>
      </c>
      <c r="D174" s="1838" t="s">
        <v>280</v>
      </c>
      <c r="E174" s="1838" t="s">
        <v>311</v>
      </c>
      <c r="F174" s="167" t="s">
        <v>286</v>
      </c>
      <c r="G174" s="1844"/>
      <c r="H174" s="169"/>
    </row>
    <row r="175" spans="1:8" customFormat="1" ht="15.6">
      <c r="A175" s="167">
        <v>170</v>
      </c>
      <c r="B175" s="1838"/>
      <c r="C175" s="1838"/>
      <c r="D175" s="1838"/>
      <c r="E175" s="1838"/>
      <c r="F175" s="167" t="s">
        <v>287</v>
      </c>
      <c r="G175" s="1844"/>
      <c r="H175" s="169"/>
    </row>
    <row r="176" spans="1:8" customFormat="1" ht="15.6">
      <c r="A176" s="167">
        <v>171</v>
      </c>
      <c r="B176" s="1838" t="s">
        <v>280</v>
      </c>
      <c r="C176" s="1838" t="s">
        <v>281</v>
      </c>
      <c r="D176" s="1838" t="s">
        <v>280</v>
      </c>
      <c r="E176" s="1838" t="s">
        <v>334</v>
      </c>
      <c r="F176" s="167" t="s">
        <v>286</v>
      </c>
      <c r="G176" s="1844"/>
      <c r="H176" s="169"/>
    </row>
    <row r="177" spans="1:8" customFormat="1" ht="15.6">
      <c r="A177" s="167">
        <v>172</v>
      </c>
      <c r="B177" s="1838"/>
      <c r="C177" s="1838"/>
      <c r="D177" s="1838"/>
      <c r="E177" s="1838"/>
      <c r="F177" s="167" t="s">
        <v>287</v>
      </c>
      <c r="G177" s="1844"/>
      <c r="H177" s="169"/>
    </row>
    <row r="178" spans="1:8" customFormat="1" ht="15.6">
      <c r="A178" s="167">
        <v>173</v>
      </c>
      <c r="B178" s="1838"/>
      <c r="C178" s="1838"/>
      <c r="D178" s="1838"/>
      <c r="E178" s="1838"/>
      <c r="F178" s="167">
        <v>2</v>
      </c>
      <c r="G178" s="1844"/>
      <c r="H178" s="169"/>
    </row>
    <row r="179" spans="1:8" customFormat="1" ht="15.6">
      <c r="A179" s="167">
        <v>174</v>
      </c>
      <c r="B179" s="1838"/>
      <c r="C179" s="1838"/>
      <c r="D179" s="1838"/>
      <c r="E179" s="1838"/>
      <c r="F179" s="167">
        <v>3</v>
      </c>
      <c r="G179" s="1844"/>
      <c r="H179" s="169"/>
    </row>
    <row r="180" spans="1:8" customFormat="1" ht="15.6">
      <c r="A180" s="167">
        <v>175</v>
      </c>
      <c r="B180" s="1838"/>
      <c r="C180" s="1838"/>
      <c r="D180" s="1838"/>
      <c r="E180" s="1838"/>
      <c r="F180" s="167">
        <v>4</v>
      </c>
      <c r="G180" s="1844"/>
      <c r="H180" s="169"/>
    </row>
    <row r="181" spans="1:8" customFormat="1" ht="15.6">
      <c r="A181" s="167">
        <v>176</v>
      </c>
      <c r="B181" s="1838"/>
      <c r="C181" s="1838"/>
      <c r="D181" s="1838"/>
      <c r="E181" s="1838"/>
      <c r="F181" s="167">
        <v>5</v>
      </c>
      <c r="G181" s="1844"/>
      <c r="H181" s="169"/>
    </row>
    <row r="182" spans="1:8" customFormat="1" ht="15.6">
      <c r="A182" s="167">
        <v>177</v>
      </c>
      <c r="B182" s="1838"/>
      <c r="C182" s="1838"/>
      <c r="D182" s="1838"/>
      <c r="E182" s="1838"/>
      <c r="F182" s="167">
        <v>6</v>
      </c>
      <c r="G182" s="1844"/>
      <c r="H182" s="169"/>
    </row>
    <row r="183" spans="1:8" customFormat="1" ht="15.6">
      <c r="A183" s="167">
        <v>178</v>
      </c>
      <c r="B183" s="1838"/>
      <c r="C183" s="1838"/>
      <c r="D183" s="1838"/>
      <c r="E183" s="1838"/>
      <c r="F183" s="167">
        <v>7</v>
      </c>
      <c r="G183" s="1844"/>
      <c r="H183" s="169"/>
    </row>
    <row r="184" spans="1:8" customFormat="1" ht="15.6">
      <c r="A184" s="167">
        <v>179</v>
      </c>
      <c r="B184" s="1838" t="s">
        <v>280</v>
      </c>
      <c r="C184" s="1838" t="s">
        <v>281</v>
      </c>
      <c r="D184" s="1838" t="s">
        <v>335</v>
      </c>
      <c r="E184" s="1838" t="s">
        <v>336</v>
      </c>
      <c r="F184" s="167">
        <v>1</v>
      </c>
      <c r="G184" s="1844"/>
      <c r="H184" s="169"/>
    </row>
    <row r="185" spans="1:8" customFormat="1" ht="15.6">
      <c r="A185" s="167">
        <v>180</v>
      </c>
      <c r="B185" s="1838"/>
      <c r="C185" s="1838"/>
      <c r="D185" s="1838"/>
      <c r="E185" s="1838"/>
      <c r="F185" s="167">
        <v>2</v>
      </c>
      <c r="G185" s="1844"/>
      <c r="H185" s="169"/>
    </row>
    <row r="186" spans="1:8" customFormat="1" ht="15.6">
      <c r="A186" s="167">
        <v>181</v>
      </c>
      <c r="B186" s="1838"/>
      <c r="C186" s="1838"/>
      <c r="D186" s="1838"/>
      <c r="E186" s="1838"/>
      <c r="F186" s="167">
        <v>3</v>
      </c>
      <c r="G186" s="1844"/>
      <c r="H186" s="169"/>
    </row>
    <row r="187" spans="1:8" customFormat="1" ht="15.6">
      <c r="A187" s="167">
        <v>182</v>
      </c>
      <c r="B187" s="1838"/>
      <c r="C187" s="1838"/>
      <c r="D187" s="1838"/>
      <c r="E187" s="1838"/>
      <c r="F187" s="167">
        <v>4</v>
      </c>
      <c r="G187" s="1844"/>
      <c r="H187" s="169"/>
    </row>
    <row r="188" spans="1:8" customFormat="1" ht="15.6">
      <c r="A188" s="167">
        <v>183</v>
      </c>
      <c r="B188" s="1838"/>
      <c r="C188" s="1838"/>
      <c r="D188" s="1838"/>
      <c r="E188" s="1838"/>
      <c r="F188" s="167">
        <v>7</v>
      </c>
      <c r="G188" s="1844"/>
      <c r="H188" s="169"/>
    </row>
    <row r="189" spans="1:8" customFormat="1" ht="15.6">
      <c r="A189" s="167">
        <v>184</v>
      </c>
      <c r="B189" s="1838"/>
      <c r="C189" s="1838"/>
      <c r="D189" s="1838"/>
      <c r="E189" s="1838"/>
      <c r="F189" s="167">
        <v>8</v>
      </c>
      <c r="G189" s="1844"/>
      <c r="H189" s="169"/>
    </row>
    <row r="190" spans="1:8" customFormat="1" ht="15.6">
      <c r="A190" s="167">
        <v>185</v>
      </c>
      <c r="B190" s="1838"/>
      <c r="C190" s="1838"/>
      <c r="D190" s="1838"/>
      <c r="E190" s="1838"/>
      <c r="F190" s="167" t="s">
        <v>337</v>
      </c>
      <c r="G190" s="1844"/>
      <c r="H190" s="169"/>
    </row>
    <row r="191" spans="1:8" customFormat="1" ht="15.6">
      <c r="A191" s="167">
        <v>186</v>
      </c>
      <c r="B191" s="1838"/>
      <c r="C191" s="1838"/>
      <c r="D191" s="1838"/>
      <c r="E191" s="1838"/>
      <c r="F191" s="167" t="s">
        <v>338</v>
      </c>
      <c r="G191" s="1844"/>
      <c r="H191" s="169"/>
    </row>
    <row r="192" spans="1:8" customFormat="1" ht="15.6">
      <c r="A192" s="167">
        <v>187</v>
      </c>
      <c r="B192" s="1838"/>
      <c r="C192" s="1838"/>
      <c r="D192" s="1838"/>
      <c r="E192" s="1838"/>
      <c r="F192" s="167" t="s">
        <v>339</v>
      </c>
      <c r="G192" s="1844"/>
      <c r="H192" s="169"/>
    </row>
    <row r="193" spans="1:8" customFormat="1" ht="15.6">
      <c r="A193" s="167">
        <v>188</v>
      </c>
      <c r="B193" s="1838"/>
      <c r="C193" s="1838"/>
      <c r="D193" s="1838"/>
      <c r="E193" s="1838"/>
      <c r="F193" s="167" t="s">
        <v>340</v>
      </c>
      <c r="G193" s="1844"/>
      <c r="H193" s="169"/>
    </row>
    <row r="194" spans="1:8" customFormat="1" ht="15.6">
      <c r="A194" s="167">
        <v>189</v>
      </c>
      <c r="B194" s="1838"/>
      <c r="C194" s="1838"/>
      <c r="D194" s="1838"/>
      <c r="E194" s="1838"/>
      <c r="F194" s="167">
        <v>11</v>
      </c>
      <c r="G194" s="1844"/>
      <c r="H194" s="169"/>
    </row>
    <row r="195" spans="1:8" customFormat="1" ht="15.6">
      <c r="A195" s="167">
        <v>190</v>
      </c>
      <c r="B195" s="1838"/>
      <c r="C195" s="1838"/>
      <c r="D195" s="1838"/>
      <c r="E195" s="1838"/>
      <c r="F195" s="167" t="s">
        <v>341</v>
      </c>
      <c r="G195" s="1844"/>
      <c r="H195" s="169"/>
    </row>
    <row r="196" spans="1:8" customFormat="1" ht="15.6">
      <c r="A196" s="167">
        <v>191</v>
      </c>
      <c r="B196" s="1838"/>
      <c r="C196" s="1838"/>
      <c r="D196" s="1838"/>
      <c r="E196" s="1838"/>
      <c r="F196" s="167">
        <v>5</v>
      </c>
      <c r="G196" s="1844"/>
      <c r="H196" s="169"/>
    </row>
    <row r="197" spans="1:8" customFormat="1" ht="15.6">
      <c r="A197" s="167">
        <v>192</v>
      </c>
      <c r="B197" s="1838"/>
      <c r="C197" s="1838"/>
      <c r="D197" s="1838"/>
      <c r="E197" s="1838"/>
      <c r="F197" s="167">
        <v>6</v>
      </c>
      <c r="G197" s="1844"/>
      <c r="H197" s="169"/>
    </row>
    <row r="198" spans="1:8" customFormat="1" ht="15.6">
      <c r="A198" s="167">
        <v>193</v>
      </c>
      <c r="B198" s="1838"/>
      <c r="C198" s="1838"/>
      <c r="D198" s="1838"/>
      <c r="E198" s="1838"/>
      <c r="F198" s="167">
        <v>14</v>
      </c>
      <c r="G198" s="1844"/>
      <c r="H198" s="169"/>
    </row>
    <row r="199" spans="1:8" customFormat="1" ht="15.6">
      <c r="A199" s="167">
        <v>194</v>
      </c>
      <c r="B199" s="1838"/>
      <c r="C199" s="1838"/>
      <c r="D199" s="1838"/>
      <c r="E199" s="1838"/>
      <c r="F199" s="167" t="s">
        <v>302</v>
      </c>
      <c r="G199" s="1844"/>
      <c r="H199" s="169"/>
    </row>
    <row r="200" spans="1:8" customFormat="1" ht="15.6">
      <c r="A200" s="167">
        <v>195</v>
      </c>
      <c r="B200" s="1838"/>
      <c r="C200" s="1838"/>
      <c r="D200" s="1838"/>
      <c r="E200" s="1838"/>
      <c r="F200" s="167" t="s">
        <v>303</v>
      </c>
      <c r="G200" s="1844"/>
      <c r="H200" s="169"/>
    </row>
    <row r="201" spans="1:8" customFormat="1" ht="15.6">
      <c r="A201" s="167">
        <v>196</v>
      </c>
      <c r="B201" s="1838"/>
      <c r="C201" s="1838"/>
      <c r="D201" s="1838"/>
      <c r="E201" s="1838"/>
      <c r="F201" s="167" t="s">
        <v>342</v>
      </c>
      <c r="G201" s="1844"/>
      <c r="H201" s="169"/>
    </row>
    <row r="202" spans="1:8" customFormat="1" ht="15.6">
      <c r="A202" s="167">
        <v>197</v>
      </c>
      <c r="B202" s="1838"/>
      <c r="C202" s="1838"/>
      <c r="D202" s="1838"/>
      <c r="E202" s="1838"/>
      <c r="F202" s="167" t="s">
        <v>343</v>
      </c>
      <c r="G202" s="1844"/>
      <c r="H202" s="169"/>
    </row>
    <row r="203" spans="1:8" customFormat="1" ht="15.6">
      <c r="A203" s="167">
        <v>198</v>
      </c>
      <c r="B203" s="1838"/>
      <c r="C203" s="1838"/>
      <c r="D203" s="1838"/>
      <c r="E203" s="1838"/>
      <c r="F203" s="167">
        <v>17</v>
      </c>
      <c r="G203" s="1844"/>
      <c r="H203" s="169"/>
    </row>
    <row r="204" spans="1:8" customFormat="1" ht="15.6">
      <c r="A204" s="167">
        <v>199</v>
      </c>
      <c r="B204" s="1838" t="s">
        <v>280</v>
      </c>
      <c r="C204" s="1838" t="s">
        <v>281</v>
      </c>
      <c r="D204" s="1838" t="s">
        <v>335</v>
      </c>
      <c r="E204" s="1838" t="s">
        <v>344</v>
      </c>
      <c r="F204" s="167" t="s">
        <v>345</v>
      </c>
      <c r="G204" s="1844"/>
      <c r="H204" s="169"/>
    </row>
    <row r="205" spans="1:8" customFormat="1" ht="15.6">
      <c r="A205" s="167">
        <v>200</v>
      </c>
      <c r="B205" s="1838"/>
      <c r="C205" s="1838"/>
      <c r="D205" s="1838"/>
      <c r="E205" s="1838"/>
      <c r="F205" s="167" t="s">
        <v>346</v>
      </c>
      <c r="G205" s="1844"/>
      <c r="H205" s="169"/>
    </row>
    <row r="206" spans="1:8" customFormat="1" ht="15.6">
      <c r="A206" s="167">
        <v>201</v>
      </c>
      <c r="B206" s="1838"/>
      <c r="C206" s="1838"/>
      <c r="D206" s="1838"/>
      <c r="E206" s="1838"/>
      <c r="F206" s="167">
        <v>7</v>
      </c>
      <c r="G206" s="1844"/>
      <c r="H206" s="169"/>
    </row>
    <row r="207" spans="1:8" customFormat="1" ht="15.6">
      <c r="A207" s="167">
        <v>202</v>
      </c>
      <c r="B207" s="1838" t="s">
        <v>280</v>
      </c>
      <c r="C207" s="1838" t="s">
        <v>281</v>
      </c>
      <c r="D207" s="1838" t="s">
        <v>335</v>
      </c>
      <c r="E207" s="1838" t="s">
        <v>347</v>
      </c>
      <c r="F207" s="167" t="s">
        <v>307</v>
      </c>
      <c r="G207" s="1844"/>
      <c r="H207" s="169"/>
    </row>
    <row r="208" spans="1:8" customFormat="1" ht="15.6">
      <c r="A208" s="167">
        <v>203</v>
      </c>
      <c r="B208" s="1838"/>
      <c r="C208" s="1838"/>
      <c r="D208" s="1838"/>
      <c r="E208" s="1838"/>
      <c r="F208" s="167">
        <v>5</v>
      </c>
      <c r="G208" s="1844"/>
      <c r="H208" s="169"/>
    </row>
    <row r="209" spans="1:8" customFormat="1" ht="15.6">
      <c r="A209" s="167">
        <v>204</v>
      </c>
      <c r="B209" s="1838"/>
      <c r="C209" s="1838"/>
      <c r="D209" s="1838"/>
      <c r="E209" s="1838"/>
      <c r="F209" s="167">
        <v>6</v>
      </c>
      <c r="G209" s="1844"/>
      <c r="H209" s="169"/>
    </row>
    <row r="210" spans="1:8" customFormat="1" ht="15.6">
      <c r="A210" s="167">
        <v>205</v>
      </c>
      <c r="B210" s="1838"/>
      <c r="C210" s="1838"/>
      <c r="D210" s="1838"/>
      <c r="E210" s="1838"/>
      <c r="F210" s="167">
        <v>7</v>
      </c>
      <c r="G210" s="1844"/>
      <c r="H210" s="169"/>
    </row>
    <row r="211" spans="1:8">
      <c r="A211" s="167">
        <v>206</v>
      </c>
      <c r="B211" s="1838" t="s">
        <v>280</v>
      </c>
      <c r="C211" s="1838" t="s">
        <v>281</v>
      </c>
      <c r="D211" s="1838" t="s">
        <v>234</v>
      </c>
      <c r="E211" s="1838" t="s">
        <v>348</v>
      </c>
      <c r="F211" s="168">
        <v>12</v>
      </c>
      <c r="G211" s="1844"/>
      <c r="H211" s="167"/>
    </row>
    <row r="212" spans="1:8">
      <c r="A212" s="167">
        <v>207</v>
      </c>
      <c r="B212" s="1838"/>
      <c r="C212" s="1838"/>
      <c r="D212" s="1838"/>
      <c r="E212" s="1838"/>
      <c r="F212" s="168">
        <v>11</v>
      </c>
      <c r="G212" s="1844"/>
      <c r="H212" s="167"/>
    </row>
    <row r="213" spans="1:8">
      <c r="A213" s="167">
        <v>208</v>
      </c>
      <c r="B213" s="1838" t="s">
        <v>280</v>
      </c>
      <c r="C213" s="1838" t="s">
        <v>281</v>
      </c>
      <c r="D213" s="1838" t="s">
        <v>234</v>
      </c>
      <c r="E213" s="1838" t="s">
        <v>349</v>
      </c>
      <c r="F213" s="168">
        <v>2</v>
      </c>
      <c r="G213" s="1844"/>
      <c r="H213" s="167"/>
    </row>
    <row r="214" spans="1:8">
      <c r="A214" s="167">
        <v>209</v>
      </c>
      <c r="B214" s="1838"/>
      <c r="C214" s="1838"/>
      <c r="D214" s="1838"/>
      <c r="E214" s="1838"/>
      <c r="F214" s="168">
        <v>3</v>
      </c>
      <c r="G214" s="1844"/>
      <c r="H214" s="167"/>
    </row>
    <row r="215" spans="1:8">
      <c r="A215" s="167">
        <v>210</v>
      </c>
      <c r="B215" s="1838" t="s">
        <v>280</v>
      </c>
      <c r="C215" s="1838" t="s">
        <v>281</v>
      </c>
      <c r="D215" s="1838" t="s">
        <v>234</v>
      </c>
      <c r="E215" s="1838" t="s">
        <v>350</v>
      </c>
      <c r="F215" s="168">
        <v>1</v>
      </c>
      <c r="G215" s="1844"/>
      <c r="H215" s="167"/>
    </row>
    <row r="216" spans="1:8">
      <c r="A216" s="167">
        <v>211</v>
      </c>
      <c r="B216" s="1838"/>
      <c r="C216" s="1838"/>
      <c r="D216" s="1838"/>
      <c r="E216" s="1838"/>
      <c r="F216" s="168">
        <v>2</v>
      </c>
      <c r="G216" s="1844"/>
      <c r="H216" s="167"/>
    </row>
    <row r="217" spans="1:8">
      <c r="A217" s="167">
        <v>212</v>
      </c>
      <c r="B217" s="1838"/>
      <c r="C217" s="1838"/>
      <c r="D217" s="1838"/>
      <c r="E217" s="1838"/>
      <c r="F217" s="168">
        <v>3</v>
      </c>
      <c r="G217" s="1844"/>
      <c r="H217" s="167"/>
    </row>
    <row r="218" spans="1:8">
      <c r="A218" s="167">
        <v>213</v>
      </c>
      <c r="B218" s="1838"/>
      <c r="C218" s="1838"/>
      <c r="D218" s="1838"/>
      <c r="E218" s="1838"/>
      <c r="F218" s="168">
        <v>5</v>
      </c>
      <c r="G218" s="1844"/>
      <c r="H218" s="167"/>
    </row>
    <row r="219" spans="1:8">
      <c r="A219" s="167">
        <v>214</v>
      </c>
      <c r="B219" s="1838"/>
      <c r="C219" s="1838"/>
      <c r="D219" s="1838"/>
      <c r="E219" s="1838"/>
      <c r="F219" s="168">
        <v>6</v>
      </c>
      <c r="G219" s="1844"/>
      <c r="H219" s="167"/>
    </row>
    <row r="220" spans="1:8">
      <c r="A220" s="167">
        <v>215</v>
      </c>
      <c r="B220" s="1838" t="s">
        <v>280</v>
      </c>
      <c r="C220" s="1838" t="s">
        <v>281</v>
      </c>
      <c r="D220" s="1838" t="s">
        <v>234</v>
      </c>
      <c r="E220" s="1838" t="s">
        <v>351</v>
      </c>
      <c r="F220" s="168">
        <v>1</v>
      </c>
      <c r="G220" s="1844"/>
      <c r="H220" s="167"/>
    </row>
    <row r="221" spans="1:8">
      <c r="A221" s="167">
        <v>216</v>
      </c>
      <c r="B221" s="1838"/>
      <c r="C221" s="1838"/>
      <c r="D221" s="1838"/>
      <c r="E221" s="1838"/>
      <c r="F221" s="168">
        <v>9</v>
      </c>
      <c r="G221" s="1844"/>
      <c r="H221" s="167"/>
    </row>
    <row r="222" spans="1:8">
      <c r="A222" s="167">
        <v>217</v>
      </c>
      <c r="B222" s="1838"/>
      <c r="C222" s="1838"/>
      <c r="D222" s="1838"/>
      <c r="E222" s="1838"/>
      <c r="F222" s="168">
        <v>11</v>
      </c>
      <c r="G222" s="1844"/>
      <c r="H222" s="167"/>
    </row>
    <row r="223" spans="1:8">
      <c r="A223" s="167">
        <v>218</v>
      </c>
      <c r="B223" s="1838"/>
      <c r="C223" s="1838"/>
      <c r="D223" s="1838"/>
      <c r="E223" s="1838"/>
      <c r="F223" s="168">
        <v>12</v>
      </c>
      <c r="G223" s="1844"/>
      <c r="H223" s="167"/>
    </row>
    <row r="224" spans="1:8">
      <c r="A224" s="167">
        <v>219</v>
      </c>
      <c r="B224" s="1838"/>
      <c r="C224" s="1838"/>
      <c r="D224" s="1838"/>
      <c r="E224" s="1838"/>
      <c r="F224" s="168">
        <v>14</v>
      </c>
      <c r="G224" s="1844"/>
      <c r="H224" s="167"/>
    </row>
    <row r="225" spans="1:8">
      <c r="A225" s="167">
        <v>220</v>
      </c>
      <c r="B225" s="1838" t="s">
        <v>280</v>
      </c>
      <c r="C225" s="1838" t="s">
        <v>281</v>
      </c>
      <c r="D225" s="1838" t="s">
        <v>234</v>
      </c>
      <c r="E225" s="1838" t="s">
        <v>352</v>
      </c>
      <c r="F225" s="168" t="s">
        <v>304</v>
      </c>
      <c r="G225" s="1844"/>
      <c r="H225" s="167"/>
    </row>
    <row r="226" spans="1:8">
      <c r="A226" s="167">
        <v>221</v>
      </c>
      <c r="B226" s="1838"/>
      <c r="C226" s="1838"/>
      <c r="D226" s="1838"/>
      <c r="E226" s="1838"/>
      <c r="F226" s="168" t="s">
        <v>305</v>
      </c>
      <c r="G226" s="1844"/>
      <c r="H226" s="167"/>
    </row>
    <row r="227" spans="1:8">
      <c r="A227" s="167">
        <v>222</v>
      </c>
      <c r="B227" s="167" t="s">
        <v>280</v>
      </c>
      <c r="C227" s="167" t="s">
        <v>281</v>
      </c>
      <c r="D227" s="168" t="s">
        <v>234</v>
      </c>
      <c r="E227" s="168" t="s">
        <v>238</v>
      </c>
      <c r="F227" s="168" t="s">
        <v>353</v>
      </c>
      <c r="G227" s="1844"/>
      <c r="H227" s="167"/>
    </row>
    <row r="228" spans="1:8">
      <c r="A228" s="167">
        <v>223</v>
      </c>
      <c r="B228" s="1838" t="s">
        <v>280</v>
      </c>
      <c r="C228" s="1838" t="s">
        <v>281</v>
      </c>
      <c r="D228" s="1838" t="s">
        <v>234</v>
      </c>
      <c r="E228" s="1838" t="s">
        <v>348</v>
      </c>
      <c r="F228" s="168">
        <v>5</v>
      </c>
      <c r="G228" s="1844"/>
      <c r="H228" s="167"/>
    </row>
    <row r="229" spans="1:8">
      <c r="A229" s="167">
        <v>224</v>
      </c>
      <c r="B229" s="1838"/>
      <c r="C229" s="1838"/>
      <c r="D229" s="1838"/>
      <c r="E229" s="1838"/>
      <c r="F229" s="168">
        <v>6</v>
      </c>
      <c r="G229" s="1844"/>
      <c r="H229" s="167"/>
    </row>
    <row r="230" spans="1:8">
      <c r="A230" s="167">
        <v>225</v>
      </c>
      <c r="B230" s="1838"/>
      <c r="C230" s="1838"/>
      <c r="D230" s="1838"/>
      <c r="E230" s="1838"/>
      <c r="F230" s="168">
        <v>7</v>
      </c>
      <c r="G230" s="1844"/>
      <c r="H230" s="167"/>
    </row>
    <row r="231" spans="1:8">
      <c r="A231" s="167">
        <v>226</v>
      </c>
      <c r="B231" s="1838" t="s">
        <v>280</v>
      </c>
      <c r="C231" s="1838" t="s">
        <v>281</v>
      </c>
      <c r="D231" s="1838" t="s">
        <v>234</v>
      </c>
      <c r="E231" s="1838" t="s">
        <v>352</v>
      </c>
      <c r="F231" s="167">
        <v>4</v>
      </c>
      <c r="G231" s="1844"/>
      <c r="H231" s="167"/>
    </row>
    <row r="232" spans="1:8">
      <c r="A232" s="167">
        <v>227</v>
      </c>
      <c r="B232" s="1838"/>
      <c r="C232" s="1838"/>
      <c r="D232" s="1838"/>
      <c r="E232" s="1838"/>
      <c r="F232" s="167">
        <v>5</v>
      </c>
      <c r="G232" s="1844"/>
      <c r="H232" s="167"/>
    </row>
    <row r="233" spans="1:8">
      <c r="A233" s="167">
        <v>228</v>
      </c>
      <c r="B233" s="1838"/>
      <c r="C233" s="1838"/>
      <c r="D233" s="1838"/>
      <c r="E233" s="1838"/>
      <c r="F233" s="167">
        <v>6</v>
      </c>
      <c r="G233" s="1844"/>
      <c r="H233" s="167"/>
    </row>
    <row r="234" spans="1:8">
      <c r="A234" s="167">
        <v>229</v>
      </c>
      <c r="B234" s="167" t="s">
        <v>280</v>
      </c>
      <c r="C234" s="167" t="s">
        <v>281</v>
      </c>
      <c r="D234" s="168" t="s">
        <v>234</v>
      </c>
      <c r="E234" s="168" t="s">
        <v>350</v>
      </c>
      <c r="F234" s="167">
        <v>4</v>
      </c>
      <c r="G234" s="1844"/>
      <c r="H234" s="167"/>
    </row>
    <row r="235" spans="1:8">
      <c r="A235" s="167">
        <v>230</v>
      </c>
      <c r="B235" s="1838" t="s">
        <v>280</v>
      </c>
      <c r="C235" s="1838" t="s">
        <v>281</v>
      </c>
      <c r="D235" s="1838" t="s">
        <v>234</v>
      </c>
      <c r="E235" s="1838" t="s">
        <v>348</v>
      </c>
      <c r="F235" s="167">
        <v>8</v>
      </c>
      <c r="G235" s="1844"/>
      <c r="H235" s="167"/>
    </row>
    <row r="236" spans="1:8">
      <c r="A236" s="167">
        <v>231</v>
      </c>
      <c r="B236" s="1838"/>
      <c r="C236" s="1838"/>
      <c r="D236" s="1838"/>
      <c r="E236" s="1838"/>
      <c r="F236" s="167">
        <v>9</v>
      </c>
      <c r="G236" s="1844"/>
      <c r="H236" s="167"/>
    </row>
    <row r="237" spans="1:8">
      <c r="A237" s="167">
        <v>232</v>
      </c>
      <c r="B237" s="1838" t="s">
        <v>280</v>
      </c>
      <c r="C237" s="1838" t="s">
        <v>281</v>
      </c>
      <c r="D237" s="1838" t="s">
        <v>234</v>
      </c>
      <c r="E237" s="1838" t="s">
        <v>352</v>
      </c>
      <c r="F237" s="167" t="s">
        <v>286</v>
      </c>
      <c r="G237" s="1844"/>
      <c r="H237" s="167"/>
    </row>
    <row r="238" spans="1:8">
      <c r="A238" s="167">
        <v>233</v>
      </c>
      <c r="B238" s="1838"/>
      <c r="C238" s="1838"/>
      <c r="D238" s="1838"/>
      <c r="E238" s="1838"/>
      <c r="F238" s="167" t="s">
        <v>287</v>
      </c>
      <c r="G238" s="1844"/>
      <c r="H238" s="167"/>
    </row>
    <row r="239" spans="1:8">
      <c r="A239" s="167">
        <v>234</v>
      </c>
      <c r="B239" s="1838"/>
      <c r="C239" s="1838"/>
      <c r="D239" s="1838"/>
      <c r="E239" s="1838"/>
      <c r="F239" s="167">
        <v>2</v>
      </c>
      <c r="G239" s="1844"/>
      <c r="H239" s="167"/>
    </row>
    <row r="240" spans="1:8">
      <c r="A240" s="167">
        <v>235</v>
      </c>
      <c r="B240" s="1838" t="s">
        <v>280</v>
      </c>
      <c r="C240" s="1838" t="s">
        <v>281</v>
      </c>
      <c r="D240" s="1838" t="s">
        <v>234</v>
      </c>
      <c r="E240" s="1838" t="s">
        <v>349</v>
      </c>
      <c r="F240" s="167">
        <v>4</v>
      </c>
      <c r="G240" s="1844"/>
      <c r="H240" s="167"/>
    </row>
    <row r="241" spans="1:8">
      <c r="A241" s="167">
        <v>236</v>
      </c>
      <c r="B241" s="1838"/>
      <c r="C241" s="1838"/>
      <c r="D241" s="1838"/>
      <c r="E241" s="1838"/>
      <c r="F241" s="167">
        <v>5</v>
      </c>
      <c r="G241" s="1844"/>
      <c r="H241" s="167"/>
    </row>
    <row r="242" spans="1:8">
      <c r="A242" s="167">
        <v>237</v>
      </c>
      <c r="B242" s="1838"/>
      <c r="C242" s="1838"/>
      <c r="D242" s="1838"/>
      <c r="E242" s="1838"/>
      <c r="F242" s="167">
        <v>7</v>
      </c>
      <c r="G242" s="1844"/>
      <c r="H242" s="167"/>
    </row>
    <row r="243" spans="1:8">
      <c r="A243" s="167">
        <v>238</v>
      </c>
      <c r="B243" s="1838"/>
      <c r="C243" s="1838"/>
      <c r="D243" s="1838"/>
      <c r="E243" s="1838"/>
      <c r="F243" s="167">
        <v>8</v>
      </c>
      <c r="G243" s="1844"/>
      <c r="H243" s="167"/>
    </row>
    <row r="244" spans="1:8">
      <c r="A244" s="167">
        <v>239</v>
      </c>
      <c r="B244" s="1838" t="s">
        <v>280</v>
      </c>
      <c r="C244" s="1838" t="s">
        <v>281</v>
      </c>
      <c r="D244" s="1838" t="s">
        <v>234</v>
      </c>
      <c r="E244" s="1838" t="s">
        <v>348</v>
      </c>
      <c r="F244" s="167">
        <v>1</v>
      </c>
      <c r="G244" s="1844"/>
      <c r="H244" s="167"/>
    </row>
    <row r="245" spans="1:8">
      <c r="A245" s="167">
        <v>240</v>
      </c>
      <c r="B245" s="1838"/>
      <c r="C245" s="1838"/>
      <c r="D245" s="1838"/>
      <c r="E245" s="1838"/>
      <c r="F245" s="167">
        <v>2</v>
      </c>
      <c r="G245" s="1844"/>
      <c r="H245" s="167"/>
    </row>
    <row r="246" spans="1:8">
      <c r="A246" s="167">
        <v>241</v>
      </c>
      <c r="B246" s="1838"/>
      <c r="C246" s="1838"/>
      <c r="D246" s="1838"/>
      <c r="E246" s="1838"/>
      <c r="F246" s="167">
        <v>3</v>
      </c>
      <c r="G246" s="1844"/>
      <c r="H246" s="167"/>
    </row>
    <row r="247" spans="1:8">
      <c r="A247" s="167">
        <v>242</v>
      </c>
      <c r="B247" s="1838"/>
      <c r="C247" s="1838"/>
      <c r="D247" s="1838"/>
      <c r="E247" s="1838"/>
      <c r="F247" s="167">
        <v>4</v>
      </c>
      <c r="G247" s="1844"/>
      <c r="H247" s="167"/>
    </row>
    <row r="248" spans="1:8">
      <c r="A248" s="167">
        <v>243</v>
      </c>
      <c r="B248" s="1838" t="s">
        <v>280</v>
      </c>
      <c r="C248" s="1838" t="s">
        <v>281</v>
      </c>
      <c r="D248" s="1838" t="s">
        <v>234</v>
      </c>
      <c r="E248" s="1838" t="s">
        <v>241</v>
      </c>
      <c r="F248" s="167" t="s">
        <v>330</v>
      </c>
      <c r="G248" s="1844"/>
      <c r="H248" s="167"/>
    </row>
    <row r="249" spans="1:8">
      <c r="A249" s="167">
        <v>244</v>
      </c>
      <c r="B249" s="1838"/>
      <c r="C249" s="1838"/>
      <c r="D249" s="1838"/>
      <c r="E249" s="1838"/>
      <c r="F249" s="167">
        <v>11</v>
      </c>
      <c r="G249" s="1844"/>
      <c r="H249" s="167"/>
    </row>
    <row r="250" spans="1:8">
      <c r="A250" s="167">
        <v>245</v>
      </c>
      <c r="B250" s="1838"/>
      <c r="C250" s="1838"/>
      <c r="D250" s="1838"/>
      <c r="E250" s="1838"/>
      <c r="F250" s="167">
        <v>12</v>
      </c>
      <c r="G250" s="1844"/>
      <c r="H250" s="167"/>
    </row>
    <row r="251" spans="1:8">
      <c r="A251" s="167">
        <v>246</v>
      </c>
      <c r="B251" s="1838" t="s">
        <v>280</v>
      </c>
      <c r="C251" s="1838" t="s">
        <v>281</v>
      </c>
      <c r="D251" s="1838" t="s">
        <v>354</v>
      </c>
      <c r="E251" s="1838" t="s">
        <v>355</v>
      </c>
      <c r="F251" s="168">
        <v>2</v>
      </c>
      <c r="G251" s="1844"/>
      <c r="H251" s="167"/>
    </row>
    <row r="252" spans="1:8">
      <c r="A252" s="167">
        <v>247</v>
      </c>
      <c r="B252" s="1838"/>
      <c r="C252" s="1838"/>
      <c r="D252" s="1838"/>
      <c r="E252" s="1838"/>
      <c r="F252" s="168">
        <v>6</v>
      </c>
      <c r="G252" s="1844"/>
      <c r="H252" s="167"/>
    </row>
    <row r="253" spans="1:8">
      <c r="A253" s="167">
        <v>248</v>
      </c>
      <c r="B253" s="1838"/>
      <c r="C253" s="1838"/>
      <c r="D253" s="1838"/>
      <c r="E253" s="1838"/>
      <c r="F253" s="168">
        <v>7</v>
      </c>
      <c r="G253" s="1844"/>
      <c r="H253" s="167"/>
    </row>
    <row r="254" spans="1:8">
      <c r="A254" s="167">
        <v>249</v>
      </c>
      <c r="B254" s="1838"/>
      <c r="C254" s="1838"/>
      <c r="D254" s="1838"/>
      <c r="E254" s="1838"/>
      <c r="F254" s="168">
        <v>8</v>
      </c>
      <c r="G254" s="1844"/>
      <c r="H254" s="167"/>
    </row>
    <row r="255" spans="1:8">
      <c r="A255" s="167">
        <v>250</v>
      </c>
      <c r="B255" s="1838"/>
      <c r="C255" s="1838"/>
      <c r="D255" s="1838"/>
      <c r="E255" s="1838"/>
      <c r="F255" s="168">
        <v>9</v>
      </c>
      <c r="G255" s="1844"/>
      <c r="H255" s="167"/>
    </row>
    <row r="256" spans="1:8">
      <c r="A256" s="167">
        <v>251</v>
      </c>
      <c r="B256" s="1838" t="s">
        <v>280</v>
      </c>
      <c r="C256" s="1838" t="s">
        <v>281</v>
      </c>
      <c r="D256" s="1838" t="s">
        <v>354</v>
      </c>
      <c r="E256" s="1838" t="s">
        <v>356</v>
      </c>
      <c r="F256" s="168">
        <v>10</v>
      </c>
      <c r="G256" s="1844"/>
      <c r="H256" s="167"/>
    </row>
    <row r="257" spans="1:8">
      <c r="A257" s="167">
        <v>252</v>
      </c>
      <c r="B257" s="1838"/>
      <c r="C257" s="1838"/>
      <c r="D257" s="1838"/>
      <c r="E257" s="1838"/>
      <c r="F257" s="168">
        <v>13</v>
      </c>
      <c r="G257" s="1844"/>
      <c r="H257" s="167"/>
    </row>
    <row r="258" spans="1:8">
      <c r="A258" s="167">
        <v>253</v>
      </c>
      <c r="B258" s="1838"/>
      <c r="C258" s="1838"/>
      <c r="D258" s="1838"/>
      <c r="E258" s="1838"/>
      <c r="F258" s="168">
        <v>16</v>
      </c>
      <c r="G258" s="1844"/>
      <c r="H258" s="167"/>
    </row>
    <row r="259" spans="1:8">
      <c r="A259" s="167">
        <v>254</v>
      </c>
      <c r="B259" s="1838" t="s">
        <v>280</v>
      </c>
      <c r="C259" s="1838" t="s">
        <v>281</v>
      </c>
      <c r="D259" s="1838" t="s">
        <v>354</v>
      </c>
      <c r="E259" s="1838" t="s">
        <v>357</v>
      </c>
      <c r="F259" s="168" t="s">
        <v>358</v>
      </c>
      <c r="G259" s="1844"/>
      <c r="H259" s="167"/>
    </row>
    <row r="260" spans="1:8">
      <c r="A260" s="167">
        <v>255</v>
      </c>
      <c r="B260" s="1838"/>
      <c r="C260" s="1838"/>
      <c r="D260" s="1838"/>
      <c r="E260" s="1838"/>
      <c r="F260" s="168" t="s">
        <v>359</v>
      </c>
      <c r="G260" s="1844"/>
      <c r="H260" s="167"/>
    </row>
    <row r="261" spans="1:8">
      <c r="A261" s="167">
        <v>256</v>
      </c>
      <c r="B261" s="1838"/>
      <c r="C261" s="1838"/>
      <c r="D261" s="1838"/>
      <c r="E261" s="1838"/>
      <c r="F261" s="168">
        <v>14</v>
      </c>
      <c r="G261" s="1844"/>
      <c r="H261" s="167"/>
    </row>
    <row r="262" spans="1:8">
      <c r="A262" s="167">
        <v>257</v>
      </c>
      <c r="B262" s="1838"/>
      <c r="C262" s="1838"/>
      <c r="D262" s="1838"/>
      <c r="E262" s="1838"/>
      <c r="F262" s="168">
        <v>15</v>
      </c>
      <c r="G262" s="1844"/>
      <c r="H262" s="167"/>
    </row>
    <row r="263" spans="1:8">
      <c r="A263" s="167">
        <v>258</v>
      </c>
      <c r="B263" s="1838" t="s">
        <v>280</v>
      </c>
      <c r="C263" s="1838" t="s">
        <v>281</v>
      </c>
      <c r="D263" s="1838" t="s">
        <v>354</v>
      </c>
      <c r="E263" s="1838" t="s">
        <v>360</v>
      </c>
      <c r="F263" s="168">
        <v>3</v>
      </c>
      <c r="G263" s="1844"/>
      <c r="H263" s="167"/>
    </row>
    <row r="264" spans="1:8">
      <c r="A264" s="167">
        <v>259</v>
      </c>
      <c r="B264" s="1838"/>
      <c r="C264" s="1838"/>
      <c r="D264" s="1838"/>
      <c r="E264" s="1838"/>
      <c r="F264" s="168">
        <v>4</v>
      </c>
      <c r="G264" s="1844"/>
      <c r="H264" s="167"/>
    </row>
    <row r="265" spans="1:8">
      <c r="A265" s="167">
        <v>260</v>
      </c>
      <c r="B265" s="1838"/>
      <c r="C265" s="1838"/>
      <c r="D265" s="1838"/>
      <c r="E265" s="1838"/>
      <c r="F265" s="168">
        <v>9</v>
      </c>
      <c r="G265" s="1844"/>
      <c r="H265" s="167"/>
    </row>
    <row r="266" spans="1:8">
      <c r="A266" s="167">
        <v>261</v>
      </c>
      <c r="B266" s="1838" t="s">
        <v>280</v>
      </c>
      <c r="C266" s="1838" t="s">
        <v>281</v>
      </c>
      <c r="D266" s="1838" t="s">
        <v>354</v>
      </c>
      <c r="E266" s="1838" t="s">
        <v>360</v>
      </c>
      <c r="F266" s="168" t="s">
        <v>286</v>
      </c>
      <c r="G266" s="1844"/>
      <c r="H266" s="167"/>
    </row>
    <row r="267" spans="1:8">
      <c r="A267" s="167">
        <v>262</v>
      </c>
      <c r="B267" s="1838"/>
      <c r="C267" s="1838"/>
      <c r="D267" s="1838"/>
      <c r="E267" s="1838"/>
      <c r="F267" s="168" t="s">
        <v>287</v>
      </c>
      <c r="G267" s="1844"/>
      <c r="H267" s="167"/>
    </row>
    <row r="268" spans="1:8">
      <c r="A268" s="167">
        <v>263</v>
      </c>
      <c r="B268" s="1838" t="s">
        <v>280</v>
      </c>
      <c r="C268" s="1838" t="s">
        <v>281</v>
      </c>
      <c r="D268" s="1838" t="s">
        <v>354</v>
      </c>
      <c r="E268" s="1838" t="s">
        <v>361</v>
      </c>
      <c r="F268" s="168">
        <v>10</v>
      </c>
      <c r="G268" s="1844"/>
      <c r="H268" s="167"/>
    </row>
    <row r="269" spans="1:8">
      <c r="A269" s="167">
        <v>264</v>
      </c>
      <c r="B269" s="1838"/>
      <c r="C269" s="1838"/>
      <c r="D269" s="1838"/>
      <c r="E269" s="1838"/>
      <c r="F269" s="168" t="s">
        <v>362</v>
      </c>
      <c r="G269" s="1844"/>
      <c r="H269" s="167"/>
    </row>
    <row r="270" spans="1:8">
      <c r="A270" s="167">
        <v>265</v>
      </c>
      <c r="B270" s="1838"/>
      <c r="C270" s="1838"/>
      <c r="D270" s="1838"/>
      <c r="E270" s="1838"/>
      <c r="F270" s="168" t="s">
        <v>363</v>
      </c>
      <c r="G270" s="1844"/>
      <c r="H270" s="167"/>
    </row>
    <row r="271" spans="1:8">
      <c r="A271" s="167">
        <v>266</v>
      </c>
      <c r="B271" s="167" t="s">
        <v>280</v>
      </c>
      <c r="C271" s="167" t="s">
        <v>281</v>
      </c>
      <c r="D271" s="168" t="s">
        <v>354</v>
      </c>
      <c r="E271" s="168" t="s">
        <v>357</v>
      </c>
      <c r="F271" s="168" t="s">
        <v>329</v>
      </c>
      <c r="G271" s="1844"/>
      <c r="H271" s="167"/>
    </row>
    <row r="272" spans="1:8">
      <c r="A272" s="167">
        <v>267</v>
      </c>
      <c r="B272" s="1838" t="s">
        <v>280</v>
      </c>
      <c r="C272" s="1838" t="s">
        <v>281</v>
      </c>
      <c r="D272" s="1838" t="s">
        <v>354</v>
      </c>
      <c r="E272" s="1838" t="s">
        <v>357</v>
      </c>
      <c r="F272" s="168">
        <v>7</v>
      </c>
      <c r="G272" s="1844"/>
      <c r="H272" s="167"/>
    </row>
    <row r="273" spans="1:8">
      <c r="A273" s="167">
        <v>268</v>
      </c>
      <c r="B273" s="1838"/>
      <c r="C273" s="1838"/>
      <c r="D273" s="1838"/>
      <c r="E273" s="1838"/>
      <c r="F273" s="168">
        <v>8</v>
      </c>
      <c r="G273" s="1844"/>
      <c r="H273" s="167"/>
    </row>
    <row r="274" spans="1:8">
      <c r="A274" s="167">
        <v>269</v>
      </c>
      <c r="B274" s="167" t="s">
        <v>280</v>
      </c>
      <c r="C274" s="167" t="s">
        <v>281</v>
      </c>
      <c r="D274" s="168" t="s">
        <v>354</v>
      </c>
      <c r="E274" s="168" t="s">
        <v>357</v>
      </c>
      <c r="F274" s="168">
        <v>11</v>
      </c>
      <c r="G274" s="1844"/>
      <c r="H274" s="167"/>
    </row>
    <row r="275" spans="1:8">
      <c r="A275" s="167">
        <v>270</v>
      </c>
      <c r="B275" s="1838" t="s">
        <v>280</v>
      </c>
      <c r="C275" s="1838" t="s">
        <v>281</v>
      </c>
      <c r="D275" s="1838" t="s">
        <v>354</v>
      </c>
      <c r="E275" s="1838" t="s">
        <v>364</v>
      </c>
      <c r="F275" s="168" t="s">
        <v>286</v>
      </c>
      <c r="G275" s="1844"/>
      <c r="H275" s="167"/>
    </row>
    <row r="276" spans="1:8">
      <c r="A276" s="167">
        <v>271</v>
      </c>
      <c r="B276" s="1838"/>
      <c r="C276" s="1838"/>
      <c r="D276" s="1838"/>
      <c r="E276" s="1838"/>
      <c r="F276" s="168" t="s">
        <v>287</v>
      </c>
      <c r="G276" s="1844"/>
      <c r="H276" s="167"/>
    </row>
    <row r="277" spans="1:8">
      <c r="A277" s="167">
        <v>272</v>
      </c>
      <c r="B277" s="1838"/>
      <c r="C277" s="1838"/>
      <c r="D277" s="1838"/>
      <c r="E277" s="1838"/>
      <c r="F277" s="168">
        <v>2</v>
      </c>
      <c r="G277" s="1844"/>
      <c r="H277" s="167"/>
    </row>
    <row r="278" spans="1:8">
      <c r="A278" s="167">
        <v>273</v>
      </c>
      <c r="B278" s="167" t="s">
        <v>280</v>
      </c>
      <c r="C278" s="167" t="s">
        <v>281</v>
      </c>
      <c r="D278" s="168" t="s">
        <v>354</v>
      </c>
      <c r="E278" s="168" t="s">
        <v>364</v>
      </c>
      <c r="F278" s="168">
        <v>8</v>
      </c>
      <c r="G278" s="1844"/>
      <c r="H278" s="167"/>
    </row>
    <row r="279" spans="1:8">
      <c r="A279" s="167">
        <v>274</v>
      </c>
      <c r="B279" s="1838" t="s">
        <v>280</v>
      </c>
      <c r="C279" s="1838" t="s">
        <v>281</v>
      </c>
      <c r="D279" s="1838" t="s">
        <v>354</v>
      </c>
      <c r="E279" s="1838" t="s">
        <v>360</v>
      </c>
      <c r="F279" s="167">
        <v>7</v>
      </c>
      <c r="G279" s="1844"/>
      <c r="H279" s="167"/>
    </row>
    <row r="280" spans="1:8">
      <c r="A280" s="167">
        <v>275</v>
      </c>
      <c r="B280" s="1838"/>
      <c r="C280" s="1838"/>
      <c r="D280" s="1838"/>
      <c r="E280" s="1838"/>
      <c r="F280" s="167">
        <v>8</v>
      </c>
      <c r="G280" s="1844"/>
      <c r="H280" s="167"/>
    </row>
    <row r="281" spans="1:8">
      <c r="A281" s="167">
        <v>276</v>
      </c>
      <c r="B281" s="1838"/>
      <c r="C281" s="1838"/>
      <c r="D281" s="1838"/>
      <c r="E281" s="1838"/>
      <c r="F281" s="167">
        <v>10</v>
      </c>
      <c r="G281" s="1844"/>
      <c r="H281" s="167"/>
    </row>
    <row r="282" spans="1:8">
      <c r="A282" s="167">
        <v>277</v>
      </c>
      <c r="B282" s="1838" t="s">
        <v>280</v>
      </c>
      <c r="C282" s="1838" t="s">
        <v>281</v>
      </c>
      <c r="D282" s="1838" t="s">
        <v>354</v>
      </c>
      <c r="E282" s="1838" t="s">
        <v>361</v>
      </c>
      <c r="F282" s="168">
        <v>8</v>
      </c>
      <c r="G282" s="1844"/>
      <c r="H282" s="167"/>
    </row>
    <row r="283" spans="1:8">
      <c r="A283" s="167">
        <v>278</v>
      </c>
      <c r="B283" s="1838"/>
      <c r="C283" s="1838"/>
      <c r="D283" s="1838"/>
      <c r="E283" s="1838"/>
      <c r="F283" s="168">
        <v>9</v>
      </c>
      <c r="G283" s="1844"/>
      <c r="H283" s="167"/>
    </row>
    <row r="284" spans="1:8">
      <c r="A284" s="167">
        <v>279</v>
      </c>
      <c r="B284" s="1838"/>
      <c r="C284" s="1838"/>
      <c r="D284" s="1838"/>
      <c r="E284" s="1838"/>
      <c r="F284" s="168">
        <v>12</v>
      </c>
      <c r="G284" s="1844"/>
      <c r="H284" s="167"/>
    </row>
    <row r="285" spans="1:8">
      <c r="A285" s="167">
        <v>280</v>
      </c>
      <c r="B285" s="1838"/>
      <c r="C285" s="1838"/>
      <c r="D285" s="1838"/>
      <c r="E285" s="1838"/>
      <c r="F285" s="168" t="s">
        <v>294</v>
      </c>
      <c r="G285" s="1844"/>
      <c r="H285" s="167"/>
    </row>
    <row r="286" spans="1:8">
      <c r="A286" s="167">
        <v>281</v>
      </c>
      <c r="B286" s="1838"/>
      <c r="C286" s="1838"/>
      <c r="D286" s="1838"/>
      <c r="E286" s="1838"/>
      <c r="F286" s="168" t="s">
        <v>295</v>
      </c>
      <c r="G286" s="1844"/>
      <c r="H286" s="167"/>
    </row>
    <row r="287" spans="1:8">
      <c r="A287" s="167">
        <v>282</v>
      </c>
      <c r="B287" s="1838"/>
      <c r="C287" s="1838"/>
      <c r="D287" s="1838"/>
      <c r="E287" s="1838"/>
      <c r="F287" s="168">
        <v>14</v>
      </c>
      <c r="G287" s="1844"/>
      <c r="H287" s="167"/>
    </row>
    <row r="288" spans="1:8">
      <c r="A288" s="167">
        <v>283</v>
      </c>
      <c r="B288" s="1838"/>
      <c r="C288" s="1838"/>
      <c r="D288" s="1838"/>
      <c r="E288" s="1838"/>
      <c r="F288" s="168">
        <v>15</v>
      </c>
      <c r="G288" s="1844"/>
      <c r="H288" s="167"/>
    </row>
    <row r="289" spans="1:8">
      <c r="A289" s="167">
        <v>284</v>
      </c>
      <c r="B289" s="1838" t="s">
        <v>280</v>
      </c>
      <c r="C289" s="1838" t="s">
        <v>281</v>
      </c>
      <c r="D289" s="1838" t="s">
        <v>354</v>
      </c>
      <c r="E289" s="1838" t="s">
        <v>357</v>
      </c>
      <c r="F289" s="168">
        <v>4</v>
      </c>
      <c r="G289" s="1844"/>
      <c r="H289" s="167"/>
    </row>
    <row r="290" spans="1:8">
      <c r="A290" s="167">
        <v>285</v>
      </c>
      <c r="B290" s="1838"/>
      <c r="C290" s="1838"/>
      <c r="D290" s="1838"/>
      <c r="E290" s="1838"/>
      <c r="F290" s="168">
        <v>5</v>
      </c>
      <c r="G290" s="1844"/>
      <c r="H290" s="167"/>
    </row>
    <row r="291" spans="1:8">
      <c r="A291" s="167">
        <v>286</v>
      </c>
      <c r="B291" s="1838"/>
      <c r="C291" s="1838"/>
      <c r="D291" s="1838"/>
      <c r="E291" s="1838"/>
      <c r="F291" s="168">
        <v>6</v>
      </c>
      <c r="G291" s="1844"/>
      <c r="H291" s="167"/>
    </row>
    <row r="292" spans="1:8">
      <c r="A292" s="167">
        <v>287</v>
      </c>
      <c r="B292" s="1838" t="s">
        <v>280</v>
      </c>
      <c r="C292" s="1838" t="s">
        <v>281</v>
      </c>
      <c r="D292" s="1838" t="s">
        <v>354</v>
      </c>
      <c r="E292" s="1838" t="s">
        <v>364</v>
      </c>
      <c r="F292" s="168" t="s">
        <v>304</v>
      </c>
      <c r="G292" s="1844"/>
      <c r="H292" s="167"/>
    </row>
    <row r="293" spans="1:8">
      <c r="A293" s="167">
        <v>288</v>
      </c>
      <c r="B293" s="1838"/>
      <c r="C293" s="1838"/>
      <c r="D293" s="1838"/>
      <c r="E293" s="1838"/>
      <c r="F293" s="168" t="s">
        <v>305</v>
      </c>
      <c r="G293" s="1844"/>
      <c r="H293" s="167"/>
    </row>
    <row r="294" spans="1:8">
      <c r="A294" s="167">
        <v>289</v>
      </c>
      <c r="B294" s="1838"/>
      <c r="C294" s="1838"/>
      <c r="D294" s="1838"/>
      <c r="E294" s="1838"/>
      <c r="F294" s="168">
        <v>4</v>
      </c>
      <c r="G294" s="1844"/>
      <c r="H294" s="167"/>
    </row>
    <row r="295" spans="1:8">
      <c r="A295" s="167">
        <v>290</v>
      </c>
      <c r="B295" s="1838" t="s">
        <v>280</v>
      </c>
      <c r="C295" s="1838" t="s">
        <v>281</v>
      </c>
      <c r="D295" s="1838" t="s">
        <v>354</v>
      </c>
      <c r="E295" s="1838" t="s">
        <v>355</v>
      </c>
      <c r="F295" s="168">
        <v>1</v>
      </c>
      <c r="G295" s="1844"/>
      <c r="H295" s="167"/>
    </row>
    <row r="296" spans="1:8">
      <c r="A296" s="167">
        <v>291</v>
      </c>
      <c r="B296" s="1838"/>
      <c r="C296" s="1838"/>
      <c r="D296" s="1838"/>
      <c r="E296" s="1838"/>
      <c r="F296" s="168">
        <v>3</v>
      </c>
      <c r="G296" s="1844"/>
      <c r="H296" s="167"/>
    </row>
    <row r="297" spans="1:8">
      <c r="A297" s="167">
        <v>292</v>
      </c>
      <c r="B297" s="1838"/>
      <c r="C297" s="1838"/>
      <c r="D297" s="1838"/>
      <c r="E297" s="1838"/>
      <c r="F297" s="168">
        <v>4</v>
      </c>
      <c r="G297" s="1844"/>
      <c r="H297" s="167"/>
    </row>
    <row r="298" spans="1:8">
      <c r="A298" s="167">
        <v>293</v>
      </c>
      <c r="B298" s="1838"/>
      <c r="C298" s="1838"/>
      <c r="D298" s="1838"/>
      <c r="E298" s="1838"/>
      <c r="F298" s="168">
        <v>5</v>
      </c>
      <c r="G298" s="1844"/>
      <c r="H298" s="167"/>
    </row>
    <row r="299" spans="1:8">
      <c r="A299" s="167">
        <v>294</v>
      </c>
      <c r="B299" s="1838" t="s">
        <v>280</v>
      </c>
      <c r="C299" s="1838" t="s">
        <v>281</v>
      </c>
      <c r="D299" s="1838" t="s">
        <v>354</v>
      </c>
      <c r="E299" s="1838" t="s">
        <v>355</v>
      </c>
      <c r="F299" s="168">
        <v>10</v>
      </c>
      <c r="G299" s="1844"/>
      <c r="H299" s="167"/>
    </row>
    <row r="300" spans="1:8">
      <c r="A300" s="167">
        <v>295</v>
      </c>
      <c r="B300" s="1838"/>
      <c r="C300" s="1838"/>
      <c r="D300" s="1838"/>
      <c r="E300" s="1838"/>
      <c r="F300" s="168">
        <v>13</v>
      </c>
      <c r="G300" s="1844"/>
      <c r="H300" s="167"/>
    </row>
    <row r="301" spans="1:8">
      <c r="A301" s="167">
        <v>296</v>
      </c>
      <c r="B301" s="1838"/>
      <c r="C301" s="1838"/>
      <c r="D301" s="1838"/>
      <c r="E301" s="1838"/>
      <c r="F301" s="168">
        <v>14</v>
      </c>
      <c r="G301" s="1844"/>
      <c r="H301" s="167"/>
    </row>
    <row r="302" spans="1:8" ht="17.399999999999999" customHeight="1">
      <c r="A302" s="167">
        <v>297</v>
      </c>
      <c r="B302" s="1838" t="s">
        <v>280</v>
      </c>
      <c r="C302" s="1838" t="s">
        <v>281</v>
      </c>
      <c r="D302" s="1838" t="s">
        <v>354</v>
      </c>
      <c r="E302" s="1838" t="s">
        <v>356</v>
      </c>
      <c r="F302" s="168">
        <v>5</v>
      </c>
      <c r="G302" s="1844"/>
      <c r="H302" s="167"/>
    </row>
    <row r="303" spans="1:8" ht="17.399999999999999" customHeight="1">
      <c r="A303" s="167">
        <v>298</v>
      </c>
      <c r="B303" s="1838"/>
      <c r="C303" s="1838"/>
      <c r="D303" s="1838"/>
      <c r="E303" s="1838"/>
      <c r="F303" s="168">
        <v>6</v>
      </c>
      <c r="G303" s="1844"/>
      <c r="H303" s="167"/>
    </row>
    <row r="304" spans="1:8">
      <c r="A304" s="167">
        <v>299</v>
      </c>
      <c r="B304" s="167" t="s">
        <v>280</v>
      </c>
      <c r="C304" s="167" t="s">
        <v>281</v>
      </c>
      <c r="D304" s="168" t="s">
        <v>354</v>
      </c>
      <c r="E304" s="168" t="s">
        <v>356</v>
      </c>
      <c r="F304" s="168">
        <v>1</v>
      </c>
      <c r="G304" s="1844"/>
      <c r="H304" s="167"/>
    </row>
    <row r="305" spans="1:8">
      <c r="A305" s="167">
        <v>300</v>
      </c>
      <c r="B305" s="1838" t="s">
        <v>280</v>
      </c>
      <c r="C305" s="1838" t="s">
        <v>281</v>
      </c>
      <c r="D305" s="1838" t="s">
        <v>354</v>
      </c>
      <c r="E305" s="1838" t="s">
        <v>364</v>
      </c>
      <c r="F305" s="167">
        <v>5</v>
      </c>
      <c r="G305" s="1844"/>
      <c r="H305" s="167"/>
    </row>
    <row r="306" spans="1:8">
      <c r="A306" s="167">
        <v>301</v>
      </c>
      <c r="B306" s="1838"/>
      <c r="C306" s="1838"/>
      <c r="D306" s="1838"/>
      <c r="E306" s="1838"/>
      <c r="F306" s="167" t="s">
        <v>292</v>
      </c>
      <c r="G306" s="1844"/>
      <c r="H306" s="167"/>
    </row>
    <row r="307" spans="1:8">
      <c r="A307" s="167">
        <v>302</v>
      </c>
      <c r="B307" s="1838"/>
      <c r="C307" s="1838"/>
      <c r="D307" s="1838"/>
      <c r="E307" s="1838"/>
      <c r="F307" s="167" t="s">
        <v>293</v>
      </c>
      <c r="G307" s="1844"/>
      <c r="H307" s="167"/>
    </row>
    <row r="308" spans="1:8">
      <c r="A308" s="167">
        <v>303</v>
      </c>
      <c r="B308" s="1838"/>
      <c r="C308" s="1838"/>
      <c r="D308" s="1838"/>
      <c r="E308" s="1838"/>
      <c r="F308" s="167" t="s">
        <v>294</v>
      </c>
      <c r="G308" s="1844"/>
      <c r="H308" s="167"/>
    </row>
    <row r="309" spans="1:8">
      <c r="A309" s="167">
        <v>304</v>
      </c>
      <c r="B309" s="1838"/>
      <c r="C309" s="1838"/>
      <c r="D309" s="1838"/>
      <c r="E309" s="1838"/>
      <c r="F309" s="167" t="s">
        <v>295</v>
      </c>
      <c r="G309" s="1844"/>
      <c r="H309" s="167"/>
    </row>
    <row r="310" spans="1:8">
      <c r="A310" s="167">
        <v>305</v>
      </c>
      <c r="B310" s="1838" t="s">
        <v>280</v>
      </c>
      <c r="C310" s="1838" t="s">
        <v>281</v>
      </c>
      <c r="D310" s="1838" t="s">
        <v>354</v>
      </c>
      <c r="E310" s="1838" t="s">
        <v>365</v>
      </c>
      <c r="F310" s="167">
        <v>14</v>
      </c>
      <c r="G310" s="1844"/>
      <c r="H310" s="167"/>
    </row>
    <row r="311" spans="1:8">
      <c r="A311" s="167">
        <v>306</v>
      </c>
      <c r="B311" s="1838"/>
      <c r="C311" s="1838"/>
      <c r="D311" s="1838"/>
      <c r="E311" s="1838"/>
      <c r="F311" s="167">
        <v>15</v>
      </c>
      <c r="G311" s="1844"/>
      <c r="H311" s="167"/>
    </row>
    <row r="312" spans="1:8">
      <c r="A312" s="167">
        <v>307</v>
      </c>
      <c r="B312" s="167" t="s">
        <v>280</v>
      </c>
      <c r="C312" s="167" t="s">
        <v>281</v>
      </c>
      <c r="D312" s="168" t="s">
        <v>354</v>
      </c>
      <c r="E312" s="168" t="s">
        <v>361</v>
      </c>
      <c r="F312" s="167">
        <v>4</v>
      </c>
      <c r="G312" s="1844"/>
      <c r="H312" s="167"/>
    </row>
    <row r="313" spans="1:8">
      <c r="A313" s="167">
        <v>308</v>
      </c>
      <c r="B313" s="1838" t="s">
        <v>280</v>
      </c>
      <c r="C313" s="1838" t="s">
        <v>281</v>
      </c>
      <c r="D313" s="1838" t="s">
        <v>366</v>
      </c>
      <c r="E313" s="1838" t="s">
        <v>367</v>
      </c>
      <c r="F313" s="168">
        <v>1</v>
      </c>
      <c r="G313" s="1844"/>
      <c r="H313" s="167"/>
    </row>
    <row r="314" spans="1:8">
      <c r="A314" s="167">
        <v>309</v>
      </c>
      <c r="B314" s="1838"/>
      <c r="C314" s="1838"/>
      <c r="D314" s="1838"/>
      <c r="E314" s="1838"/>
      <c r="F314" s="168">
        <v>2</v>
      </c>
      <c r="G314" s="1844"/>
      <c r="H314" s="167"/>
    </row>
    <row r="315" spans="1:8">
      <c r="A315" s="167">
        <v>310</v>
      </c>
      <c r="B315" s="167" t="s">
        <v>280</v>
      </c>
      <c r="C315" s="167" t="s">
        <v>281</v>
      </c>
      <c r="D315" s="168" t="s">
        <v>368</v>
      </c>
      <c r="E315" s="168" t="s">
        <v>369</v>
      </c>
      <c r="F315" s="168">
        <v>1</v>
      </c>
      <c r="G315" s="1844"/>
      <c r="H315" s="167"/>
    </row>
    <row r="316" spans="1:8">
      <c r="A316" s="167">
        <v>311</v>
      </c>
      <c r="B316" s="1838" t="s">
        <v>280</v>
      </c>
      <c r="C316" s="1838" t="s">
        <v>281</v>
      </c>
      <c r="D316" s="1838" t="s">
        <v>366</v>
      </c>
      <c r="E316" s="1838" t="s">
        <v>370</v>
      </c>
      <c r="F316" s="168">
        <v>7</v>
      </c>
      <c r="G316" s="1844"/>
      <c r="H316" s="167"/>
    </row>
    <row r="317" spans="1:8">
      <c r="A317" s="167">
        <v>312</v>
      </c>
      <c r="B317" s="1838"/>
      <c r="C317" s="1838"/>
      <c r="D317" s="1838"/>
      <c r="E317" s="1838"/>
      <c r="F317" s="168">
        <v>8</v>
      </c>
      <c r="G317" s="1844"/>
      <c r="H317" s="167"/>
    </row>
    <row r="318" spans="1:8">
      <c r="A318" s="167">
        <v>313</v>
      </c>
      <c r="B318" s="1838" t="s">
        <v>280</v>
      </c>
      <c r="C318" s="1838" t="s">
        <v>281</v>
      </c>
      <c r="D318" s="1838" t="s">
        <v>366</v>
      </c>
      <c r="E318" s="1838" t="s">
        <v>371</v>
      </c>
      <c r="F318" s="168">
        <v>6</v>
      </c>
      <c r="G318" s="1844"/>
      <c r="H318" s="167"/>
    </row>
    <row r="319" spans="1:8">
      <c r="A319" s="167">
        <v>314</v>
      </c>
      <c r="B319" s="1838"/>
      <c r="C319" s="1838"/>
      <c r="D319" s="1838"/>
      <c r="E319" s="1838"/>
      <c r="F319" s="168">
        <v>8</v>
      </c>
      <c r="G319" s="1844"/>
      <c r="H319" s="167"/>
    </row>
    <row r="320" spans="1:8">
      <c r="A320" s="167">
        <v>315</v>
      </c>
      <c r="B320" s="1838"/>
      <c r="C320" s="1838"/>
      <c r="D320" s="1838"/>
      <c r="E320" s="1838"/>
      <c r="F320" s="168">
        <v>9</v>
      </c>
      <c r="G320" s="1844"/>
      <c r="H320" s="167"/>
    </row>
    <row r="321" spans="1:8">
      <c r="A321" s="167">
        <v>316</v>
      </c>
      <c r="B321" s="1838"/>
      <c r="C321" s="1838"/>
      <c r="D321" s="1838"/>
      <c r="E321" s="1838"/>
      <c r="F321" s="168">
        <v>11</v>
      </c>
      <c r="G321" s="1844"/>
      <c r="H321" s="167"/>
    </row>
    <row r="322" spans="1:8">
      <c r="A322" s="167">
        <v>317</v>
      </c>
      <c r="B322" s="1838"/>
      <c r="C322" s="1838"/>
      <c r="D322" s="1838"/>
      <c r="E322" s="1838"/>
      <c r="F322" s="168">
        <v>12</v>
      </c>
      <c r="G322" s="1844"/>
      <c r="H322" s="167"/>
    </row>
    <row r="323" spans="1:8">
      <c r="A323" s="167">
        <v>318</v>
      </c>
      <c r="B323" s="1838" t="s">
        <v>280</v>
      </c>
      <c r="C323" s="1838" t="s">
        <v>281</v>
      </c>
      <c r="D323" s="1838" t="s">
        <v>366</v>
      </c>
      <c r="E323" s="1838" t="s">
        <v>370</v>
      </c>
      <c r="F323" s="168">
        <v>6</v>
      </c>
      <c r="G323" s="1844"/>
      <c r="H323" s="167"/>
    </row>
    <row r="324" spans="1:8">
      <c r="A324" s="167">
        <v>319</v>
      </c>
      <c r="B324" s="1838"/>
      <c r="C324" s="1838"/>
      <c r="D324" s="1838"/>
      <c r="E324" s="1838"/>
      <c r="F324" s="168" t="s">
        <v>329</v>
      </c>
      <c r="G324" s="1844"/>
      <c r="H324" s="167"/>
    </row>
    <row r="325" spans="1:8">
      <c r="A325" s="167">
        <v>320</v>
      </c>
      <c r="B325" s="1838"/>
      <c r="C325" s="1838"/>
      <c r="D325" s="1838"/>
      <c r="E325" s="1838"/>
      <c r="F325" s="168" t="s">
        <v>330</v>
      </c>
      <c r="G325" s="1844"/>
      <c r="H325" s="167"/>
    </row>
    <row r="326" spans="1:8">
      <c r="A326" s="167">
        <v>321</v>
      </c>
      <c r="B326" s="1838"/>
      <c r="C326" s="1838"/>
      <c r="D326" s="1838"/>
      <c r="E326" s="1838"/>
      <c r="F326" s="168">
        <v>11</v>
      </c>
      <c r="G326" s="1844"/>
      <c r="H326" s="167"/>
    </row>
    <row r="327" spans="1:8">
      <c r="A327" s="167">
        <v>322</v>
      </c>
      <c r="B327" s="1838"/>
      <c r="C327" s="1838"/>
      <c r="D327" s="1838"/>
      <c r="E327" s="1838"/>
      <c r="F327" s="168">
        <v>12</v>
      </c>
      <c r="G327" s="1844"/>
      <c r="H327" s="167"/>
    </row>
    <row r="328" spans="1:8">
      <c r="A328" s="167">
        <v>323</v>
      </c>
      <c r="B328" s="1838" t="s">
        <v>280</v>
      </c>
      <c r="C328" s="1838" t="s">
        <v>281</v>
      </c>
      <c r="D328" s="1838" t="s">
        <v>366</v>
      </c>
      <c r="E328" s="1838" t="s">
        <v>372</v>
      </c>
      <c r="F328" s="168">
        <v>1</v>
      </c>
      <c r="G328" s="1844"/>
      <c r="H328" s="167"/>
    </row>
    <row r="329" spans="1:8">
      <c r="A329" s="167">
        <v>324</v>
      </c>
      <c r="B329" s="1838"/>
      <c r="C329" s="1838"/>
      <c r="D329" s="1838"/>
      <c r="E329" s="1838"/>
      <c r="F329" s="168">
        <v>2</v>
      </c>
      <c r="G329" s="1844"/>
      <c r="H329" s="167"/>
    </row>
    <row r="330" spans="1:8">
      <c r="A330" s="167">
        <v>325</v>
      </c>
      <c r="B330" s="1838"/>
      <c r="C330" s="1838"/>
      <c r="D330" s="1838"/>
      <c r="E330" s="1838"/>
      <c r="F330" s="168">
        <v>3</v>
      </c>
      <c r="G330" s="1844"/>
      <c r="H330" s="167"/>
    </row>
    <row r="331" spans="1:8">
      <c r="A331" s="167">
        <v>326</v>
      </c>
      <c r="B331" s="1838" t="s">
        <v>280</v>
      </c>
      <c r="C331" s="1838" t="s">
        <v>281</v>
      </c>
      <c r="D331" s="1838" t="s">
        <v>366</v>
      </c>
      <c r="E331" s="1838" t="s">
        <v>371</v>
      </c>
      <c r="F331" s="168">
        <v>1</v>
      </c>
      <c r="G331" s="1844"/>
      <c r="H331" s="167"/>
    </row>
    <row r="332" spans="1:8">
      <c r="A332" s="167">
        <v>327</v>
      </c>
      <c r="B332" s="1838"/>
      <c r="C332" s="1838"/>
      <c r="D332" s="1838"/>
      <c r="E332" s="1838"/>
      <c r="F332" s="168">
        <v>2</v>
      </c>
      <c r="G332" s="1844"/>
      <c r="H332" s="167"/>
    </row>
    <row r="333" spans="1:8">
      <c r="A333" s="167">
        <v>328</v>
      </c>
      <c r="B333" s="1838"/>
      <c r="C333" s="1838"/>
      <c r="D333" s="1838"/>
      <c r="E333" s="1838"/>
      <c r="F333" s="168">
        <v>3</v>
      </c>
      <c r="G333" s="1844"/>
      <c r="H333" s="167"/>
    </row>
    <row r="334" spans="1:8">
      <c r="A334" s="167">
        <v>329</v>
      </c>
      <c r="B334" s="1838"/>
      <c r="C334" s="1838"/>
      <c r="D334" s="1838"/>
      <c r="E334" s="1838"/>
      <c r="F334" s="168">
        <v>4</v>
      </c>
      <c r="G334" s="1844"/>
      <c r="H334" s="167"/>
    </row>
    <row r="335" spans="1:8">
      <c r="A335" s="167">
        <v>330</v>
      </c>
      <c r="B335" s="1838"/>
      <c r="C335" s="1838"/>
      <c r="D335" s="1838"/>
      <c r="E335" s="1838"/>
      <c r="F335" s="168">
        <v>13</v>
      </c>
      <c r="G335" s="1844"/>
      <c r="H335" s="167"/>
    </row>
    <row r="336" spans="1:8">
      <c r="A336" s="167">
        <v>331</v>
      </c>
      <c r="B336" s="1838" t="s">
        <v>280</v>
      </c>
      <c r="C336" s="1838" t="s">
        <v>281</v>
      </c>
      <c r="D336" s="1838" t="s">
        <v>366</v>
      </c>
      <c r="E336" s="1838" t="s">
        <v>373</v>
      </c>
      <c r="F336" s="168">
        <v>12</v>
      </c>
      <c r="G336" s="1844"/>
      <c r="H336" s="167"/>
    </row>
    <row r="337" spans="1:8">
      <c r="A337" s="167">
        <v>332</v>
      </c>
      <c r="B337" s="1838"/>
      <c r="C337" s="1838"/>
      <c r="D337" s="1838"/>
      <c r="E337" s="1838"/>
      <c r="F337" s="168">
        <v>13</v>
      </c>
      <c r="G337" s="1844"/>
      <c r="H337" s="167"/>
    </row>
    <row r="338" spans="1:8">
      <c r="A338" s="167">
        <v>333</v>
      </c>
      <c r="B338" s="1838"/>
      <c r="C338" s="1838"/>
      <c r="D338" s="1838"/>
      <c r="E338" s="1838"/>
      <c r="F338" s="168">
        <v>14</v>
      </c>
      <c r="G338" s="1844"/>
      <c r="H338" s="167"/>
    </row>
    <row r="339" spans="1:8">
      <c r="A339" s="167">
        <v>334</v>
      </c>
      <c r="B339" s="1838"/>
      <c r="C339" s="1838"/>
      <c r="D339" s="1838"/>
      <c r="E339" s="1838"/>
      <c r="F339" s="168">
        <v>15</v>
      </c>
      <c r="G339" s="1844"/>
      <c r="H339" s="167"/>
    </row>
    <row r="340" spans="1:8">
      <c r="A340" s="167">
        <v>335</v>
      </c>
      <c r="B340" s="1838" t="s">
        <v>280</v>
      </c>
      <c r="C340" s="1838" t="s">
        <v>281</v>
      </c>
      <c r="D340" s="1838" t="s">
        <v>374</v>
      </c>
      <c r="E340" s="1838" t="s">
        <v>375</v>
      </c>
      <c r="F340" s="168">
        <v>1</v>
      </c>
      <c r="G340" s="1844"/>
      <c r="H340" s="167"/>
    </row>
    <row r="341" spans="1:8">
      <c r="A341" s="167">
        <v>336</v>
      </c>
      <c r="B341" s="1838"/>
      <c r="C341" s="1838"/>
      <c r="D341" s="1838"/>
      <c r="E341" s="1838"/>
      <c r="F341" s="168" t="s">
        <v>289</v>
      </c>
      <c r="G341" s="1844"/>
      <c r="H341" s="167"/>
    </row>
    <row r="342" spans="1:8">
      <c r="A342" s="167">
        <v>337</v>
      </c>
      <c r="B342" s="1838"/>
      <c r="C342" s="1838"/>
      <c r="D342" s="1838"/>
      <c r="E342" s="1838"/>
      <c r="F342" s="168" t="s">
        <v>290</v>
      </c>
      <c r="G342" s="1844"/>
      <c r="H342" s="167"/>
    </row>
    <row r="343" spans="1:8">
      <c r="A343" s="167">
        <v>338</v>
      </c>
      <c r="B343" s="1838"/>
      <c r="C343" s="1838"/>
      <c r="D343" s="1838"/>
      <c r="E343" s="1838"/>
      <c r="F343" s="168">
        <v>3</v>
      </c>
      <c r="G343" s="1844"/>
      <c r="H343" s="167"/>
    </row>
    <row r="344" spans="1:8">
      <c r="A344" s="167">
        <v>339</v>
      </c>
      <c r="B344" s="1838"/>
      <c r="C344" s="1838"/>
      <c r="D344" s="1838"/>
      <c r="E344" s="1838"/>
      <c r="F344" s="168">
        <v>4</v>
      </c>
      <c r="G344" s="1844"/>
      <c r="H344" s="167"/>
    </row>
    <row r="345" spans="1:8">
      <c r="A345" s="167">
        <v>340</v>
      </c>
      <c r="B345" s="1838"/>
      <c r="C345" s="1838"/>
      <c r="D345" s="1838"/>
      <c r="E345" s="1838"/>
      <c r="F345" s="168">
        <v>5</v>
      </c>
      <c r="G345" s="1844"/>
      <c r="H345" s="167"/>
    </row>
    <row r="346" spans="1:8">
      <c r="A346" s="167">
        <v>341</v>
      </c>
      <c r="B346" s="1838"/>
      <c r="C346" s="1838"/>
      <c r="D346" s="1838"/>
      <c r="E346" s="1838"/>
      <c r="F346" s="168">
        <v>6</v>
      </c>
      <c r="G346" s="1844"/>
      <c r="H346" s="167"/>
    </row>
    <row r="347" spans="1:8">
      <c r="A347" s="167">
        <v>342</v>
      </c>
      <c r="B347" s="1838"/>
      <c r="C347" s="1838"/>
      <c r="D347" s="1838"/>
      <c r="E347" s="1838"/>
      <c r="F347" s="168">
        <v>7</v>
      </c>
      <c r="G347" s="1844"/>
      <c r="H347" s="167"/>
    </row>
    <row r="348" spans="1:8">
      <c r="A348" s="167">
        <v>343</v>
      </c>
      <c r="B348" s="1838"/>
      <c r="C348" s="1838"/>
      <c r="D348" s="1838"/>
      <c r="E348" s="1838"/>
      <c r="F348" s="168">
        <v>8</v>
      </c>
      <c r="G348" s="1844"/>
      <c r="H348" s="167"/>
    </row>
    <row r="349" spans="1:8">
      <c r="A349" s="167">
        <v>344</v>
      </c>
      <c r="B349" s="1838"/>
      <c r="C349" s="1838"/>
      <c r="D349" s="1838"/>
      <c r="E349" s="1838"/>
      <c r="F349" s="168">
        <v>9</v>
      </c>
      <c r="G349" s="1844"/>
      <c r="H349" s="167"/>
    </row>
    <row r="350" spans="1:8">
      <c r="A350" s="167">
        <v>345</v>
      </c>
      <c r="B350" s="1838"/>
      <c r="C350" s="1838"/>
      <c r="D350" s="1838"/>
      <c r="E350" s="1838"/>
      <c r="F350" s="168">
        <v>10</v>
      </c>
      <c r="G350" s="1844"/>
      <c r="H350" s="167"/>
    </row>
    <row r="351" spans="1:8">
      <c r="A351" s="167">
        <v>346</v>
      </c>
      <c r="B351" s="1838"/>
      <c r="C351" s="1838"/>
      <c r="D351" s="1838"/>
      <c r="E351" s="1838"/>
      <c r="F351" s="168">
        <v>11</v>
      </c>
      <c r="G351" s="1844"/>
      <c r="H351" s="167"/>
    </row>
    <row r="352" spans="1:8">
      <c r="A352" s="167">
        <v>347</v>
      </c>
      <c r="B352" s="1838"/>
      <c r="C352" s="1838"/>
      <c r="D352" s="1838"/>
      <c r="E352" s="1838"/>
      <c r="F352" s="168" t="s">
        <v>327</v>
      </c>
      <c r="G352" s="1844"/>
      <c r="H352" s="167"/>
    </row>
    <row r="353" spans="1:8">
      <c r="A353" s="167">
        <v>348</v>
      </c>
      <c r="B353" s="1838"/>
      <c r="C353" s="1838"/>
      <c r="D353" s="1838"/>
      <c r="E353" s="1838"/>
      <c r="F353" s="168" t="s">
        <v>314</v>
      </c>
      <c r="G353" s="1844"/>
      <c r="H353" s="167"/>
    </row>
    <row r="354" spans="1:8">
      <c r="A354" s="167">
        <v>349</v>
      </c>
      <c r="B354" s="1838" t="s">
        <v>280</v>
      </c>
      <c r="C354" s="1838" t="s">
        <v>281</v>
      </c>
      <c r="D354" s="1838" t="s">
        <v>374</v>
      </c>
      <c r="E354" s="1838" t="s">
        <v>376</v>
      </c>
      <c r="F354" s="168">
        <v>4</v>
      </c>
      <c r="G354" s="1844"/>
      <c r="H354" s="167"/>
    </row>
    <row r="355" spans="1:8">
      <c r="A355" s="167">
        <v>350</v>
      </c>
      <c r="B355" s="1838"/>
      <c r="C355" s="1838"/>
      <c r="D355" s="1838"/>
      <c r="E355" s="1838"/>
      <c r="F355" s="168" t="s">
        <v>319</v>
      </c>
      <c r="G355" s="1844"/>
      <c r="H355" s="167"/>
    </row>
    <row r="356" spans="1:8">
      <c r="A356" s="167">
        <v>351</v>
      </c>
      <c r="B356" s="1838"/>
      <c r="C356" s="1838"/>
      <c r="D356" s="1838"/>
      <c r="E356" s="1838"/>
      <c r="F356" s="168" t="s">
        <v>320</v>
      </c>
      <c r="G356" s="1844"/>
      <c r="H356" s="167"/>
    </row>
    <row r="357" spans="1:8">
      <c r="A357" s="167">
        <v>352</v>
      </c>
      <c r="B357" s="1838"/>
      <c r="C357" s="1838"/>
      <c r="D357" s="1838"/>
      <c r="E357" s="1838"/>
      <c r="F357" s="168" t="s">
        <v>377</v>
      </c>
      <c r="G357" s="1844"/>
      <c r="H357" s="167"/>
    </row>
    <row r="358" spans="1:8">
      <c r="A358" s="167">
        <v>353</v>
      </c>
      <c r="B358" s="1838"/>
      <c r="C358" s="1838"/>
      <c r="D358" s="1838"/>
      <c r="E358" s="1838"/>
      <c r="F358" s="168">
        <v>11</v>
      </c>
      <c r="G358" s="1844"/>
      <c r="H358" s="167"/>
    </row>
    <row r="359" spans="1:8">
      <c r="A359" s="167">
        <v>354</v>
      </c>
      <c r="B359" s="1838"/>
      <c r="C359" s="1838"/>
      <c r="D359" s="1838"/>
      <c r="E359" s="1838"/>
      <c r="F359" s="168">
        <v>12</v>
      </c>
      <c r="G359" s="1844"/>
      <c r="H359" s="167"/>
    </row>
    <row r="360" spans="1:8">
      <c r="A360" s="167">
        <v>355</v>
      </c>
      <c r="B360" s="1838" t="s">
        <v>280</v>
      </c>
      <c r="C360" s="1838" t="s">
        <v>281</v>
      </c>
      <c r="D360" s="1838" t="s">
        <v>374</v>
      </c>
      <c r="E360" s="1838" t="s">
        <v>378</v>
      </c>
      <c r="F360" s="168">
        <v>4</v>
      </c>
      <c r="G360" s="1844"/>
      <c r="H360" s="167"/>
    </row>
    <row r="361" spans="1:8">
      <c r="A361" s="167">
        <v>356</v>
      </c>
      <c r="B361" s="1838"/>
      <c r="C361" s="1838"/>
      <c r="D361" s="1838"/>
      <c r="E361" s="1838"/>
      <c r="F361" s="168">
        <v>5</v>
      </c>
      <c r="G361" s="1844"/>
      <c r="H361" s="167"/>
    </row>
    <row r="362" spans="1:8">
      <c r="A362" s="167">
        <v>357</v>
      </c>
      <c r="B362" s="1838"/>
      <c r="C362" s="1838"/>
      <c r="D362" s="1838"/>
      <c r="E362" s="1838"/>
      <c r="F362" s="168" t="s">
        <v>292</v>
      </c>
      <c r="G362" s="1844"/>
      <c r="H362" s="167"/>
    </row>
    <row r="363" spans="1:8">
      <c r="A363" s="167">
        <v>358</v>
      </c>
      <c r="B363" s="1838"/>
      <c r="C363" s="1838"/>
      <c r="D363" s="1838"/>
      <c r="E363" s="1838"/>
      <c r="F363" s="168" t="s">
        <v>293</v>
      </c>
      <c r="G363" s="1844"/>
      <c r="H363" s="167"/>
    </row>
    <row r="364" spans="1:8">
      <c r="A364" s="167">
        <v>359</v>
      </c>
      <c r="B364" s="1838"/>
      <c r="C364" s="1838"/>
      <c r="D364" s="1838"/>
      <c r="E364" s="1838"/>
      <c r="F364" s="168" t="s">
        <v>294</v>
      </c>
      <c r="G364" s="1844"/>
      <c r="H364" s="167"/>
    </row>
    <row r="365" spans="1:8">
      <c r="A365" s="167">
        <v>360</v>
      </c>
      <c r="B365" s="1838"/>
      <c r="C365" s="1838"/>
      <c r="D365" s="1838"/>
      <c r="E365" s="1838"/>
      <c r="F365" s="168" t="s">
        <v>295</v>
      </c>
      <c r="G365" s="1844"/>
      <c r="H365" s="167"/>
    </row>
    <row r="366" spans="1:8">
      <c r="A366" s="167">
        <v>361</v>
      </c>
      <c r="B366" s="1838"/>
      <c r="C366" s="1838"/>
      <c r="D366" s="1838"/>
      <c r="E366" s="1838"/>
      <c r="F366" s="168">
        <v>8</v>
      </c>
      <c r="G366" s="1844"/>
      <c r="H366" s="167"/>
    </row>
    <row r="367" spans="1:8">
      <c r="A367" s="167">
        <v>362</v>
      </c>
      <c r="B367" s="1838" t="s">
        <v>280</v>
      </c>
      <c r="C367" s="1838" t="s">
        <v>281</v>
      </c>
      <c r="D367" s="1838" t="s">
        <v>374</v>
      </c>
      <c r="E367" s="1838" t="s">
        <v>379</v>
      </c>
      <c r="F367" s="168" t="s">
        <v>289</v>
      </c>
      <c r="G367" s="1844"/>
      <c r="H367" s="167"/>
    </row>
    <row r="368" spans="1:8">
      <c r="A368" s="167">
        <v>363</v>
      </c>
      <c r="B368" s="1838"/>
      <c r="C368" s="1838"/>
      <c r="D368" s="1838"/>
      <c r="E368" s="1838"/>
      <c r="F368" s="168" t="s">
        <v>290</v>
      </c>
      <c r="G368" s="1844"/>
      <c r="H368" s="167"/>
    </row>
    <row r="369" spans="1:8">
      <c r="A369" s="167">
        <v>364</v>
      </c>
      <c r="B369" s="1838"/>
      <c r="C369" s="1838"/>
      <c r="D369" s="1838"/>
      <c r="E369" s="1838"/>
      <c r="F369" s="168">
        <v>4</v>
      </c>
      <c r="G369" s="1844"/>
      <c r="H369" s="167"/>
    </row>
    <row r="370" spans="1:8">
      <c r="A370" s="167">
        <v>365</v>
      </c>
      <c r="B370" s="1838"/>
      <c r="C370" s="1838"/>
      <c r="D370" s="1838"/>
      <c r="E370" s="1838"/>
      <c r="F370" s="168">
        <v>5</v>
      </c>
      <c r="G370" s="1844"/>
      <c r="H370" s="167"/>
    </row>
    <row r="371" spans="1:8">
      <c r="A371" s="167">
        <v>366</v>
      </c>
      <c r="B371" s="1838"/>
      <c r="C371" s="1838"/>
      <c r="D371" s="1838"/>
      <c r="E371" s="1838"/>
      <c r="F371" s="168">
        <v>10</v>
      </c>
      <c r="G371" s="1844"/>
      <c r="H371" s="167"/>
    </row>
    <row r="372" spans="1:8">
      <c r="A372" s="167">
        <v>367</v>
      </c>
      <c r="B372" s="1838"/>
      <c r="C372" s="1838"/>
      <c r="D372" s="1838"/>
      <c r="E372" s="1838"/>
      <c r="F372" s="168" t="s">
        <v>327</v>
      </c>
      <c r="G372" s="1844"/>
      <c r="H372" s="167"/>
    </row>
    <row r="373" spans="1:8">
      <c r="A373" s="167">
        <v>368</v>
      </c>
      <c r="B373" s="1838"/>
      <c r="C373" s="1838"/>
      <c r="D373" s="1838"/>
      <c r="E373" s="1838"/>
      <c r="F373" s="168" t="s">
        <v>314</v>
      </c>
      <c r="G373" s="1844"/>
      <c r="H373" s="167"/>
    </row>
    <row r="374" spans="1:8">
      <c r="A374" s="167">
        <v>369</v>
      </c>
      <c r="B374" s="1838"/>
      <c r="C374" s="1838"/>
      <c r="D374" s="1838"/>
      <c r="E374" s="1838"/>
      <c r="F374" s="168">
        <v>13</v>
      </c>
      <c r="G374" s="1844"/>
      <c r="H374" s="167"/>
    </row>
    <row r="375" spans="1:8">
      <c r="A375" s="167">
        <v>370</v>
      </c>
      <c r="B375" s="1838"/>
      <c r="C375" s="1838"/>
      <c r="D375" s="1838"/>
      <c r="E375" s="1838"/>
      <c r="F375" s="168">
        <v>14</v>
      </c>
      <c r="G375" s="1844"/>
      <c r="H375" s="167"/>
    </row>
    <row r="376" spans="1:8">
      <c r="A376" s="167">
        <v>371</v>
      </c>
      <c r="B376" s="1838"/>
      <c r="C376" s="1838"/>
      <c r="D376" s="1838"/>
      <c r="E376" s="1838"/>
      <c r="F376" s="168">
        <v>15</v>
      </c>
      <c r="G376" s="1844"/>
      <c r="H376" s="167"/>
    </row>
    <row r="377" spans="1:8">
      <c r="A377" s="167">
        <v>372</v>
      </c>
      <c r="B377" s="1838" t="s">
        <v>280</v>
      </c>
      <c r="C377" s="1838" t="s">
        <v>281</v>
      </c>
      <c r="D377" s="1838" t="s">
        <v>374</v>
      </c>
      <c r="E377" s="1838" t="s">
        <v>380</v>
      </c>
      <c r="F377" s="168">
        <v>1</v>
      </c>
      <c r="G377" s="1844"/>
      <c r="H377" s="167"/>
    </row>
    <row r="378" spans="1:8">
      <c r="A378" s="167">
        <v>373</v>
      </c>
      <c r="B378" s="1838"/>
      <c r="C378" s="1838"/>
      <c r="D378" s="1838"/>
      <c r="E378" s="1838"/>
      <c r="F378" s="168">
        <v>3</v>
      </c>
      <c r="G378" s="1844"/>
      <c r="H378" s="167"/>
    </row>
    <row r="379" spans="1:8">
      <c r="A379" s="167">
        <v>374</v>
      </c>
      <c r="B379" s="1838"/>
      <c r="C379" s="1838"/>
      <c r="D379" s="1838"/>
      <c r="E379" s="1838"/>
      <c r="F379" s="168">
        <v>5</v>
      </c>
      <c r="G379" s="1844"/>
      <c r="H379" s="167"/>
    </row>
    <row r="380" spans="1:8">
      <c r="A380" s="167">
        <v>375</v>
      </c>
      <c r="B380" s="1838"/>
      <c r="C380" s="1838"/>
      <c r="D380" s="1838"/>
      <c r="E380" s="1838"/>
      <c r="F380" s="168">
        <v>6</v>
      </c>
      <c r="G380" s="1844"/>
      <c r="H380" s="167"/>
    </row>
    <row r="381" spans="1:8">
      <c r="A381" s="167">
        <v>376</v>
      </c>
      <c r="B381" s="1838"/>
      <c r="C381" s="1838"/>
      <c r="D381" s="1838"/>
      <c r="E381" s="1838"/>
      <c r="F381" s="168">
        <v>8</v>
      </c>
      <c r="G381" s="1844"/>
      <c r="H381" s="167"/>
    </row>
    <row r="382" spans="1:8">
      <c r="A382" s="167">
        <v>377</v>
      </c>
      <c r="B382" s="1838"/>
      <c r="C382" s="1838"/>
      <c r="D382" s="1838"/>
      <c r="E382" s="1838"/>
      <c r="F382" s="168">
        <v>9</v>
      </c>
      <c r="G382" s="1844"/>
      <c r="H382" s="167"/>
    </row>
    <row r="383" spans="1:8">
      <c r="A383" s="167">
        <v>378</v>
      </c>
      <c r="B383" s="1838"/>
      <c r="C383" s="1838"/>
      <c r="D383" s="1838"/>
      <c r="E383" s="1838"/>
      <c r="F383" s="168">
        <v>10</v>
      </c>
      <c r="G383" s="1844"/>
      <c r="H383" s="167"/>
    </row>
    <row r="384" spans="1:8">
      <c r="A384" s="167">
        <v>379</v>
      </c>
      <c r="B384" s="1838" t="s">
        <v>280</v>
      </c>
      <c r="C384" s="1838" t="s">
        <v>281</v>
      </c>
      <c r="D384" s="1838" t="s">
        <v>374</v>
      </c>
      <c r="E384" s="1838" t="s">
        <v>381</v>
      </c>
      <c r="F384" s="168" t="s">
        <v>286</v>
      </c>
      <c r="G384" s="1844"/>
      <c r="H384" s="167"/>
    </row>
    <row r="385" spans="1:8">
      <c r="A385" s="167">
        <v>380</v>
      </c>
      <c r="B385" s="1838"/>
      <c r="C385" s="1838"/>
      <c r="D385" s="1838"/>
      <c r="E385" s="1838"/>
      <c r="F385" s="168" t="s">
        <v>287</v>
      </c>
      <c r="G385" s="1844"/>
      <c r="H385" s="167"/>
    </row>
    <row r="386" spans="1:8">
      <c r="A386" s="167">
        <v>381</v>
      </c>
      <c r="B386" s="1838"/>
      <c r="C386" s="1838"/>
      <c r="D386" s="1838"/>
      <c r="E386" s="1838"/>
      <c r="F386" s="168">
        <v>2</v>
      </c>
      <c r="G386" s="1844"/>
      <c r="H386" s="167"/>
    </row>
    <row r="387" spans="1:8">
      <c r="A387" s="167">
        <v>382</v>
      </c>
      <c r="B387" s="1838"/>
      <c r="C387" s="1838"/>
      <c r="D387" s="1838"/>
      <c r="E387" s="1838"/>
      <c r="F387" s="167" t="s">
        <v>304</v>
      </c>
      <c r="G387" s="1844"/>
      <c r="H387" s="167"/>
    </row>
    <row r="388" spans="1:8">
      <c r="A388" s="167">
        <v>383</v>
      </c>
      <c r="B388" s="1838"/>
      <c r="C388" s="1838"/>
      <c r="D388" s="1838"/>
      <c r="E388" s="1838"/>
      <c r="F388" s="167" t="s">
        <v>305</v>
      </c>
      <c r="G388" s="1844"/>
      <c r="H388" s="167"/>
    </row>
    <row r="389" spans="1:8">
      <c r="A389" s="167">
        <v>384</v>
      </c>
      <c r="B389" s="1838"/>
      <c r="C389" s="1838"/>
      <c r="D389" s="1838"/>
      <c r="E389" s="1838"/>
      <c r="F389" s="167">
        <v>4</v>
      </c>
      <c r="G389" s="1844"/>
      <c r="H389" s="167"/>
    </row>
    <row r="390" spans="1:8">
      <c r="A390" s="167">
        <v>385</v>
      </c>
      <c r="B390" s="1838"/>
      <c r="C390" s="1838"/>
      <c r="D390" s="1838"/>
      <c r="E390" s="1838"/>
      <c r="F390" s="167" t="s">
        <v>319</v>
      </c>
      <c r="G390" s="1844"/>
      <c r="H390" s="167"/>
    </row>
    <row r="391" spans="1:8">
      <c r="A391" s="167">
        <v>386</v>
      </c>
      <c r="B391" s="1838"/>
      <c r="C391" s="1838"/>
      <c r="D391" s="1838"/>
      <c r="E391" s="1838"/>
      <c r="F391" s="167" t="s">
        <v>320</v>
      </c>
      <c r="G391" s="1844"/>
      <c r="H391" s="167"/>
    </row>
    <row r="392" spans="1:8">
      <c r="A392" s="167">
        <v>387</v>
      </c>
      <c r="B392" s="1838"/>
      <c r="C392" s="1838"/>
      <c r="D392" s="1838"/>
      <c r="E392" s="1838"/>
      <c r="F392" s="167">
        <v>7</v>
      </c>
      <c r="G392" s="1844"/>
      <c r="H392" s="167"/>
    </row>
    <row r="393" spans="1:8">
      <c r="A393" s="167">
        <v>388</v>
      </c>
      <c r="B393" s="1838"/>
      <c r="C393" s="1838"/>
      <c r="D393" s="1838"/>
      <c r="E393" s="1838"/>
      <c r="F393" s="167" t="s">
        <v>362</v>
      </c>
      <c r="G393" s="1844"/>
      <c r="H393" s="167"/>
    </row>
    <row r="394" spans="1:8">
      <c r="A394" s="167">
        <v>389</v>
      </c>
      <c r="B394" s="1838"/>
      <c r="C394" s="1838"/>
      <c r="D394" s="1838"/>
      <c r="E394" s="1838"/>
      <c r="F394" s="167" t="s">
        <v>363</v>
      </c>
      <c r="G394" s="1844"/>
      <c r="H394" s="167"/>
    </row>
    <row r="395" spans="1:8">
      <c r="A395" s="167">
        <v>390</v>
      </c>
      <c r="B395" s="1838" t="s">
        <v>280</v>
      </c>
      <c r="C395" s="1838" t="s">
        <v>281</v>
      </c>
      <c r="D395" s="1838" t="s">
        <v>374</v>
      </c>
      <c r="E395" s="1838" t="s">
        <v>382</v>
      </c>
      <c r="F395" s="168" t="s">
        <v>298</v>
      </c>
      <c r="G395" s="1844"/>
      <c r="H395" s="167"/>
    </row>
    <row r="396" spans="1:8">
      <c r="A396" s="167">
        <v>391</v>
      </c>
      <c r="B396" s="1838"/>
      <c r="C396" s="1838"/>
      <c r="D396" s="1838"/>
      <c r="E396" s="1838"/>
      <c r="F396" s="168" t="s">
        <v>299</v>
      </c>
      <c r="G396" s="1844"/>
      <c r="H396" s="167"/>
    </row>
    <row r="397" spans="1:8">
      <c r="A397" s="167">
        <v>392</v>
      </c>
      <c r="B397" s="1838"/>
      <c r="C397" s="1838"/>
      <c r="D397" s="1838"/>
      <c r="E397" s="1838"/>
      <c r="F397" s="168" t="s">
        <v>383</v>
      </c>
      <c r="G397" s="1844"/>
      <c r="H397" s="167"/>
    </row>
    <row r="398" spans="1:8">
      <c r="A398" s="167">
        <v>393</v>
      </c>
      <c r="B398" s="1838"/>
      <c r="C398" s="1838"/>
      <c r="D398" s="1838"/>
      <c r="E398" s="1838"/>
      <c r="F398" s="168" t="s">
        <v>294</v>
      </c>
      <c r="G398" s="1844"/>
      <c r="H398" s="167"/>
    </row>
    <row r="399" spans="1:8">
      <c r="A399" s="167">
        <v>394</v>
      </c>
      <c r="B399" s="1838"/>
      <c r="C399" s="1838"/>
      <c r="D399" s="1838"/>
      <c r="E399" s="1838"/>
      <c r="F399" s="168" t="s">
        <v>295</v>
      </c>
      <c r="G399" s="1844"/>
      <c r="H399" s="167"/>
    </row>
    <row r="400" spans="1:8">
      <c r="A400" s="167">
        <v>395</v>
      </c>
      <c r="B400" s="1838"/>
      <c r="C400" s="1838"/>
      <c r="D400" s="1838"/>
      <c r="E400" s="1838"/>
      <c r="F400" s="168">
        <v>8</v>
      </c>
      <c r="G400" s="1844"/>
      <c r="H400" s="167"/>
    </row>
    <row r="401" spans="1:8">
      <c r="A401" s="167">
        <v>396</v>
      </c>
      <c r="B401" s="1838"/>
      <c r="C401" s="1838"/>
      <c r="D401" s="1838"/>
      <c r="E401" s="1838"/>
      <c r="F401" s="168" t="s">
        <v>321</v>
      </c>
      <c r="G401" s="1844"/>
      <c r="H401" s="167"/>
    </row>
    <row r="402" spans="1:8">
      <c r="A402" s="167">
        <v>397</v>
      </c>
      <c r="B402" s="1838"/>
      <c r="C402" s="1838"/>
      <c r="D402" s="1838"/>
      <c r="E402" s="1838"/>
      <c r="F402" s="168" t="s">
        <v>322</v>
      </c>
      <c r="G402" s="1844"/>
      <c r="H402" s="167"/>
    </row>
    <row r="403" spans="1:8">
      <c r="A403" s="167">
        <v>398</v>
      </c>
      <c r="B403" s="1838"/>
      <c r="C403" s="1838"/>
      <c r="D403" s="1838"/>
      <c r="E403" s="1838"/>
      <c r="F403" s="168" t="s">
        <v>362</v>
      </c>
      <c r="G403" s="1844"/>
      <c r="H403" s="167"/>
    </row>
    <row r="404" spans="1:8">
      <c r="A404" s="167">
        <v>399</v>
      </c>
      <c r="B404" s="1838"/>
      <c r="C404" s="1838"/>
      <c r="D404" s="1838"/>
      <c r="E404" s="1838"/>
      <c r="F404" s="168" t="s">
        <v>363</v>
      </c>
      <c r="G404" s="1844"/>
      <c r="H404" s="167"/>
    </row>
    <row r="405" spans="1:8">
      <c r="A405" s="167">
        <v>400</v>
      </c>
      <c r="B405" s="1838"/>
      <c r="C405" s="1838"/>
      <c r="D405" s="1838"/>
      <c r="E405" s="1838"/>
      <c r="F405" s="168">
        <v>15</v>
      </c>
      <c r="G405" s="1844"/>
      <c r="H405" s="167"/>
    </row>
    <row r="406" spans="1:8">
      <c r="A406" s="167">
        <v>401</v>
      </c>
      <c r="B406" s="1838"/>
      <c r="C406" s="1838"/>
      <c r="D406" s="1838"/>
      <c r="E406" s="1838"/>
      <c r="F406" s="168">
        <v>7</v>
      </c>
      <c r="G406" s="1844"/>
      <c r="H406" s="167"/>
    </row>
    <row r="407" spans="1:8">
      <c r="A407" s="167">
        <v>402</v>
      </c>
      <c r="B407" s="1838" t="s">
        <v>280</v>
      </c>
      <c r="C407" s="1838" t="s">
        <v>281</v>
      </c>
      <c r="D407" s="1838" t="s">
        <v>374</v>
      </c>
      <c r="E407" s="1838" t="s">
        <v>266</v>
      </c>
      <c r="F407" s="168" t="s">
        <v>298</v>
      </c>
      <c r="G407" s="1844"/>
      <c r="H407" s="167"/>
    </row>
    <row r="408" spans="1:8">
      <c r="A408" s="167">
        <v>403</v>
      </c>
      <c r="B408" s="1838"/>
      <c r="C408" s="1838"/>
      <c r="D408" s="1838"/>
      <c r="E408" s="1838"/>
      <c r="F408" s="168" t="s">
        <v>299</v>
      </c>
      <c r="G408" s="1844"/>
      <c r="H408" s="167"/>
    </row>
    <row r="409" spans="1:8">
      <c r="A409" s="167">
        <v>404</v>
      </c>
      <c r="B409" s="1838"/>
      <c r="C409" s="1838"/>
      <c r="D409" s="1838"/>
      <c r="E409" s="1838"/>
      <c r="F409" s="168">
        <v>10</v>
      </c>
      <c r="G409" s="1844"/>
      <c r="H409" s="167"/>
    </row>
    <row r="410" spans="1:8">
      <c r="A410" s="167">
        <v>405</v>
      </c>
      <c r="B410" s="1838" t="s">
        <v>280</v>
      </c>
      <c r="C410" s="1838" t="s">
        <v>281</v>
      </c>
      <c r="D410" s="1838" t="s">
        <v>374</v>
      </c>
      <c r="E410" s="1838" t="s">
        <v>384</v>
      </c>
      <c r="F410" s="168">
        <v>1</v>
      </c>
      <c r="G410" s="1844"/>
      <c r="H410" s="167"/>
    </row>
    <row r="411" spans="1:8">
      <c r="A411" s="167">
        <v>406</v>
      </c>
      <c r="B411" s="1838"/>
      <c r="C411" s="1838"/>
      <c r="D411" s="1838"/>
      <c r="E411" s="1838"/>
      <c r="F411" s="168">
        <v>3</v>
      </c>
      <c r="G411" s="1844"/>
      <c r="H411" s="167"/>
    </row>
    <row r="412" spans="1:8">
      <c r="A412" s="167">
        <v>407</v>
      </c>
      <c r="B412" s="1838"/>
      <c r="C412" s="1838"/>
      <c r="D412" s="1838"/>
      <c r="E412" s="1838"/>
      <c r="F412" s="168">
        <v>4</v>
      </c>
      <c r="G412" s="1844"/>
      <c r="H412" s="167"/>
    </row>
    <row r="413" spans="1:8">
      <c r="A413" s="167">
        <v>408</v>
      </c>
      <c r="B413" s="1838"/>
      <c r="C413" s="1838"/>
      <c r="D413" s="1838"/>
      <c r="E413" s="1838"/>
      <c r="F413" s="168">
        <v>5</v>
      </c>
      <c r="G413" s="1844"/>
      <c r="H413" s="167"/>
    </row>
    <row r="414" spans="1:8">
      <c r="A414" s="167">
        <v>409</v>
      </c>
      <c r="B414" s="1838"/>
      <c r="C414" s="1838"/>
      <c r="D414" s="1838"/>
      <c r="E414" s="1838"/>
      <c r="F414" s="168">
        <v>6</v>
      </c>
      <c r="G414" s="1844"/>
      <c r="H414" s="167"/>
    </row>
    <row r="415" spans="1:8">
      <c r="A415" s="167">
        <v>410</v>
      </c>
      <c r="B415" s="1838"/>
      <c r="C415" s="1838"/>
      <c r="D415" s="1838"/>
      <c r="E415" s="1838"/>
      <c r="F415" s="168">
        <v>7</v>
      </c>
      <c r="G415" s="1844"/>
      <c r="H415" s="167"/>
    </row>
    <row r="416" spans="1:8">
      <c r="A416" s="167">
        <v>411</v>
      </c>
      <c r="B416" s="1838" t="s">
        <v>280</v>
      </c>
      <c r="C416" s="1838" t="s">
        <v>281</v>
      </c>
      <c r="D416" s="1838" t="s">
        <v>374</v>
      </c>
      <c r="E416" s="1838" t="s">
        <v>385</v>
      </c>
      <c r="F416" s="168">
        <v>6</v>
      </c>
      <c r="G416" s="1844"/>
      <c r="H416" s="167"/>
    </row>
    <row r="417" spans="1:8">
      <c r="A417" s="167">
        <v>412</v>
      </c>
      <c r="B417" s="1838"/>
      <c r="C417" s="1838"/>
      <c r="D417" s="1838"/>
      <c r="E417" s="1838"/>
      <c r="F417" s="168">
        <v>9</v>
      </c>
      <c r="G417" s="1844"/>
      <c r="H417" s="167"/>
    </row>
    <row r="418" spans="1:8">
      <c r="A418" s="167">
        <v>413</v>
      </c>
      <c r="B418" s="1838"/>
      <c r="C418" s="1838"/>
      <c r="D418" s="1838"/>
      <c r="E418" s="1838"/>
      <c r="F418" s="168">
        <v>13</v>
      </c>
      <c r="G418" s="1844"/>
      <c r="H418" s="167"/>
    </row>
    <row r="419" spans="1:8">
      <c r="A419" s="167">
        <v>414</v>
      </c>
      <c r="B419" s="1838"/>
      <c r="C419" s="1838"/>
      <c r="D419" s="1838"/>
      <c r="E419" s="1838"/>
      <c r="F419" s="168">
        <v>3</v>
      </c>
      <c r="G419" s="1844"/>
      <c r="H419" s="167"/>
    </row>
    <row r="420" spans="1:8">
      <c r="A420" s="167">
        <v>415</v>
      </c>
      <c r="B420" s="1838"/>
      <c r="C420" s="1838"/>
      <c r="D420" s="1838"/>
      <c r="E420" s="1838"/>
      <c r="F420" s="168">
        <v>5</v>
      </c>
      <c r="G420" s="1844"/>
      <c r="H420" s="167"/>
    </row>
    <row r="421" spans="1:8">
      <c r="A421" s="167">
        <v>416</v>
      </c>
      <c r="B421" s="1838"/>
      <c r="C421" s="1838"/>
      <c r="D421" s="1838"/>
      <c r="E421" s="1838"/>
      <c r="F421" s="168">
        <v>8</v>
      </c>
      <c r="G421" s="1844"/>
      <c r="H421" s="167"/>
    </row>
    <row r="422" spans="1:8">
      <c r="A422" s="167">
        <v>417</v>
      </c>
      <c r="B422" s="1838" t="s">
        <v>280</v>
      </c>
      <c r="C422" s="1838" t="s">
        <v>281</v>
      </c>
      <c r="D422" s="1838" t="s">
        <v>374</v>
      </c>
      <c r="E422" s="1838" t="s">
        <v>268</v>
      </c>
      <c r="F422" s="168">
        <v>8</v>
      </c>
      <c r="G422" s="1844"/>
      <c r="H422" s="167"/>
    </row>
    <row r="423" spans="1:8">
      <c r="A423" s="167">
        <v>418</v>
      </c>
      <c r="B423" s="1838"/>
      <c r="C423" s="1838"/>
      <c r="D423" s="1838"/>
      <c r="E423" s="1838"/>
      <c r="F423" s="168">
        <v>10</v>
      </c>
      <c r="G423" s="1844"/>
      <c r="H423" s="167"/>
    </row>
    <row r="424" spans="1:8">
      <c r="A424" s="167">
        <v>419</v>
      </c>
      <c r="B424" s="1838"/>
      <c r="C424" s="1838"/>
      <c r="D424" s="1838"/>
      <c r="E424" s="1838"/>
      <c r="F424" s="168">
        <v>13</v>
      </c>
      <c r="G424" s="1844"/>
      <c r="H424" s="167"/>
    </row>
    <row r="425" spans="1:8">
      <c r="A425" s="167">
        <v>420</v>
      </c>
      <c r="B425" s="1838" t="s">
        <v>280</v>
      </c>
      <c r="C425" s="1838" t="s">
        <v>281</v>
      </c>
      <c r="D425" s="1838" t="s">
        <v>374</v>
      </c>
      <c r="E425" s="1838" t="s">
        <v>386</v>
      </c>
      <c r="F425" s="168">
        <v>9</v>
      </c>
      <c r="G425" s="1844"/>
      <c r="H425" s="167"/>
    </row>
    <row r="426" spans="1:8">
      <c r="A426" s="167">
        <v>421</v>
      </c>
      <c r="B426" s="1838"/>
      <c r="C426" s="1838"/>
      <c r="D426" s="1838"/>
      <c r="E426" s="1838"/>
      <c r="F426" s="168" t="s">
        <v>362</v>
      </c>
      <c r="G426" s="1844"/>
      <c r="H426" s="167"/>
    </row>
    <row r="427" spans="1:8">
      <c r="A427" s="167">
        <v>422</v>
      </c>
      <c r="B427" s="1838"/>
      <c r="C427" s="1838"/>
      <c r="D427" s="1838"/>
      <c r="E427" s="1838"/>
      <c r="F427" s="168" t="s">
        <v>363</v>
      </c>
      <c r="G427" s="1844"/>
      <c r="H427" s="167"/>
    </row>
    <row r="428" spans="1:8">
      <c r="A428" s="167">
        <v>423</v>
      </c>
      <c r="B428" s="1838"/>
      <c r="C428" s="1838"/>
      <c r="D428" s="1838"/>
      <c r="E428" s="1838"/>
      <c r="F428" s="168" t="s">
        <v>327</v>
      </c>
      <c r="G428" s="1844"/>
      <c r="H428" s="167"/>
    </row>
    <row r="429" spans="1:8">
      <c r="A429" s="167">
        <v>424</v>
      </c>
      <c r="B429" s="1838"/>
      <c r="C429" s="1838"/>
      <c r="D429" s="1838"/>
      <c r="E429" s="1838"/>
      <c r="F429" s="168" t="s">
        <v>314</v>
      </c>
      <c r="G429" s="1844"/>
      <c r="H429" s="167"/>
    </row>
    <row r="430" spans="1:8">
      <c r="A430" s="167">
        <v>425</v>
      </c>
      <c r="B430" s="1838"/>
      <c r="C430" s="1838"/>
      <c r="D430" s="1838"/>
      <c r="E430" s="1838"/>
      <c r="F430" s="168" t="s">
        <v>358</v>
      </c>
      <c r="G430" s="1844"/>
      <c r="H430" s="167"/>
    </row>
    <row r="431" spans="1:8">
      <c r="A431" s="167">
        <v>426</v>
      </c>
      <c r="B431" s="1838"/>
      <c r="C431" s="1838"/>
      <c r="D431" s="1838"/>
      <c r="E431" s="1838"/>
      <c r="F431" s="168" t="s">
        <v>359</v>
      </c>
      <c r="G431" s="1844"/>
      <c r="H431" s="167"/>
    </row>
    <row r="432" spans="1:8">
      <c r="A432" s="167">
        <v>427</v>
      </c>
      <c r="B432" s="1838"/>
      <c r="C432" s="1838"/>
      <c r="D432" s="1838"/>
      <c r="E432" s="1838"/>
      <c r="F432" s="168" t="s">
        <v>300</v>
      </c>
      <c r="G432" s="1844"/>
      <c r="H432" s="167"/>
    </row>
    <row r="433" spans="1:8">
      <c r="A433" s="167">
        <v>428</v>
      </c>
      <c r="B433" s="1838"/>
      <c r="C433" s="1838"/>
      <c r="D433" s="1838"/>
      <c r="E433" s="1838"/>
      <c r="F433" s="168" t="s">
        <v>301</v>
      </c>
      <c r="G433" s="1844"/>
      <c r="H433" s="167"/>
    </row>
    <row r="434" spans="1:8">
      <c r="A434" s="167">
        <v>429</v>
      </c>
      <c r="B434" s="1838" t="s">
        <v>280</v>
      </c>
      <c r="C434" s="1838" t="s">
        <v>281</v>
      </c>
      <c r="D434" s="1838" t="s">
        <v>374</v>
      </c>
      <c r="E434" s="1838" t="s">
        <v>387</v>
      </c>
      <c r="F434" s="168">
        <v>6</v>
      </c>
      <c r="G434" s="1844"/>
      <c r="H434" s="167"/>
    </row>
    <row r="435" spans="1:8">
      <c r="A435" s="167">
        <v>430</v>
      </c>
      <c r="B435" s="1838"/>
      <c r="C435" s="1838"/>
      <c r="D435" s="1838"/>
      <c r="E435" s="1838"/>
      <c r="F435" s="168">
        <v>13</v>
      </c>
      <c r="G435" s="1844"/>
      <c r="H435" s="167"/>
    </row>
    <row r="436" spans="1:8">
      <c r="A436" s="167">
        <v>431</v>
      </c>
      <c r="B436" s="1838"/>
      <c r="C436" s="1838"/>
      <c r="D436" s="1838"/>
      <c r="E436" s="1838"/>
      <c r="F436" s="168">
        <v>7</v>
      </c>
      <c r="G436" s="1844"/>
      <c r="H436" s="167"/>
    </row>
    <row r="437" spans="1:8">
      <c r="A437" s="167">
        <v>432</v>
      </c>
      <c r="B437" s="1838"/>
      <c r="C437" s="1838"/>
      <c r="D437" s="1838"/>
      <c r="E437" s="1838"/>
      <c r="F437" s="168">
        <v>8</v>
      </c>
      <c r="G437" s="1844"/>
      <c r="H437" s="167"/>
    </row>
    <row r="438" spans="1:8">
      <c r="A438" s="167">
        <v>433</v>
      </c>
      <c r="B438" s="1838"/>
      <c r="C438" s="1838"/>
      <c r="D438" s="1838"/>
      <c r="E438" s="1838"/>
      <c r="F438" s="168">
        <v>9</v>
      </c>
      <c r="G438" s="1844"/>
      <c r="H438" s="167"/>
    </row>
    <row r="439" spans="1:8">
      <c r="A439" s="167">
        <v>434</v>
      </c>
      <c r="B439" s="1838"/>
      <c r="C439" s="1838"/>
      <c r="D439" s="1838"/>
      <c r="E439" s="1838"/>
      <c r="F439" s="168">
        <v>10</v>
      </c>
      <c r="G439" s="1844"/>
      <c r="H439" s="167"/>
    </row>
    <row r="440" spans="1:8">
      <c r="A440" s="167">
        <v>435</v>
      </c>
      <c r="B440" s="1838" t="s">
        <v>280</v>
      </c>
      <c r="C440" s="1838" t="s">
        <v>281</v>
      </c>
      <c r="D440" s="1838" t="s">
        <v>270</v>
      </c>
      <c r="E440" s="1838" t="s">
        <v>388</v>
      </c>
      <c r="F440" s="168">
        <v>4</v>
      </c>
      <c r="G440" s="1844"/>
      <c r="H440" s="167"/>
    </row>
    <row r="441" spans="1:8">
      <c r="A441" s="167">
        <v>436</v>
      </c>
      <c r="B441" s="1838"/>
      <c r="C441" s="1838"/>
      <c r="D441" s="1838"/>
      <c r="E441" s="1838"/>
      <c r="F441" s="168">
        <v>8</v>
      </c>
      <c r="G441" s="1844"/>
      <c r="H441" s="167"/>
    </row>
    <row r="442" spans="1:8">
      <c r="A442" s="167">
        <v>437</v>
      </c>
      <c r="B442" s="1838"/>
      <c r="C442" s="1838"/>
      <c r="D442" s="1838"/>
      <c r="E442" s="1838"/>
      <c r="F442" s="168" t="s">
        <v>292</v>
      </c>
      <c r="G442" s="1844"/>
      <c r="H442" s="167"/>
    </row>
    <row r="443" spans="1:8">
      <c r="A443" s="167">
        <v>438</v>
      </c>
      <c r="B443" s="1838"/>
      <c r="C443" s="1838"/>
      <c r="D443" s="1838"/>
      <c r="E443" s="1838"/>
      <c r="F443" s="168" t="s">
        <v>293</v>
      </c>
      <c r="G443" s="1844"/>
      <c r="H443" s="167"/>
    </row>
    <row r="444" spans="1:8">
      <c r="A444" s="167">
        <v>439</v>
      </c>
      <c r="B444" s="1838"/>
      <c r="C444" s="1838"/>
      <c r="D444" s="1838"/>
      <c r="E444" s="1838"/>
      <c r="F444" s="168">
        <v>5</v>
      </c>
      <c r="G444" s="1844"/>
      <c r="H444" s="167"/>
    </row>
    <row r="445" spans="1:8">
      <c r="A445" s="167">
        <v>440</v>
      </c>
      <c r="B445" s="1838"/>
      <c r="C445" s="1838"/>
      <c r="D445" s="1838"/>
      <c r="E445" s="1838"/>
      <c r="F445" s="168">
        <v>7</v>
      </c>
      <c r="G445" s="1844"/>
      <c r="H445" s="167"/>
    </row>
    <row r="446" spans="1:8">
      <c r="A446" s="167">
        <v>441</v>
      </c>
      <c r="B446" s="1838"/>
      <c r="C446" s="1838"/>
      <c r="D446" s="1838"/>
      <c r="E446" s="1838"/>
      <c r="F446" s="168">
        <v>11</v>
      </c>
      <c r="G446" s="1844"/>
      <c r="H446" s="167"/>
    </row>
    <row r="447" spans="1:8">
      <c r="A447" s="167">
        <v>442</v>
      </c>
      <c r="B447" s="1838"/>
      <c r="C447" s="1838"/>
      <c r="D447" s="1838"/>
      <c r="E447" s="1838"/>
      <c r="F447" s="168">
        <v>14</v>
      </c>
      <c r="G447" s="1844"/>
      <c r="H447" s="167"/>
    </row>
    <row r="448" spans="1:8">
      <c r="A448" s="167">
        <v>443</v>
      </c>
      <c r="B448" s="1838"/>
      <c r="C448" s="1838"/>
      <c r="D448" s="1838"/>
      <c r="E448" s="1838"/>
      <c r="F448" s="168">
        <v>15</v>
      </c>
      <c r="G448" s="1844"/>
      <c r="H448" s="167"/>
    </row>
    <row r="449" spans="1:8">
      <c r="A449" s="167">
        <v>444</v>
      </c>
      <c r="B449" s="1838" t="s">
        <v>280</v>
      </c>
      <c r="C449" s="1838" t="s">
        <v>281</v>
      </c>
      <c r="D449" s="1838" t="s">
        <v>270</v>
      </c>
      <c r="E449" s="1838" t="s">
        <v>195</v>
      </c>
      <c r="F449" s="168">
        <v>9</v>
      </c>
      <c r="G449" s="1844"/>
      <c r="H449" s="167"/>
    </row>
    <row r="450" spans="1:8">
      <c r="A450" s="167">
        <v>445</v>
      </c>
      <c r="B450" s="1838"/>
      <c r="C450" s="1838"/>
      <c r="D450" s="1838"/>
      <c r="E450" s="1838"/>
      <c r="F450" s="168">
        <v>10</v>
      </c>
      <c r="G450" s="1844"/>
      <c r="H450" s="167"/>
    </row>
    <row r="451" spans="1:8">
      <c r="A451" s="167">
        <v>446</v>
      </c>
      <c r="B451" s="1838"/>
      <c r="C451" s="1838"/>
      <c r="D451" s="1838"/>
      <c r="E451" s="1838"/>
      <c r="F451" s="168">
        <v>11</v>
      </c>
      <c r="G451" s="1844"/>
      <c r="H451" s="167"/>
    </row>
    <row r="452" spans="1:8">
      <c r="A452" s="167">
        <v>447</v>
      </c>
      <c r="B452" s="1838"/>
      <c r="C452" s="1838"/>
      <c r="D452" s="1838"/>
      <c r="E452" s="1838"/>
      <c r="F452" s="168">
        <v>5</v>
      </c>
      <c r="G452" s="1844"/>
      <c r="H452" s="167"/>
    </row>
    <row r="453" spans="1:8">
      <c r="A453" s="167">
        <v>448</v>
      </c>
      <c r="B453" s="1838" t="s">
        <v>280</v>
      </c>
      <c r="C453" s="1838" t="s">
        <v>281</v>
      </c>
      <c r="D453" s="1838" t="s">
        <v>270</v>
      </c>
      <c r="E453" s="1838" t="s">
        <v>389</v>
      </c>
      <c r="F453" s="168">
        <v>6</v>
      </c>
      <c r="G453" s="1844"/>
      <c r="H453" s="167"/>
    </row>
    <row r="454" spans="1:8">
      <c r="A454" s="167">
        <v>449</v>
      </c>
      <c r="B454" s="1838"/>
      <c r="C454" s="1838"/>
      <c r="D454" s="1838"/>
      <c r="E454" s="1838"/>
      <c r="F454" s="168">
        <v>7</v>
      </c>
      <c r="G454" s="1844"/>
      <c r="H454" s="167"/>
    </row>
    <row r="455" spans="1:8">
      <c r="A455" s="167">
        <v>450</v>
      </c>
      <c r="B455" s="1838" t="s">
        <v>280</v>
      </c>
      <c r="C455" s="1838" t="s">
        <v>281</v>
      </c>
      <c r="D455" s="1838" t="s">
        <v>270</v>
      </c>
      <c r="E455" s="1838" t="s">
        <v>390</v>
      </c>
      <c r="F455" s="168">
        <v>1</v>
      </c>
      <c r="G455" s="1844"/>
      <c r="H455" s="167"/>
    </row>
    <row r="456" spans="1:8">
      <c r="A456" s="167">
        <v>451</v>
      </c>
      <c r="B456" s="1838"/>
      <c r="C456" s="1838"/>
      <c r="D456" s="1838"/>
      <c r="E456" s="1838"/>
      <c r="F456" s="168">
        <v>2</v>
      </c>
      <c r="G456" s="1844"/>
      <c r="H456" s="167"/>
    </row>
    <row r="457" spans="1:8">
      <c r="A457" s="167">
        <v>452</v>
      </c>
      <c r="B457" s="1838"/>
      <c r="C457" s="1838"/>
      <c r="D457" s="1838"/>
      <c r="E457" s="1838"/>
      <c r="F457" s="168" t="s">
        <v>304</v>
      </c>
      <c r="G457" s="1844"/>
      <c r="H457" s="167"/>
    </row>
    <row r="458" spans="1:8">
      <c r="A458" s="167">
        <v>453</v>
      </c>
      <c r="B458" s="1838"/>
      <c r="C458" s="1838"/>
      <c r="D458" s="1838"/>
      <c r="E458" s="1838"/>
      <c r="F458" s="168" t="s">
        <v>305</v>
      </c>
      <c r="G458" s="1844"/>
      <c r="H458" s="167"/>
    </row>
    <row r="459" spans="1:8">
      <c r="A459" s="167">
        <v>454</v>
      </c>
      <c r="B459" s="1838"/>
      <c r="C459" s="1838"/>
      <c r="D459" s="1838"/>
      <c r="E459" s="1838"/>
      <c r="F459" s="168">
        <v>11</v>
      </c>
      <c r="G459" s="1844"/>
      <c r="H459" s="167"/>
    </row>
    <row r="460" spans="1:8">
      <c r="A460" s="167">
        <v>455</v>
      </c>
      <c r="B460" s="1838" t="s">
        <v>280</v>
      </c>
      <c r="C460" s="1838" t="s">
        <v>281</v>
      </c>
      <c r="D460" s="1838" t="s">
        <v>270</v>
      </c>
      <c r="E460" s="1838" t="s">
        <v>391</v>
      </c>
      <c r="F460" s="168">
        <v>1</v>
      </c>
      <c r="G460" s="1844"/>
      <c r="H460" s="167"/>
    </row>
    <row r="461" spans="1:8">
      <c r="A461" s="167">
        <v>456</v>
      </c>
      <c r="B461" s="1838"/>
      <c r="C461" s="1838"/>
      <c r="D461" s="1838"/>
      <c r="E461" s="1838"/>
      <c r="F461" s="168">
        <v>2</v>
      </c>
      <c r="G461" s="1844"/>
      <c r="H461" s="167"/>
    </row>
    <row r="462" spans="1:8">
      <c r="A462" s="167">
        <v>457</v>
      </c>
      <c r="B462" s="1838"/>
      <c r="C462" s="1838"/>
      <c r="D462" s="1838"/>
      <c r="E462" s="1838"/>
      <c r="F462" s="168">
        <v>4</v>
      </c>
      <c r="G462" s="1844"/>
      <c r="H462" s="167"/>
    </row>
    <row r="463" spans="1:8">
      <c r="A463" s="167">
        <v>458</v>
      </c>
      <c r="B463" s="1838" t="s">
        <v>280</v>
      </c>
      <c r="C463" s="1838" t="s">
        <v>281</v>
      </c>
      <c r="D463" s="1838" t="s">
        <v>280</v>
      </c>
      <c r="E463" s="1838" t="s">
        <v>331</v>
      </c>
      <c r="F463" s="168" t="s">
        <v>289</v>
      </c>
      <c r="G463" s="1844"/>
      <c r="H463" s="167"/>
    </row>
    <row r="464" spans="1:8">
      <c r="A464" s="167">
        <v>459</v>
      </c>
      <c r="B464" s="1838"/>
      <c r="C464" s="1838"/>
      <c r="D464" s="1838"/>
      <c r="E464" s="1838"/>
      <c r="F464" s="168" t="s">
        <v>290</v>
      </c>
      <c r="G464" s="1844"/>
      <c r="H464" s="167"/>
    </row>
    <row r="465" spans="1:8">
      <c r="A465" s="167">
        <v>460</v>
      </c>
      <c r="B465" s="1838"/>
      <c r="C465" s="1838"/>
      <c r="D465" s="1838"/>
      <c r="E465" s="1838"/>
      <c r="F465" s="168">
        <v>4</v>
      </c>
      <c r="G465" s="1844"/>
      <c r="H465" s="167"/>
    </row>
    <row r="466" spans="1:8">
      <c r="A466" s="167">
        <v>461</v>
      </c>
      <c r="B466" s="1838" t="s">
        <v>280</v>
      </c>
      <c r="C466" s="1838" t="s">
        <v>281</v>
      </c>
      <c r="D466" s="1838" t="s">
        <v>270</v>
      </c>
      <c r="E466" s="1838" t="s">
        <v>392</v>
      </c>
      <c r="F466" s="168">
        <v>1</v>
      </c>
      <c r="G466" s="1844"/>
      <c r="H466" s="167"/>
    </row>
    <row r="467" spans="1:8">
      <c r="A467" s="167">
        <v>462</v>
      </c>
      <c r="B467" s="1838"/>
      <c r="C467" s="1838"/>
      <c r="D467" s="1838"/>
      <c r="E467" s="1838"/>
      <c r="F467" s="168">
        <v>2</v>
      </c>
      <c r="G467" s="1844"/>
      <c r="H467" s="167"/>
    </row>
    <row r="468" spans="1:8">
      <c r="A468" s="167">
        <v>463</v>
      </c>
      <c r="B468" s="1838"/>
      <c r="C468" s="1838"/>
      <c r="D468" s="1838"/>
      <c r="E468" s="1838"/>
      <c r="F468" s="168">
        <v>4</v>
      </c>
      <c r="G468" s="1844"/>
      <c r="H468" s="167"/>
    </row>
    <row r="469" spans="1:8">
      <c r="A469" s="167">
        <v>464</v>
      </c>
      <c r="B469" s="1838"/>
      <c r="C469" s="1838"/>
      <c r="D469" s="1838"/>
      <c r="E469" s="1838"/>
      <c r="F469" s="168">
        <v>5</v>
      </c>
      <c r="G469" s="1844"/>
      <c r="H469" s="167"/>
    </row>
    <row r="470" spans="1:8">
      <c r="A470" s="167">
        <v>465</v>
      </c>
      <c r="B470" s="1838"/>
      <c r="C470" s="1838"/>
      <c r="D470" s="1838"/>
      <c r="E470" s="1838"/>
      <c r="F470" s="168">
        <v>6</v>
      </c>
      <c r="G470" s="1844"/>
      <c r="H470" s="167"/>
    </row>
    <row r="471" spans="1:8">
      <c r="A471" s="167">
        <v>466</v>
      </c>
      <c r="B471" s="1838" t="s">
        <v>280</v>
      </c>
      <c r="C471" s="1838" t="s">
        <v>281</v>
      </c>
      <c r="D471" s="1838" t="s">
        <v>270</v>
      </c>
      <c r="E471" s="1838" t="s">
        <v>393</v>
      </c>
      <c r="F471" s="168">
        <v>1</v>
      </c>
      <c r="G471" s="1844"/>
      <c r="H471" s="167"/>
    </row>
    <row r="472" spans="1:8">
      <c r="A472" s="167">
        <v>467</v>
      </c>
      <c r="B472" s="1838"/>
      <c r="C472" s="1838"/>
      <c r="D472" s="1838"/>
      <c r="E472" s="1838"/>
      <c r="F472" s="168">
        <v>2</v>
      </c>
      <c r="G472" s="1844"/>
      <c r="H472" s="167"/>
    </row>
    <row r="473" spans="1:8">
      <c r="A473" s="167">
        <v>468</v>
      </c>
      <c r="B473" s="1838"/>
      <c r="C473" s="1838"/>
      <c r="D473" s="1838"/>
      <c r="E473" s="1838"/>
      <c r="F473" s="168">
        <v>3</v>
      </c>
      <c r="G473" s="1844"/>
      <c r="H473" s="167"/>
    </row>
    <row r="474" spans="1:8">
      <c r="A474" s="167">
        <v>469</v>
      </c>
      <c r="B474" s="1838"/>
      <c r="C474" s="1838"/>
      <c r="D474" s="1838"/>
      <c r="E474" s="1838"/>
      <c r="F474" s="168">
        <v>7</v>
      </c>
      <c r="G474" s="1844"/>
      <c r="H474" s="167"/>
    </row>
    <row r="475" spans="1:8">
      <c r="A475" s="167">
        <v>470</v>
      </c>
      <c r="B475" s="1838"/>
      <c r="C475" s="1838"/>
      <c r="D475" s="1838"/>
      <c r="E475" s="1838"/>
      <c r="F475" s="168">
        <v>9</v>
      </c>
      <c r="G475" s="1844"/>
      <c r="H475" s="167"/>
    </row>
    <row r="476" spans="1:8">
      <c r="A476" s="167">
        <v>471</v>
      </c>
      <c r="B476" s="1838"/>
      <c r="C476" s="1838"/>
      <c r="D476" s="1838"/>
      <c r="E476" s="1838"/>
      <c r="F476" s="168">
        <v>12</v>
      </c>
      <c r="G476" s="1844"/>
      <c r="H476" s="167"/>
    </row>
    <row r="477" spans="1:8">
      <c r="A477" s="167">
        <v>472</v>
      </c>
      <c r="B477" s="1838"/>
      <c r="C477" s="1838"/>
      <c r="D477" s="1838"/>
      <c r="E477" s="1838"/>
      <c r="F477" s="168">
        <v>14</v>
      </c>
      <c r="G477" s="1844"/>
      <c r="H477" s="167"/>
    </row>
    <row r="478" spans="1:8">
      <c r="A478" s="167">
        <v>473</v>
      </c>
      <c r="B478" s="1838" t="s">
        <v>280</v>
      </c>
      <c r="C478" s="1838" t="s">
        <v>281</v>
      </c>
      <c r="D478" s="1838" t="s">
        <v>270</v>
      </c>
      <c r="E478" s="1838" t="s">
        <v>195</v>
      </c>
      <c r="F478" s="172">
        <v>2</v>
      </c>
      <c r="G478" s="1844"/>
      <c r="H478" s="167"/>
    </row>
    <row r="479" spans="1:8">
      <c r="A479" s="167">
        <v>474</v>
      </c>
      <c r="B479" s="1838"/>
      <c r="C479" s="1838"/>
      <c r="D479" s="1838"/>
      <c r="E479" s="1838"/>
      <c r="F479" s="172">
        <v>3</v>
      </c>
      <c r="G479" s="1844"/>
      <c r="H479" s="167"/>
    </row>
    <row r="480" spans="1:8">
      <c r="A480" s="167">
        <v>475</v>
      </c>
      <c r="B480" s="1838"/>
      <c r="C480" s="1838"/>
      <c r="D480" s="1838"/>
      <c r="E480" s="1838"/>
      <c r="F480" s="172">
        <v>8</v>
      </c>
      <c r="G480" s="1844"/>
      <c r="H480" s="167"/>
    </row>
    <row r="481" spans="1:8">
      <c r="A481" s="167">
        <v>476</v>
      </c>
      <c r="B481" s="1838" t="s">
        <v>280</v>
      </c>
      <c r="C481" s="1838" t="s">
        <v>281</v>
      </c>
      <c r="D481" s="1838" t="s">
        <v>394</v>
      </c>
      <c r="E481" s="1838" t="s">
        <v>395</v>
      </c>
      <c r="F481" s="168" t="s">
        <v>289</v>
      </c>
      <c r="G481" s="1844"/>
      <c r="H481" s="167"/>
    </row>
    <row r="482" spans="1:8">
      <c r="A482" s="167">
        <v>477</v>
      </c>
      <c r="B482" s="1838"/>
      <c r="C482" s="1838"/>
      <c r="D482" s="1838"/>
      <c r="E482" s="1838"/>
      <c r="F482" s="168">
        <v>4</v>
      </c>
      <c r="G482" s="1844"/>
      <c r="H482" s="167"/>
    </row>
    <row r="483" spans="1:8">
      <c r="A483" s="167">
        <v>478</v>
      </c>
      <c r="B483" s="1838"/>
      <c r="C483" s="1838"/>
      <c r="D483" s="1838"/>
      <c r="E483" s="1838"/>
      <c r="F483" s="168">
        <v>1</v>
      </c>
      <c r="G483" s="1844"/>
      <c r="H483" s="167"/>
    </row>
    <row r="484" spans="1:8">
      <c r="A484" s="167">
        <v>479</v>
      </c>
      <c r="B484" s="1838"/>
      <c r="C484" s="1838"/>
      <c r="D484" s="1838"/>
      <c r="E484" s="1838"/>
      <c r="F484" s="168">
        <v>3</v>
      </c>
      <c r="G484" s="1844"/>
      <c r="H484" s="167"/>
    </row>
    <row r="485" spans="1:8">
      <c r="A485" s="167">
        <v>480</v>
      </c>
      <c r="B485" s="1838"/>
      <c r="C485" s="1838"/>
      <c r="D485" s="1838"/>
      <c r="E485" s="1838"/>
      <c r="F485" s="168">
        <v>5</v>
      </c>
      <c r="G485" s="1844"/>
      <c r="H485" s="167"/>
    </row>
    <row r="486" spans="1:8">
      <c r="A486" s="167">
        <v>481</v>
      </c>
      <c r="B486" s="1838"/>
      <c r="C486" s="1838"/>
      <c r="D486" s="1838"/>
      <c r="E486" s="1838"/>
      <c r="F486" s="168">
        <v>6</v>
      </c>
      <c r="G486" s="1844"/>
      <c r="H486" s="167"/>
    </row>
    <row r="487" spans="1:8">
      <c r="A487" s="167">
        <v>482</v>
      </c>
      <c r="B487" s="1838" t="s">
        <v>280</v>
      </c>
      <c r="C487" s="1838" t="s">
        <v>281</v>
      </c>
      <c r="D487" s="1838" t="s">
        <v>394</v>
      </c>
      <c r="E487" s="1838" t="s">
        <v>396</v>
      </c>
      <c r="F487" s="168" t="s">
        <v>302</v>
      </c>
      <c r="G487" s="1844"/>
      <c r="H487" s="167"/>
    </row>
    <row r="488" spans="1:8">
      <c r="A488" s="167">
        <v>483</v>
      </c>
      <c r="B488" s="1838"/>
      <c r="C488" s="1838"/>
      <c r="D488" s="1838"/>
      <c r="E488" s="1838"/>
      <c r="F488" s="168" t="s">
        <v>303</v>
      </c>
      <c r="G488" s="1844"/>
      <c r="H488" s="167"/>
    </row>
    <row r="489" spans="1:8">
      <c r="A489" s="167">
        <v>484</v>
      </c>
      <c r="B489" s="1838" t="s">
        <v>280</v>
      </c>
      <c r="C489" s="1838" t="s">
        <v>281</v>
      </c>
      <c r="D489" s="1838" t="s">
        <v>394</v>
      </c>
      <c r="E489" s="1838" t="s">
        <v>397</v>
      </c>
      <c r="F489" s="168">
        <v>11</v>
      </c>
      <c r="G489" s="1844"/>
      <c r="H489" s="167"/>
    </row>
    <row r="490" spans="1:8">
      <c r="A490" s="167">
        <v>485</v>
      </c>
      <c r="B490" s="1838"/>
      <c r="C490" s="1838"/>
      <c r="D490" s="1838"/>
      <c r="E490" s="1838"/>
      <c r="F490" s="168">
        <v>12</v>
      </c>
      <c r="G490" s="1844"/>
      <c r="H490" s="167"/>
    </row>
    <row r="491" spans="1:8">
      <c r="A491" s="167">
        <v>486</v>
      </c>
      <c r="B491" s="1838"/>
      <c r="C491" s="1838"/>
      <c r="D491" s="1838"/>
      <c r="E491" s="1838"/>
      <c r="F491" s="168">
        <v>4</v>
      </c>
      <c r="G491" s="1844"/>
      <c r="H491" s="167"/>
    </row>
    <row r="492" spans="1:8">
      <c r="A492" s="167">
        <v>487</v>
      </c>
      <c r="B492" s="1838"/>
      <c r="C492" s="1838"/>
      <c r="D492" s="1838"/>
      <c r="E492" s="1838"/>
      <c r="F492" s="168">
        <v>5</v>
      </c>
      <c r="G492" s="1844"/>
      <c r="H492" s="167"/>
    </row>
    <row r="493" spans="1:8">
      <c r="A493" s="167">
        <v>488</v>
      </c>
      <c r="B493" s="1838"/>
      <c r="C493" s="1838"/>
      <c r="D493" s="1838"/>
      <c r="E493" s="1838"/>
      <c r="F493" s="168">
        <v>6</v>
      </c>
      <c r="G493" s="1844"/>
      <c r="H493" s="167"/>
    </row>
    <row r="494" spans="1:8">
      <c r="A494" s="167">
        <v>489</v>
      </c>
      <c r="B494" s="1838"/>
      <c r="C494" s="1838"/>
      <c r="D494" s="1838"/>
      <c r="E494" s="1838"/>
      <c r="F494" s="168">
        <v>7</v>
      </c>
      <c r="G494" s="1844"/>
      <c r="H494" s="167"/>
    </row>
    <row r="495" spans="1:8">
      <c r="A495" s="167">
        <v>490</v>
      </c>
      <c r="B495" s="1838"/>
      <c r="C495" s="1838"/>
      <c r="D495" s="1838"/>
      <c r="E495" s="1838"/>
      <c r="F495" s="168">
        <v>10</v>
      </c>
      <c r="G495" s="1844"/>
      <c r="H495" s="167"/>
    </row>
    <row r="496" spans="1:8">
      <c r="A496" s="167">
        <v>491</v>
      </c>
      <c r="B496" s="1838"/>
      <c r="C496" s="1838"/>
      <c r="D496" s="1838"/>
      <c r="E496" s="1838"/>
      <c r="F496" s="168">
        <v>13</v>
      </c>
      <c r="G496" s="1844"/>
      <c r="H496" s="167"/>
    </row>
    <row r="497" spans="1:8">
      <c r="A497" s="167">
        <v>492</v>
      </c>
      <c r="B497" s="1838" t="s">
        <v>280</v>
      </c>
      <c r="C497" s="1838" t="s">
        <v>281</v>
      </c>
      <c r="D497" s="1838" t="s">
        <v>394</v>
      </c>
      <c r="E497" s="1838" t="s">
        <v>398</v>
      </c>
      <c r="F497" s="168">
        <v>1</v>
      </c>
      <c r="G497" s="1844"/>
      <c r="H497" s="167"/>
    </row>
    <row r="498" spans="1:8">
      <c r="A498" s="167">
        <v>493</v>
      </c>
      <c r="B498" s="1838"/>
      <c r="C498" s="1838"/>
      <c r="D498" s="1838"/>
      <c r="E498" s="1838"/>
      <c r="F498" s="168">
        <v>5</v>
      </c>
      <c r="G498" s="1844"/>
      <c r="H498" s="167"/>
    </row>
    <row r="499" spans="1:8">
      <c r="A499" s="167">
        <v>494</v>
      </c>
      <c r="B499" s="1838"/>
      <c r="C499" s="1838"/>
      <c r="D499" s="1838"/>
      <c r="E499" s="1838"/>
      <c r="F499" s="168" t="s">
        <v>294</v>
      </c>
      <c r="G499" s="1844"/>
      <c r="H499" s="167"/>
    </row>
    <row r="500" spans="1:8">
      <c r="A500" s="167">
        <v>495</v>
      </c>
      <c r="B500" s="1838"/>
      <c r="C500" s="1838"/>
      <c r="D500" s="1838"/>
      <c r="E500" s="1838"/>
      <c r="F500" s="168" t="s">
        <v>295</v>
      </c>
      <c r="G500" s="1844"/>
      <c r="H500" s="167"/>
    </row>
    <row r="501" spans="1:8">
      <c r="A501" s="167">
        <v>496</v>
      </c>
      <c r="B501" s="1838" t="s">
        <v>280</v>
      </c>
      <c r="C501" s="1838" t="s">
        <v>281</v>
      </c>
      <c r="D501" s="1838" t="s">
        <v>394</v>
      </c>
      <c r="E501" s="1838" t="s">
        <v>399</v>
      </c>
      <c r="F501" s="167">
        <v>2</v>
      </c>
      <c r="G501" s="1844"/>
      <c r="H501" s="167"/>
    </row>
    <row r="502" spans="1:8">
      <c r="A502" s="167">
        <v>497</v>
      </c>
      <c r="B502" s="1838"/>
      <c r="C502" s="1838"/>
      <c r="D502" s="1838"/>
      <c r="E502" s="1838"/>
      <c r="F502" s="167">
        <v>4</v>
      </c>
      <c r="G502" s="1844"/>
      <c r="H502" s="167"/>
    </row>
    <row r="503" spans="1:8">
      <c r="A503" s="167">
        <v>498</v>
      </c>
      <c r="B503" s="1838"/>
      <c r="C503" s="1838"/>
      <c r="D503" s="1838"/>
      <c r="E503" s="1838"/>
      <c r="F503" s="167" t="s">
        <v>329</v>
      </c>
      <c r="G503" s="1844"/>
      <c r="H503" s="167"/>
    </row>
    <row r="504" spans="1:8">
      <c r="A504" s="167">
        <v>499</v>
      </c>
      <c r="B504" s="1838"/>
      <c r="C504" s="1838"/>
      <c r="D504" s="1838"/>
      <c r="E504" s="1838"/>
      <c r="F504" s="167" t="s">
        <v>330</v>
      </c>
      <c r="G504" s="1844"/>
      <c r="H504" s="167"/>
    </row>
    <row r="505" spans="1:8">
      <c r="A505" s="167">
        <v>500</v>
      </c>
      <c r="B505" s="1838"/>
      <c r="C505" s="1838"/>
      <c r="D505" s="1838"/>
      <c r="E505" s="1838"/>
      <c r="F505" s="167">
        <v>11</v>
      </c>
      <c r="G505" s="1844"/>
      <c r="H505" s="167"/>
    </row>
    <row r="506" spans="1:8">
      <c r="A506" s="167">
        <v>501</v>
      </c>
      <c r="B506" s="1838"/>
      <c r="C506" s="1838"/>
      <c r="D506" s="1838"/>
      <c r="E506" s="1838"/>
      <c r="F506" s="167">
        <v>12</v>
      </c>
      <c r="G506" s="1844"/>
      <c r="H506" s="167"/>
    </row>
    <row r="507" spans="1:8">
      <c r="A507" s="167">
        <v>502</v>
      </c>
      <c r="B507" s="1838"/>
      <c r="C507" s="1838"/>
      <c r="D507" s="1838"/>
      <c r="E507" s="1838"/>
      <c r="F507" s="167">
        <v>1</v>
      </c>
      <c r="G507" s="1844"/>
      <c r="H507" s="167"/>
    </row>
    <row r="508" spans="1:8">
      <c r="A508" s="167">
        <v>503</v>
      </c>
      <c r="B508" s="1838"/>
      <c r="C508" s="1838"/>
      <c r="D508" s="1838"/>
      <c r="E508" s="1838"/>
      <c r="F508" s="167" t="s">
        <v>304</v>
      </c>
      <c r="G508" s="1844"/>
      <c r="H508" s="167"/>
    </row>
    <row r="509" spans="1:8">
      <c r="A509" s="167">
        <v>504</v>
      </c>
      <c r="B509" s="1838"/>
      <c r="C509" s="1838"/>
      <c r="D509" s="1838"/>
      <c r="E509" s="1838"/>
      <c r="F509" s="167" t="s">
        <v>359</v>
      </c>
      <c r="G509" s="1844"/>
      <c r="H509" s="167"/>
    </row>
    <row r="510" spans="1:8">
      <c r="A510" s="167">
        <v>505</v>
      </c>
      <c r="B510" s="1838"/>
      <c r="C510" s="1838"/>
      <c r="D510" s="1838"/>
      <c r="E510" s="1838"/>
      <c r="F510" s="167" t="s">
        <v>300</v>
      </c>
      <c r="G510" s="1844"/>
      <c r="H510" s="167"/>
    </row>
    <row r="511" spans="1:8">
      <c r="A511" s="167">
        <v>506</v>
      </c>
      <c r="B511" s="1838"/>
      <c r="C511" s="1838"/>
      <c r="D511" s="1838"/>
      <c r="E511" s="1838"/>
      <c r="F511" s="167" t="s">
        <v>301</v>
      </c>
      <c r="G511" s="1844"/>
      <c r="H511" s="167"/>
    </row>
    <row r="512" spans="1:8">
      <c r="A512" s="167">
        <v>507</v>
      </c>
      <c r="B512" s="1838"/>
      <c r="C512" s="1838"/>
      <c r="D512" s="1838"/>
      <c r="E512" s="1838"/>
      <c r="F512" s="167" t="s">
        <v>302</v>
      </c>
      <c r="G512" s="1844"/>
      <c r="H512" s="167"/>
    </row>
    <row r="513" spans="1:8">
      <c r="A513" s="167">
        <v>508</v>
      </c>
      <c r="B513" s="1838"/>
      <c r="C513" s="1838"/>
      <c r="D513" s="1838"/>
      <c r="E513" s="1838"/>
      <c r="F513" s="167" t="s">
        <v>303</v>
      </c>
      <c r="G513" s="1844"/>
      <c r="H513" s="167"/>
    </row>
    <row r="514" spans="1:8">
      <c r="A514" s="167">
        <v>509</v>
      </c>
      <c r="B514" s="1838"/>
      <c r="C514" s="1838"/>
      <c r="D514" s="1838"/>
      <c r="E514" s="1838"/>
      <c r="F514" s="168">
        <v>7</v>
      </c>
      <c r="G514" s="1844"/>
      <c r="H514" s="167"/>
    </row>
    <row r="515" spans="1:8">
      <c r="A515" s="167">
        <v>510</v>
      </c>
      <c r="B515" s="1838" t="s">
        <v>280</v>
      </c>
      <c r="C515" s="1838" t="s">
        <v>281</v>
      </c>
      <c r="D515" s="1838" t="s">
        <v>394</v>
      </c>
      <c r="E515" s="1838" t="s">
        <v>400</v>
      </c>
      <c r="F515" s="167">
        <v>1</v>
      </c>
      <c r="G515" s="1844"/>
      <c r="H515" s="167"/>
    </row>
    <row r="516" spans="1:8">
      <c r="A516" s="167">
        <v>511</v>
      </c>
      <c r="B516" s="1838"/>
      <c r="C516" s="1838"/>
      <c r="D516" s="1838"/>
      <c r="E516" s="1838"/>
      <c r="F516" s="167" t="s">
        <v>401</v>
      </c>
      <c r="G516" s="1844"/>
      <c r="H516" s="167"/>
    </row>
    <row r="517" spans="1:8">
      <c r="A517" s="167">
        <v>512</v>
      </c>
      <c r="B517" s="1838"/>
      <c r="C517" s="1838"/>
      <c r="D517" s="1838"/>
      <c r="E517" s="1838"/>
      <c r="F517" s="167" t="s">
        <v>402</v>
      </c>
      <c r="G517" s="1844"/>
      <c r="H517" s="167"/>
    </row>
    <row r="518" spans="1:8">
      <c r="A518" s="167">
        <v>513</v>
      </c>
      <c r="B518" s="1838"/>
      <c r="C518" s="1838"/>
      <c r="D518" s="1838"/>
      <c r="E518" s="1838"/>
      <c r="F518" s="167" t="s">
        <v>294</v>
      </c>
      <c r="G518" s="1844"/>
      <c r="H518" s="167"/>
    </row>
    <row r="519" spans="1:8">
      <c r="A519" s="167">
        <v>514</v>
      </c>
      <c r="B519" s="1838"/>
      <c r="C519" s="1838"/>
      <c r="D519" s="1838"/>
      <c r="E519" s="1838"/>
      <c r="F519" s="167" t="s">
        <v>295</v>
      </c>
      <c r="G519" s="1844"/>
      <c r="H519" s="167"/>
    </row>
    <row r="520" spans="1:8">
      <c r="A520" s="167">
        <v>515</v>
      </c>
      <c r="B520" s="1838"/>
      <c r="C520" s="1838"/>
      <c r="D520" s="1838"/>
      <c r="E520" s="1838"/>
      <c r="F520" s="167">
        <v>8</v>
      </c>
      <c r="G520" s="1844"/>
      <c r="H520" s="167"/>
    </row>
    <row r="521" spans="1:8">
      <c r="A521" s="167">
        <v>516</v>
      </c>
      <c r="B521" s="1838"/>
      <c r="C521" s="1838"/>
      <c r="D521" s="1838"/>
      <c r="E521" s="1838"/>
      <c r="F521" s="167">
        <v>9</v>
      </c>
      <c r="G521" s="1844"/>
      <c r="H521" s="167"/>
    </row>
    <row r="522" spans="1:8">
      <c r="A522" s="167">
        <v>517</v>
      </c>
      <c r="B522" s="1838"/>
      <c r="C522" s="1838"/>
      <c r="D522" s="1838"/>
      <c r="E522" s="1838"/>
      <c r="F522" s="167">
        <v>10</v>
      </c>
      <c r="G522" s="1844"/>
      <c r="H522" s="167"/>
    </row>
    <row r="523" spans="1:8">
      <c r="A523" s="167">
        <v>518</v>
      </c>
      <c r="B523" s="1838"/>
      <c r="C523" s="1838"/>
      <c r="D523" s="1838"/>
      <c r="E523" s="1838"/>
      <c r="F523" s="167">
        <v>11</v>
      </c>
      <c r="G523" s="1844"/>
      <c r="H523" s="167"/>
    </row>
    <row r="524" spans="1:8">
      <c r="A524" s="167">
        <v>519</v>
      </c>
      <c r="B524" s="1838"/>
      <c r="C524" s="1838"/>
      <c r="D524" s="1838"/>
      <c r="E524" s="1838"/>
      <c r="F524" s="168">
        <v>12</v>
      </c>
      <c r="G524" s="1844"/>
      <c r="H524" s="167"/>
    </row>
    <row r="525" spans="1:8">
      <c r="A525" s="167">
        <v>520</v>
      </c>
      <c r="B525" s="1838"/>
      <c r="C525" s="1838"/>
      <c r="D525" s="1838"/>
      <c r="E525" s="1838"/>
      <c r="F525" s="168">
        <v>13</v>
      </c>
      <c r="G525" s="1844"/>
      <c r="H525" s="167"/>
    </row>
    <row r="526" spans="1:8">
      <c r="A526" s="167">
        <v>521</v>
      </c>
      <c r="B526" s="1838"/>
      <c r="C526" s="1838"/>
      <c r="D526" s="1838"/>
      <c r="E526" s="1838"/>
      <c r="F526" s="168">
        <v>14</v>
      </c>
      <c r="G526" s="1844"/>
      <c r="H526" s="167"/>
    </row>
    <row r="527" spans="1:8">
      <c r="A527" s="167">
        <v>522</v>
      </c>
      <c r="B527" s="1838" t="s">
        <v>280</v>
      </c>
      <c r="C527" s="1838" t="s">
        <v>281</v>
      </c>
      <c r="D527" s="1838" t="s">
        <v>394</v>
      </c>
      <c r="E527" s="1838" t="s">
        <v>403</v>
      </c>
      <c r="F527" s="168">
        <v>2</v>
      </c>
      <c r="G527" s="1844"/>
      <c r="H527" s="167"/>
    </row>
    <row r="528" spans="1:8">
      <c r="A528" s="167">
        <v>523</v>
      </c>
      <c r="B528" s="1838"/>
      <c r="C528" s="1838"/>
      <c r="D528" s="1838"/>
      <c r="E528" s="1838"/>
      <c r="F528" s="168">
        <v>3</v>
      </c>
      <c r="G528" s="1844"/>
      <c r="H528" s="167"/>
    </row>
    <row r="529" spans="1:8">
      <c r="A529" s="167">
        <v>524</v>
      </c>
      <c r="B529" s="1838"/>
      <c r="C529" s="1838"/>
      <c r="D529" s="1838"/>
      <c r="E529" s="1838"/>
      <c r="F529" s="168">
        <v>8</v>
      </c>
      <c r="G529" s="1844"/>
      <c r="H529" s="167"/>
    </row>
    <row r="530" spans="1:8">
      <c r="A530" s="167">
        <v>525</v>
      </c>
      <c r="B530" s="1838"/>
      <c r="C530" s="1838"/>
      <c r="D530" s="1838"/>
      <c r="E530" s="1838"/>
      <c r="F530" s="168">
        <v>9</v>
      </c>
      <c r="G530" s="1844"/>
      <c r="H530" s="167"/>
    </row>
    <row r="531" spans="1:8">
      <c r="A531" s="167">
        <v>526</v>
      </c>
      <c r="B531" s="1838" t="s">
        <v>280</v>
      </c>
      <c r="C531" s="1838" t="s">
        <v>281</v>
      </c>
      <c r="D531" s="1838" t="s">
        <v>394</v>
      </c>
      <c r="E531" s="1838" t="s">
        <v>404</v>
      </c>
      <c r="F531" s="167" t="s">
        <v>286</v>
      </c>
      <c r="G531" s="1844"/>
      <c r="H531" s="167"/>
    </row>
    <row r="532" spans="1:8">
      <c r="A532" s="167">
        <v>527</v>
      </c>
      <c r="B532" s="1838"/>
      <c r="C532" s="1838"/>
      <c r="D532" s="1838"/>
      <c r="E532" s="1838"/>
      <c r="F532" s="167" t="s">
        <v>287</v>
      </c>
      <c r="G532" s="1844"/>
      <c r="H532" s="167"/>
    </row>
    <row r="533" spans="1:8">
      <c r="A533" s="167">
        <v>528</v>
      </c>
      <c r="B533" s="1838"/>
      <c r="C533" s="1838"/>
      <c r="D533" s="1838"/>
      <c r="E533" s="1838"/>
      <c r="F533" s="167" t="s">
        <v>288</v>
      </c>
      <c r="G533" s="1844"/>
      <c r="H533" s="167"/>
    </row>
    <row r="534" spans="1:8">
      <c r="A534" s="167">
        <v>529</v>
      </c>
      <c r="B534" s="1838"/>
      <c r="C534" s="1838"/>
      <c r="D534" s="1838"/>
      <c r="E534" s="1838"/>
      <c r="F534" s="167" t="s">
        <v>401</v>
      </c>
      <c r="G534" s="1844"/>
      <c r="H534" s="167"/>
    </row>
    <row r="535" spans="1:8">
      <c r="A535" s="167">
        <v>530</v>
      </c>
      <c r="B535" s="1838"/>
      <c r="C535" s="1838"/>
      <c r="D535" s="1838"/>
      <c r="E535" s="1838"/>
      <c r="F535" s="167" t="s">
        <v>402</v>
      </c>
      <c r="G535" s="1844"/>
      <c r="H535" s="167"/>
    </row>
    <row r="536" spans="1:8">
      <c r="A536" s="167">
        <v>531</v>
      </c>
      <c r="B536" s="1838"/>
      <c r="C536" s="1838"/>
      <c r="D536" s="1838"/>
      <c r="E536" s="1838"/>
      <c r="F536" s="167" t="s">
        <v>294</v>
      </c>
      <c r="G536" s="1844"/>
      <c r="H536" s="167"/>
    </row>
    <row r="537" spans="1:8">
      <c r="A537" s="167">
        <v>532</v>
      </c>
      <c r="B537" s="1838"/>
      <c r="C537" s="1838"/>
      <c r="D537" s="1838"/>
      <c r="E537" s="1838"/>
      <c r="F537" s="167" t="s">
        <v>295</v>
      </c>
      <c r="G537" s="1844"/>
      <c r="H537" s="167"/>
    </row>
    <row r="538" spans="1:8">
      <c r="A538" s="167">
        <v>533</v>
      </c>
      <c r="B538" s="1838"/>
      <c r="C538" s="1838"/>
      <c r="D538" s="1838"/>
      <c r="E538" s="1838"/>
      <c r="F538" s="167" t="s">
        <v>319</v>
      </c>
      <c r="G538" s="1844"/>
      <c r="H538" s="167"/>
    </row>
    <row r="539" spans="1:8">
      <c r="A539" s="167">
        <v>534</v>
      </c>
      <c r="B539" s="1838"/>
      <c r="C539" s="1838"/>
      <c r="D539" s="1838"/>
      <c r="E539" s="1838"/>
      <c r="F539" s="167" t="s">
        <v>320</v>
      </c>
      <c r="G539" s="1844"/>
      <c r="H539" s="167"/>
    </row>
    <row r="540" spans="1:8">
      <c r="A540" s="167">
        <v>535</v>
      </c>
      <c r="B540" s="1838"/>
      <c r="C540" s="1838"/>
      <c r="D540" s="1838"/>
      <c r="E540" s="1838"/>
      <c r="F540" s="167" t="s">
        <v>321</v>
      </c>
      <c r="G540" s="1844"/>
      <c r="H540" s="167"/>
    </row>
    <row r="541" spans="1:8">
      <c r="A541" s="167">
        <v>536</v>
      </c>
      <c r="B541" s="1838" t="s">
        <v>280</v>
      </c>
      <c r="C541" s="1838" t="s">
        <v>281</v>
      </c>
      <c r="D541" s="1838" t="s">
        <v>394</v>
      </c>
      <c r="E541" s="1838" t="s">
        <v>405</v>
      </c>
      <c r="F541" s="168">
        <v>1</v>
      </c>
      <c r="G541" s="1844"/>
      <c r="H541" s="167"/>
    </row>
    <row r="542" spans="1:8">
      <c r="A542" s="167">
        <v>537</v>
      </c>
      <c r="B542" s="1838"/>
      <c r="C542" s="1838"/>
      <c r="D542" s="1838"/>
      <c r="E542" s="1838"/>
      <c r="F542" s="168">
        <v>2</v>
      </c>
      <c r="G542" s="1844"/>
      <c r="H542" s="167"/>
    </row>
    <row r="543" spans="1:8">
      <c r="A543" s="167">
        <v>538</v>
      </c>
      <c r="B543" s="1838"/>
      <c r="C543" s="1838"/>
      <c r="D543" s="1838"/>
      <c r="E543" s="1838"/>
      <c r="F543" s="168">
        <v>3</v>
      </c>
      <c r="G543" s="1844"/>
      <c r="H543" s="167"/>
    </row>
    <row r="544" spans="1:8">
      <c r="A544" s="167">
        <v>539</v>
      </c>
      <c r="B544" s="1838"/>
      <c r="C544" s="1838"/>
      <c r="D544" s="1838"/>
      <c r="E544" s="1838"/>
      <c r="F544" s="168">
        <v>5</v>
      </c>
      <c r="G544" s="1844"/>
      <c r="H544" s="167"/>
    </row>
    <row r="545" spans="1:8">
      <c r="A545" s="167">
        <v>540</v>
      </c>
      <c r="B545" s="1838"/>
      <c r="C545" s="1838"/>
      <c r="D545" s="1838"/>
      <c r="E545" s="1838"/>
      <c r="F545" s="168">
        <v>6</v>
      </c>
      <c r="G545" s="1844"/>
      <c r="H545" s="167"/>
    </row>
    <row r="546" spans="1:8">
      <c r="A546" s="167">
        <v>541</v>
      </c>
      <c r="B546" s="1838"/>
      <c r="C546" s="1838"/>
      <c r="D546" s="1838"/>
      <c r="E546" s="1838"/>
      <c r="F546" s="168">
        <v>7</v>
      </c>
      <c r="G546" s="1844"/>
      <c r="H546" s="167"/>
    </row>
    <row r="547" spans="1:8">
      <c r="A547" s="167">
        <v>542</v>
      </c>
      <c r="B547" s="1838"/>
      <c r="C547" s="1838"/>
      <c r="D547" s="1838"/>
      <c r="E547" s="1838"/>
      <c r="F547" s="168">
        <v>8</v>
      </c>
      <c r="G547" s="1844"/>
      <c r="H547" s="167"/>
    </row>
    <row r="548" spans="1:8">
      <c r="A548" s="167">
        <v>543</v>
      </c>
      <c r="B548" s="1838"/>
      <c r="C548" s="1838"/>
      <c r="D548" s="1838"/>
      <c r="E548" s="1838"/>
      <c r="F548" s="168">
        <v>9</v>
      </c>
      <c r="G548" s="1844"/>
      <c r="H548" s="167"/>
    </row>
    <row r="549" spans="1:8">
      <c r="A549" s="167">
        <v>544</v>
      </c>
      <c r="B549" s="1838" t="s">
        <v>280</v>
      </c>
      <c r="C549" s="1838" t="s">
        <v>281</v>
      </c>
      <c r="D549" s="1838" t="s">
        <v>394</v>
      </c>
      <c r="E549" s="1838" t="s">
        <v>406</v>
      </c>
      <c r="F549" s="168">
        <v>4</v>
      </c>
      <c r="G549" s="1844"/>
      <c r="H549" s="167"/>
    </row>
    <row r="550" spans="1:8">
      <c r="A550" s="167">
        <v>545</v>
      </c>
      <c r="B550" s="1838"/>
      <c r="C550" s="1838"/>
      <c r="D550" s="1838"/>
      <c r="E550" s="1838"/>
      <c r="F550" s="168">
        <v>5</v>
      </c>
      <c r="G550" s="1844"/>
      <c r="H550" s="167"/>
    </row>
    <row r="551" spans="1:8">
      <c r="A551" s="167">
        <v>546</v>
      </c>
      <c r="B551" s="1838"/>
      <c r="C551" s="1838"/>
      <c r="D551" s="1838"/>
      <c r="E551" s="1838"/>
      <c r="F551" s="168">
        <v>6</v>
      </c>
      <c r="G551" s="1844"/>
      <c r="H551" s="167"/>
    </row>
    <row r="552" spans="1:8">
      <c r="A552" s="167">
        <v>547</v>
      </c>
      <c r="B552" s="1838"/>
      <c r="C552" s="1838"/>
      <c r="D552" s="1838"/>
      <c r="E552" s="1838"/>
      <c r="F552" s="168">
        <v>9</v>
      </c>
      <c r="G552" s="1844"/>
      <c r="H552" s="167"/>
    </row>
    <row r="553" spans="1:8">
      <c r="A553" s="167">
        <v>548</v>
      </c>
      <c r="B553" s="1838"/>
      <c r="C553" s="1838"/>
      <c r="D553" s="1838"/>
      <c r="E553" s="1838"/>
      <c r="F553" s="168">
        <v>10</v>
      </c>
      <c r="G553" s="1844"/>
      <c r="H553" s="167"/>
    </row>
    <row r="554" spans="1:8">
      <c r="A554" s="167">
        <v>549</v>
      </c>
      <c r="B554" s="1838"/>
      <c r="C554" s="1838"/>
      <c r="D554" s="1838"/>
      <c r="E554" s="1838"/>
      <c r="F554" s="168">
        <v>11</v>
      </c>
      <c r="G554" s="1844"/>
      <c r="H554" s="167"/>
    </row>
    <row r="555" spans="1:8">
      <c r="A555" s="167">
        <v>550</v>
      </c>
      <c r="B555" s="1838"/>
      <c r="C555" s="1838"/>
      <c r="D555" s="1838"/>
      <c r="E555" s="1838"/>
      <c r="F555" s="168">
        <v>12</v>
      </c>
      <c r="G555" s="1844"/>
      <c r="H555" s="167"/>
    </row>
    <row r="556" spans="1:8">
      <c r="A556" s="167">
        <v>551</v>
      </c>
      <c r="B556" s="1838"/>
      <c r="C556" s="1838"/>
      <c r="D556" s="1838"/>
      <c r="E556" s="1838"/>
      <c r="F556" s="168">
        <v>1</v>
      </c>
      <c r="G556" s="1844"/>
      <c r="H556" s="167"/>
    </row>
    <row r="557" spans="1:8">
      <c r="A557" s="167">
        <v>552</v>
      </c>
      <c r="B557" s="1838"/>
      <c r="C557" s="1838"/>
      <c r="D557" s="1838"/>
      <c r="E557" s="1838"/>
      <c r="F557" s="168">
        <v>2</v>
      </c>
      <c r="G557" s="1844"/>
      <c r="H557" s="167"/>
    </row>
    <row r="558" spans="1:8">
      <c r="A558" s="167">
        <v>553</v>
      </c>
      <c r="B558" s="1838"/>
      <c r="C558" s="1838"/>
      <c r="D558" s="1838"/>
      <c r="E558" s="1838"/>
      <c r="F558" s="168">
        <v>3</v>
      </c>
      <c r="G558" s="1844"/>
      <c r="H558" s="167"/>
    </row>
    <row r="559" spans="1:8">
      <c r="A559" s="167">
        <v>554</v>
      </c>
      <c r="B559" s="1838" t="s">
        <v>280</v>
      </c>
      <c r="C559" s="1838" t="s">
        <v>281</v>
      </c>
      <c r="D559" s="1838" t="s">
        <v>394</v>
      </c>
      <c r="E559" s="1838" t="s">
        <v>407</v>
      </c>
      <c r="F559" s="168">
        <v>1</v>
      </c>
      <c r="G559" s="1844"/>
      <c r="H559" s="167"/>
    </row>
    <row r="560" spans="1:8">
      <c r="A560" s="167">
        <v>555</v>
      </c>
      <c r="B560" s="1838"/>
      <c r="C560" s="1838"/>
      <c r="D560" s="1838"/>
      <c r="E560" s="1838"/>
      <c r="F560" s="168">
        <v>11</v>
      </c>
      <c r="G560" s="1845"/>
      <c r="H560" s="167"/>
    </row>
    <row r="561" spans="1:8" s="174" customFormat="1" ht="20.399999999999999">
      <c r="A561" s="1839" t="s">
        <v>408</v>
      </c>
      <c r="B561" s="1840"/>
      <c r="C561" s="1840"/>
      <c r="D561" s="1840"/>
      <c r="E561" s="1841"/>
      <c r="F561" s="183">
        <v>555</v>
      </c>
      <c r="G561" s="182">
        <f>G6</f>
        <v>5460.5349999999999</v>
      </c>
      <c r="H561" s="173"/>
    </row>
    <row r="565" spans="1:8">
      <c r="F565" s="1842" t="s">
        <v>409</v>
      </c>
      <c r="G565" s="1842"/>
      <c r="H565" s="1842"/>
    </row>
    <row r="566" spans="1:8">
      <c r="F566" s="1842"/>
      <c r="G566" s="1842"/>
      <c r="H566" s="1842"/>
    </row>
  </sheetData>
  <mergeCells count="485">
    <mergeCell ref="A561:E561"/>
    <mergeCell ref="F565:H566"/>
    <mergeCell ref="G6:G560"/>
    <mergeCell ref="B549:B558"/>
    <mergeCell ref="C549:C558"/>
    <mergeCell ref="D549:D558"/>
    <mergeCell ref="E549:E558"/>
    <mergeCell ref="B559:B560"/>
    <mergeCell ref="C559:C560"/>
    <mergeCell ref="D559:D560"/>
    <mergeCell ref="E559:E560"/>
    <mergeCell ref="B531:B540"/>
    <mergeCell ref="C531:C540"/>
    <mergeCell ref="D531:D540"/>
    <mergeCell ref="E531:E540"/>
    <mergeCell ref="B541:B548"/>
    <mergeCell ref="C541:C548"/>
    <mergeCell ref="D541:D548"/>
    <mergeCell ref="E541:E548"/>
    <mergeCell ref="B515:B526"/>
    <mergeCell ref="C515:C526"/>
    <mergeCell ref="D515:D526"/>
    <mergeCell ref="E515:E526"/>
    <mergeCell ref="B527:B530"/>
    <mergeCell ref="C527:C530"/>
    <mergeCell ref="D527:D530"/>
    <mergeCell ref="E527:E530"/>
    <mergeCell ref="B497:B500"/>
    <mergeCell ref="C497:C500"/>
    <mergeCell ref="D497:D500"/>
    <mergeCell ref="E497:E500"/>
    <mergeCell ref="B501:B514"/>
    <mergeCell ref="C501:C514"/>
    <mergeCell ref="D501:D514"/>
    <mergeCell ref="E501:E514"/>
    <mergeCell ref="B487:B488"/>
    <mergeCell ref="C487:C488"/>
    <mergeCell ref="D487:D488"/>
    <mergeCell ref="E487:E488"/>
    <mergeCell ref="B489:B496"/>
    <mergeCell ref="C489:C496"/>
    <mergeCell ref="D489:D496"/>
    <mergeCell ref="E489:E496"/>
    <mergeCell ref="B478:B480"/>
    <mergeCell ref="C478:C480"/>
    <mergeCell ref="D478:D480"/>
    <mergeCell ref="E478:E480"/>
    <mergeCell ref="B481:B486"/>
    <mergeCell ref="C481:C486"/>
    <mergeCell ref="D481:D486"/>
    <mergeCell ref="E481:E486"/>
    <mergeCell ref="B466:B470"/>
    <mergeCell ref="C466:C470"/>
    <mergeCell ref="D466:D470"/>
    <mergeCell ref="E466:E470"/>
    <mergeCell ref="B471:B477"/>
    <mergeCell ref="C471:C477"/>
    <mergeCell ref="D471:D477"/>
    <mergeCell ref="E471:E477"/>
    <mergeCell ref="B460:B462"/>
    <mergeCell ref="C460:C462"/>
    <mergeCell ref="D460:D462"/>
    <mergeCell ref="E460:E462"/>
    <mergeCell ref="B463:B465"/>
    <mergeCell ref="C463:C465"/>
    <mergeCell ref="D463:D465"/>
    <mergeCell ref="E463:E465"/>
    <mergeCell ref="B453:B454"/>
    <mergeCell ref="C453:C454"/>
    <mergeCell ref="D453:D454"/>
    <mergeCell ref="E453:E454"/>
    <mergeCell ref="B455:B459"/>
    <mergeCell ref="C455:C459"/>
    <mergeCell ref="D455:D459"/>
    <mergeCell ref="E455:E459"/>
    <mergeCell ref="B440:B448"/>
    <mergeCell ref="C440:C448"/>
    <mergeCell ref="D440:D448"/>
    <mergeCell ref="E440:E448"/>
    <mergeCell ref="B449:B452"/>
    <mergeCell ref="C449:C452"/>
    <mergeCell ref="D449:D452"/>
    <mergeCell ref="E449:E452"/>
    <mergeCell ref="B425:B433"/>
    <mergeCell ref="C425:C433"/>
    <mergeCell ref="D425:D433"/>
    <mergeCell ref="E425:E433"/>
    <mergeCell ref="B434:B439"/>
    <mergeCell ref="C434:C439"/>
    <mergeCell ref="D434:D439"/>
    <mergeCell ref="E434:E439"/>
    <mergeCell ref="B416:B421"/>
    <mergeCell ref="C416:C421"/>
    <mergeCell ref="D416:D421"/>
    <mergeCell ref="E416:E421"/>
    <mergeCell ref="B422:B424"/>
    <mergeCell ref="C422:C424"/>
    <mergeCell ref="D422:D424"/>
    <mergeCell ref="E422:E424"/>
    <mergeCell ref="B407:B409"/>
    <mergeCell ref="C407:C409"/>
    <mergeCell ref="D407:D409"/>
    <mergeCell ref="E407:E409"/>
    <mergeCell ref="B410:B415"/>
    <mergeCell ref="C410:C415"/>
    <mergeCell ref="D410:D415"/>
    <mergeCell ref="E410:E415"/>
    <mergeCell ref="B384:B394"/>
    <mergeCell ref="C384:C394"/>
    <mergeCell ref="D384:D394"/>
    <mergeCell ref="E384:E394"/>
    <mergeCell ref="B395:B406"/>
    <mergeCell ref="C395:C406"/>
    <mergeCell ref="D395:D406"/>
    <mergeCell ref="E395:E406"/>
    <mergeCell ref="B367:B376"/>
    <mergeCell ref="C367:C376"/>
    <mergeCell ref="D367:D376"/>
    <mergeCell ref="E367:E376"/>
    <mergeCell ref="B377:B383"/>
    <mergeCell ref="C377:C383"/>
    <mergeCell ref="D377:D383"/>
    <mergeCell ref="E377:E383"/>
    <mergeCell ref="B354:B359"/>
    <mergeCell ref="C354:C359"/>
    <mergeCell ref="D354:D359"/>
    <mergeCell ref="E354:E359"/>
    <mergeCell ref="B360:B366"/>
    <mergeCell ref="C360:C366"/>
    <mergeCell ref="D360:D366"/>
    <mergeCell ref="E360:E366"/>
    <mergeCell ref="B336:B339"/>
    <mergeCell ref="C336:C339"/>
    <mergeCell ref="D336:D339"/>
    <mergeCell ref="E336:E339"/>
    <mergeCell ref="B340:B353"/>
    <mergeCell ref="C340:C353"/>
    <mergeCell ref="D340:D353"/>
    <mergeCell ref="E340:E353"/>
    <mergeCell ref="B328:B330"/>
    <mergeCell ref="C328:C330"/>
    <mergeCell ref="D328:D330"/>
    <mergeCell ref="E328:E330"/>
    <mergeCell ref="B331:B335"/>
    <mergeCell ref="C331:C335"/>
    <mergeCell ref="D331:D335"/>
    <mergeCell ref="E331:E335"/>
    <mergeCell ref="B318:B322"/>
    <mergeCell ref="C318:C322"/>
    <mergeCell ref="D318:D322"/>
    <mergeCell ref="E318:E322"/>
    <mergeCell ref="B323:B327"/>
    <mergeCell ref="C323:C327"/>
    <mergeCell ref="D323:D327"/>
    <mergeCell ref="E323:E327"/>
    <mergeCell ref="B313:B314"/>
    <mergeCell ref="C313:C314"/>
    <mergeCell ref="D313:D314"/>
    <mergeCell ref="E313:E314"/>
    <mergeCell ref="B316:B317"/>
    <mergeCell ref="C316:C317"/>
    <mergeCell ref="D316:D317"/>
    <mergeCell ref="E316:E317"/>
    <mergeCell ref="B305:B309"/>
    <mergeCell ref="C305:C309"/>
    <mergeCell ref="D305:D309"/>
    <mergeCell ref="E305:E309"/>
    <mergeCell ref="B310:B311"/>
    <mergeCell ref="C310:C311"/>
    <mergeCell ref="D310:D311"/>
    <mergeCell ref="E310:E311"/>
    <mergeCell ref="B299:B301"/>
    <mergeCell ref="C299:C301"/>
    <mergeCell ref="D299:D301"/>
    <mergeCell ref="E299:E301"/>
    <mergeCell ref="B302:B303"/>
    <mergeCell ref="C302:C303"/>
    <mergeCell ref="D302:D303"/>
    <mergeCell ref="E302:E303"/>
    <mergeCell ref="B292:B294"/>
    <mergeCell ref="C292:C294"/>
    <mergeCell ref="D292:D294"/>
    <mergeCell ref="E292:E294"/>
    <mergeCell ref="B295:B298"/>
    <mergeCell ref="C295:C298"/>
    <mergeCell ref="D295:D298"/>
    <mergeCell ref="E295:E298"/>
    <mergeCell ref="B282:B288"/>
    <mergeCell ref="C282:C288"/>
    <mergeCell ref="D282:D288"/>
    <mergeCell ref="E282:E288"/>
    <mergeCell ref="B289:B291"/>
    <mergeCell ref="C289:C291"/>
    <mergeCell ref="D289:D291"/>
    <mergeCell ref="E289:E291"/>
    <mergeCell ref="B275:B277"/>
    <mergeCell ref="C275:C277"/>
    <mergeCell ref="D275:D277"/>
    <mergeCell ref="E275:E277"/>
    <mergeCell ref="B279:B281"/>
    <mergeCell ref="C279:C281"/>
    <mergeCell ref="D279:D281"/>
    <mergeCell ref="E279:E281"/>
    <mergeCell ref="B268:B270"/>
    <mergeCell ref="C268:C270"/>
    <mergeCell ref="D268:D270"/>
    <mergeCell ref="E268:E270"/>
    <mergeCell ref="B272:B273"/>
    <mergeCell ref="C272:C273"/>
    <mergeCell ref="D272:D273"/>
    <mergeCell ref="E272:E273"/>
    <mergeCell ref="B263:B265"/>
    <mergeCell ref="C263:C265"/>
    <mergeCell ref="D263:D265"/>
    <mergeCell ref="E263:E265"/>
    <mergeCell ref="B266:B267"/>
    <mergeCell ref="C266:C267"/>
    <mergeCell ref="D266:D267"/>
    <mergeCell ref="E266:E267"/>
    <mergeCell ref="B256:B258"/>
    <mergeCell ref="C256:C258"/>
    <mergeCell ref="D256:D258"/>
    <mergeCell ref="E256:E258"/>
    <mergeCell ref="B259:B262"/>
    <mergeCell ref="C259:C262"/>
    <mergeCell ref="D259:D262"/>
    <mergeCell ref="E259:E262"/>
    <mergeCell ref="B248:B250"/>
    <mergeCell ref="C248:C250"/>
    <mergeCell ref="D248:D250"/>
    <mergeCell ref="E248:E250"/>
    <mergeCell ref="B251:B255"/>
    <mergeCell ref="C251:C255"/>
    <mergeCell ref="D251:D255"/>
    <mergeCell ref="E251:E255"/>
    <mergeCell ref="B240:B243"/>
    <mergeCell ref="C240:C243"/>
    <mergeCell ref="D240:D243"/>
    <mergeCell ref="E240:E243"/>
    <mergeCell ref="B244:B247"/>
    <mergeCell ref="C244:C247"/>
    <mergeCell ref="D244:D247"/>
    <mergeCell ref="E244:E247"/>
    <mergeCell ref="B235:B236"/>
    <mergeCell ref="C235:C236"/>
    <mergeCell ref="D235:D236"/>
    <mergeCell ref="E235:E236"/>
    <mergeCell ref="B237:B239"/>
    <mergeCell ref="C237:C239"/>
    <mergeCell ref="D237:D239"/>
    <mergeCell ref="E237:E239"/>
    <mergeCell ref="B228:B230"/>
    <mergeCell ref="C228:C230"/>
    <mergeCell ref="D228:D230"/>
    <mergeCell ref="E228:E230"/>
    <mergeCell ref="B231:B233"/>
    <mergeCell ref="C231:C233"/>
    <mergeCell ref="D231:D233"/>
    <mergeCell ref="E231:E233"/>
    <mergeCell ref="B220:B224"/>
    <mergeCell ref="C220:C224"/>
    <mergeCell ref="D220:D224"/>
    <mergeCell ref="E220:E224"/>
    <mergeCell ref="B225:B226"/>
    <mergeCell ref="C225:C226"/>
    <mergeCell ref="D225:D226"/>
    <mergeCell ref="E225:E226"/>
    <mergeCell ref="B213:B214"/>
    <mergeCell ref="C213:C214"/>
    <mergeCell ref="D213:D214"/>
    <mergeCell ref="E213:E214"/>
    <mergeCell ref="B215:B219"/>
    <mergeCell ref="C215:C219"/>
    <mergeCell ref="D215:D219"/>
    <mergeCell ref="E215:E219"/>
    <mergeCell ref="B207:B210"/>
    <mergeCell ref="C207:C210"/>
    <mergeCell ref="D207:D210"/>
    <mergeCell ref="E207:E210"/>
    <mergeCell ref="B211:B212"/>
    <mergeCell ref="C211:C212"/>
    <mergeCell ref="D211:D212"/>
    <mergeCell ref="E211:E212"/>
    <mergeCell ref="B184:B203"/>
    <mergeCell ref="C184:C203"/>
    <mergeCell ref="D184:D203"/>
    <mergeCell ref="E184:E203"/>
    <mergeCell ref="B204:B206"/>
    <mergeCell ref="C204:C206"/>
    <mergeCell ref="D204:D206"/>
    <mergeCell ref="E204:E206"/>
    <mergeCell ref="B174:B175"/>
    <mergeCell ref="C174:C175"/>
    <mergeCell ref="D174:D175"/>
    <mergeCell ref="E174:E175"/>
    <mergeCell ref="B176:B183"/>
    <mergeCell ref="C176:C183"/>
    <mergeCell ref="D176:D183"/>
    <mergeCell ref="E176:E183"/>
    <mergeCell ref="B162:B170"/>
    <mergeCell ref="C162:C170"/>
    <mergeCell ref="D162:D170"/>
    <mergeCell ref="E162:E170"/>
    <mergeCell ref="B172:B173"/>
    <mergeCell ref="C172:C173"/>
    <mergeCell ref="D172:D173"/>
    <mergeCell ref="E172:E173"/>
    <mergeCell ref="B157:B159"/>
    <mergeCell ref="C157:C159"/>
    <mergeCell ref="D157:D159"/>
    <mergeCell ref="E157:E159"/>
    <mergeCell ref="B160:B161"/>
    <mergeCell ref="C160:C161"/>
    <mergeCell ref="D160:D161"/>
    <mergeCell ref="E160:E161"/>
    <mergeCell ref="B145:B152"/>
    <mergeCell ref="C145:C152"/>
    <mergeCell ref="D145:D152"/>
    <mergeCell ref="E145:E152"/>
    <mergeCell ref="B154:B155"/>
    <mergeCell ref="C154:C155"/>
    <mergeCell ref="D154:D155"/>
    <mergeCell ref="E154:E155"/>
    <mergeCell ref="B140:B141"/>
    <mergeCell ref="C140:C141"/>
    <mergeCell ref="D140:D141"/>
    <mergeCell ref="E140:E141"/>
    <mergeCell ref="B142:B143"/>
    <mergeCell ref="C142:C143"/>
    <mergeCell ref="D142:D143"/>
    <mergeCell ref="E142:E143"/>
    <mergeCell ref="B135:B136"/>
    <mergeCell ref="C135:C136"/>
    <mergeCell ref="D135:D136"/>
    <mergeCell ref="E135:E136"/>
    <mergeCell ref="B137:B139"/>
    <mergeCell ref="C137:C139"/>
    <mergeCell ref="D137:D139"/>
    <mergeCell ref="E137:E139"/>
    <mergeCell ref="B129:B130"/>
    <mergeCell ref="C129:C130"/>
    <mergeCell ref="D129:D130"/>
    <mergeCell ref="E129:E130"/>
    <mergeCell ref="B132:B133"/>
    <mergeCell ref="C132:C133"/>
    <mergeCell ref="D132:D133"/>
    <mergeCell ref="E132:E133"/>
    <mergeCell ref="B124:B126"/>
    <mergeCell ref="C124:C126"/>
    <mergeCell ref="D124:D126"/>
    <mergeCell ref="E124:E126"/>
    <mergeCell ref="B127:B128"/>
    <mergeCell ref="C127:C128"/>
    <mergeCell ref="D127:D128"/>
    <mergeCell ref="E127:E128"/>
    <mergeCell ref="B117:B121"/>
    <mergeCell ref="C117:C121"/>
    <mergeCell ref="D117:D121"/>
    <mergeCell ref="E117:E121"/>
    <mergeCell ref="B122:B123"/>
    <mergeCell ref="C122:C123"/>
    <mergeCell ref="D122:D123"/>
    <mergeCell ref="E122:E123"/>
    <mergeCell ref="B104:B114"/>
    <mergeCell ref="C104:C114"/>
    <mergeCell ref="D104:D114"/>
    <mergeCell ref="E104:E114"/>
    <mergeCell ref="B115:B116"/>
    <mergeCell ref="C115:C116"/>
    <mergeCell ref="D115:D116"/>
    <mergeCell ref="E115:E116"/>
    <mergeCell ref="B100:B101"/>
    <mergeCell ref="C100:C101"/>
    <mergeCell ref="D100:D101"/>
    <mergeCell ref="E100:E101"/>
    <mergeCell ref="B102:B103"/>
    <mergeCell ref="C102:C103"/>
    <mergeCell ref="D102:D103"/>
    <mergeCell ref="E102:E103"/>
    <mergeCell ref="B92:B95"/>
    <mergeCell ref="C92:C95"/>
    <mergeCell ref="D92:D95"/>
    <mergeCell ref="E92:E95"/>
    <mergeCell ref="B96:B99"/>
    <mergeCell ref="C96:C99"/>
    <mergeCell ref="D96:D99"/>
    <mergeCell ref="E96:E99"/>
    <mergeCell ref="B86:B88"/>
    <mergeCell ref="C86:C88"/>
    <mergeCell ref="D86:D88"/>
    <mergeCell ref="E86:E88"/>
    <mergeCell ref="B89:B91"/>
    <mergeCell ref="C89:C91"/>
    <mergeCell ref="D89:D91"/>
    <mergeCell ref="E89:E91"/>
    <mergeCell ref="B74:B75"/>
    <mergeCell ref="C74:C75"/>
    <mergeCell ref="D74:D75"/>
    <mergeCell ref="E74:E75"/>
    <mergeCell ref="B78:B85"/>
    <mergeCell ref="C78:C85"/>
    <mergeCell ref="D78:D85"/>
    <mergeCell ref="E78:E85"/>
    <mergeCell ref="B66:B69"/>
    <mergeCell ref="C66:C69"/>
    <mergeCell ref="D66:D69"/>
    <mergeCell ref="E66:E69"/>
    <mergeCell ref="B70:B72"/>
    <mergeCell ref="C70:C72"/>
    <mergeCell ref="D70:D72"/>
    <mergeCell ref="E70:E72"/>
    <mergeCell ref="B59:B62"/>
    <mergeCell ref="C59:C62"/>
    <mergeCell ref="D59:D62"/>
    <mergeCell ref="E59:E62"/>
    <mergeCell ref="B63:B65"/>
    <mergeCell ref="C63:C65"/>
    <mergeCell ref="D63:D65"/>
    <mergeCell ref="E63:E65"/>
    <mergeCell ref="B53:B54"/>
    <mergeCell ref="C53:C54"/>
    <mergeCell ref="D53:D54"/>
    <mergeCell ref="E53:E54"/>
    <mergeCell ref="B55:B58"/>
    <mergeCell ref="C55:C58"/>
    <mergeCell ref="D55:D58"/>
    <mergeCell ref="E55:E58"/>
    <mergeCell ref="B46:B49"/>
    <mergeCell ref="C46:C49"/>
    <mergeCell ref="D46:D49"/>
    <mergeCell ref="E46:E49"/>
    <mergeCell ref="B51:B52"/>
    <mergeCell ref="C51:C52"/>
    <mergeCell ref="D51:D52"/>
    <mergeCell ref="E51:E52"/>
    <mergeCell ref="B33:B40"/>
    <mergeCell ref="C33:C40"/>
    <mergeCell ref="D33:D40"/>
    <mergeCell ref="E33:E40"/>
    <mergeCell ref="B41:B44"/>
    <mergeCell ref="C41:C44"/>
    <mergeCell ref="D41:D44"/>
    <mergeCell ref="E41:E44"/>
    <mergeCell ref="B27:B28"/>
    <mergeCell ref="C27:C28"/>
    <mergeCell ref="D27:D28"/>
    <mergeCell ref="E27:E28"/>
    <mergeCell ref="B29:B32"/>
    <mergeCell ref="C29:C32"/>
    <mergeCell ref="D29:D32"/>
    <mergeCell ref="E29:E32"/>
    <mergeCell ref="B18:B20"/>
    <mergeCell ref="C18:C20"/>
    <mergeCell ref="D18:D20"/>
    <mergeCell ref="E18:E20"/>
    <mergeCell ref="B21:B24"/>
    <mergeCell ref="C21:C24"/>
    <mergeCell ref="D21:D24"/>
    <mergeCell ref="E21:E24"/>
    <mergeCell ref="C12:C14"/>
    <mergeCell ref="D12:D14"/>
    <mergeCell ref="E12:E14"/>
    <mergeCell ref="B15:B17"/>
    <mergeCell ref="C15:C17"/>
    <mergeCell ref="D15:D17"/>
    <mergeCell ref="E15:E17"/>
    <mergeCell ref="B6:B7"/>
    <mergeCell ref="C6:C7"/>
    <mergeCell ref="D6:D7"/>
    <mergeCell ref="E6:E7"/>
    <mergeCell ref="B8:B11"/>
    <mergeCell ref="C8:C11"/>
    <mergeCell ref="D8:D11"/>
    <mergeCell ref="E8:E11"/>
    <mergeCell ref="B12:B14"/>
    <mergeCell ref="A1:H1"/>
    <mergeCell ref="A2:H2"/>
    <mergeCell ref="A3:A4"/>
    <mergeCell ref="B3:B4"/>
    <mergeCell ref="C3:C4"/>
    <mergeCell ref="D3:D4"/>
    <mergeCell ref="E3:E4"/>
    <mergeCell ref="F3:F4"/>
    <mergeCell ref="G3:G4"/>
    <mergeCell ref="H3:H4"/>
  </mergeCells>
  <printOptions horizontalCentered="1"/>
  <pageMargins left="0.31496062992125984" right="0.27559055118110237" top="0.31496062992125984" bottom="0.25" header="0.23622047244094491" footer="0.23"/>
  <pageSetup paperSize="9" scale="74" orientation="portrait" r:id="rId1"/>
  <rowBreaks count="2" manualBreakCount="2">
    <brk id="58" max="7" man="1"/>
    <brk id="353" max="7" man="1"/>
  </rowBreaks>
</worksheet>
</file>

<file path=xl/worksheets/sheet6.xml><?xml version="1.0" encoding="utf-8"?>
<worksheet xmlns="http://schemas.openxmlformats.org/spreadsheetml/2006/main" xmlns:r="http://schemas.openxmlformats.org/officeDocument/2006/relationships">
  <sheetPr>
    <tabColor theme="9"/>
    <pageSetUpPr fitToPage="1"/>
  </sheetPr>
  <dimension ref="A1:U63"/>
  <sheetViews>
    <sheetView view="pageBreakPreview" zoomScale="60" workbookViewId="0">
      <selection activeCell="L65" sqref="L65"/>
    </sheetView>
  </sheetViews>
  <sheetFormatPr defaultColWidth="9.109375" defaultRowHeight="17.399999999999999"/>
  <cols>
    <col min="1" max="1" width="12.44140625" style="15" customWidth="1"/>
    <col min="2" max="2" width="26.33203125" style="53" customWidth="1"/>
    <col min="3" max="3" width="9.109375" style="15"/>
    <col min="4" max="4" width="34.6640625" style="15" customWidth="1"/>
    <col min="5" max="5" width="26.6640625" style="15" customWidth="1"/>
    <col min="6" max="6" width="27" style="15" customWidth="1"/>
    <col min="7" max="7" width="11.5546875" style="15" customWidth="1"/>
    <col min="8" max="8" width="16.44140625" style="15" customWidth="1"/>
    <col min="9" max="9" width="22.44140625" style="15" customWidth="1"/>
    <col min="10" max="10" width="25" style="15" customWidth="1"/>
    <col min="11" max="11" width="13.88671875" style="15" customWidth="1"/>
    <col min="12" max="12" width="26.33203125" style="15" customWidth="1"/>
    <col min="13" max="13" width="20.33203125" style="15" customWidth="1"/>
    <col min="14" max="17" width="9.109375" style="15"/>
    <col min="18" max="18" width="21.109375" style="15" bestFit="1" customWidth="1"/>
    <col min="19" max="16384" width="9.109375" style="15"/>
  </cols>
  <sheetData>
    <row r="1" spans="1:21" ht="67.2" customHeight="1">
      <c r="A1" s="41" t="s">
        <v>0</v>
      </c>
      <c r="B1" s="1846" t="s">
        <v>127</v>
      </c>
      <c r="C1" s="1846"/>
      <c r="D1" s="1846"/>
      <c r="E1" s="1846"/>
      <c r="F1" s="1846"/>
      <c r="G1" s="1846"/>
      <c r="H1" s="1846"/>
      <c r="I1" s="1846"/>
      <c r="J1" s="1846"/>
      <c r="K1" s="1846"/>
      <c r="L1" s="1846"/>
      <c r="M1" s="1846"/>
    </row>
    <row r="2" spans="1:21">
      <c r="A2" s="42">
        <v>1</v>
      </c>
      <c r="B2" s="81" t="s">
        <v>1</v>
      </c>
      <c r="C2" s="82"/>
      <c r="D2" s="1847" t="s">
        <v>84</v>
      </c>
      <c r="E2" s="1848"/>
      <c r="F2" s="1848"/>
      <c r="G2" s="1849"/>
      <c r="H2" s="82"/>
      <c r="I2" s="82"/>
      <c r="J2" s="82"/>
      <c r="K2" s="82"/>
      <c r="L2" s="82"/>
    </row>
    <row r="3" spans="1:21" ht="34.799999999999997">
      <c r="A3" s="42">
        <v>2</v>
      </c>
      <c r="B3" s="44" t="s">
        <v>2</v>
      </c>
      <c r="C3" s="42"/>
      <c r="D3" s="1832" t="s">
        <v>85</v>
      </c>
      <c r="E3" s="1833"/>
      <c r="F3" s="1833"/>
      <c r="G3" s="1834"/>
      <c r="H3" s="42"/>
      <c r="I3" s="42"/>
      <c r="J3" s="42"/>
      <c r="K3" s="42"/>
      <c r="L3" s="42"/>
    </row>
    <row r="4" spans="1:21">
      <c r="A4" s="42">
        <v>3</v>
      </c>
      <c r="B4" s="44" t="s">
        <v>3</v>
      </c>
      <c r="C4" s="42"/>
      <c r="D4" s="1832" t="s">
        <v>86</v>
      </c>
      <c r="E4" s="1833"/>
      <c r="F4" s="1833"/>
      <c r="G4" s="1834"/>
      <c r="H4" s="42"/>
      <c r="I4" s="42"/>
      <c r="J4" s="42"/>
      <c r="K4" s="42"/>
      <c r="L4" s="42"/>
    </row>
    <row r="5" spans="1:21">
      <c r="A5" s="42">
        <v>4</v>
      </c>
      <c r="B5" s="44" t="s">
        <v>4</v>
      </c>
      <c r="C5" s="42"/>
      <c r="D5" s="45"/>
      <c r="E5" s="46"/>
      <c r="F5" s="42"/>
      <c r="G5" s="42"/>
      <c r="H5" s="42"/>
      <c r="I5" s="42"/>
      <c r="J5" s="42"/>
      <c r="K5" s="42"/>
      <c r="L5" s="42"/>
    </row>
    <row r="6" spans="1:21">
      <c r="A6" s="42">
        <v>5</v>
      </c>
      <c r="B6" s="47" t="s">
        <v>5</v>
      </c>
      <c r="C6" s="42"/>
      <c r="D6" s="83">
        <v>82</v>
      </c>
      <c r="E6" s="42"/>
      <c r="F6" s="42"/>
      <c r="G6" s="42"/>
      <c r="H6" s="42"/>
      <c r="I6" s="42"/>
      <c r="J6" s="42"/>
      <c r="K6" s="42"/>
      <c r="L6" s="42"/>
    </row>
    <row r="7" spans="1:21" ht="52.2">
      <c r="A7" s="42">
        <v>6</v>
      </c>
      <c r="B7" s="44" t="s">
        <v>6</v>
      </c>
      <c r="C7" s="42"/>
      <c r="D7" s="42">
        <v>2020</v>
      </c>
      <c r="E7" s="42" t="s">
        <v>7</v>
      </c>
      <c r="F7" s="49"/>
      <c r="G7" s="42"/>
      <c r="H7" s="42"/>
      <c r="I7" s="42"/>
      <c r="J7" s="42"/>
      <c r="K7" s="42"/>
      <c r="L7" s="42"/>
    </row>
    <row r="8" spans="1:21" ht="69.599999999999994">
      <c r="A8" s="138" t="s">
        <v>8</v>
      </c>
      <c r="B8" s="138" t="s">
        <v>9</v>
      </c>
      <c r="C8" s="138" t="s">
        <v>10</v>
      </c>
      <c r="D8" s="139" t="s">
        <v>11</v>
      </c>
      <c r="E8" s="138" t="s">
        <v>12</v>
      </c>
      <c r="F8" s="138" t="s">
        <v>13</v>
      </c>
      <c r="G8" s="138" t="s">
        <v>14</v>
      </c>
      <c r="H8" s="138" t="s">
        <v>15</v>
      </c>
      <c r="I8" s="138" t="s">
        <v>16</v>
      </c>
      <c r="J8" s="138" t="s">
        <v>17</v>
      </c>
      <c r="K8" s="138" t="s">
        <v>18</v>
      </c>
      <c r="L8" s="138" t="s">
        <v>19</v>
      </c>
      <c r="M8" s="149" t="s">
        <v>20</v>
      </c>
      <c r="N8" s="53"/>
      <c r="O8" s="53"/>
      <c r="P8" s="53"/>
      <c r="Q8" s="53"/>
      <c r="R8" s="53"/>
      <c r="S8" s="53"/>
      <c r="T8" s="53"/>
      <c r="U8" s="53"/>
    </row>
    <row r="9" spans="1:21">
      <c r="A9" s="54">
        <v>1</v>
      </c>
      <c r="B9" s="55">
        <v>2</v>
      </c>
      <c r="C9" s="54">
        <v>3</v>
      </c>
      <c r="D9" s="54">
        <v>4</v>
      </c>
      <c r="E9" s="54">
        <v>5</v>
      </c>
      <c r="F9" s="54">
        <v>6</v>
      </c>
      <c r="G9" s="54">
        <v>7</v>
      </c>
      <c r="H9" s="54">
        <v>8</v>
      </c>
      <c r="I9" s="54">
        <v>9</v>
      </c>
      <c r="J9" s="54">
        <v>10</v>
      </c>
      <c r="K9" s="54">
        <v>11</v>
      </c>
      <c r="L9" s="54">
        <v>12</v>
      </c>
      <c r="M9" s="54">
        <v>13</v>
      </c>
      <c r="N9" s="29"/>
      <c r="O9" s="29"/>
      <c r="P9" s="29"/>
      <c r="Q9" s="29"/>
      <c r="R9" s="29"/>
      <c r="S9" s="29"/>
      <c r="T9" s="29"/>
      <c r="U9" s="29"/>
    </row>
    <row r="10" spans="1:21">
      <c r="A10" s="42" t="s">
        <v>21</v>
      </c>
      <c r="B10" s="56" t="s">
        <v>22</v>
      </c>
      <c r="C10" s="54"/>
      <c r="D10" s="54"/>
      <c r="E10" s="54"/>
      <c r="F10" s="54"/>
      <c r="G10" s="54"/>
      <c r="H10" s="54"/>
      <c r="I10" s="54"/>
      <c r="J10" s="54"/>
      <c r="K10" s="54"/>
      <c r="L10" s="54"/>
      <c r="M10" s="54"/>
      <c r="N10" s="29"/>
      <c r="O10" s="29"/>
      <c r="P10" s="29"/>
      <c r="Q10" s="29"/>
      <c r="R10" s="29"/>
      <c r="S10" s="29"/>
      <c r="T10" s="29"/>
      <c r="U10" s="29"/>
    </row>
    <row r="11" spans="1:21" ht="34.799999999999997">
      <c r="A11" s="57" t="s">
        <v>23</v>
      </c>
      <c r="B11" s="58" t="s">
        <v>24</v>
      </c>
      <c r="C11" s="59"/>
      <c r="D11" s="59"/>
      <c r="E11" s="59"/>
      <c r="F11" s="59"/>
      <c r="G11" s="59"/>
      <c r="H11" s="59"/>
      <c r="I11" s="59"/>
      <c r="J11" s="59"/>
      <c r="K11" s="59"/>
      <c r="L11" s="59"/>
      <c r="M11" s="59"/>
    </row>
    <row r="12" spans="1:21">
      <c r="A12" s="59"/>
      <c r="B12" s="52" t="s">
        <v>25</v>
      </c>
      <c r="C12" s="59" t="s">
        <v>26</v>
      </c>
      <c r="D12" s="59"/>
      <c r="E12" s="59"/>
      <c r="F12" s="59"/>
      <c r="G12" s="59"/>
      <c r="H12" s="59"/>
      <c r="I12" s="59"/>
      <c r="J12" s="60">
        <v>1</v>
      </c>
      <c r="K12" s="60">
        <v>4000</v>
      </c>
      <c r="L12" s="60">
        <f>12*4000</f>
        <v>48000</v>
      </c>
      <c r="M12" s="59"/>
    </row>
    <row r="13" spans="1:21">
      <c r="A13" s="1850" t="s">
        <v>27</v>
      </c>
      <c r="B13" s="1850"/>
      <c r="C13" s="1850"/>
      <c r="D13" s="1850"/>
      <c r="E13" s="1850"/>
      <c r="F13" s="1850"/>
      <c r="G13" s="1850"/>
      <c r="H13" s="1850"/>
      <c r="I13" s="1850"/>
      <c r="J13" s="1850"/>
      <c r="K13" s="1850"/>
      <c r="L13" s="61">
        <f>L12</f>
        <v>48000</v>
      </c>
      <c r="M13" s="59"/>
    </row>
    <row r="14" spans="1:21" ht="34.799999999999997">
      <c r="A14" s="57" t="s">
        <v>28</v>
      </c>
      <c r="B14" s="50" t="s">
        <v>29</v>
      </c>
      <c r="C14" s="59"/>
      <c r="D14" s="59"/>
      <c r="E14" s="59"/>
      <c r="F14" s="59"/>
      <c r="G14" s="59"/>
      <c r="H14" s="59"/>
      <c r="I14" s="59"/>
      <c r="J14" s="59"/>
      <c r="K14" s="59"/>
      <c r="L14" s="59"/>
      <c r="M14" s="59"/>
    </row>
    <row r="15" spans="1:21" ht="69.599999999999994">
      <c r="A15" s="51"/>
      <c r="B15" s="52" t="s">
        <v>30</v>
      </c>
      <c r="C15" s="59" t="s">
        <v>31</v>
      </c>
      <c r="D15" s="59"/>
      <c r="E15" s="59"/>
      <c r="F15" s="59"/>
      <c r="G15" s="59"/>
      <c r="H15" s="59"/>
      <c r="I15" s="59"/>
      <c r="J15" s="60">
        <f>0.746*3*1.11</f>
        <v>2.4841800000000003</v>
      </c>
      <c r="K15" s="59"/>
      <c r="L15" s="59"/>
      <c r="M15" s="59"/>
    </row>
    <row r="16" spans="1:21">
      <c r="A16" s="51"/>
      <c r="B16" s="52" t="s">
        <v>32</v>
      </c>
      <c r="C16" s="59"/>
      <c r="D16" s="59"/>
      <c r="E16" s="59"/>
      <c r="F16" s="59"/>
      <c r="G16" s="59"/>
      <c r="H16" s="59"/>
      <c r="I16" s="59"/>
      <c r="J16" s="59">
        <v>8</v>
      </c>
      <c r="K16" s="59"/>
      <c r="L16" s="59"/>
      <c r="M16" s="59"/>
    </row>
    <row r="17" spans="1:14" ht="69.599999999999994">
      <c r="A17" s="51"/>
      <c r="B17" s="52" t="s">
        <v>33</v>
      </c>
      <c r="C17" s="59" t="s">
        <v>34</v>
      </c>
      <c r="D17" s="59"/>
      <c r="E17" s="59"/>
      <c r="F17" s="59"/>
      <c r="G17" s="59"/>
      <c r="H17" s="59"/>
      <c r="I17" s="59"/>
      <c r="J17" s="59">
        <f>J15*365*8</f>
        <v>7253.8056000000006</v>
      </c>
      <c r="K17" s="60">
        <v>2.6</v>
      </c>
      <c r="L17" s="59">
        <f>J17*K17</f>
        <v>18859.894560000001</v>
      </c>
      <c r="M17" s="59"/>
    </row>
    <row r="18" spans="1:14" ht="34.799999999999997">
      <c r="A18" s="51"/>
      <c r="B18" s="52" t="s">
        <v>35</v>
      </c>
      <c r="C18" s="59"/>
      <c r="D18" s="59"/>
      <c r="E18" s="59"/>
      <c r="F18" s="59"/>
      <c r="G18" s="59"/>
      <c r="H18" s="59"/>
      <c r="I18" s="59"/>
      <c r="J18" s="59">
        <v>12</v>
      </c>
      <c r="K18" s="60">
        <v>100</v>
      </c>
      <c r="L18" s="60">
        <f>3*K18*J18</f>
        <v>3600</v>
      </c>
      <c r="M18" s="59"/>
    </row>
    <row r="19" spans="1:14" ht="34.799999999999997">
      <c r="A19" s="51"/>
      <c r="B19" s="52" t="s">
        <v>36</v>
      </c>
      <c r="C19" s="59"/>
      <c r="D19" s="59"/>
      <c r="E19" s="59"/>
      <c r="F19" s="59"/>
      <c r="G19" s="59"/>
      <c r="H19" s="59"/>
      <c r="I19" s="59"/>
      <c r="J19" s="59"/>
      <c r="K19" s="60"/>
      <c r="L19" s="60">
        <f>6%*L17</f>
        <v>1131.5936736000001</v>
      </c>
      <c r="M19" s="59"/>
    </row>
    <row r="20" spans="1:14">
      <c r="A20" s="1850" t="s">
        <v>37</v>
      </c>
      <c r="B20" s="1850"/>
      <c r="C20" s="1850"/>
      <c r="D20" s="1850"/>
      <c r="E20" s="1850"/>
      <c r="F20" s="1850"/>
      <c r="G20" s="1850"/>
      <c r="H20" s="1850"/>
      <c r="I20" s="1850"/>
      <c r="J20" s="1850"/>
      <c r="K20" s="1850"/>
      <c r="L20" s="61">
        <f>SUM(L17:L19)</f>
        <v>23591.488233600001</v>
      </c>
      <c r="M20" s="59"/>
    </row>
    <row r="21" spans="1:14">
      <c r="A21" s="62"/>
      <c r="B21" s="63"/>
      <c r="C21" s="64"/>
      <c r="D21" s="64"/>
      <c r="E21" s="64"/>
      <c r="F21" s="64"/>
      <c r="G21" s="64"/>
      <c r="H21" s="64"/>
      <c r="I21" s="64"/>
      <c r="J21" s="1851" t="s">
        <v>38</v>
      </c>
      <c r="K21" s="1852"/>
      <c r="L21" s="61">
        <f>L20+L13</f>
        <v>71591.488233600001</v>
      </c>
      <c r="M21" s="59"/>
    </row>
    <row r="22" spans="1:14">
      <c r="A22" s="62"/>
      <c r="B22" s="1850" t="s">
        <v>39</v>
      </c>
      <c r="C22" s="1850"/>
      <c r="D22" s="1850"/>
      <c r="E22" s="1850"/>
      <c r="F22" s="1850"/>
      <c r="G22" s="1850"/>
      <c r="H22" s="1850"/>
      <c r="I22" s="1850"/>
      <c r="J22" s="64">
        <v>82</v>
      </c>
      <c r="K22" s="65">
        <f>L21</f>
        <v>71591.488233600001</v>
      </c>
      <c r="L22" s="61">
        <f>J22*K22</f>
        <v>5870502.0351552004</v>
      </c>
      <c r="M22" s="59"/>
    </row>
    <row r="23" spans="1:14">
      <c r="A23" s="1851" t="s">
        <v>64</v>
      </c>
      <c r="B23" s="1853"/>
      <c r="C23" s="1853"/>
      <c r="D23" s="1853"/>
      <c r="E23" s="1853"/>
      <c r="F23" s="1853"/>
      <c r="G23" s="1853"/>
      <c r="H23" s="1853"/>
      <c r="I23" s="1853"/>
      <c r="J23" s="1853"/>
      <c r="K23" s="1852"/>
      <c r="L23" s="66">
        <f>L22</f>
        <v>5870502.0351552004</v>
      </c>
      <c r="M23" s="59"/>
    </row>
    <row r="24" spans="1:14">
      <c r="A24" s="42" t="s">
        <v>40</v>
      </c>
      <c r="B24" s="49" t="s">
        <v>41</v>
      </c>
      <c r="C24" s="64"/>
      <c r="D24" s="64"/>
      <c r="E24" s="64"/>
      <c r="F24" s="64"/>
      <c r="G24" s="64"/>
      <c r="H24" s="64"/>
      <c r="I24" s="64"/>
      <c r="J24" s="64"/>
      <c r="K24" s="64"/>
      <c r="L24" s="51"/>
      <c r="M24" s="59"/>
    </row>
    <row r="25" spans="1:14">
      <c r="A25" s="57" t="s">
        <v>23</v>
      </c>
      <c r="B25" s="58" t="s">
        <v>42</v>
      </c>
      <c r="C25" s="59"/>
      <c r="D25" s="59"/>
      <c r="E25" s="59"/>
      <c r="F25" s="59"/>
      <c r="G25" s="59"/>
      <c r="H25" s="59"/>
      <c r="I25" s="59"/>
      <c r="J25" s="59"/>
      <c r="K25" s="59"/>
      <c r="L25" s="59"/>
      <c r="M25" s="59"/>
    </row>
    <row r="26" spans="1:14" ht="104.4">
      <c r="A26" s="59"/>
      <c r="B26" s="52" t="s">
        <v>110</v>
      </c>
      <c r="C26" s="59" t="s">
        <v>43</v>
      </c>
      <c r="D26" s="59"/>
      <c r="E26" s="59"/>
      <c r="F26" s="59"/>
      <c r="G26" s="59"/>
      <c r="H26" s="59"/>
      <c r="I26" s="59"/>
      <c r="J26" s="84">
        <f>N26*365</f>
        <v>197.08028999999996</v>
      </c>
      <c r="K26" s="60">
        <v>150</v>
      </c>
      <c r="L26" s="60">
        <f>J26*K26</f>
        <v>29562.043499999996</v>
      </c>
      <c r="N26" s="59">
        <f>200*5*81*2/10000000*33.33</f>
        <v>0.53994599999999993</v>
      </c>
    </row>
    <row r="27" spans="1:14">
      <c r="A27" s="1850" t="s">
        <v>27</v>
      </c>
      <c r="B27" s="1850"/>
      <c r="C27" s="1850"/>
      <c r="D27" s="1850"/>
      <c r="E27" s="1850"/>
      <c r="F27" s="1850"/>
      <c r="G27" s="1850"/>
      <c r="H27" s="1850"/>
      <c r="I27" s="1850"/>
      <c r="J27" s="1850"/>
      <c r="K27" s="1850"/>
      <c r="L27" s="61">
        <f>L26</f>
        <v>29562.043499999996</v>
      </c>
      <c r="M27" s="59"/>
    </row>
    <row r="28" spans="1:14" ht="52.2">
      <c r="A28" s="57" t="s">
        <v>28</v>
      </c>
      <c r="B28" s="58" t="s">
        <v>44</v>
      </c>
      <c r="C28" s="59"/>
      <c r="D28" s="59"/>
      <c r="E28" s="59"/>
      <c r="F28" s="59"/>
      <c r="G28" s="59"/>
      <c r="H28" s="59"/>
      <c r="I28" s="59"/>
      <c r="J28" s="59">
        <v>0</v>
      </c>
      <c r="K28" s="60">
        <v>0</v>
      </c>
      <c r="L28" s="60">
        <f>J28*K28</f>
        <v>0</v>
      </c>
      <c r="M28" s="59" t="s">
        <v>125</v>
      </c>
    </row>
    <row r="29" spans="1:14">
      <c r="A29" s="1850" t="s">
        <v>45</v>
      </c>
      <c r="B29" s="1850"/>
      <c r="C29" s="1850"/>
      <c r="D29" s="1850"/>
      <c r="E29" s="1850"/>
      <c r="F29" s="1850"/>
      <c r="G29" s="1850"/>
      <c r="H29" s="1850"/>
      <c r="I29" s="1850"/>
      <c r="J29" s="1850"/>
      <c r="K29" s="1850"/>
      <c r="L29" s="61">
        <f>L28</f>
        <v>0</v>
      </c>
      <c r="M29" s="59"/>
    </row>
    <row r="30" spans="1:14" ht="69.599999999999994">
      <c r="A30" s="57" t="s">
        <v>46</v>
      </c>
      <c r="B30" s="50" t="s">
        <v>47</v>
      </c>
      <c r="C30" s="59" t="s">
        <v>48</v>
      </c>
      <c r="D30" s="59"/>
      <c r="E30" s="59"/>
      <c r="F30" s="59"/>
      <c r="G30" s="59"/>
      <c r="H30" s="59"/>
      <c r="I30" s="59"/>
      <c r="J30" s="59">
        <v>1</v>
      </c>
      <c r="K30" s="60">
        <v>5000</v>
      </c>
      <c r="L30" s="60">
        <f>J30*K30</f>
        <v>5000</v>
      </c>
      <c r="M30" s="59"/>
    </row>
    <row r="31" spans="1:14">
      <c r="A31" s="1850" t="s">
        <v>49</v>
      </c>
      <c r="B31" s="1850"/>
      <c r="C31" s="1850"/>
      <c r="D31" s="1850"/>
      <c r="E31" s="1850"/>
      <c r="F31" s="1850"/>
      <c r="G31" s="1850"/>
      <c r="H31" s="1850"/>
      <c r="I31" s="1850"/>
      <c r="J31" s="1850"/>
      <c r="K31" s="1850"/>
      <c r="L31" s="61">
        <f>L30</f>
        <v>5000</v>
      </c>
      <c r="M31" s="59"/>
    </row>
    <row r="32" spans="1:14">
      <c r="A32" s="1854" t="s">
        <v>65</v>
      </c>
      <c r="B32" s="1855"/>
      <c r="C32" s="1855"/>
      <c r="D32" s="1855"/>
      <c r="E32" s="1855"/>
      <c r="F32" s="1855"/>
      <c r="G32" s="1855"/>
      <c r="H32" s="1855"/>
      <c r="I32" s="1855"/>
      <c r="J32" s="1855"/>
      <c r="K32" s="1856"/>
      <c r="L32" s="67">
        <f>L31+L29+L27</f>
        <v>34562.0435</v>
      </c>
      <c r="M32" s="59"/>
    </row>
    <row r="33" spans="1:18">
      <c r="A33" s="62"/>
      <c r="B33" s="1850" t="s">
        <v>39</v>
      </c>
      <c r="C33" s="1850"/>
      <c r="D33" s="1850"/>
      <c r="E33" s="1850"/>
      <c r="F33" s="1850"/>
      <c r="G33" s="1850"/>
      <c r="H33" s="1850"/>
      <c r="I33" s="1850"/>
      <c r="J33" s="68">
        <f>J22</f>
        <v>82</v>
      </c>
      <c r="K33" s="69">
        <f>L32</f>
        <v>34562.0435</v>
      </c>
      <c r="L33" s="67">
        <f>J33*K33</f>
        <v>2834087.5669999998</v>
      </c>
      <c r="M33" s="59"/>
    </row>
    <row r="34" spans="1:18">
      <c r="A34" s="62"/>
      <c r="B34" s="64"/>
      <c r="C34" s="64"/>
      <c r="D34" s="64"/>
      <c r="E34" s="64"/>
      <c r="F34" s="64"/>
      <c r="G34" s="64"/>
      <c r="H34" s="64"/>
      <c r="I34" s="64"/>
      <c r="J34" s="1857" t="s">
        <v>66</v>
      </c>
      <c r="K34" s="1857"/>
      <c r="L34" s="67">
        <f>L33</f>
        <v>2834087.5669999998</v>
      </c>
      <c r="M34" s="59"/>
    </row>
    <row r="35" spans="1:18">
      <c r="A35" s="64"/>
      <c r="B35" s="63"/>
      <c r="C35" s="64"/>
      <c r="D35" s="64"/>
      <c r="E35" s="64"/>
      <c r="F35" s="64"/>
      <c r="G35" s="64"/>
      <c r="H35" s="64"/>
      <c r="I35" s="64"/>
      <c r="J35" s="70"/>
      <c r="L35" s="61"/>
      <c r="M35" s="59"/>
    </row>
    <row r="36" spans="1:18" ht="34.799999999999997">
      <c r="A36" s="57" t="s">
        <v>50</v>
      </c>
      <c r="B36" s="58" t="s">
        <v>51</v>
      </c>
      <c r="C36" s="59"/>
      <c r="D36" s="59"/>
      <c r="E36" s="59"/>
      <c r="F36" s="59"/>
      <c r="G36" s="59"/>
      <c r="H36" s="59"/>
      <c r="I36" s="64"/>
      <c r="J36" s="85"/>
      <c r="K36" s="85"/>
      <c r="L36" s="85"/>
      <c r="M36" s="85"/>
    </row>
    <row r="37" spans="1:18" ht="37.200000000000003">
      <c r="A37" s="51"/>
      <c r="B37" s="58" t="s">
        <v>128</v>
      </c>
      <c r="C37" s="59"/>
      <c r="D37" s="59"/>
      <c r="E37" s="59"/>
      <c r="F37" s="59"/>
      <c r="G37" s="59"/>
      <c r="H37" s="64"/>
      <c r="I37" s="64" t="s">
        <v>52</v>
      </c>
      <c r="J37" s="85">
        <v>7.5</v>
      </c>
      <c r="K37" s="85"/>
      <c r="L37" s="85"/>
      <c r="M37" s="85"/>
    </row>
    <row r="38" spans="1:18" ht="36" customHeight="1">
      <c r="A38" s="59"/>
      <c r="B38" s="71" t="s">
        <v>78</v>
      </c>
      <c r="C38" s="59" t="s">
        <v>48</v>
      </c>
      <c r="D38" s="72">
        <v>13800</v>
      </c>
      <c r="E38" s="73">
        <v>0</v>
      </c>
      <c r="F38" s="60">
        <f>D38+E38</f>
        <v>13800</v>
      </c>
      <c r="G38" s="74">
        <v>0.01</v>
      </c>
      <c r="H38" s="60">
        <v>2</v>
      </c>
      <c r="I38" s="60">
        <f>F38*G38</f>
        <v>138</v>
      </c>
      <c r="J38" s="60">
        <f>(1+(H38/100))^$J$37*I38</f>
        <v>160.0959607080851</v>
      </c>
      <c r="K38" s="60"/>
      <c r="L38" s="60">
        <f>J38</f>
        <v>160.0959607080851</v>
      </c>
      <c r="M38" s="60"/>
    </row>
    <row r="39" spans="1:18">
      <c r="A39" s="59"/>
      <c r="B39" s="52" t="s">
        <v>79</v>
      </c>
      <c r="C39" s="59" t="s">
        <v>48</v>
      </c>
      <c r="D39" s="72">
        <v>916315</v>
      </c>
      <c r="E39" s="73">
        <v>0</v>
      </c>
      <c r="F39" s="60">
        <f>D39+E39</f>
        <v>916315</v>
      </c>
      <c r="G39" s="74">
        <v>2.5000000000000001E-3</v>
      </c>
      <c r="H39" s="60">
        <v>2</v>
      </c>
      <c r="I39" s="60">
        <f>F39*G39</f>
        <v>2290.7874999999999</v>
      </c>
      <c r="J39" s="60">
        <f>(1+(H39/100))^$J$37*I39</f>
        <v>2657.578446308496</v>
      </c>
      <c r="K39" s="60"/>
      <c r="L39" s="60">
        <f>J39</f>
        <v>2657.578446308496</v>
      </c>
      <c r="M39" s="60"/>
    </row>
    <row r="40" spans="1:18">
      <c r="A40" s="59"/>
      <c r="B40" s="52" t="s">
        <v>80</v>
      </c>
      <c r="C40" s="59" t="s">
        <v>48</v>
      </c>
      <c r="D40" s="72">
        <v>503200</v>
      </c>
      <c r="E40" s="73">
        <v>0</v>
      </c>
      <c r="F40" s="60">
        <f>D40+E40</f>
        <v>503200</v>
      </c>
      <c r="G40" s="74">
        <v>5.0000000000000001E-3</v>
      </c>
      <c r="H40" s="60">
        <v>1.5</v>
      </c>
      <c r="I40" s="60">
        <f>F40*G40</f>
        <v>2516</v>
      </c>
      <c r="J40" s="60">
        <f>(1+(H40/100))^$J$37*I40</f>
        <v>2813.2346225175052</v>
      </c>
      <c r="K40" s="60"/>
      <c r="L40" s="60">
        <f>J40</f>
        <v>2813.2346225175052</v>
      </c>
      <c r="M40" s="60"/>
    </row>
    <row r="41" spans="1:18">
      <c r="A41" s="59"/>
      <c r="B41" s="52" t="s">
        <v>81</v>
      </c>
      <c r="C41" s="59" t="s">
        <v>48</v>
      </c>
      <c r="D41" s="72">
        <v>25000</v>
      </c>
      <c r="E41" s="73">
        <v>0</v>
      </c>
      <c r="F41" s="60">
        <f>D41+E41</f>
        <v>25000</v>
      </c>
      <c r="G41" s="74">
        <v>5.0000000000000001E-3</v>
      </c>
      <c r="H41" s="60">
        <v>2.5</v>
      </c>
      <c r="I41" s="60">
        <f>F41*G41</f>
        <v>125</v>
      </c>
      <c r="J41" s="60">
        <f>(1+(H41/100))^$J$37*I41</f>
        <v>150.43157531427025</v>
      </c>
      <c r="K41" s="60"/>
      <c r="L41" s="60">
        <f>J41</f>
        <v>150.43157531427025</v>
      </c>
      <c r="M41" s="60"/>
    </row>
    <row r="42" spans="1:18">
      <c r="A42" s="59"/>
      <c r="B42" s="52" t="s">
        <v>82</v>
      </c>
      <c r="C42" s="59" t="s">
        <v>48</v>
      </c>
      <c r="D42" s="72">
        <f>2123*250</f>
        <v>530750</v>
      </c>
      <c r="E42" s="73">
        <v>0</v>
      </c>
      <c r="F42" s="60">
        <f>D42+E42</f>
        <v>530750</v>
      </c>
      <c r="G42" s="74">
        <v>0.01</v>
      </c>
      <c r="H42" s="60">
        <v>5</v>
      </c>
      <c r="I42" s="60">
        <f>F42*G42</f>
        <v>5307.5</v>
      </c>
      <c r="J42" s="60">
        <f>(1+(H42/100))^$J$37*I42</f>
        <v>7652.6129060366466</v>
      </c>
      <c r="K42" s="60"/>
      <c r="L42" s="60">
        <f>J42</f>
        <v>7652.6129060366466</v>
      </c>
      <c r="M42" s="60"/>
    </row>
    <row r="43" spans="1:18" ht="34.799999999999997">
      <c r="A43" s="59"/>
      <c r="B43" s="52"/>
      <c r="C43" s="59"/>
      <c r="D43" s="72"/>
      <c r="E43" s="73">
        <v>0</v>
      </c>
      <c r="F43" s="60"/>
      <c r="G43" s="74"/>
      <c r="H43" s="75" t="s">
        <v>53</v>
      </c>
      <c r="I43" s="86">
        <f>SUM(I38:I42)</f>
        <v>10377.2875</v>
      </c>
      <c r="J43" s="86">
        <f>SUM(J38:J42)</f>
        <v>13433.953510885003</v>
      </c>
      <c r="K43" s="86"/>
      <c r="L43" s="87">
        <f>SUM(L38:L42)</f>
        <v>13433.953510885003</v>
      </c>
      <c r="M43" s="87"/>
      <c r="R43" s="76">
        <f>L43+L45</f>
        <v>16807.98801792103</v>
      </c>
    </row>
    <row r="44" spans="1:18">
      <c r="A44" s="59"/>
      <c r="B44" s="52" t="s">
        <v>83</v>
      </c>
      <c r="C44" s="59" t="s">
        <v>48</v>
      </c>
      <c r="D44" s="72">
        <v>93603</v>
      </c>
      <c r="E44" s="73">
        <v>0</v>
      </c>
      <c r="F44" s="60">
        <f>D44+E44</f>
        <v>93603</v>
      </c>
      <c r="G44" s="74">
        <v>2.5000000000000001E-2</v>
      </c>
      <c r="H44" s="60">
        <v>5</v>
      </c>
      <c r="I44" s="60">
        <f>F44*G44</f>
        <v>2340.0750000000003</v>
      </c>
      <c r="J44" s="60">
        <f>(1+(H44/100))^$J$37*I44</f>
        <v>3374.0345070360258</v>
      </c>
      <c r="K44" s="60"/>
      <c r="L44" s="60">
        <f>J44</f>
        <v>3374.0345070360258</v>
      </c>
      <c r="M44" s="60"/>
    </row>
    <row r="45" spans="1:18" ht="52.2">
      <c r="A45" s="59"/>
      <c r="B45" s="52"/>
      <c r="C45" s="59"/>
      <c r="D45" s="72"/>
      <c r="E45" s="73"/>
      <c r="F45" s="60"/>
      <c r="G45" s="74"/>
      <c r="H45" s="75" t="s">
        <v>54</v>
      </c>
      <c r="I45" s="86">
        <f>SUM(I44)</f>
        <v>2340.0750000000003</v>
      </c>
      <c r="J45" s="86">
        <f>SUM(J44)</f>
        <v>3374.0345070360258</v>
      </c>
      <c r="K45" s="86"/>
      <c r="L45" s="87">
        <f>L44</f>
        <v>3374.0345070360258</v>
      </c>
      <c r="M45" s="87"/>
    </row>
    <row r="46" spans="1:18">
      <c r="A46" s="88"/>
      <c r="B46" s="89"/>
      <c r="C46" s="88"/>
      <c r="D46" s="86">
        <f>SUM(D38:D44)</f>
        <v>2082668</v>
      </c>
      <c r="E46" s="86">
        <f>SUM(E38:E44)</f>
        <v>0</v>
      </c>
      <c r="F46" s="86">
        <f>SUM(F38:F44)</f>
        <v>2082668</v>
      </c>
      <c r="G46" s="88"/>
      <c r="H46" s="88" t="s">
        <v>55</v>
      </c>
      <c r="I46" s="86">
        <f>I43+I45</f>
        <v>12717.362500000001</v>
      </c>
      <c r="J46" s="86">
        <f>J43+J45</f>
        <v>16807.98801792103</v>
      </c>
      <c r="K46" s="86"/>
      <c r="L46" s="86">
        <f>L43+L45</f>
        <v>16807.98801792103</v>
      </c>
      <c r="M46" s="87"/>
    </row>
    <row r="47" spans="1:18">
      <c r="A47" s="1850" t="s">
        <v>67</v>
      </c>
      <c r="B47" s="1850"/>
      <c r="C47" s="1850"/>
      <c r="D47" s="1850"/>
      <c r="E47" s="1850"/>
      <c r="F47" s="1850"/>
      <c r="G47" s="1850"/>
      <c r="H47" s="1850"/>
      <c r="I47" s="1850"/>
      <c r="J47" s="1850"/>
      <c r="K47" s="1850"/>
      <c r="L47" s="87">
        <f>L46</f>
        <v>16807.98801792103</v>
      </c>
      <c r="M47" s="87"/>
    </row>
    <row r="48" spans="1:18">
      <c r="A48" s="62"/>
      <c r="B48" s="1851" t="s">
        <v>88</v>
      </c>
      <c r="C48" s="1853"/>
      <c r="D48" s="1853"/>
      <c r="E48" s="1853"/>
      <c r="F48" s="1853"/>
      <c r="G48" s="1853"/>
      <c r="H48" s="1853"/>
      <c r="I48" s="1853"/>
      <c r="J48" s="1853"/>
      <c r="K48" s="1852"/>
      <c r="L48" s="87">
        <f>L47*D6</f>
        <v>1378255.0174695244</v>
      </c>
      <c r="M48" s="87"/>
    </row>
    <row r="49" spans="1:14">
      <c r="A49" s="62"/>
      <c r="B49" s="1822" t="s">
        <v>129</v>
      </c>
      <c r="C49" s="1823"/>
      <c r="D49" s="1823"/>
      <c r="E49" s="1823"/>
      <c r="F49" s="1823"/>
      <c r="G49" s="1823"/>
      <c r="H49" s="1823"/>
      <c r="I49" s="1823"/>
      <c r="J49" s="1823"/>
      <c r="K49" s="1824"/>
      <c r="L49" s="66">
        <f>D6*2*350</f>
        <v>57400</v>
      </c>
      <c r="M49" s="87"/>
    </row>
    <row r="50" spans="1:14">
      <c r="A50" s="1851" t="s">
        <v>87</v>
      </c>
      <c r="B50" s="1853"/>
      <c r="C50" s="1853"/>
      <c r="D50" s="1853"/>
      <c r="E50" s="1853"/>
      <c r="F50" s="1853"/>
      <c r="G50" s="1853"/>
      <c r="H50" s="1853"/>
      <c r="I50" s="1853"/>
      <c r="J50" s="1853"/>
      <c r="K50" s="1852"/>
      <c r="L50" s="66">
        <f>L34+L48+L49</f>
        <v>4269742.5844695242</v>
      </c>
      <c r="M50" s="59"/>
    </row>
    <row r="51" spans="1:14">
      <c r="A51" s="62"/>
      <c r="B51" s="1853" t="s">
        <v>68</v>
      </c>
      <c r="C51" s="1853"/>
      <c r="D51" s="1853"/>
      <c r="E51" s="1853"/>
      <c r="F51" s="1853"/>
      <c r="G51" s="1853"/>
      <c r="H51" s="1853"/>
      <c r="I51" s="1853"/>
      <c r="J51" s="1853"/>
      <c r="K51" s="1852"/>
      <c r="L51" s="66">
        <f>7.3*L50/100</f>
        <v>311691.20866627526</v>
      </c>
      <c r="M51" s="59"/>
    </row>
    <row r="52" spans="1:14">
      <c r="A52" s="62"/>
      <c r="B52" s="1853" t="s">
        <v>69</v>
      </c>
      <c r="C52" s="1853"/>
      <c r="D52" s="1853"/>
      <c r="E52" s="1853"/>
      <c r="F52" s="1853"/>
      <c r="G52" s="1853"/>
      <c r="H52" s="1853"/>
      <c r="I52" s="1853"/>
      <c r="J52" s="1853"/>
      <c r="K52" s="1852"/>
      <c r="L52" s="66">
        <f>L50+L51</f>
        <v>4581433.7931357995</v>
      </c>
      <c r="M52" s="59"/>
    </row>
    <row r="53" spans="1:14">
      <c r="A53" s="1851" t="s">
        <v>70</v>
      </c>
      <c r="B53" s="1853"/>
      <c r="C53" s="1853"/>
      <c r="D53" s="1853"/>
      <c r="E53" s="1853"/>
      <c r="F53" s="1853"/>
      <c r="G53" s="1853"/>
      <c r="H53" s="1853"/>
      <c r="I53" s="1853"/>
      <c r="J53" s="1853"/>
      <c r="K53" s="1852"/>
      <c r="L53" s="66">
        <f>L23+L52</f>
        <v>10451935.828290999</v>
      </c>
      <c r="M53" s="59"/>
    </row>
    <row r="54" spans="1:14">
      <c r="A54" s="42" t="s">
        <v>62</v>
      </c>
      <c r="B54" s="1825" t="s">
        <v>71</v>
      </c>
      <c r="C54" s="1825"/>
      <c r="D54" s="1825"/>
      <c r="E54" s="1825"/>
      <c r="F54" s="1825"/>
      <c r="G54" s="1825"/>
      <c r="H54" s="1825"/>
      <c r="I54" s="1825"/>
      <c r="J54" s="1825"/>
      <c r="K54" s="1825"/>
      <c r="L54" s="72">
        <f>L53*10/100</f>
        <v>1045193.5828290998</v>
      </c>
      <c r="M54" s="59"/>
    </row>
    <row r="55" spans="1:14">
      <c r="A55" s="42" t="s">
        <v>56</v>
      </c>
      <c r="B55" s="1825" t="s">
        <v>72</v>
      </c>
      <c r="C55" s="1825"/>
      <c r="D55" s="1825"/>
      <c r="E55" s="1825"/>
      <c r="F55" s="1825"/>
      <c r="G55" s="1825"/>
      <c r="H55" s="1825"/>
      <c r="I55" s="1825"/>
      <c r="J55" s="1825"/>
      <c r="K55" s="1825"/>
      <c r="L55" s="72">
        <f>L53*18/100</f>
        <v>1881348.4490923798</v>
      </c>
      <c r="M55" s="59"/>
    </row>
    <row r="56" spans="1:14">
      <c r="A56" s="42" t="s">
        <v>57</v>
      </c>
      <c r="B56" s="1825" t="s">
        <v>73</v>
      </c>
      <c r="C56" s="1825"/>
      <c r="D56" s="1825"/>
      <c r="E56" s="1825"/>
      <c r="F56" s="1825"/>
      <c r="G56" s="1825"/>
      <c r="H56" s="1825"/>
      <c r="I56" s="1825"/>
      <c r="J56" s="1825"/>
      <c r="K56" s="1825"/>
      <c r="L56" s="72">
        <f>(L53-L20*82)*1/100</f>
        <v>85174.337931357994</v>
      </c>
      <c r="M56" s="59"/>
    </row>
    <row r="57" spans="1:14">
      <c r="A57" s="42" t="s">
        <v>58</v>
      </c>
      <c r="B57" s="1825" t="s">
        <v>74</v>
      </c>
      <c r="C57" s="1825"/>
      <c r="D57" s="1825"/>
      <c r="E57" s="1825"/>
      <c r="F57" s="1825"/>
      <c r="G57" s="1825"/>
      <c r="H57" s="1825"/>
      <c r="I57" s="1825"/>
      <c r="J57" s="1825"/>
      <c r="K57" s="1825"/>
      <c r="L57" s="72">
        <f>L52*5/100</f>
        <v>229071.68965678997</v>
      </c>
      <c r="M57" s="59"/>
    </row>
    <row r="58" spans="1:14">
      <c r="A58" s="42" t="s">
        <v>59</v>
      </c>
      <c r="B58" s="1821" t="s">
        <v>75</v>
      </c>
      <c r="C58" s="1821"/>
      <c r="D58" s="1821"/>
      <c r="E58" s="1821"/>
      <c r="F58" s="1821"/>
      <c r="G58" s="1821"/>
      <c r="H58" s="1821"/>
      <c r="I58" s="1821"/>
      <c r="J58" s="1821"/>
      <c r="K58" s="1821"/>
      <c r="L58" s="66">
        <f>SUM(L54:L57)</f>
        <v>3240788.0595096275</v>
      </c>
      <c r="M58" s="59"/>
    </row>
    <row r="59" spans="1:14">
      <c r="A59" s="42" t="s">
        <v>60</v>
      </c>
      <c r="B59" s="1821" t="s">
        <v>76</v>
      </c>
      <c r="C59" s="1821"/>
      <c r="D59" s="1821"/>
      <c r="E59" s="1821"/>
      <c r="F59" s="1821"/>
      <c r="G59" s="1821"/>
      <c r="H59" s="1821"/>
      <c r="I59" s="1821"/>
      <c r="J59" s="1821"/>
      <c r="K59" s="1821"/>
      <c r="L59" s="182">
        <f>L53+L58</f>
        <v>13692723.887800626</v>
      </c>
      <c r="M59" s="59"/>
      <c r="N59" s="15">
        <f>L59/40</f>
        <v>342318.09719501564</v>
      </c>
    </row>
    <row r="60" spans="1:14">
      <c r="A60" s="42" t="s">
        <v>61</v>
      </c>
      <c r="B60" s="1822" t="s">
        <v>218</v>
      </c>
      <c r="C60" s="1823"/>
      <c r="D60" s="1823"/>
      <c r="E60" s="1823"/>
      <c r="F60" s="1823"/>
      <c r="G60" s="1823"/>
      <c r="H60" s="1823"/>
      <c r="I60" s="1823"/>
      <c r="J60" s="1823"/>
      <c r="K60" s="1824"/>
      <c r="L60" s="182">
        <f>ROUNDUP(L59,-2)</f>
        <v>13692800</v>
      </c>
      <c r="M60" s="59"/>
    </row>
    <row r="61" spans="1:14">
      <c r="A61" s="42" t="s">
        <v>63</v>
      </c>
      <c r="B61" s="1821" t="s">
        <v>77</v>
      </c>
      <c r="C61" s="1821"/>
      <c r="D61" s="1821"/>
      <c r="E61" s="1821"/>
      <c r="F61" s="1821"/>
      <c r="G61" s="1821"/>
      <c r="H61" s="1821"/>
      <c r="I61" s="1821"/>
      <c r="J61" s="1821"/>
      <c r="K61" s="1821"/>
      <c r="L61" s="182">
        <f>5*L60</f>
        <v>68464000</v>
      </c>
      <c r="M61" s="59"/>
    </row>
    <row r="62" spans="1:14">
      <c r="B62" s="1821" t="str">
        <f>'[157]B. AA_ WLS_NQ'!B51:K51</f>
        <v>Say=</v>
      </c>
      <c r="C62" s="1821"/>
      <c r="D62" s="1821"/>
      <c r="E62" s="1821"/>
      <c r="F62" s="1821"/>
      <c r="G62" s="1821"/>
      <c r="H62" s="1821"/>
      <c r="I62" s="1821"/>
      <c r="J62" s="1821"/>
      <c r="K62" s="1821"/>
      <c r="L62" s="182">
        <f>ROUND(L61,-2)</f>
        <v>68464000</v>
      </c>
    </row>
    <row r="63" spans="1:14">
      <c r="L63" s="80"/>
    </row>
  </sheetData>
  <mergeCells count="31">
    <mergeCell ref="B62:K62"/>
    <mergeCell ref="B56:K56"/>
    <mergeCell ref="B57:K57"/>
    <mergeCell ref="B58:K58"/>
    <mergeCell ref="B59:K59"/>
    <mergeCell ref="B60:K60"/>
    <mergeCell ref="B52:K52"/>
    <mergeCell ref="A53:K53"/>
    <mergeCell ref="B54:K54"/>
    <mergeCell ref="B55:K55"/>
    <mergeCell ref="B61:K61"/>
    <mergeCell ref="A47:K47"/>
    <mergeCell ref="B48:K48"/>
    <mergeCell ref="B49:K49"/>
    <mergeCell ref="A50:K50"/>
    <mergeCell ref="B51:K51"/>
    <mergeCell ref="A29:K29"/>
    <mergeCell ref="A31:K31"/>
    <mergeCell ref="A32:K32"/>
    <mergeCell ref="B33:I33"/>
    <mergeCell ref="J34:K34"/>
    <mergeCell ref="A20:K20"/>
    <mergeCell ref="J21:K21"/>
    <mergeCell ref="B22:I22"/>
    <mergeCell ref="A23:K23"/>
    <mergeCell ref="A27:K27"/>
    <mergeCell ref="B1:M1"/>
    <mergeCell ref="D2:G2"/>
    <mergeCell ref="D3:G3"/>
    <mergeCell ref="D4:G4"/>
    <mergeCell ref="A13:K13"/>
  </mergeCells>
  <pageMargins left="0.39370078740157483" right="0.35433070866141736" top="0.62992125984251968" bottom="0.19685039370078741" header="0.70866141732283472" footer="0.19685039370078741"/>
  <pageSetup paperSize="9" scale="51" fitToHeight="0" orientation="landscape" r:id="rId1"/>
  <rowBreaks count="1" manualBreakCount="1">
    <brk id="29" max="12" man="1"/>
  </rowBreaks>
</worksheet>
</file>

<file path=xl/worksheets/sheet7.xml><?xml version="1.0" encoding="utf-8"?>
<worksheet xmlns="http://schemas.openxmlformats.org/spreadsheetml/2006/main" xmlns:r="http://schemas.openxmlformats.org/officeDocument/2006/relationships">
  <dimension ref="A1:Y92"/>
  <sheetViews>
    <sheetView workbookViewId="0">
      <selection activeCell="A88" sqref="A88:E88"/>
    </sheetView>
  </sheetViews>
  <sheetFormatPr defaultColWidth="9.109375" defaultRowHeight="15.6"/>
  <cols>
    <col min="1" max="1" width="9.6640625" style="176" customWidth="1"/>
    <col min="2" max="2" width="13.33203125" style="176" customWidth="1"/>
    <col min="3" max="3" width="14.5546875" style="176" customWidth="1"/>
    <col min="4" max="4" width="17.6640625" style="176" customWidth="1"/>
    <col min="5" max="5" width="33.88671875" style="176" customWidth="1"/>
    <col min="6" max="6" width="17.5546875" style="176" customWidth="1"/>
    <col min="7" max="7" width="19.109375" style="176" customWidth="1"/>
    <col min="8" max="8" width="12.109375" style="176" customWidth="1"/>
    <col min="9" max="16384" width="9.109375" style="176"/>
  </cols>
  <sheetData>
    <row r="1" spans="1:25" ht="28.2">
      <c r="A1" s="1836" t="s">
        <v>274</v>
      </c>
      <c r="B1" s="1836"/>
      <c r="C1" s="1836"/>
      <c r="D1" s="1836"/>
      <c r="E1" s="1836"/>
      <c r="F1" s="1836"/>
      <c r="G1" s="1836"/>
      <c r="H1" s="1836"/>
      <c r="I1" s="175"/>
      <c r="J1" s="175"/>
      <c r="K1" s="175"/>
      <c r="L1" s="175"/>
      <c r="M1" s="175"/>
      <c r="N1" s="175"/>
      <c r="O1" s="175"/>
      <c r="P1" s="175"/>
      <c r="Q1" s="175"/>
      <c r="R1" s="175"/>
      <c r="S1" s="175"/>
      <c r="T1" s="175"/>
      <c r="U1" s="175"/>
      <c r="V1" s="175"/>
      <c r="W1" s="175"/>
      <c r="X1" s="175"/>
      <c r="Y1" s="175"/>
    </row>
    <row r="2" spans="1:25" ht="24.6">
      <c r="A2" s="1836" t="s">
        <v>275</v>
      </c>
      <c r="B2" s="1836"/>
      <c r="C2" s="1836"/>
      <c r="D2" s="1836"/>
      <c r="E2" s="1836"/>
      <c r="F2" s="1836"/>
      <c r="G2" s="1836"/>
      <c r="H2" s="1836"/>
    </row>
    <row r="3" spans="1:25">
      <c r="A3" s="177"/>
      <c r="B3" s="177"/>
      <c r="C3" s="177"/>
      <c r="D3" s="177"/>
      <c r="E3" s="177"/>
      <c r="F3" s="177"/>
      <c r="G3" s="177"/>
      <c r="H3" s="177"/>
    </row>
    <row r="4" spans="1:25" s="178" customFormat="1" ht="64.5" customHeight="1">
      <c r="A4" s="165" t="s">
        <v>133</v>
      </c>
      <c r="B4" s="165" t="s">
        <v>410</v>
      </c>
      <c r="C4" s="165" t="s">
        <v>411</v>
      </c>
      <c r="D4" s="165" t="s">
        <v>3</v>
      </c>
      <c r="E4" s="165" t="s">
        <v>4</v>
      </c>
      <c r="F4" s="165" t="s">
        <v>412</v>
      </c>
      <c r="G4" s="165" t="s">
        <v>429</v>
      </c>
      <c r="H4" s="165" t="s">
        <v>20</v>
      </c>
    </row>
    <row r="5" spans="1:25" s="178" customFormat="1" ht="18">
      <c r="A5" s="165">
        <v>1</v>
      </c>
      <c r="B5" s="165">
        <v>2</v>
      </c>
      <c r="C5" s="165">
        <v>3</v>
      </c>
      <c r="D5" s="165">
        <v>4</v>
      </c>
      <c r="E5" s="165">
        <v>5</v>
      </c>
      <c r="F5" s="165">
        <v>6</v>
      </c>
      <c r="G5" s="165">
        <v>7</v>
      </c>
      <c r="H5" s="165">
        <v>8</v>
      </c>
    </row>
    <row r="6" spans="1:25">
      <c r="A6" s="167">
        <v>1</v>
      </c>
      <c r="B6" s="1838" t="s">
        <v>280</v>
      </c>
      <c r="C6" s="1838" t="s">
        <v>413</v>
      </c>
      <c r="D6" s="1838" t="s">
        <v>280</v>
      </c>
      <c r="E6" s="1838" t="s">
        <v>414</v>
      </c>
      <c r="F6" s="167" t="s">
        <v>298</v>
      </c>
      <c r="G6" s="1862">
        <v>684.64</v>
      </c>
      <c r="H6" s="168"/>
    </row>
    <row r="7" spans="1:25">
      <c r="A7" s="167">
        <v>2</v>
      </c>
      <c r="B7" s="1838"/>
      <c r="C7" s="1838"/>
      <c r="D7" s="1838"/>
      <c r="E7" s="1838"/>
      <c r="F7" s="167" t="s">
        <v>299</v>
      </c>
      <c r="G7" s="1863"/>
      <c r="H7" s="168"/>
    </row>
    <row r="8" spans="1:25">
      <c r="A8" s="167">
        <v>3</v>
      </c>
      <c r="B8" s="1838"/>
      <c r="C8" s="1838"/>
      <c r="D8" s="1838"/>
      <c r="E8" s="1838"/>
      <c r="F8" s="167" t="s">
        <v>292</v>
      </c>
      <c r="G8" s="1863"/>
      <c r="H8" s="168"/>
    </row>
    <row r="9" spans="1:25">
      <c r="A9" s="167">
        <v>4</v>
      </c>
      <c r="B9" s="1838"/>
      <c r="C9" s="1838"/>
      <c r="D9" s="1838"/>
      <c r="E9" s="1838"/>
      <c r="F9" s="167" t="s">
        <v>293</v>
      </c>
      <c r="G9" s="1863"/>
      <c r="H9" s="168"/>
    </row>
    <row r="10" spans="1:25">
      <c r="A10" s="167">
        <v>5</v>
      </c>
      <c r="B10" s="1858" t="s">
        <v>280</v>
      </c>
      <c r="C10" s="1858" t="s">
        <v>413</v>
      </c>
      <c r="D10" s="1858" t="s">
        <v>280</v>
      </c>
      <c r="E10" s="1858" t="s">
        <v>415</v>
      </c>
      <c r="F10" s="167" t="s">
        <v>294</v>
      </c>
      <c r="G10" s="1863"/>
      <c r="H10" s="168"/>
    </row>
    <row r="11" spans="1:25">
      <c r="A11" s="167">
        <v>6</v>
      </c>
      <c r="B11" s="1858"/>
      <c r="C11" s="1858"/>
      <c r="D11" s="1858"/>
      <c r="E11" s="1858"/>
      <c r="F11" s="167" t="s">
        <v>295</v>
      </c>
      <c r="G11" s="1863"/>
      <c r="H11" s="168"/>
    </row>
    <row r="12" spans="1:25">
      <c r="A12" s="167">
        <v>7</v>
      </c>
      <c r="B12" s="1858"/>
      <c r="C12" s="1858"/>
      <c r="D12" s="1858"/>
      <c r="E12" s="1858"/>
      <c r="F12" s="167" t="s">
        <v>416</v>
      </c>
      <c r="G12" s="1863"/>
      <c r="H12" s="168"/>
    </row>
    <row r="13" spans="1:25">
      <c r="A13" s="167">
        <v>8</v>
      </c>
      <c r="B13" s="1858"/>
      <c r="C13" s="1858"/>
      <c r="D13" s="1858"/>
      <c r="E13" s="1858"/>
      <c r="F13" s="167">
        <v>8</v>
      </c>
      <c r="G13" s="1863"/>
      <c r="H13" s="168"/>
    </row>
    <row r="14" spans="1:25">
      <c r="A14" s="167">
        <v>9</v>
      </c>
      <c r="B14" s="1858" t="s">
        <v>280</v>
      </c>
      <c r="C14" s="1858" t="s">
        <v>413</v>
      </c>
      <c r="D14" s="1858" t="s">
        <v>280</v>
      </c>
      <c r="E14" s="1858" t="s">
        <v>309</v>
      </c>
      <c r="F14" s="167" t="s">
        <v>319</v>
      </c>
      <c r="G14" s="1863"/>
      <c r="H14" s="168"/>
    </row>
    <row r="15" spans="1:25">
      <c r="A15" s="167">
        <v>10</v>
      </c>
      <c r="B15" s="1858"/>
      <c r="C15" s="1858"/>
      <c r="D15" s="1858"/>
      <c r="E15" s="1858"/>
      <c r="F15" s="167" t="s">
        <v>320</v>
      </c>
      <c r="G15" s="1863"/>
      <c r="H15" s="168"/>
    </row>
    <row r="16" spans="1:25">
      <c r="A16" s="167">
        <v>11</v>
      </c>
      <c r="B16" s="1858"/>
      <c r="C16" s="1858"/>
      <c r="D16" s="1858"/>
      <c r="E16" s="1858"/>
      <c r="F16" s="167">
        <v>9</v>
      </c>
      <c r="G16" s="1863"/>
      <c r="H16" s="168"/>
    </row>
    <row r="17" spans="1:8">
      <c r="A17" s="167">
        <v>12</v>
      </c>
      <c r="B17" s="1858" t="s">
        <v>280</v>
      </c>
      <c r="C17" s="1858" t="s">
        <v>413</v>
      </c>
      <c r="D17" s="1858" t="s">
        <v>280</v>
      </c>
      <c r="E17" s="1858" t="s">
        <v>417</v>
      </c>
      <c r="F17" s="167" t="s">
        <v>286</v>
      </c>
      <c r="G17" s="1863"/>
      <c r="H17" s="168"/>
    </row>
    <row r="18" spans="1:8">
      <c r="A18" s="167">
        <v>13</v>
      </c>
      <c r="B18" s="1858"/>
      <c r="C18" s="1858"/>
      <c r="D18" s="1858"/>
      <c r="E18" s="1858"/>
      <c r="F18" s="167" t="s">
        <v>287</v>
      </c>
      <c r="G18" s="1863"/>
      <c r="H18" s="168"/>
    </row>
    <row r="19" spans="1:8">
      <c r="A19" s="167">
        <v>14</v>
      </c>
      <c r="B19" s="1858"/>
      <c r="C19" s="1858"/>
      <c r="D19" s="1858"/>
      <c r="E19" s="1858"/>
      <c r="F19" s="167">
        <v>2</v>
      </c>
      <c r="G19" s="1863"/>
      <c r="H19" s="168"/>
    </row>
    <row r="20" spans="1:8">
      <c r="A20" s="167">
        <v>15</v>
      </c>
      <c r="B20" s="1858"/>
      <c r="C20" s="1858"/>
      <c r="D20" s="1858"/>
      <c r="E20" s="1858"/>
      <c r="F20" s="167" t="s">
        <v>304</v>
      </c>
      <c r="G20" s="1863"/>
      <c r="H20" s="168"/>
    </row>
    <row r="21" spans="1:8">
      <c r="A21" s="167">
        <v>16</v>
      </c>
      <c r="B21" s="1858"/>
      <c r="C21" s="1858"/>
      <c r="D21" s="1858"/>
      <c r="E21" s="1858"/>
      <c r="F21" s="167" t="s">
        <v>305</v>
      </c>
      <c r="G21" s="1863"/>
      <c r="H21" s="168"/>
    </row>
    <row r="22" spans="1:8">
      <c r="A22" s="167">
        <v>17</v>
      </c>
      <c r="B22" s="1858"/>
      <c r="C22" s="1858"/>
      <c r="D22" s="1858"/>
      <c r="E22" s="1858"/>
      <c r="F22" s="167">
        <v>4</v>
      </c>
      <c r="G22" s="1863"/>
      <c r="H22" s="168"/>
    </row>
    <row r="23" spans="1:8">
      <c r="A23" s="167">
        <v>18</v>
      </c>
      <c r="B23" s="1858" t="s">
        <v>280</v>
      </c>
      <c r="C23" s="1858" t="s">
        <v>413</v>
      </c>
      <c r="D23" s="1858" t="s">
        <v>280</v>
      </c>
      <c r="E23" s="1858" t="s">
        <v>418</v>
      </c>
      <c r="F23" s="167">
        <v>4</v>
      </c>
      <c r="G23" s="1863"/>
      <c r="H23" s="168"/>
    </row>
    <row r="24" spans="1:8">
      <c r="A24" s="167">
        <v>19</v>
      </c>
      <c r="B24" s="1858"/>
      <c r="C24" s="1858"/>
      <c r="D24" s="1858"/>
      <c r="E24" s="1858"/>
      <c r="F24" s="167">
        <v>5</v>
      </c>
      <c r="G24" s="1863"/>
      <c r="H24" s="168"/>
    </row>
    <row r="25" spans="1:8">
      <c r="A25" s="167">
        <v>20</v>
      </c>
      <c r="B25" s="1858"/>
      <c r="C25" s="1858"/>
      <c r="D25" s="1858"/>
      <c r="E25" s="1858"/>
      <c r="F25" s="167">
        <v>7</v>
      </c>
      <c r="G25" s="1863"/>
      <c r="H25" s="168"/>
    </row>
    <row r="26" spans="1:8">
      <c r="A26" s="167">
        <v>21</v>
      </c>
      <c r="B26" s="1858" t="s">
        <v>280</v>
      </c>
      <c r="C26" s="1858" t="s">
        <v>413</v>
      </c>
      <c r="D26" s="1858" t="s">
        <v>280</v>
      </c>
      <c r="E26" s="1858" t="s">
        <v>331</v>
      </c>
      <c r="F26" s="167" t="s">
        <v>289</v>
      </c>
      <c r="G26" s="1863"/>
      <c r="H26" s="168"/>
    </row>
    <row r="27" spans="1:8">
      <c r="A27" s="167">
        <v>22</v>
      </c>
      <c r="B27" s="1858"/>
      <c r="C27" s="1858"/>
      <c r="D27" s="1858"/>
      <c r="E27" s="1858"/>
      <c r="F27" s="167" t="s">
        <v>290</v>
      </c>
      <c r="G27" s="1863"/>
      <c r="H27" s="168"/>
    </row>
    <row r="28" spans="1:8">
      <c r="A28" s="167">
        <v>23</v>
      </c>
      <c r="B28" s="1858"/>
      <c r="C28" s="1858"/>
      <c r="D28" s="1858"/>
      <c r="E28" s="1858"/>
      <c r="F28" s="167">
        <v>4</v>
      </c>
      <c r="G28" s="1863"/>
      <c r="H28" s="168"/>
    </row>
    <row r="29" spans="1:8">
      <c r="A29" s="167">
        <v>24</v>
      </c>
      <c r="B29" s="1858" t="s">
        <v>280</v>
      </c>
      <c r="C29" s="1858" t="s">
        <v>413</v>
      </c>
      <c r="D29" s="1858" t="s">
        <v>280</v>
      </c>
      <c r="E29" s="1858" t="s">
        <v>417</v>
      </c>
      <c r="F29" s="167">
        <v>5</v>
      </c>
      <c r="G29" s="1863"/>
      <c r="H29" s="168"/>
    </row>
    <row r="30" spans="1:8">
      <c r="A30" s="167">
        <v>25</v>
      </c>
      <c r="B30" s="1858"/>
      <c r="C30" s="1858"/>
      <c r="D30" s="1858"/>
      <c r="E30" s="1858"/>
      <c r="F30" s="167" t="s">
        <v>292</v>
      </c>
      <c r="G30" s="1863"/>
      <c r="H30" s="168"/>
    </row>
    <row r="31" spans="1:8">
      <c r="A31" s="167">
        <v>26</v>
      </c>
      <c r="B31" s="1858"/>
      <c r="C31" s="1858"/>
      <c r="D31" s="1858"/>
      <c r="E31" s="1858"/>
      <c r="F31" s="167" t="s">
        <v>293</v>
      </c>
      <c r="G31" s="1863"/>
      <c r="H31" s="168"/>
    </row>
    <row r="32" spans="1:8">
      <c r="A32" s="167">
        <v>27</v>
      </c>
      <c r="B32" s="1858"/>
      <c r="C32" s="1858"/>
      <c r="D32" s="1858"/>
      <c r="E32" s="1858"/>
      <c r="F32" s="167">
        <v>10</v>
      </c>
      <c r="G32" s="1863"/>
      <c r="H32" s="168"/>
    </row>
    <row r="33" spans="1:8">
      <c r="A33" s="167">
        <v>28</v>
      </c>
      <c r="B33" s="1858" t="s">
        <v>280</v>
      </c>
      <c r="C33" s="1858" t="s">
        <v>413</v>
      </c>
      <c r="D33" s="1858" t="s">
        <v>280</v>
      </c>
      <c r="E33" s="1858" t="s">
        <v>417</v>
      </c>
      <c r="F33" s="167">
        <v>11</v>
      </c>
      <c r="G33" s="1863"/>
      <c r="H33" s="168"/>
    </row>
    <row r="34" spans="1:8">
      <c r="A34" s="167">
        <v>29</v>
      </c>
      <c r="B34" s="1858"/>
      <c r="C34" s="1858"/>
      <c r="D34" s="1858"/>
      <c r="E34" s="1858"/>
      <c r="F34" s="167">
        <v>12</v>
      </c>
      <c r="G34" s="1863"/>
      <c r="H34" s="168"/>
    </row>
    <row r="35" spans="1:8">
      <c r="A35" s="167">
        <v>30</v>
      </c>
      <c r="B35" s="1858"/>
      <c r="C35" s="1858"/>
      <c r="D35" s="1858"/>
      <c r="E35" s="1858"/>
      <c r="F35" s="167">
        <v>13</v>
      </c>
      <c r="G35" s="1863"/>
      <c r="H35" s="168"/>
    </row>
    <row r="36" spans="1:8">
      <c r="A36" s="167">
        <v>31</v>
      </c>
      <c r="B36" s="1858"/>
      <c r="C36" s="1858"/>
      <c r="D36" s="1858"/>
      <c r="E36" s="1858"/>
      <c r="F36" s="167">
        <v>14</v>
      </c>
      <c r="G36" s="1863"/>
      <c r="H36" s="168"/>
    </row>
    <row r="37" spans="1:8">
      <c r="A37" s="167">
        <v>32</v>
      </c>
      <c r="B37" s="1858"/>
      <c r="C37" s="1858"/>
      <c r="D37" s="1858"/>
      <c r="E37" s="1858"/>
      <c r="F37" s="167">
        <v>15</v>
      </c>
      <c r="G37" s="1863"/>
      <c r="H37" s="168"/>
    </row>
    <row r="38" spans="1:8">
      <c r="A38" s="167">
        <v>33</v>
      </c>
      <c r="B38" s="167" t="s">
        <v>280</v>
      </c>
      <c r="C38" s="168" t="s">
        <v>413</v>
      </c>
      <c r="D38" s="167" t="s">
        <v>280</v>
      </c>
      <c r="E38" s="167" t="s">
        <v>312</v>
      </c>
      <c r="F38" s="167" t="s">
        <v>327</v>
      </c>
      <c r="G38" s="1863"/>
      <c r="H38" s="168"/>
    </row>
    <row r="39" spans="1:8">
      <c r="A39" s="167">
        <v>34</v>
      </c>
      <c r="B39" s="1858" t="s">
        <v>280</v>
      </c>
      <c r="C39" s="1858" t="s">
        <v>413</v>
      </c>
      <c r="D39" s="1858" t="s">
        <v>280</v>
      </c>
      <c r="E39" s="1858" t="s">
        <v>323</v>
      </c>
      <c r="F39" s="167" t="s">
        <v>286</v>
      </c>
      <c r="G39" s="1863"/>
      <c r="H39" s="168"/>
    </row>
    <row r="40" spans="1:8">
      <c r="A40" s="167">
        <v>35</v>
      </c>
      <c r="B40" s="1858"/>
      <c r="C40" s="1858"/>
      <c r="D40" s="1858"/>
      <c r="E40" s="1858"/>
      <c r="F40" s="167" t="s">
        <v>287</v>
      </c>
      <c r="G40" s="1863"/>
      <c r="H40" s="168"/>
    </row>
    <row r="41" spans="1:8">
      <c r="A41" s="167">
        <v>36</v>
      </c>
      <c r="B41" s="1858" t="s">
        <v>280</v>
      </c>
      <c r="C41" s="1858" t="s">
        <v>413</v>
      </c>
      <c r="D41" s="1858" t="s">
        <v>280</v>
      </c>
      <c r="E41" s="1858" t="s">
        <v>312</v>
      </c>
      <c r="F41" s="167" t="s">
        <v>286</v>
      </c>
      <c r="G41" s="1863"/>
      <c r="H41" s="168"/>
    </row>
    <row r="42" spans="1:8">
      <c r="A42" s="167">
        <v>37</v>
      </c>
      <c r="B42" s="1858"/>
      <c r="C42" s="1858"/>
      <c r="D42" s="1858"/>
      <c r="E42" s="1858"/>
      <c r="F42" s="167" t="s">
        <v>287</v>
      </c>
      <c r="G42" s="1863"/>
      <c r="H42" s="168"/>
    </row>
    <row r="43" spans="1:8">
      <c r="A43" s="167">
        <v>38</v>
      </c>
      <c r="B43" s="1858"/>
      <c r="C43" s="1858"/>
      <c r="D43" s="1858"/>
      <c r="E43" s="1858"/>
      <c r="F43" s="167">
        <v>2</v>
      </c>
      <c r="G43" s="1863"/>
      <c r="H43" s="168"/>
    </row>
    <row r="44" spans="1:8">
      <c r="A44" s="167">
        <v>39</v>
      </c>
      <c r="B44" s="1858" t="s">
        <v>280</v>
      </c>
      <c r="C44" s="1858" t="s">
        <v>413</v>
      </c>
      <c r="D44" s="1858" t="s">
        <v>280</v>
      </c>
      <c r="E44" s="1858" t="s">
        <v>419</v>
      </c>
      <c r="F44" s="167">
        <v>2</v>
      </c>
      <c r="G44" s="1863"/>
      <c r="H44" s="168"/>
    </row>
    <row r="45" spans="1:8">
      <c r="A45" s="167">
        <v>40</v>
      </c>
      <c r="B45" s="1858"/>
      <c r="C45" s="1858"/>
      <c r="D45" s="1858"/>
      <c r="E45" s="1858"/>
      <c r="F45" s="167">
        <v>3</v>
      </c>
      <c r="G45" s="1863"/>
      <c r="H45" s="168"/>
    </row>
    <row r="46" spans="1:8">
      <c r="A46" s="167">
        <v>41</v>
      </c>
      <c r="B46" s="1858"/>
      <c r="C46" s="1858"/>
      <c r="D46" s="1858"/>
      <c r="E46" s="1858"/>
      <c r="F46" s="167">
        <v>4</v>
      </c>
      <c r="G46" s="1863"/>
      <c r="H46" s="168"/>
    </row>
    <row r="47" spans="1:8">
      <c r="A47" s="167">
        <v>42</v>
      </c>
      <c r="B47" s="1858"/>
      <c r="C47" s="1858"/>
      <c r="D47" s="1858"/>
      <c r="E47" s="1858"/>
      <c r="F47" s="167">
        <v>5</v>
      </c>
      <c r="G47" s="1863"/>
      <c r="H47" s="168"/>
    </row>
    <row r="48" spans="1:8">
      <c r="A48" s="167">
        <v>43</v>
      </c>
      <c r="B48" s="1858" t="s">
        <v>280</v>
      </c>
      <c r="C48" s="1858" t="s">
        <v>413</v>
      </c>
      <c r="D48" s="1858" t="s">
        <v>354</v>
      </c>
      <c r="E48" s="1858" t="s">
        <v>420</v>
      </c>
      <c r="F48" s="172">
        <v>1</v>
      </c>
      <c r="G48" s="1863"/>
      <c r="H48" s="168"/>
    </row>
    <row r="49" spans="1:8">
      <c r="A49" s="167">
        <v>44</v>
      </c>
      <c r="B49" s="1858"/>
      <c r="C49" s="1858"/>
      <c r="D49" s="1858"/>
      <c r="E49" s="1858"/>
      <c r="F49" s="172">
        <v>5</v>
      </c>
      <c r="G49" s="1863"/>
      <c r="H49" s="168"/>
    </row>
    <row r="50" spans="1:8">
      <c r="A50" s="167">
        <v>45</v>
      </c>
      <c r="B50" s="1858"/>
      <c r="C50" s="1858"/>
      <c r="D50" s="1858"/>
      <c r="E50" s="1858"/>
      <c r="F50" s="172">
        <v>6</v>
      </c>
      <c r="G50" s="1863"/>
      <c r="H50" s="168"/>
    </row>
    <row r="51" spans="1:8">
      <c r="A51" s="167">
        <v>46</v>
      </c>
      <c r="B51" s="1858" t="s">
        <v>280</v>
      </c>
      <c r="C51" s="1858" t="s">
        <v>413</v>
      </c>
      <c r="D51" s="1858" t="s">
        <v>354</v>
      </c>
      <c r="E51" s="1858" t="s">
        <v>421</v>
      </c>
      <c r="F51" s="179" t="s">
        <v>287</v>
      </c>
      <c r="G51" s="1863"/>
      <c r="H51" s="168"/>
    </row>
    <row r="52" spans="1:8">
      <c r="A52" s="167">
        <v>47</v>
      </c>
      <c r="B52" s="1858"/>
      <c r="C52" s="1858"/>
      <c r="D52" s="1858"/>
      <c r="E52" s="1858"/>
      <c r="F52" s="179" t="s">
        <v>290</v>
      </c>
      <c r="G52" s="1863"/>
      <c r="H52" s="168"/>
    </row>
    <row r="53" spans="1:8">
      <c r="A53" s="167">
        <v>48</v>
      </c>
      <c r="B53" s="1858" t="s">
        <v>280</v>
      </c>
      <c r="C53" s="1858" t="s">
        <v>413</v>
      </c>
      <c r="D53" s="1858" t="s">
        <v>366</v>
      </c>
      <c r="E53" s="1858" t="s">
        <v>422</v>
      </c>
      <c r="F53" s="172" t="s">
        <v>286</v>
      </c>
      <c r="G53" s="1863"/>
      <c r="H53" s="168"/>
    </row>
    <row r="54" spans="1:8">
      <c r="A54" s="167">
        <v>49</v>
      </c>
      <c r="B54" s="1858"/>
      <c r="C54" s="1858"/>
      <c r="D54" s="1858"/>
      <c r="E54" s="1858"/>
      <c r="F54" s="172" t="s">
        <v>287</v>
      </c>
      <c r="G54" s="1863"/>
      <c r="H54" s="168"/>
    </row>
    <row r="55" spans="1:8">
      <c r="A55" s="167">
        <v>50</v>
      </c>
      <c r="B55" s="1858"/>
      <c r="C55" s="1858"/>
      <c r="D55" s="1858"/>
      <c r="E55" s="1858"/>
      <c r="F55" s="172">
        <v>4</v>
      </c>
      <c r="G55" s="1863"/>
      <c r="H55" s="168"/>
    </row>
    <row r="56" spans="1:8">
      <c r="A56" s="167">
        <v>51</v>
      </c>
      <c r="B56" s="1858"/>
      <c r="C56" s="1858"/>
      <c r="D56" s="1858"/>
      <c r="E56" s="1858"/>
      <c r="F56" s="172">
        <v>8</v>
      </c>
      <c r="G56" s="1863"/>
      <c r="H56" s="168"/>
    </row>
    <row r="57" spans="1:8">
      <c r="A57" s="167">
        <v>52</v>
      </c>
      <c r="B57" s="1858"/>
      <c r="C57" s="1858"/>
      <c r="D57" s="1858"/>
      <c r="E57" s="1858"/>
      <c r="F57" s="172">
        <v>9</v>
      </c>
      <c r="G57" s="1863"/>
      <c r="H57" s="168"/>
    </row>
    <row r="58" spans="1:8">
      <c r="A58" s="167">
        <v>53</v>
      </c>
      <c r="B58" s="1858"/>
      <c r="C58" s="1858"/>
      <c r="D58" s="1858"/>
      <c r="E58" s="1858"/>
      <c r="F58" s="172">
        <v>12</v>
      </c>
      <c r="G58" s="1863"/>
      <c r="H58" s="168"/>
    </row>
    <row r="59" spans="1:8">
      <c r="A59" s="167">
        <v>54</v>
      </c>
      <c r="B59" s="1858" t="s">
        <v>280</v>
      </c>
      <c r="C59" s="1858" t="s">
        <v>413</v>
      </c>
      <c r="D59" s="1858" t="s">
        <v>366</v>
      </c>
      <c r="E59" s="1858" t="s">
        <v>423</v>
      </c>
      <c r="F59" s="172">
        <v>10</v>
      </c>
      <c r="G59" s="1863"/>
      <c r="H59" s="168"/>
    </row>
    <row r="60" spans="1:8">
      <c r="A60" s="167">
        <v>55</v>
      </c>
      <c r="B60" s="1858"/>
      <c r="C60" s="1858"/>
      <c r="D60" s="1858"/>
      <c r="E60" s="1858"/>
      <c r="F60" s="172">
        <v>12</v>
      </c>
      <c r="G60" s="1863"/>
      <c r="H60" s="168"/>
    </row>
    <row r="61" spans="1:8">
      <c r="A61" s="167">
        <v>56</v>
      </c>
      <c r="B61" s="1858"/>
      <c r="C61" s="1858"/>
      <c r="D61" s="1858"/>
      <c r="E61" s="1858"/>
      <c r="F61" s="172">
        <v>13</v>
      </c>
      <c r="G61" s="1863"/>
      <c r="H61" s="168"/>
    </row>
    <row r="62" spans="1:8">
      <c r="A62" s="167">
        <v>57</v>
      </c>
      <c r="B62" s="1858"/>
      <c r="C62" s="1858"/>
      <c r="D62" s="1858"/>
      <c r="E62" s="1858"/>
      <c r="F62" s="172" t="s">
        <v>300</v>
      </c>
      <c r="G62" s="1863"/>
      <c r="H62" s="168"/>
    </row>
    <row r="63" spans="1:8">
      <c r="A63" s="167">
        <v>58</v>
      </c>
      <c r="B63" s="1858"/>
      <c r="C63" s="1858"/>
      <c r="D63" s="1858"/>
      <c r="E63" s="1858"/>
      <c r="F63" s="172" t="s">
        <v>301</v>
      </c>
      <c r="G63" s="1863"/>
      <c r="H63" s="168"/>
    </row>
    <row r="64" spans="1:8">
      <c r="A64" s="167">
        <v>59</v>
      </c>
      <c r="B64" s="1858" t="s">
        <v>280</v>
      </c>
      <c r="C64" s="1858" t="s">
        <v>413</v>
      </c>
      <c r="D64" s="1858" t="s">
        <v>366</v>
      </c>
      <c r="E64" s="1858" t="s">
        <v>423</v>
      </c>
      <c r="F64" s="172" t="s">
        <v>304</v>
      </c>
      <c r="G64" s="1863"/>
      <c r="H64" s="168"/>
    </row>
    <row r="65" spans="1:8">
      <c r="A65" s="167">
        <v>60</v>
      </c>
      <c r="B65" s="1858"/>
      <c r="C65" s="1858"/>
      <c r="D65" s="1858"/>
      <c r="E65" s="1858"/>
      <c r="F65" s="172" t="s">
        <v>305</v>
      </c>
      <c r="G65" s="1863"/>
      <c r="H65" s="168"/>
    </row>
    <row r="66" spans="1:8">
      <c r="A66" s="167">
        <v>61</v>
      </c>
      <c r="B66" s="1858"/>
      <c r="C66" s="1858"/>
      <c r="D66" s="1858"/>
      <c r="E66" s="1858"/>
      <c r="F66" s="172">
        <v>4</v>
      </c>
      <c r="G66" s="1863"/>
      <c r="H66" s="168"/>
    </row>
    <row r="67" spans="1:8">
      <c r="A67" s="167">
        <v>62</v>
      </c>
      <c r="B67" s="1858" t="s">
        <v>280</v>
      </c>
      <c r="C67" s="1858" t="s">
        <v>413</v>
      </c>
      <c r="D67" s="1858" t="s">
        <v>366</v>
      </c>
      <c r="E67" s="1858" t="s">
        <v>423</v>
      </c>
      <c r="F67" s="172" t="s">
        <v>319</v>
      </c>
      <c r="G67" s="1863"/>
      <c r="H67" s="168"/>
    </row>
    <row r="68" spans="1:8">
      <c r="A68" s="167">
        <v>63</v>
      </c>
      <c r="B68" s="1858"/>
      <c r="C68" s="1858"/>
      <c r="D68" s="1858"/>
      <c r="E68" s="1858"/>
      <c r="F68" s="172" t="s">
        <v>320</v>
      </c>
      <c r="G68" s="1863"/>
      <c r="H68" s="168"/>
    </row>
    <row r="69" spans="1:8">
      <c r="A69" s="167">
        <v>64</v>
      </c>
      <c r="B69" s="1858"/>
      <c r="C69" s="1858"/>
      <c r="D69" s="1858"/>
      <c r="E69" s="1858"/>
      <c r="F69" s="172">
        <v>9</v>
      </c>
      <c r="G69" s="1863"/>
      <c r="H69" s="168"/>
    </row>
    <row r="70" spans="1:8">
      <c r="A70" s="167">
        <v>65</v>
      </c>
      <c r="B70" s="1858" t="s">
        <v>280</v>
      </c>
      <c r="C70" s="1858" t="s">
        <v>413</v>
      </c>
      <c r="D70" s="1858" t="s">
        <v>366</v>
      </c>
      <c r="E70" s="1858" t="s">
        <v>423</v>
      </c>
      <c r="F70" s="172" t="s">
        <v>401</v>
      </c>
      <c r="G70" s="1863"/>
      <c r="H70" s="168"/>
    </row>
    <row r="71" spans="1:8">
      <c r="A71" s="167">
        <v>66</v>
      </c>
      <c r="B71" s="1858"/>
      <c r="C71" s="1858"/>
      <c r="D71" s="1858"/>
      <c r="E71" s="1858"/>
      <c r="F71" s="172" t="s">
        <v>402</v>
      </c>
      <c r="G71" s="1863"/>
      <c r="H71" s="168"/>
    </row>
    <row r="72" spans="1:8">
      <c r="A72" s="167">
        <v>67</v>
      </c>
      <c r="B72" s="1858" t="s">
        <v>280</v>
      </c>
      <c r="C72" s="1858" t="s">
        <v>413</v>
      </c>
      <c r="D72" s="1858" t="s">
        <v>366</v>
      </c>
      <c r="E72" s="1858" t="s">
        <v>367</v>
      </c>
      <c r="F72" s="172">
        <v>3</v>
      </c>
      <c r="G72" s="1863"/>
      <c r="H72" s="168"/>
    </row>
    <row r="73" spans="1:8">
      <c r="A73" s="167">
        <v>68</v>
      </c>
      <c r="B73" s="1858"/>
      <c r="C73" s="1858"/>
      <c r="D73" s="1858"/>
      <c r="E73" s="1858"/>
      <c r="F73" s="172">
        <v>4</v>
      </c>
      <c r="G73" s="1863"/>
      <c r="H73" s="168"/>
    </row>
    <row r="74" spans="1:8">
      <c r="A74" s="167">
        <v>69</v>
      </c>
      <c r="B74" s="1858"/>
      <c r="C74" s="1858"/>
      <c r="D74" s="1858"/>
      <c r="E74" s="1858"/>
      <c r="F74" s="172">
        <v>7</v>
      </c>
      <c r="G74" s="1863"/>
      <c r="H74" s="168"/>
    </row>
    <row r="75" spans="1:8">
      <c r="A75" s="167">
        <v>70</v>
      </c>
      <c r="B75" s="167" t="s">
        <v>280</v>
      </c>
      <c r="C75" s="168" t="s">
        <v>413</v>
      </c>
      <c r="D75" s="172" t="s">
        <v>366</v>
      </c>
      <c r="E75" s="172" t="s">
        <v>366</v>
      </c>
      <c r="F75" s="167">
        <v>3</v>
      </c>
      <c r="G75" s="1863"/>
      <c r="H75" s="168"/>
    </row>
    <row r="76" spans="1:8">
      <c r="A76" s="167">
        <v>71</v>
      </c>
      <c r="B76" s="1858" t="s">
        <v>280</v>
      </c>
      <c r="C76" s="1858" t="s">
        <v>413</v>
      </c>
      <c r="D76" s="1858" t="s">
        <v>366</v>
      </c>
      <c r="E76" s="1858" t="s">
        <v>372</v>
      </c>
      <c r="F76" s="172">
        <v>13</v>
      </c>
      <c r="G76" s="1863"/>
      <c r="H76" s="168"/>
    </row>
    <row r="77" spans="1:8">
      <c r="A77" s="167">
        <v>72</v>
      </c>
      <c r="B77" s="1858"/>
      <c r="C77" s="1858"/>
      <c r="D77" s="1858"/>
      <c r="E77" s="1858"/>
      <c r="F77" s="172">
        <v>14</v>
      </c>
      <c r="G77" s="1863"/>
      <c r="H77" s="168"/>
    </row>
    <row r="78" spans="1:8">
      <c r="A78" s="167">
        <v>73</v>
      </c>
      <c r="B78" s="1858"/>
      <c r="C78" s="1858"/>
      <c r="D78" s="1858"/>
      <c r="E78" s="1858"/>
      <c r="F78" s="172">
        <v>15</v>
      </c>
      <c r="G78" s="1863"/>
      <c r="H78" s="168"/>
    </row>
    <row r="79" spans="1:8">
      <c r="A79" s="167">
        <v>74</v>
      </c>
      <c r="B79" s="1858"/>
      <c r="C79" s="1858"/>
      <c r="D79" s="1858"/>
      <c r="E79" s="1858"/>
      <c r="F79" s="172">
        <v>16</v>
      </c>
      <c r="G79" s="1863"/>
      <c r="H79" s="168"/>
    </row>
    <row r="80" spans="1:8">
      <c r="A80" s="167">
        <v>75</v>
      </c>
      <c r="B80" s="1858" t="s">
        <v>280</v>
      </c>
      <c r="C80" s="1858" t="s">
        <v>413</v>
      </c>
      <c r="D80" s="1858" t="s">
        <v>265</v>
      </c>
      <c r="E80" s="1858" t="s">
        <v>424</v>
      </c>
      <c r="F80" s="172" t="s">
        <v>401</v>
      </c>
      <c r="G80" s="1863"/>
      <c r="H80" s="168"/>
    </row>
    <row r="81" spans="1:8">
      <c r="A81" s="167">
        <v>76</v>
      </c>
      <c r="B81" s="1858"/>
      <c r="C81" s="1858"/>
      <c r="D81" s="1858"/>
      <c r="E81" s="1858"/>
      <c r="F81" s="172" t="s">
        <v>402</v>
      </c>
      <c r="G81" s="1863"/>
      <c r="H81" s="168"/>
    </row>
    <row r="82" spans="1:8">
      <c r="A82" s="167">
        <v>77</v>
      </c>
      <c r="B82" s="167" t="s">
        <v>280</v>
      </c>
      <c r="C82" s="168" t="s">
        <v>413</v>
      </c>
      <c r="D82" s="172" t="s">
        <v>297</v>
      </c>
      <c r="E82" s="172" t="s">
        <v>280</v>
      </c>
      <c r="F82" s="172">
        <v>4</v>
      </c>
      <c r="G82" s="1863"/>
      <c r="H82" s="168"/>
    </row>
    <row r="83" spans="1:8">
      <c r="A83" s="167">
        <v>78</v>
      </c>
      <c r="B83" s="167" t="s">
        <v>280</v>
      </c>
      <c r="C83" s="168" t="s">
        <v>413</v>
      </c>
      <c r="D83" s="172" t="s">
        <v>195</v>
      </c>
      <c r="E83" s="172" t="s">
        <v>195</v>
      </c>
      <c r="F83" s="172">
        <v>11</v>
      </c>
      <c r="G83" s="1863"/>
      <c r="H83" s="168"/>
    </row>
    <row r="84" spans="1:8">
      <c r="A84" s="167">
        <v>79</v>
      </c>
      <c r="B84" s="1858" t="s">
        <v>280</v>
      </c>
      <c r="C84" s="1858" t="s">
        <v>413</v>
      </c>
      <c r="D84" s="1858" t="s">
        <v>195</v>
      </c>
      <c r="E84" s="1858" t="s">
        <v>425</v>
      </c>
      <c r="F84" s="172" t="s">
        <v>329</v>
      </c>
      <c r="G84" s="1863"/>
      <c r="H84" s="168"/>
    </row>
    <row r="85" spans="1:8">
      <c r="A85" s="167">
        <v>80</v>
      </c>
      <c r="B85" s="1858"/>
      <c r="C85" s="1858"/>
      <c r="D85" s="1858"/>
      <c r="E85" s="1858"/>
      <c r="F85" s="172" t="s">
        <v>330</v>
      </c>
      <c r="G85" s="1863"/>
      <c r="H85" s="168"/>
    </row>
    <row r="86" spans="1:8">
      <c r="A86" s="167">
        <v>81</v>
      </c>
      <c r="B86" s="1858"/>
      <c r="C86" s="1858"/>
      <c r="D86" s="1858"/>
      <c r="E86" s="1858"/>
      <c r="F86" s="172">
        <v>13</v>
      </c>
      <c r="G86" s="1863"/>
      <c r="H86" s="168"/>
    </row>
    <row r="87" spans="1:8">
      <c r="A87" s="167">
        <v>82</v>
      </c>
      <c r="B87" s="167" t="s">
        <v>280</v>
      </c>
      <c r="C87" s="168" t="s">
        <v>413</v>
      </c>
      <c r="D87" s="172" t="s">
        <v>195</v>
      </c>
      <c r="E87" s="172" t="s">
        <v>426</v>
      </c>
      <c r="F87" s="172" t="s">
        <v>303</v>
      </c>
      <c r="G87" s="1864"/>
      <c r="H87" s="168"/>
    </row>
    <row r="88" spans="1:8" s="181" customFormat="1" ht="17.25" customHeight="1">
      <c r="A88" s="1859" t="s">
        <v>427</v>
      </c>
      <c r="B88" s="1860"/>
      <c r="C88" s="1860"/>
      <c r="D88" s="1860"/>
      <c r="E88" s="1861"/>
      <c r="F88" s="180">
        <v>82</v>
      </c>
      <c r="G88" s="182">
        <f>G6</f>
        <v>684.64</v>
      </c>
      <c r="H88" s="180"/>
    </row>
    <row r="91" spans="1:8" ht="47.25" customHeight="1">
      <c r="F91" s="1842" t="s">
        <v>428</v>
      </c>
      <c r="G91" s="1842"/>
      <c r="H91" s="1842"/>
    </row>
    <row r="92" spans="1:8">
      <c r="F92" s="1842"/>
      <c r="G92" s="1842"/>
      <c r="H92" s="1842"/>
    </row>
  </sheetData>
  <mergeCells count="93">
    <mergeCell ref="A88:E88"/>
    <mergeCell ref="F91:H92"/>
    <mergeCell ref="G6:G87"/>
    <mergeCell ref="B80:B81"/>
    <mergeCell ref="C80:C81"/>
    <mergeCell ref="D80:D81"/>
    <mergeCell ref="E80:E81"/>
    <mergeCell ref="B84:B86"/>
    <mergeCell ref="C84:C86"/>
    <mergeCell ref="D84:D86"/>
    <mergeCell ref="E84:E86"/>
    <mergeCell ref="B72:B74"/>
    <mergeCell ref="C72:C74"/>
    <mergeCell ref="D72:D74"/>
    <mergeCell ref="E72:E74"/>
    <mergeCell ref="B76:B79"/>
    <mergeCell ref="B64:B66"/>
    <mergeCell ref="C64:C66"/>
    <mergeCell ref="D64:D66"/>
    <mergeCell ref="E64:E66"/>
    <mergeCell ref="C76:C79"/>
    <mergeCell ref="D76:D79"/>
    <mergeCell ref="E76:E79"/>
    <mergeCell ref="B67:B69"/>
    <mergeCell ref="C67:C69"/>
    <mergeCell ref="D67:D69"/>
    <mergeCell ref="E67:E69"/>
    <mergeCell ref="B70:B71"/>
    <mergeCell ref="C70:C71"/>
    <mergeCell ref="D70:D71"/>
    <mergeCell ref="E70:E71"/>
    <mergeCell ref="B53:B58"/>
    <mergeCell ref="C53:C58"/>
    <mergeCell ref="D53:D58"/>
    <mergeCell ref="E53:E58"/>
    <mergeCell ref="B59:B63"/>
    <mergeCell ref="C59:C63"/>
    <mergeCell ref="D59:D63"/>
    <mergeCell ref="E59:E63"/>
    <mergeCell ref="B48:B50"/>
    <mergeCell ref="C48:C50"/>
    <mergeCell ref="D48:D50"/>
    <mergeCell ref="E48:E50"/>
    <mergeCell ref="B51:B52"/>
    <mergeCell ref="C51:C52"/>
    <mergeCell ref="D51:D52"/>
    <mergeCell ref="E51:E52"/>
    <mergeCell ref="B41:B43"/>
    <mergeCell ref="C41:C43"/>
    <mergeCell ref="D41:D43"/>
    <mergeCell ref="E41:E43"/>
    <mergeCell ref="B44:B47"/>
    <mergeCell ref="C44:C47"/>
    <mergeCell ref="D44:D47"/>
    <mergeCell ref="E44:E47"/>
    <mergeCell ref="B33:B37"/>
    <mergeCell ref="C33:C37"/>
    <mergeCell ref="D33:D37"/>
    <mergeCell ref="E33:E37"/>
    <mergeCell ref="B39:B40"/>
    <mergeCell ref="C39:C40"/>
    <mergeCell ref="D39:D40"/>
    <mergeCell ref="E39:E40"/>
    <mergeCell ref="B26:B28"/>
    <mergeCell ref="C26:C28"/>
    <mergeCell ref="D26:D28"/>
    <mergeCell ref="E26:E28"/>
    <mergeCell ref="B29:B32"/>
    <mergeCell ref="C29:C32"/>
    <mergeCell ref="D29:D32"/>
    <mergeCell ref="E29:E32"/>
    <mergeCell ref="B23:B25"/>
    <mergeCell ref="C23:C25"/>
    <mergeCell ref="D23:D25"/>
    <mergeCell ref="E23:E25"/>
    <mergeCell ref="B17:B22"/>
    <mergeCell ref="C17:C22"/>
    <mergeCell ref="D17:D22"/>
    <mergeCell ref="E17:E22"/>
    <mergeCell ref="A1:H1"/>
    <mergeCell ref="A2:H2"/>
    <mergeCell ref="B6:B9"/>
    <mergeCell ref="C6:C9"/>
    <mergeCell ref="D6:D9"/>
    <mergeCell ref="E6:E9"/>
    <mergeCell ref="B10:B13"/>
    <mergeCell ref="C10:C13"/>
    <mergeCell ref="D10:D13"/>
    <mergeCell ref="E10:E13"/>
    <mergeCell ref="B14:B16"/>
    <mergeCell ref="C14:C16"/>
    <mergeCell ref="D14:D16"/>
    <mergeCell ref="E14:E16"/>
  </mergeCells>
  <pageMargins left="0.70866141732283472" right="0.3" top="0.46" bottom="0.4" header="0.43307086614173229" footer="0.31496062992125984"/>
  <pageSetup paperSize="9" scale="67" orientation="portrait" r:id="rId1"/>
</worksheet>
</file>

<file path=xl/worksheets/sheet8.xml><?xml version="1.0" encoding="utf-8"?>
<worksheet xmlns="http://schemas.openxmlformats.org/spreadsheetml/2006/main" xmlns:r="http://schemas.openxmlformats.org/officeDocument/2006/relationships">
  <sheetPr>
    <tabColor theme="0"/>
  </sheetPr>
  <dimension ref="A1:H27"/>
  <sheetViews>
    <sheetView view="pageBreakPreview" zoomScale="60" workbookViewId="0">
      <selection activeCell="G21" sqref="G21"/>
    </sheetView>
  </sheetViews>
  <sheetFormatPr defaultColWidth="9.109375" defaultRowHeight="13.8"/>
  <cols>
    <col min="1" max="1" width="7.5546875" style="91" customWidth="1"/>
    <col min="2" max="2" width="13" style="91" bestFit="1" customWidth="1"/>
    <col min="3" max="3" width="10.88671875" style="91" customWidth="1"/>
    <col min="4" max="4" width="19.33203125" style="91" bestFit="1" customWidth="1"/>
    <col min="5" max="5" width="20.88671875" style="91" customWidth="1"/>
    <col min="6" max="6" width="12.5546875" style="91" customWidth="1"/>
    <col min="7" max="7" width="28" style="91" customWidth="1"/>
    <col min="8" max="8" width="15.33203125" style="91" customWidth="1"/>
    <col min="9" max="16384" width="9.109375" style="91"/>
  </cols>
  <sheetData>
    <row r="1" spans="1:8" ht="30">
      <c r="A1" s="1865" t="s">
        <v>227</v>
      </c>
      <c r="B1" s="1865"/>
      <c r="C1" s="1865"/>
      <c r="D1" s="1865"/>
      <c r="E1" s="1865"/>
      <c r="F1" s="1865"/>
      <c r="G1" s="1865"/>
      <c r="H1" s="1865"/>
    </row>
    <row r="2" spans="1:8" ht="30">
      <c r="A2" s="1866" t="s">
        <v>228</v>
      </c>
      <c r="B2" s="1866"/>
      <c r="C2" s="1866"/>
      <c r="D2" s="1866"/>
      <c r="E2" s="1866"/>
      <c r="F2" s="1866"/>
      <c r="G2" s="1866"/>
      <c r="H2" s="1866"/>
    </row>
    <row r="3" spans="1:8" ht="35.25" customHeight="1">
      <c r="A3" s="144" t="s">
        <v>229</v>
      </c>
      <c r="B3" s="145" t="s">
        <v>3</v>
      </c>
      <c r="C3" s="144" t="s">
        <v>230</v>
      </c>
      <c r="D3" s="145" t="s">
        <v>4</v>
      </c>
      <c r="E3" s="145" t="s">
        <v>231</v>
      </c>
      <c r="F3" s="144" t="s">
        <v>232</v>
      </c>
      <c r="G3" s="138" t="s">
        <v>19</v>
      </c>
      <c r="H3" s="145" t="s">
        <v>233</v>
      </c>
    </row>
    <row r="4" spans="1:8" ht="33.9" customHeight="1">
      <c r="A4" s="140">
        <v>1</v>
      </c>
      <c r="B4" s="140" t="s">
        <v>243</v>
      </c>
      <c r="C4" s="140">
        <v>1</v>
      </c>
      <c r="D4" s="141" t="s">
        <v>243</v>
      </c>
      <c r="E4" s="141" t="s">
        <v>246</v>
      </c>
      <c r="F4" s="140" t="s">
        <v>254</v>
      </c>
      <c r="G4" s="37">
        <f>'PWS Nawkothi'!L56</f>
        <v>7296000</v>
      </c>
      <c r="H4" s="140"/>
    </row>
    <row r="5" spans="1:8" ht="33.9" customHeight="1">
      <c r="A5" s="140">
        <v>2</v>
      </c>
      <c r="B5" s="140" t="s">
        <v>84</v>
      </c>
      <c r="C5" s="140">
        <v>1</v>
      </c>
      <c r="D5" s="141" t="s">
        <v>252</v>
      </c>
      <c r="E5" s="140" t="s">
        <v>253</v>
      </c>
      <c r="F5" s="140" t="s">
        <v>254</v>
      </c>
      <c r="G5" s="37">
        <f>'PWS kankaul'!L56</f>
        <v>5759700</v>
      </c>
      <c r="H5" s="140"/>
    </row>
    <row r="6" spans="1:8" ht="33.9" customHeight="1">
      <c r="A6" s="140">
        <v>3</v>
      </c>
      <c r="B6" s="140" t="s">
        <v>84</v>
      </c>
      <c r="C6" s="140">
        <v>1</v>
      </c>
      <c r="D6" s="140" t="s">
        <v>255</v>
      </c>
      <c r="E6" s="140" t="s">
        <v>256</v>
      </c>
      <c r="F6" s="140" t="s">
        <v>254</v>
      </c>
      <c r="G6" s="37">
        <f>'Pws Rajaura'!L56</f>
        <v>6321100</v>
      </c>
      <c r="H6" s="140"/>
    </row>
    <row r="7" spans="1:8" ht="33.9" customHeight="1">
      <c r="A7" s="140">
        <v>4</v>
      </c>
      <c r="B7" s="140" t="s">
        <v>84</v>
      </c>
      <c r="C7" s="140">
        <v>1</v>
      </c>
      <c r="D7" s="140" t="s">
        <v>257</v>
      </c>
      <c r="E7" s="140" t="s">
        <v>251</v>
      </c>
      <c r="F7" s="140" t="s">
        <v>254</v>
      </c>
      <c r="G7" s="37">
        <f>'Pws khmhar'!L56</f>
        <v>10406100</v>
      </c>
      <c r="H7" s="140"/>
    </row>
    <row r="8" spans="1:8" ht="33.9" customHeight="1">
      <c r="A8" s="140">
        <v>5</v>
      </c>
      <c r="B8" s="140" t="s">
        <v>84</v>
      </c>
      <c r="C8" s="140">
        <v>1</v>
      </c>
      <c r="D8" s="140" t="s">
        <v>258</v>
      </c>
      <c r="E8" s="141" t="s">
        <v>259</v>
      </c>
      <c r="F8" s="140" t="s">
        <v>254</v>
      </c>
      <c r="G8" s="37">
        <f>'Pws Binodpur'!L56</f>
        <v>10381400</v>
      </c>
      <c r="H8" s="140"/>
    </row>
    <row r="9" spans="1:8" ht="33.9" customHeight="1">
      <c r="A9" s="140">
        <v>6</v>
      </c>
      <c r="B9" s="140" t="s">
        <v>84</v>
      </c>
      <c r="C9" s="140">
        <v>1</v>
      </c>
      <c r="D9" s="140" t="s">
        <v>260</v>
      </c>
      <c r="E9" s="140" t="s">
        <v>261</v>
      </c>
      <c r="F9" s="140" t="s">
        <v>254</v>
      </c>
      <c r="G9" s="37">
        <f>'PWS Nima Chandpura'!L56</f>
        <v>10636100</v>
      </c>
      <c r="H9" s="140"/>
    </row>
    <row r="10" spans="1:8" ht="33.9" customHeight="1">
      <c r="A10" s="140">
        <v>7</v>
      </c>
      <c r="B10" s="140" t="s">
        <v>262</v>
      </c>
      <c r="C10" s="140">
        <v>1</v>
      </c>
      <c r="D10" s="140" t="s">
        <v>263</v>
      </c>
      <c r="E10" s="141" t="s">
        <v>264</v>
      </c>
      <c r="F10" s="140" t="s">
        <v>254</v>
      </c>
      <c r="G10" s="37">
        <f>'PWS MATIHANI'!L56</f>
        <v>8743300</v>
      </c>
      <c r="H10" s="140"/>
    </row>
    <row r="11" spans="1:8" ht="33.9" customHeight="1">
      <c r="A11" s="140">
        <v>8</v>
      </c>
      <c r="B11" s="140" t="s">
        <v>265</v>
      </c>
      <c r="C11" s="140">
        <v>1</v>
      </c>
      <c r="D11" s="140" t="s">
        <v>266</v>
      </c>
      <c r="E11" s="140" t="s">
        <v>267</v>
      </c>
      <c r="F11" s="140" t="s">
        <v>254</v>
      </c>
      <c r="G11" s="37">
        <f>'PWS S Kamal'!L56</f>
        <v>9215200</v>
      </c>
      <c r="H11" s="140"/>
    </row>
    <row r="12" spans="1:8" ht="33.9" customHeight="1">
      <c r="A12" s="140">
        <v>9</v>
      </c>
      <c r="B12" s="140" t="s">
        <v>265</v>
      </c>
      <c r="C12" s="140">
        <v>1</v>
      </c>
      <c r="D12" s="140" t="s">
        <v>268</v>
      </c>
      <c r="E12" s="140" t="s">
        <v>269</v>
      </c>
      <c r="F12" s="140" t="s">
        <v>254</v>
      </c>
      <c r="G12" s="37">
        <f>'Pws Samastipur'!L56</f>
        <v>5595000</v>
      </c>
      <c r="H12" s="140"/>
    </row>
    <row r="13" spans="1:8" ht="33.9" customHeight="1">
      <c r="A13" s="140">
        <v>10</v>
      </c>
      <c r="B13" s="140" t="s">
        <v>195</v>
      </c>
      <c r="C13" s="140">
        <v>1</v>
      </c>
      <c r="D13" s="140" t="s">
        <v>270</v>
      </c>
      <c r="E13" s="140" t="s">
        <v>271</v>
      </c>
      <c r="F13" s="140" t="s">
        <v>254</v>
      </c>
      <c r="G13" s="37">
        <f>'PWS Dandari'!L56</f>
        <v>6721200</v>
      </c>
      <c r="H13" s="140"/>
    </row>
    <row r="14" spans="1:8" ht="33.9" customHeight="1">
      <c r="A14" s="140">
        <v>11</v>
      </c>
      <c r="B14" s="140" t="s">
        <v>234</v>
      </c>
      <c r="C14" s="140">
        <v>1</v>
      </c>
      <c r="D14" s="141" t="s">
        <v>235</v>
      </c>
      <c r="E14" s="140" t="s">
        <v>236</v>
      </c>
      <c r="F14" s="140" t="s">
        <v>237</v>
      </c>
      <c r="G14" s="37">
        <f>'SVS Bahoorchak '!L56</f>
        <v>8243500</v>
      </c>
      <c r="H14" s="140"/>
    </row>
    <row r="15" spans="1:8" ht="33.9" customHeight="1">
      <c r="A15" s="140">
        <v>12</v>
      </c>
      <c r="B15" s="140" t="s">
        <v>234</v>
      </c>
      <c r="C15" s="140">
        <v>1</v>
      </c>
      <c r="D15" s="140" t="s">
        <v>238</v>
      </c>
      <c r="E15" s="141" t="s">
        <v>239</v>
      </c>
      <c r="F15" s="140" t="s">
        <v>237</v>
      </c>
      <c r="G15" s="37">
        <f>'SVS Akha'!L56</f>
        <v>8286200</v>
      </c>
      <c r="H15" s="140"/>
    </row>
    <row r="16" spans="1:8" ht="33.9" customHeight="1">
      <c r="A16" s="140">
        <v>13</v>
      </c>
      <c r="B16" s="140" t="s">
        <v>234</v>
      </c>
      <c r="C16" s="140">
        <v>1</v>
      </c>
      <c r="D16" s="140" t="s">
        <v>238</v>
      </c>
      <c r="E16" s="141" t="s">
        <v>240</v>
      </c>
      <c r="F16" s="140" t="s">
        <v>237</v>
      </c>
      <c r="G16" s="37">
        <f>'SVS Mohanpur'!L56</f>
        <v>7187700</v>
      </c>
      <c r="H16" s="140"/>
    </row>
    <row r="17" spans="1:8" ht="33.9" customHeight="1">
      <c r="A17" s="140">
        <v>14</v>
      </c>
      <c r="B17" s="140" t="s">
        <v>234</v>
      </c>
      <c r="C17" s="140">
        <v>1</v>
      </c>
      <c r="D17" s="140" t="s">
        <v>241</v>
      </c>
      <c r="E17" s="141" t="s">
        <v>242</v>
      </c>
      <c r="F17" s="140" t="s">
        <v>237</v>
      </c>
      <c r="G17" s="37">
        <f>'Ratan SVS'!L56</f>
        <v>7291200</v>
      </c>
      <c r="H17" s="140"/>
    </row>
    <row r="18" spans="1:8" ht="33.9" customHeight="1">
      <c r="A18" s="140">
        <v>15</v>
      </c>
      <c r="B18" s="140" t="s">
        <v>243</v>
      </c>
      <c r="C18" s="140">
        <v>1</v>
      </c>
      <c r="D18" s="141" t="s">
        <v>244</v>
      </c>
      <c r="E18" s="141" t="s">
        <v>245</v>
      </c>
      <c r="F18" s="140" t="s">
        <v>237</v>
      </c>
      <c r="G18" s="37">
        <f>'Bisnhupur SVS'!L56</f>
        <v>7238200</v>
      </c>
      <c r="H18" s="140"/>
    </row>
    <row r="19" spans="1:8" ht="33.9" customHeight="1">
      <c r="A19" s="140">
        <v>16</v>
      </c>
      <c r="B19" s="140" t="s">
        <v>247</v>
      </c>
      <c r="C19" s="140">
        <v>1</v>
      </c>
      <c r="D19" s="140" t="s">
        <v>248</v>
      </c>
      <c r="E19" s="140" t="s">
        <v>249</v>
      </c>
      <c r="F19" s="140" t="s">
        <v>237</v>
      </c>
      <c r="G19" s="37">
        <f>'SVS Musepur '!L56</f>
        <v>7702600</v>
      </c>
      <c r="H19" s="140"/>
    </row>
    <row r="20" spans="1:8" ht="33.9" customHeight="1">
      <c r="A20" s="140">
        <v>17</v>
      </c>
      <c r="B20" s="140" t="s">
        <v>84</v>
      </c>
      <c r="C20" s="140">
        <v>1</v>
      </c>
      <c r="D20" s="140" t="s">
        <v>250</v>
      </c>
      <c r="E20" s="140" t="s">
        <v>251</v>
      </c>
      <c r="F20" s="140" t="s">
        <v>237</v>
      </c>
      <c r="G20" s="37">
        <f>'SVS Parna'!L56</f>
        <v>10319700</v>
      </c>
      <c r="H20" s="140"/>
    </row>
    <row r="21" spans="1:8" ht="33.9" customHeight="1">
      <c r="A21" s="140"/>
      <c r="B21" s="143" t="s">
        <v>273</v>
      </c>
      <c r="C21" s="142">
        <v>17</v>
      </c>
      <c r="D21" s="140"/>
      <c r="E21" s="140"/>
      <c r="F21" s="140"/>
      <c r="G21" s="150">
        <f>SUM(G4:G20)</f>
        <v>137344200</v>
      </c>
      <c r="H21" s="140"/>
    </row>
    <row r="22" spans="1:8" ht="30" customHeight="1"/>
    <row r="23" spans="1:8" ht="30" customHeight="1"/>
    <row r="24" spans="1:8" ht="30" customHeight="1"/>
    <row r="25" spans="1:8" ht="30" customHeight="1"/>
    <row r="26" spans="1:8" ht="30" customHeight="1"/>
    <row r="27" spans="1:8" ht="30" customHeight="1"/>
  </sheetData>
  <mergeCells count="2">
    <mergeCell ref="A1:H1"/>
    <mergeCell ref="A2:H2"/>
  </mergeCells>
  <pageMargins left="0.31496062992125984" right="0.15748031496062992" top="0.35433070866141736" bottom="0.31496062992125984" header="0.31496062992125984" footer="0.31496062992125984"/>
  <pageSetup paperSize="9" pageOrder="overThenDown" orientation="landscape" r:id="rId1"/>
</worksheet>
</file>

<file path=xl/worksheets/sheet9.xml><?xml version="1.0" encoding="utf-8"?>
<worksheet xmlns="http://schemas.openxmlformats.org/spreadsheetml/2006/main" xmlns:r="http://schemas.openxmlformats.org/officeDocument/2006/relationships">
  <dimension ref="A1:U64"/>
  <sheetViews>
    <sheetView view="pageBreakPreview" zoomScaleSheetLayoutView="100" workbookViewId="0">
      <selection sqref="A1:M1"/>
    </sheetView>
  </sheetViews>
  <sheetFormatPr defaultColWidth="9.109375" defaultRowHeight="13.8"/>
  <cols>
    <col min="1" max="1" width="4.33203125" style="91" customWidth="1"/>
    <col min="2" max="2" width="22.6640625" style="91" customWidth="1"/>
    <col min="3" max="3" width="8" style="91" customWidth="1"/>
    <col min="4" max="4" width="13.5546875" style="91" customWidth="1"/>
    <col min="5" max="5" width="9" style="91" customWidth="1"/>
    <col min="6" max="6" width="14" style="91" customWidth="1"/>
    <col min="7" max="7" width="15.109375" style="91" customWidth="1"/>
    <col min="8" max="8" width="17.44140625" style="91" customWidth="1"/>
    <col min="9" max="9" width="15.6640625" style="91" customWidth="1"/>
    <col min="10" max="10" width="12.5546875" style="91" customWidth="1"/>
    <col min="11" max="11" width="12" style="91" customWidth="1"/>
    <col min="12" max="12" width="12.33203125" style="91" customWidth="1"/>
    <col min="13" max="13" width="13" style="91" customWidth="1"/>
    <col min="14" max="16384" width="9.109375" style="91"/>
  </cols>
  <sheetData>
    <row r="1" spans="1:21" ht="49.95" customHeight="1">
      <c r="A1" s="1867" t="s">
        <v>210</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185</v>
      </c>
      <c r="E4" s="92"/>
      <c r="F4" s="92"/>
      <c r="G4" s="92"/>
      <c r="H4" s="92"/>
      <c r="I4" s="92"/>
      <c r="J4" s="92"/>
      <c r="K4" s="92"/>
      <c r="L4" s="92"/>
      <c r="M4" s="94"/>
    </row>
    <row r="5" spans="1:21" ht="27.6">
      <c r="A5" s="92">
        <v>4</v>
      </c>
      <c r="B5" s="95" t="s">
        <v>6</v>
      </c>
      <c r="C5" s="92"/>
      <c r="D5" s="92">
        <v>2012</v>
      </c>
      <c r="E5" s="92"/>
      <c r="F5" s="92" t="s">
        <v>132</v>
      </c>
      <c r="G5" s="92"/>
      <c r="H5" s="92"/>
      <c r="I5" s="92"/>
      <c r="J5" s="92"/>
      <c r="K5" s="92"/>
      <c r="L5" s="92"/>
      <c r="M5" s="94"/>
    </row>
    <row r="6" spans="1:21" ht="71.25" customHeight="1">
      <c r="A6" s="105" t="s">
        <v>133</v>
      </c>
      <c r="B6" s="105" t="s">
        <v>9</v>
      </c>
      <c r="C6" s="105" t="s">
        <v>10</v>
      </c>
      <c r="D6" s="105" t="s">
        <v>134</v>
      </c>
      <c r="E6" s="105" t="s">
        <v>12</v>
      </c>
      <c r="F6" s="105" t="s">
        <v>13</v>
      </c>
      <c r="G6" s="105" t="s">
        <v>14</v>
      </c>
      <c r="H6" s="105" t="s">
        <v>15</v>
      </c>
      <c r="I6" s="105" t="s">
        <v>16</v>
      </c>
      <c r="J6" s="105" t="s">
        <v>17</v>
      </c>
      <c r="K6" s="105" t="s">
        <v>18</v>
      </c>
      <c r="L6" s="105" t="s">
        <v>19</v>
      </c>
      <c r="M6" s="105"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ht="29.4" customHeight="1">
      <c r="A8" s="92" t="s">
        <v>21</v>
      </c>
      <c r="B8" s="100" t="s">
        <v>22</v>
      </c>
      <c r="C8" s="98"/>
      <c r="D8" s="98"/>
      <c r="E8" s="98"/>
      <c r="F8" s="98"/>
      <c r="G8" s="98"/>
      <c r="H8" s="98"/>
      <c r="I8" s="98"/>
      <c r="J8" s="98"/>
      <c r="K8" s="98"/>
      <c r="L8" s="98"/>
      <c r="M8" s="98"/>
      <c r="N8" s="99"/>
      <c r="O8" s="99"/>
      <c r="P8" s="99"/>
      <c r="Q8" s="99"/>
      <c r="R8" s="99"/>
      <c r="S8" s="99"/>
      <c r="T8" s="99"/>
      <c r="U8" s="99"/>
    </row>
    <row r="9" spans="1:21" ht="29.4" customHeight="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57" customHeight="1">
      <c r="A13" s="106"/>
      <c r="B13" s="107" t="s">
        <v>186</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47.25"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166</v>
      </c>
      <c r="C22" s="94" t="s">
        <v>43</v>
      </c>
      <c r="D22" s="94"/>
      <c r="E22" s="94"/>
      <c r="F22" s="94"/>
      <c r="G22" s="94"/>
      <c r="H22" s="94"/>
      <c r="I22" s="94"/>
      <c r="J22" s="94">
        <f>ROUND(N22/10,2)</f>
        <v>870.11</v>
      </c>
      <c r="K22" s="103">
        <v>150</v>
      </c>
      <c r="L22" s="103">
        <f>J22*K22</f>
        <v>130516.5</v>
      </c>
      <c r="M22" s="94">
        <f>883*5*81*2/1000000*33.33</f>
        <v>23.838615900000001</v>
      </c>
      <c r="N22" s="91">
        <f>M22*365</f>
        <v>8701.0948035000001</v>
      </c>
    </row>
    <row r="23" spans="1:14">
      <c r="A23" s="1870" t="s">
        <v>27</v>
      </c>
      <c r="B23" s="1870"/>
      <c r="C23" s="1870"/>
      <c r="D23" s="1870"/>
      <c r="E23" s="1870"/>
      <c r="F23" s="1870"/>
      <c r="G23" s="1870"/>
      <c r="H23" s="1870"/>
      <c r="I23" s="1870"/>
      <c r="J23" s="1870"/>
      <c r="K23" s="1870"/>
      <c r="L23" s="104">
        <f>L22</f>
        <v>130516.5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68071.75</v>
      </c>
      <c r="E30" s="115">
        <v>0</v>
      </c>
      <c r="F30" s="103">
        <f>D30+E30</f>
        <v>68071.75</v>
      </c>
      <c r="G30" s="116">
        <v>0.01</v>
      </c>
      <c r="H30" s="103">
        <v>2</v>
      </c>
      <c r="I30" s="103">
        <f>F30*G30</f>
        <v>680.71749999999997</v>
      </c>
      <c r="J30" s="103">
        <f>(1+(H30/100))^$J$29*I30</f>
        <v>925.27233652362713</v>
      </c>
      <c r="K30" s="103"/>
      <c r="L30" s="103">
        <f>J30</f>
        <v>925.27233652362713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197471.63</v>
      </c>
      <c r="E32" s="115">
        <v>0</v>
      </c>
      <c r="F32" s="103">
        <f t="shared" ref="F32:F37" si="0">D32+E32</f>
        <v>197471.63</v>
      </c>
      <c r="G32" s="116">
        <v>0.01</v>
      </c>
      <c r="H32" s="103">
        <v>2</v>
      </c>
      <c r="I32" s="103">
        <f t="shared" ref="I32:I33" si="1">F32*G32</f>
        <v>1974.7163</v>
      </c>
      <c r="J32" s="103">
        <f t="shared" ref="J32:J39" si="2">(1+(H32/100))^$J$29*I32</f>
        <v>2684.1536538612449</v>
      </c>
      <c r="K32" s="103"/>
      <c r="L32" s="103">
        <f t="shared" ref="L32:L37" si="3">J32</f>
        <v>2684.1536538612449</v>
      </c>
      <c r="M32" s="103"/>
    </row>
    <row r="33" spans="1:13">
      <c r="A33" s="94"/>
      <c r="B33" s="94" t="s">
        <v>143</v>
      </c>
      <c r="C33" s="94" t="s">
        <v>48</v>
      </c>
      <c r="D33" s="114">
        <v>181907.29</v>
      </c>
      <c r="E33" s="115">
        <v>0</v>
      </c>
      <c r="F33" s="103">
        <f t="shared" si="0"/>
        <v>181907.29</v>
      </c>
      <c r="G33" s="116">
        <v>0.03</v>
      </c>
      <c r="H33" s="103">
        <v>3</v>
      </c>
      <c r="I33" s="103">
        <f t="shared" si="1"/>
        <v>5457.2187000000004</v>
      </c>
      <c r="J33" s="103">
        <f t="shared" si="2"/>
        <v>8628.7590435800903</v>
      </c>
      <c r="K33" s="103"/>
      <c r="L33" s="103">
        <f t="shared" si="3"/>
        <v>8628.7590435800903</v>
      </c>
      <c r="M33" s="103"/>
    </row>
    <row r="34" spans="1:13">
      <c r="A34" s="94"/>
      <c r="B34" s="94" t="s">
        <v>144</v>
      </c>
      <c r="C34" s="94" t="s">
        <v>48</v>
      </c>
      <c r="D34" s="114">
        <v>2160122.75</v>
      </c>
      <c r="E34" s="115">
        <v>0</v>
      </c>
      <c r="F34" s="103">
        <f t="shared" si="0"/>
        <v>2160122.75</v>
      </c>
      <c r="G34" s="116">
        <v>2.5000000000000001E-3</v>
      </c>
      <c r="H34" s="103">
        <v>2</v>
      </c>
      <c r="I34" s="103">
        <f>F34*G34</f>
        <v>5400.3068750000002</v>
      </c>
      <c r="J34" s="103">
        <f t="shared" si="2"/>
        <v>7340.4232448495268</v>
      </c>
      <c r="K34" s="103"/>
      <c r="L34" s="103">
        <f t="shared" si="3"/>
        <v>7340.4232448495268</v>
      </c>
      <c r="M34" s="103"/>
    </row>
    <row r="35" spans="1:13">
      <c r="A35" s="94"/>
      <c r="B35" s="94" t="s">
        <v>145</v>
      </c>
      <c r="C35" s="94" t="s">
        <v>48</v>
      </c>
      <c r="D35" s="114">
        <v>243579.27</v>
      </c>
      <c r="E35" s="115">
        <v>0</v>
      </c>
      <c r="F35" s="103">
        <f t="shared" si="0"/>
        <v>243579.27</v>
      </c>
      <c r="G35" s="116">
        <v>5.0000000000000001E-3</v>
      </c>
      <c r="H35" s="103">
        <v>1.5</v>
      </c>
      <c r="I35" s="103">
        <f t="shared" ref="I35:I37" si="4">F35*G35</f>
        <v>1217.89635</v>
      </c>
      <c r="J35" s="103">
        <f t="shared" si="2"/>
        <v>1534.0304622482258</v>
      </c>
      <c r="K35" s="103"/>
      <c r="L35" s="103">
        <f t="shared" si="3"/>
        <v>1534.0304622482258</v>
      </c>
      <c r="M35" s="103"/>
    </row>
    <row r="36" spans="1:13">
      <c r="A36" s="94"/>
      <c r="B36" s="94" t="s">
        <v>146</v>
      </c>
      <c r="C36" s="94" t="s">
        <v>48</v>
      </c>
      <c r="D36" s="114">
        <f>1695000+48000</f>
        <v>1743000</v>
      </c>
      <c r="E36" s="115">
        <v>0</v>
      </c>
      <c r="F36" s="103">
        <f t="shared" si="0"/>
        <v>1743000</v>
      </c>
      <c r="G36" s="116">
        <v>5.0000000000000001E-3</v>
      </c>
      <c r="H36" s="103">
        <v>2.5</v>
      </c>
      <c r="I36" s="103">
        <f t="shared" si="4"/>
        <v>8715</v>
      </c>
      <c r="J36" s="103">
        <f t="shared" si="2"/>
        <v>12778.718551965007</v>
      </c>
      <c r="K36" s="103"/>
      <c r="L36" s="103">
        <f t="shared" si="3"/>
        <v>12778.718551965007</v>
      </c>
      <c r="M36" s="103"/>
    </row>
    <row r="37" spans="1:13">
      <c r="A37" s="94"/>
      <c r="B37" s="94" t="s">
        <v>82</v>
      </c>
      <c r="C37" s="94" t="s">
        <v>48</v>
      </c>
      <c r="D37" s="114">
        <v>2584321.27</v>
      </c>
      <c r="E37" s="115">
        <v>0</v>
      </c>
      <c r="F37" s="103">
        <f t="shared" si="0"/>
        <v>2584321.27</v>
      </c>
      <c r="G37" s="116">
        <v>0.01</v>
      </c>
      <c r="H37" s="103">
        <v>5</v>
      </c>
      <c r="I37" s="103">
        <f t="shared" si="4"/>
        <v>25843.2127</v>
      </c>
      <c r="J37" s="103">
        <f>(1+(H37/100))^7.5*I37</f>
        <v>37262.007167493197</v>
      </c>
      <c r="K37" s="103"/>
      <c r="L37" s="103">
        <f t="shared" si="3"/>
        <v>37262.007167493197</v>
      </c>
      <c r="M37" s="103"/>
    </row>
    <row r="38" spans="1:13" ht="27.6">
      <c r="A38" s="94"/>
      <c r="B38" s="94"/>
      <c r="C38" s="94"/>
      <c r="D38" s="114"/>
      <c r="E38" s="115"/>
      <c r="F38" s="103"/>
      <c r="G38" s="116"/>
      <c r="H38" s="117" t="s">
        <v>53</v>
      </c>
      <c r="I38" s="118">
        <f>SUM(I30:I37)</f>
        <v>49289.068425000005</v>
      </c>
      <c r="J38" s="118">
        <f t="shared" ref="J38:L38" si="5">SUM(J30:J37)</f>
        <v>71153.364460520912</v>
      </c>
      <c r="K38" s="118"/>
      <c r="L38" s="118">
        <f t="shared" si="5"/>
        <v>71153.364460520912</v>
      </c>
      <c r="M38" s="118"/>
    </row>
    <row r="39" spans="1:13">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27.6">
      <c r="A40" s="94"/>
      <c r="B40" s="94"/>
      <c r="C40" s="94"/>
      <c r="D40" s="114"/>
      <c r="E40" s="115"/>
      <c r="F40" s="103"/>
      <c r="G40" s="116"/>
      <c r="H40" s="117" t="s">
        <v>54</v>
      </c>
      <c r="I40" s="118">
        <f>SUM(I39)</f>
        <v>8392.5750000000007</v>
      </c>
      <c r="J40" s="118">
        <f t="shared" ref="J40" si="8">SUM(J39)</f>
        <v>17878.429512366187</v>
      </c>
      <c r="K40" s="118"/>
      <c r="L40" s="118">
        <f>L39</f>
        <v>17878.429512366187</v>
      </c>
      <c r="M40" s="118"/>
    </row>
    <row r="41" spans="1:13">
      <c r="A41" s="119"/>
      <c r="B41" s="119"/>
      <c r="C41" s="119"/>
      <c r="D41" s="118">
        <f>SUM(D30:D39)</f>
        <v>7514176.959999999</v>
      </c>
      <c r="E41" s="119"/>
      <c r="F41" s="118">
        <f>SUM(F30:F39)</f>
        <v>7514176.959999999</v>
      </c>
      <c r="G41" s="119"/>
      <c r="H41" s="102" t="s">
        <v>55</v>
      </c>
      <c r="I41" s="118">
        <f>I38+I40</f>
        <v>57681.643425000002</v>
      </c>
      <c r="J41" s="118">
        <f t="shared" ref="J41" si="9">J38+J40</f>
        <v>89031.793972887099</v>
      </c>
      <c r="K41" s="118"/>
      <c r="L41" s="118">
        <f>L40+L38</f>
        <v>89031.793972887099</v>
      </c>
      <c r="M41" s="118"/>
    </row>
    <row r="42" spans="1:13">
      <c r="A42" s="1877" t="s">
        <v>147</v>
      </c>
      <c r="B42" s="1877"/>
      <c r="C42" s="1877"/>
      <c r="D42" s="1877"/>
      <c r="E42" s="1877"/>
      <c r="F42" s="1877"/>
      <c r="G42" s="1877"/>
      <c r="H42" s="1877"/>
      <c r="I42" s="1877"/>
      <c r="J42" s="1877"/>
      <c r="K42" s="1877"/>
      <c r="L42" s="103">
        <f>L41</f>
        <v>89031.793972887099</v>
      </c>
      <c r="M42" s="103"/>
    </row>
    <row r="43" spans="1:13" s="15" customFormat="1" ht="17.399999999999999">
      <c r="A43" s="130"/>
      <c r="B43" s="1874" t="s">
        <v>88</v>
      </c>
      <c r="C43" s="1875"/>
      <c r="D43" s="1875"/>
      <c r="E43" s="1875"/>
      <c r="F43" s="1875"/>
      <c r="G43" s="1875"/>
      <c r="H43" s="1875"/>
      <c r="I43" s="1875"/>
      <c r="J43" s="1875"/>
      <c r="K43" s="1876"/>
      <c r="L43" s="103">
        <f>L23+L25+L27+L42</f>
        <v>298548.2939728871</v>
      </c>
      <c r="M43" s="103"/>
    </row>
    <row r="44" spans="1:13" s="15" customFormat="1" ht="17.399999999999999">
      <c r="A44" s="130"/>
      <c r="B44" s="1874" t="s">
        <v>148</v>
      </c>
      <c r="C44" s="1875"/>
      <c r="D44" s="1875"/>
      <c r="E44" s="1875"/>
      <c r="F44" s="1875"/>
      <c r="G44" s="1875"/>
      <c r="H44" s="1875"/>
      <c r="I44" s="1875"/>
      <c r="J44" s="1875"/>
      <c r="K44" s="1876"/>
      <c r="L44" s="114">
        <f>350*2</f>
        <v>700</v>
      </c>
      <c r="M44" s="103"/>
    </row>
    <row r="45" spans="1:13" s="15" customFormat="1" ht="17.399999999999999">
      <c r="A45" s="1874" t="s">
        <v>87</v>
      </c>
      <c r="B45" s="1875"/>
      <c r="C45" s="1875"/>
      <c r="D45" s="1875"/>
      <c r="E45" s="1875"/>
      <c r="F45" s="1875"/>
      <c r="G45" s="1875"/>
      <c r="H45" s="1875"/>
      <c r="I45" s="1875"/>
      <c r="J45" s="1875"/>
      <c r="K45" s="1876"/>
      <c r="L45" s="114">
        <f>L19+L43+L44</f>
        <v>1077244.326132887</v>
      </c>
      <c r="M45" s="94"/>
    </row>
    <row r="46" spans="1:13" s="15" customFormat="1" ht="17.399999999999999">
      <c r="A46" s="130"/>
      <c r="B46" s="1875" t="s">
        <v>68</v>
      </c>
      <c r="C46" s="1875"/>
      <c r="D46" s="1875"/>
      <c r="E46" s="1875"/>
      <c r="F46" s="1875"/>
      <c r="G46" s="1875"/>
      <c r="H46" s="1875"/>
      <c r="I46" s="1875"/>
      <c r="J46" s="1875"/>
      <c r="K46" s="1876"/>
      <c r="L46" s="114">
        <f>7.3%*L45</f>
        <v>78638.835807700743</v>
      </c>
      <c r="M46" s="94"/>
    </row>
    <row r="47" spans="1:13" s="15" customFormat="1" ht="17.399999999999999">
      <c r="A47" s="130"/>
      <c r="B47" s="1875" t="s">
        <v>69</v>
      </c>
      <c r="C47" s="1875"/>
      <c r="D47" s="1875"/>
      <c r="E47" s="1875"/>
      <c r="F47" s="1875"/>
      <c r="G47" s="1875"/>
      <c r="H47" s="1875"/>
      <c r="I47" s="1875"/>
      <c r="J47" s="1875"/>
      <c r="K47" s="1876"/>
      <c r="L47" s="114">
        <f>L45+L46</f>
        <v>1155883.1619405877</v>
      </c>
      <c r="M47" s="94"/>
    </row>
    <row r="48" spans="1:13" s="15" customFormat="1" ht="17.399999999999999">
      <c r="A48" s="1874" t="s">
        <v>70</v>
      </c>
      <c r="B48" s="1875"/>
      <c r="C48" s="1875"/>
      <c r="D48" s="1875"/>
      <c r="E48" s="1875"/>
      <c r="F48" s="1875"/>
      <c r="G48" s="1875"/>
      <c r="H48" s="1875"/>
      <c r="I48" s="1875"/>
      <c r="J48" s="1875"/>
      <c r="K48" s="1876"/>
      <c r="L48" s="114">
        <f>L45+L11</f>
        <v>1125244.326132887</v>
      </c>
      <c r="M48" s="94"/>
    </row>
    <row r="49" spans="1:13" s="15" customFormat="1" ht="17.399999999999999">
      <c r="A49" s="98" t="s">
        <v>62</v>
      </c>
      <c r="B49" s="1874" t="s">
        <v>71</v>
      </c>
      <c r="C49" s="1875"/>
      <c r="D49" s="1875"/>
      <c r="E49" s="1875"/>
      <c r="F49" s="1875"/>
      <c r="G49" s="1875"/>
      <c r="H49" s="1875"/>
      <c r="I49" s="1875"/>
      <c r="J49" s="1875"/>
      <c r="K49" s="1876"/>
      <c r="L49" s="114">
        <f>L48*10%</f>
        <v>112524.43261328871</v>
      </c>
      <c r="M49" s="94"/>
    </row>
    <row r="50" spans="1:13" s="15" customFormat="1" ht="17.399999999999999">
      <c r="A50" s="98" t="s">
        <v>56</v>
      </c>
      <c r="B50" s="1874" t="s">
        <v>72</v>
      </c>
      <c r="C50" s="1875"/>
      <c r="D50" s="1875"/>
      <c r="E50" s="1875"/>
      <c r="F50" s="1875"/>
      <c r="G50" s="1875"/>
      <c r="H50" s="1875"/>
      <c r="I50" s="1875"/>
      <c r="J50" s="1875"/>
      <c r="K50" s="1876"/>
      <c r="L50" s="114">
        <f>L48*18%</f>
        <v>202543.97870391965</v>
      </c>
      <c r="M50" s="94"/>
    </row>
    <row r="51" spans="1:13" s="15" customFormat="1" ht="17.399999999999999">
      <c r="A51" s="98" t="s">
        <v>57</v>
      </c>
      <c r="B51" s="1874" t="s">
        <v>73</v>
      </c>
      <c r="C51" s="1875"/>
      <c r="D51" s="1875"/>
      <c r="E51" s="1875"/>
      <c r="F51" s="1875"/>
      <c r="G51" s="1875"/>
      <c r="H51" s="1875"/>
      <c r="I51" s="1875"/>
      <c r="J51" s="1875"/>
      <c r="K51" s="1876"/>
      <c r="L51" s="114">
        <f>(L48-L18)*1%</f>
        <v>3952.4829397288709</v>
      </c>
      <c r="M51" s="94"/>
    </row>
    <row r="52" spans="1:13" s="15" customFormat="1" ht="17.399999999999999">
      <c r="A52" s="98" t="s">
        <v>58</v>
      </c>
      <c r="B52" s="1874" t="s">
        <v>74</v>
      </c>
      <c r="C52" s="1875"/>
      <c r="D52" s="1875"/>
      <c r="E52" s="1875"/>
      <c r="F52" s="1875"/>
      <c r="G52" s="1875"/>
      <c r="H52" s="1875"/>
      <c r="I52" s="1875"/>
      <c r="J52" s="1875"/>
      <c r="K52" s="1876"/>
      <c r="L52" s="114">
        <f>L43*5%</f>
        <v>14927.414698644356</v>
      </c>
      <c r="M52" s="94"/>
    </row>
    <row r="53" spans="1:13" s="15" customFormat="1" ht="17.399999999999999">
      <c r="A53" s="98" t="s">
        <v>59</v>
      </c>
      <c r="B53" s="1874" t="s">
        <v>75</v>
      </c>
      <c r="C53" s="1875"/>
      <c r="D53" s="1875"/>
      <c r="E53" s="1875"/>
      <c r="F53" s="1875"/>
      <c r="G53" s="1875"/>
      <c r="H53" s="1875"/>
      <c r="I53" s="1875"/>
      <c r="J53" s="1875"/>
      <c r="K53" s="1876"/>
      <c r="L53" s="114">
        <f>SUM(L49:L52)</f>
        <v>333948.30895558163</v>
      </c>
      <c r="M53" s="94"/>
    </row>
    <row r="54" spans="1:13" s="15" customFormat="1" ht="17.399999999999999">
      <c r="A54" s="98" t="s">
        <v>149</v>
      </c>
      <c r="B54" s="1874" t="s">
        <v>76</v>
      </c>
      <c r="C54" s="1875"/>
      <c r="D54" s="1875"/>
      <c r="E54" s="1875"/>
      <c r="F54" s="1875"/>
      <c r="G54" s="1875"/>
      <c r="H54" s="1875"/>
      <c r="I54" s="1875"/>
      <c r="J54" s="1875"/>
      <c r="K54" s="1876"/>
      <c r="L54" s="114">
        <f>L53+L48</f>
        <v>1459192.6350884687</v>
      </c>
      <c r="M54" s="94"/>
    </row>
    <row r="55" spans="1:13" s="15" customFormat="1" ht="17.399999999999999">
      <c r="A55" s="98" t="s">
        <v>60</v>
      </c>
      <c r="B55" s="1874" t="s">
        <v>77</v>
      </c>
      <c r="C55" s="1875"/>
      <c r="D55" s="1875"/>
      <c r="E55" s="1875"/>
      <c r="F55" s="1875"/>
      <c r="G55" s="1875"/>
      <c r="H55" s="1875"/>
      <c r="I55" s="1875"/>
      <c r="J55" s="1875"/>
      <c r="K55" s="1876"/>
      <c r="L55" s="114">
        <f>L54*5</f>
        <v>7295963.1754423436</v>
      </c>
      <c r="M55" s="94"/>
    </row>
    <row r="56" spans="1:13" s="15" customFormat="1" ht="17.399999999999999">
      <c r="A56" s="98"/>
      <c r="B56" s="1874" t="s">
        <v>150</v>
      </c>
      <c r="C56" s="1875"/>
      <c r="D56" s="1875"/>
      <c r="E56" s="1875"/>
      <c r="F56" s="1875"/>
      <c r="G56" s="1875"/>
      <c r="H56" s="1875"/>
      <c r="I56" s="1875"/>
      <c r="J56" s="1875"/>
      <c r="K56" s="1876"/>
      <c r="L56" s="114">
        <f>ROUNDUP(L55,-2)</f>
        <v>7296000</v>
      </c>
      <c r="M56" s="91"/>
    </row>
    <row r="62" spans="1:13">
      <c r="F62" s="1878" t="s">
        <v>162</v>
      </c>
      <c r="G62" s="1878"/>
      <c r="H62" s="1878"/>
      <c r="I62" s="1878"/>
    </row>
    <row r="63" spans="1:13" s="124" customFormat="1">
      <c r="B63" s="1879" t="s">
        <v>152</v>
      </c>
      <c r="C63" s="1879"/>
      <c r="D63" s="1879"/>
      <c r="F63" s="1878"/>
      <c r="G63" s="1878"/>
      <c r="H63" s="1878"/>
      <c r="I63" s="1878"/>
      <c r="J63" s="1880" t="s">
        <v>153</v>
      </c>
      <c r="K63" s="1880"/>
      <c r="L63" s="1880"/>
    </row>
    <row r="64" spans="1:13">
      <c r="F64" s="125" t="s">
        <v>187</v>
      </c>
      <c r="G64" s="125"/>
      <c r="H64" s="125"/>
      <c r="I64" s="125"/>
      <c r="J64" s="125" t="s">
        <v>120</v>
      </c>
      <c r="K64" s="125"/>
    </row>
  </sheetData>
  <mergeCells count="25">
    <mergeCell ref="B53:K53"/>
    <mergeCell ref="B54:K54"/>
    <mergeCell ref="B55:K55"/>
    <mergeCell ref="B56:K56"/>
    <mergeCell ref="F62:I63"/>
    <mergeCell ref="B63:D63"/>
    <mergeCell ref="J63:L63"/>
    <mergeCell ref="A25:K25"/>
    <mergeCell ref="B52:K52"/>
    <mergeCell ref="A27:K27"/>
    <mergeCell ref="A42:K42"/>
    <mergeCell ref="B43:K43"/>
    <mergeCell ref="B44:K44"/>
    <mergeCell ref="A45:K45"/>
    <mergeCell ref="B46:K46"/>
    <mergeCell ref="B47:K47"/>
    <mergeCell ref="A48:K48"/>
    <mergeCell ref="B49:K49"/>
    <mergeCell ref="B50:K50"/>
    <mergeCell ref="B51:K51"/>
    <mergeCell ref="A1:M1"/>
    <mergeCell ref="A11:K11"/>
    <mergeCell ref="A18:K18"/>
    <mergeCell ref="A19:K19"/>
    <mergeCell ref="A23:K23"/>
  </mergeCells>
  <pageMargins left="0.17" right="0.17" top="0.35433070866141736" bottom="0.35433070866141736" header="0.31496062992125984" footer="0.31496062992125984"/>
  <pageSetup paperSize="9" scale="85" orientation="landscape" r:id="rId1"/>
</worksheet>
</file>

<file path=xl/worksheets/sheet10.xml><?xml version="1.0" encoding="utf-8"?>
<worksheet xmlns="http://schemas.openxmlformats.org/spreadsheetml/2006/main" xmlns:r="http://schemas.openxmlformats.org/officeDocument/2006/relationships">
  <sheetPr>
    <tabColor theme="0"/>
  </sheetPr>
  <dimension ref="A1:U64"/>
  <sheetViews>
    <sheetView view="pageBreakPreview" zoomScale="93" zoomScaleSheetLayoutView="93" workbookViewId="0">
      <selection sqref="A1:M1"/>
    </sheetView>
  </sheetViews>
  <sheetFormatPr defaultColWidth="9.109375" defaultRowHeight="13.8"/>
  <cols>
    <col min="1" max="1" width="9.109375" style="91"/>
    <col min="2" max="2" width="23.109375" style="91" customWidth="1"/>
    <col min="3" max="3" width="9.88671875" style="91" bestFit="1" customWidth="1"/>
    <col min="4" max="4" width="17" style="91" bestFit="1" customWidth="1"/>
    <col min="5" max="5" width="10" style="91" customWidth="1"/>
    <col min="6" max="6" width="15.44140625" style="91" customWidth="1"/>
    <col min="7" max="7" width="7.5546875" style="91" customWidth="1"/>
    <col min="8" max="8" width="9" style="91" customWidth="1"/>
    <col min="9" max="9" width="13.44140625" style="91" customWidth="1"/>
    <col min="10" max="10" width="11.5546875" style="91" customWidth="1"/>
    <col min="11" max="11" width="13.88671875" style="91" customWidth="1"/>
    <col min="12" max="12" width="16.6640625" style="91" customWidth="1"/>
    <col min="13" max="13" width="13" style="91" customWidth="1"/>
    <col min="14" max="16384" width="9.109375" style="91"/>
  </cols>
  <sheetData>
    <row r="1" spans="1:21" ht="44.25" customHeight="1">
      <c r="A1" s="1890" t="s">
        <v>216</v>
      </c>
      <c r="B1" s="1891"/>
      <c r="C1" s="1891"/>
      <c r="D1" s="1891"/>
      <c r="E1" s="1891"/>
      <c r="F1" s="1891"/>
      <c r="G1" s="1891"/>
      <c r="H1" s="1891"/>
      <c r="I1" s="1891"/>
      <c r="J1" s="1891"/>
      <c r="K1" s="1891"/>
      <c r="L1" s="1891"/>
      <c r="M1" s="1891"/>
    </row>
    <row r="2" spans="1:21" ht="20.25" customHeight="1">
      <c r="A2" s="92">
        <v>1</v>
      </c>
      <c r="B2" s="93" t="s">
        <v>1</v>
      </c>
      <c r="C2" s="92"/>
      <c r="D2" s="92" t="s">
        <v>130</v>
      </c>
      <c r="E2" s="92"/>
      <c r="F2" s="92"/>
      <c r="G2" s="92"/>
      <c r="H2" s="92"/>
      <c r="I2" s="92"/>
      <c r="J2" s="92"/>
      <c r="K2" s="92"/>
      <c r="L2" s="92"/>
    </row>
    <row r="3" spans="1:21" ht="20.25" customHeight="1">
      <c r="A3" s="92">
        <v>2</v>
      </c>
      <c r="B3" s="93" t="s">
        <v>2</v>
      </c>
      <c r="C3" s="92"/>
      <c r="D3" s="92" t="s">
        <v>130</v>
      </c>
      <c r="E3" s="92"/>
      <c r="F3" s="92"/>
      <c r="G3" s="92"/>
      <c r="H3" s="92"/>
      <c r="I3" s="92"/>
      <c r="J3" s="92"/>
      <c r="K3" s="92"/>
      <c r="L3" s="92"/>
    </row>
    <row r="4" spans="1:21" ht="20.25" customHeight="1">
      <c r="A4" s="126">
        <v>3</v>
      </c>
      <c r="B4" s="127" t="s">
        <v>3</v>
      </c>
      <c r="C4" s="126"/>
      <c r="D4" s="92" t="s">
        <v>130</v>
      </c>
      <c r="E4" s="92"/>
      <c r="F4" s="92"/>
      <c r="G4" s="92"/>
      <c r="H4" s="92"/>
      <c r="I4" s="92"/>
      <c r="J4" s="92"/>
      <c r="K4" s="92"/>
      <c r="L4" s="92"/>
    </row>
    <row r="5" spans="1:21" ht="27.6">
      <c r="A5" s="126">
        <v>4</v>
      </c>
      <c r="B5" s="128" t="s">
        <v>6</v>
      </c>
      <c r="C5" s="126"/>
      <c r="D5" s="126">
        <v>2012</v>
      </c>
      <c r="E5" s="92"/>
      <c r="F5" s="92" t="s">
        <v>132</v>
      </c>
      <c r="G5" s="92"/>
      <c r="H5" s="92"/>
      <c r="I5" s="92"/>
      <c r="J5" s="92"/>
      <c r="K5" s="92"/>
      <c r="L5" s="92"/>
    </row>
    <row r="6" spans="1:21" ht="57.75" customHeight="1">
      <c r="A6" s="96" t="s">
        <v>133</v>
      </c>
      <c r="B6" s="96" t="s">
        <v>9</v>
      </c>
      <c r="C6" s="96" t="s">
        <v>10</v>
      </c>
      <c r="D6" s="96" t="s">
        <v>134</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ht="29.4" customHeight="1">
      <c r="A8" s="92" t="s">
        <v>21</v>
      </c>
      <c r="B8" s="100" t="s">
        <v>22</v>
      </c>
      <c r="C8" s="98"/>
      <c r="D8" s="98"/>
      <c r="E8" s="98"/>
      <c r="F8" s="98"/>
      <c r="G8" s="98"/>
      <c r="H8" s="98"/>
      <c r="I8" s="98"/>
      <c r="J8" s="98"/>
      <c r="K8" s="98"/>
      <c r="L8" s="98"/>
      <c r="M8" s="98"/>
      <c r="N8" s="99"/>
      <c r="O8" s="99"/>
      <c r="P8" s="99"/>
      <c r="Q8" s="99"/>
      <c r="R8" s="99"/>
      <c r="S8" s="99"/>
      <c r="T8" s="99"/>
      <c r="U8" s="99"/>
    </row>
    <row r="9" spans="1:21" ht="29.4" customHeight="1">
      <c r="A9" s="101" t="s">
        <v>23</v>
      </c>
      <c r="B9" s="106"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c r="A11" s="1884" t="s">
        <v>27</v>
      </c>
      <c r="B11" s="1884"/>
      <c r="C11" s="1884"/>
      <c r="D11" s="1884"/>
      <c r="E11" s="1884"/>
      <c r="F11" s="1884"/>
      <c r="G11" s="1884"/>
      <c r="H11" s="1884"/>
      <c r="I11" s="1884"/>
      <c r="J11" s="1884"/>
      <c r="K11" s="1884"/>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155</v>
      </c>
      <c r="C13" s="94" t="s">
        <v>31</v>
      </c>
      <c r="D13" s="94"/>
      <c r="E13" s="94"/>
      <c r="F13" s="94"/>
      <c r="G13" s="94"/>
      <c r="H13" s="94"/>
      <c r="I13" s="94"/>
      <c r="J13" s="94">
        <f>0.746*15</f>
        <v>11.19</v>
      </c>
      <c r="K13" s="94"/>
      <c r="L13" s="94"/>
      <c r="M13" s="94"/>
    </row>
    <row r="14" spans="1:21">
      <c r="A14" s="106"/>
      <c r="B14" s="107" t="s">
        <v>32</v>
      </c>
      <c r="C14" s="94"/>
      <c r="D14" s="94"/>
      <c r="E14" s="94"/>
      <c r="F14" s="94"/>
      <c r="G14" s="94"/>
      <c r="H14" s="94"/>
      <c r="I14" s="94"/>
      <c r="J14" s="94">
        <v>10</v>
      </c>
      <c r="K14" s="94"/>
      <c r="L14" s="94"/>
      <c r="M14" s="94"/>
    </row>
    <row r="15" spans="1:21" ht="45" customHeight="1">
      <c r="A15" s="106"/>
      <c r="B15" s="107" t="s">
        <v>156</v>
      </c>
      <c r="C15" s="94" t="s">
        <v>34</v>
      </c>
      <c r="D15" s="94"/>
      <c r="E15" s="94"/>
      <c r="F15" s="94"/>
      <c r="G15" s="94"/>
      <c r="H15" s="94"/>
      <c r="I15" s="94"/>
      <c r="J15" s="94">
        <f>J13*J14*365*1.1</f>
        <v>44927.850000000006</v>
      </c>
      <c r="K15" s="94">
        <v>9.7200000000000006</v>
      </c>
      <c r="L15" s="94">
        <f>J15*K15</f>
        <v>436698.70200000011</v>
      </c>
      <c r="M15" s="94">
        <f>J13*365*8</f>
        <v>32674.799999999999</v>
      </c>
    </row>
    <row r="16" spans="1:21">
      <c r="A16" s="106"/>
      <c r="B16" s="107" t="s">
        <v>35</v>
      </c>
      <c r="C16" s="94"/>
      <c r="D16" s="94"/>
      <c r="E16" s="94"/>
      <c r="F16" s="94"/>
      <c r="G16" s="94"/>
      <c r="H16" s="94"/>
      <c r="I16" s="94"/>
      <c r="J16" s="94">
        <v>12</v>
      </c>
      <c r="K16" s="103">
        <v>630</v>
      </c>
      <c r="L16" s="103">
        <f>J16*K16*J13</f>
        <v>84596.4</v>
      </c>
      <c r="M16" s="94"/>
    </row>
    <row r="17" spans="1:14" ht="27.6">
      <c r="A17" s="106"/>
      <c r="B17" s="107" t="s">
        <v>36</v>
      </c>
      <c r="C17" s="94"/>
      <c r="D17" s="94"/>
      <c r="E17" s="94"/>
      <c r="F17" s="94"/>
      <c r="G17" s="94"/>
      <c r="H17" s="94"/>
      <c r="I17" s="94"/>
      <c r="J17" s="94"/>
      <c r="K17" s="103"/>
      <c r="L17" s="103">
        <f>6%*L15</f>
        <v>26201.922120000007</v>
      </c>
      <c r="M17" s="94"/>
    </row>
    <row r="18" spans="1:14" ht="21.6" customHeight="1">
      <c r="A18" s="1884" t="s">
        <v>37</v>
      </c>
      <c r="B18" s="1884"/>
      <c r="C18" s="1884"/>
      <c r="D18" s="1884"/>
      <c r="E18" s="1884"/>
      <c r="F18" s="1884"/>
      <c r="G18" s="1884"/>
      <c r="H18" s="1884"/>
      <c r="I18" s="1884"/>
      <c r="J18" s="1884"/>
      <c r="K18" s="1884"/>
      <c r="L18" s="106">
        <f>SUM(L15:L17)</f>
        <v>547497.02412000007</v>
      </c>
      <c r="M18" s="94"/>
    </row>
    <row r="19" spans="1:14" ht="21.6" customHeight="1">
      <c r="A19" s="1885" t="s">
        <v>137</v>
      </c>
      <c r="B19" s="1886"/>
      <c r="C19" s="1886"/>
      <c r="D19" s="1886"/>
      <c r="E19" s="1886"/>
      <c r="F19" s="1886"/>
      <c r="G19" s="1886"/>
      <c r="H19" s="1886"/>
      <c r="I19" s="1886"/>
      <c r="J19" s="1886"/>
      <c r="K19" s="1887"/>
      <c r="L19" s="109">
        <f>L18+L11</f>
        <v>595497.02412000007</v>
      </c>
      <c r="M19" s="94"/>
    </row>
    <row r="20" spans="1:14" ht="21.6" customHeight="1">
      <c r="A20" s="92" t="s">
        <v>40</v>
      </c>
      <c r="B20" s="92" t="s">
        <v>41</v>
      </c>
      <c r="C20" s="101"/>
      <c r="D20" s="101"/>
      <c r="E20" s="101"/>
      <c r="F20" s="101"/>
      <c r="G20" s="101"/>
      <c r="H20" s="101"/>
      <c r="I20" s="101"/>
      <c r="J20" s="101"/>
      <c r="K20" s="101"/>
      <c r="L20" s="106"/>
      <c r="M20" s="94"/>
    </row>
    <row r="21" spans="1:14" ht="21.6" customHeight="1">
      <c r="A21" s="101" t="s">
        <v>23</v>
      </c>
      <c r="B21" s="106" t="s">
        <v>42</v>
      </c>
      <c r="C21" s="94"/>
      <c r="D21" s="94"/>
      <c r="E21" s="94"/>
      <c r="F21" s="94"/>
      <c r="G21" s="94"/>
      <c r="H21" s="94"/>
      <c r="I21" s="94"/>
      <c r="J21" s="94"/>
      <c r="K21" s="94"/>
      <c r="L21" s="94"/>
      <c r="M21" s="94"/>
    </row>
    <row r="22" spans="1:14" ht="98.25" customHeight="1">
      <c r="A22" s="94"/>
      <c r="B22" s="107" t="s">
        <v>157</v>
      </c>
      <c r="C22" s="94" t="s">
        <v>43</v>
      </c>
      <c r="D22" s="94"/>
      <c r="E22" s="94"/>
      <c r="F22" s="94"/>
      <c r="G22" s="94"/>
      <c r="H22" s="94"/>
      <c r="I22" s="94"/>
      <c r="J22" s="94">
        <f>ROUND(N22/10,2)</f>
        <v>536.05999999999995</v>
      </c>
      <c r="K22" s="103">
        <v>150</v>
      </c>
      <c r="L22" s="103">
        <f>J22*K22</f>
        <v>80408.999999999985</v>
      </c>
      <c r="M22" s="94">
        <f>544*5*81*2/1000000*33.33</f>
        <v>14.686531199999999</v>
      </c>
      <c r="N22" s="91">
        <f>M22*365</f>
        <v>5360.5838880000001</v>
      </c>
    </row>
    <row r="23" spans="1:14">
      <c r="A23" s="1884" t="s">
        <v>27</v>
      </c>
      <c r="B23" s="1884"/>
      <c r="C23" s="1884"/>
      <c r="D23" s="1884"/>
      <c r="E23" s="1884"/>
      <c r="F23" s="1884"/>
      <c r="G23" s="1884"/>
      <c r="H23" s="1884"/>
      <c r="I23" s="1884"/>
      <c r="J23" s="1884"/>
      <c r="K23" s="1884"/>
      <c r="L23" s="104">
        <f>L22</f>
        <v>80408.999999999985</v>
      </c>
      <c r="M23" s="94"/>
    </row>
    <row r="24" spans="1:14" ht="41.4">
      <c r="A24" s="101" t="s">
        <v>28</v>
      </c>
      <c r="B24" s="105" t="s">
        <v>44</v>
      </c>
      <c r="C24" s="94"/>
      <c r="D24" s="94"/>
      <c r="E24" s="94"/>
      <c r="F24" s="94"/>
      <c r="G24" s="94"/>
      <c r="H24" s="94"/>
      <c r="I24" s="94"/>
      <c r="J24" s="94">
        <v>1</v>
      </c>
      <c r="K24" s="103">
        <v>54000</v>
      </c>
      <c r="L24" s="103">
        <f>J24*K24</f>
        <v>54000</v>
      </c>
      <c r="M24" s="94"/>
    </row>
    <row r="25" spans="1:14">
      <c r="A25" s="1884" t="s">
        <v>45</v>
      </c>
      <c r="B25" s="1884"/>
      <c r="C25" s="1884"/>
      <c r="D25" s="1884"/>
      <c r="E25" s="1884"/>
      <c r="F25" s="1884"/>
      <c r="G25" s="1884"/>
      <c r="H25" s="1884"/>
      <c r="I25" s="1884"/>
      <c r="J25" s="1884"/>
      <c r="K25" s="1884"/>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84" t="s">
        <v>49</v>
      </c>
      <c r="B27" s="1884"/>
      <c r="C27" s="1884"/>
      <c r="D27" s="1884"/>
      <c r="E27" s="1884"/>
      <c r="F27" s="1884"/>
      <c r="G27" s="1884"/>
      <c r="H27" s="1884"/>
      <c r="I27" s="1884"/>
      <c r="J27" s="1884"/>
      <c r="K27" s="1884"/>
      <c r="L27" s="104">
        <f>L26</f>
        <v>25000</v>
      </c>
      <c r="M27" s="94"/>
    </row>
    <row r="28" spans="1:14">
      <c r="A28" s="101" t="s">
        <v>50</v>
      </c>
      <c r="B28" s="106" t="s">
        <v>51</v>
      </c>
      <c r="C28" s="94"/>
      <c r="D28" s="94"/>
      <c r="E28" s="94"/>
      <c r="F28" s="94"/>
      <c r="G28" s="94"/>
      <c r="H28" s="94"/>
      <c r="I28" s="101"/>
      <c r="J28" s="92"/>
      <c r="K28" s="92"/>
      <c r="L28" s="92"/>
      <c r="M28" s="92"/>
    </row>
    <row r="29" spans="1:14" ht="16.2">
      <c r="A29" s="106"/>
      <c r="B29" s="106" t="s">
        <v>221</v>
      </c>
      <c r="C29" s="94"/>
      <c r="D29" s="94"/>
      <c r="E29" s="94"/>
      <c r="F29" s="94"/>
      <c r="G29" s="94"/>
      <c r="H29" s="101"/>
      <c r="I29" s="101" t="s">
        <v>52</v>
      </c>
      <c r="J29" s="92">
        <v>15.5</v>
      </c>
      <c r="K29" s="92"/>
      <c r="L29" s="92"/>
      <c r="M29" s="92"/>
    </row>
    <row r="30" spans="1:14" ht="24" customHeight="1">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3">
      <c r="A33" s="94"/>
      <c r="B33" s="94" t="s">
        <v>143</v>
      </c>
      <c r="C33" s="94" t="s">
        <v>48</v>
      </c>
      <c r="D33" s="114">
        <v>112974</v>
      </c>
      <c r="E33" s="115">
        <v>0</v>
      </c>
      <c r="F33" s="103">
        <f t="shared" si="0"/>
        <v>112974</v>
      </c>
      <c r="G33" s="116">
        <v>0.03</v>
      </c>
      <c r="H33" s="103">
        <v>3</v>
      </c>
      <c r="I33" s="103">
        <f t="shared" si="1"/>
        <v>3389.22</v>
      </c>
      <c r="J33" s="103">
        <f t="shared" si="2"/>
        <v>5358.9134563514035</v>
      </c>
      <c r="K33" s="103"/>
      <c r="L33" s="103">
        <f t="shared" si="3"/>
        <v>5358.9134563514035</v>
      </c>
      <c r="M33" s="103"/>
    </row>
    <row r="34" spans="1:13">
      <c r="A34" s="94"/>
      <c r="B34" s="94" t="s">
        <v>144</v>
      </c>
      <c r="C34" s="94" t="s">
        <v>48</v>
      </c>
      <c r="D34" s="114">
        <v>3899801</v>
      </c>
      <c r="E34" s="115">
        <v>0</v>
      </c>
      <c r="F34" s="103">
        <f t="shared" si="0"/>
        <v>3899801</v>
      </c>
      <c r="G34" s="116">
        <v>2.5000000000000001E-3</v>
      </c>
      <c r="H34" s="103">
        <v>2</v>
      </c>
      <c r="I34" s="103">
        <f>F34*G34</f>
        <v>9749.5025000000005</v>
      </c>
      <c r="J34" s="103">
        <f t="shared" si="2"/>
        <v>13252.112599011991</v>
      </c>
      <c r="K34" s="103"/>
      <c r="L34" s="103">
        <f t="shared" si="3"/>
        <v>13252.112599011991</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1156000</v>
      </c>
      <c r="E37" s="115">
        <v>0</v>
      </c>
      <c r="F37" s="103">
        <f t="shared" si="0"/>
        <v>1156000</v>
      </c>
      <c r="G37" s="116">
        <v>0.01</v>
      </c>
      <c r="H37" s="103">
        <v>5</v>
      </c>
      <c r="I37" s="103">
        <f t="shared" si="4"/>
        <v>11560</v>
      </c>
      <c r="J37" s="103">
        <f>(1+(H37/100))^7.5*I37</f>
        <v>16667.772999299788</v>
      </c>
      <c r="K37" s="103"/>
      <c r="L37" s="103">
        <f t="shared" si="3"/>
        <v>16667.772999299788</v>
      </c>
      <c r="M37" s="103"/>
    </row>
    <row r="38" spans="1:13" ht="15" customHeight="1">
      <c r="A38" s="94"/>
      <c r="B38" s="94"/>
      <c r="C38" s="94"/>
      <c r="D38" s="114"/>
      <c r="E38" s="115"/>
      <c r="F38" s="103"/>
      <c r="G38" s="1888" t="s">
        <v>53</v>
      </c>
      <c r="H38" s="1889"/>
      <c r="I38" s="104">
        <f>SUM(I30:I37)</f>
        <v>48574.222500000003</v>
      </c>
      <c r="J38" s="104">
        <f t="shared" ref="J38:L38" si="5">SUM(J30:J37)</f>
        <v>66289.776569911759</v>
      </c>
      <c r="K38" s="104"/>
      <c r="L38" s="104">
        <f t="shared" si="5"/>
        <v>66289.776569911759</v>
      </c>
      <c r="M38" s="104"/>
    </row>
    <row r="39" spans="1:13">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15" customHeight="1">
      <c r="A40" s="94"/>
      <c r="B40" s="94"/>
      <c r="C40" s="94"/>
      <c r="D40" s="114"/>
      <c r="E40" s="115"/>
      <c r="F40" s="103"/>
      <c r="G40" s="1888" t="s">
        <v>54</v>
      </c>
      <c r="H40" s="1889"/>
      <c r="I40" s="104">
        <f>SUM(I39)</f>
        <v>8392.5750000000007</v>
      </c>
      <c r="J40" s="104">
        <f t="shared" ref="J40" si="8">SUM(J39)</f>
        <v>17878.429512366187</v>
      </c>
      <c r="K40" s="104"/>
      <c r="L40" s="104">
        <f>L39</f>
        <v>17878.429512366187</v>
      </c>
      <c r="M40" s="104"/>
    </row>
    <row r="41" spans="1:13">
      <c r="A41" s="94"/>
      <c r="B41" s="94"/>
      <c r="C41" s="94"/>
      <c r="D41" s="104">
        <f>SUM(D30:D39)</f>
        <v>9364528</v>
      </c>
      <c r="E41" s="94"/>
      <c r="F41" s="104">
        <f>SUM(F30:F39)</f>
        <v>9364528</v>
      </c>
      <c r="G41" s="94"/>
      <c r="H41" s="106" t="s">
        <v>55</v>
      </c>
      <c r="I41" s="104">
        <f>I38+I40</f>
        <v>56966.797500000001</v>
      </c>
      <c r="J41" s="104">
        <f t="shared" ref="J41" si="9">J38+J40</f>
        <v>84168.206082277946</v>
      </c>
      <c r="K41" s="104"/>
      <c r="L41" s="104">
        <f>L40+L38</f>
        <v>84168.206082277946</v>
      </c>
      <c r="M41" s="104"/>
    </row>
    <row r="42" spans="1:13">
      <c r="A42" s="1877" t="s">
        <v>147</v>
      </c>
      <c r="B42" s="1877"/>
      <c r="C42" s="1877"/>
      <c r="D42" s="1877"/>
      <c r="E42" s="1877"/>
      <c r="F42" s="1877"/>
      <c r="G42" s="1877"/>
      <c r="H42" s="1877"/>
      <c r="I42" s="1877"/>
      <c r="J42" s="1877"/>
      <c r="K42" s="1877"/>
      <c r="L42" s="103">
        <f>L41</f>
        <v>84168.206082277946</v>
      </c>
      <c r="M42" s="104"/>
    </row>
    <row r="43" spans="1:13" s="15" customFormat="1" ht="17.399999999999999">
      <c r="A43" s="122"/>
      <c r="B43" s="1881" t="s">
        <v>88</v>
      </c>
      <c r="C43" s="1882"/>
      <c r="D43" s="1882"/>
      <c r="E43" s="1882"/>
      <c r="F43" s="1882"/>
      <c r="G43" s="1882"/>
      <c r="H43" s="1882"/>
      <c r="I43" s="1882"/>
      <c r="J43" s="1882"/>
      <c r="K43" s="1883"/>
      <c r="L43" s="60">
        <f>L23+L25+L27+L42</f>
        <v>243577.20608227793</v>
      </c>
      <c r="M43" s="61"/>
    </row>
    <row r="44" spans="1:13" s="15" customFormat="1" ht="17.399999999999999">
      <c r="A44" s="122"/>
      <c r="B44" s="1881" t="s">
        <v>148</v>
      </c>
      <c r="C44" s="1882"/>
      <c r="D44" s="1882"/>
      <c r="E44" s="1882"/>
      <c r="F44" s="1882"/>
      <c r="G44" s="1882"/>
      <c r="H44" s="1882"/>
      <c r="I44" s="1882"/>
      <c r="J44" s="1882"/>
      <c r="K44" s="1883"/>
      <c r="L44" s="72">
        <f>350*2</f>
        <v>700</v>
      </c>
      <c r="M44" s="61"/>
    </row>
    <row r="45" spans="1:13" s="15" customFormat="1" ht="17.399999999999999">
      <c r="A45" s="1881" t="s">
        <v>87</v>
      </c>
      <c r="B45" s="1882"/>
      <c r="C45" s="1882"/>
      <c r="D45" s="1882"/>
      <c r="E45" s="1882"/>
      <c r="F45" s="1882"/>
      <c r="G45" s="1882"/>
      <c r="H45" s="1882"/>
      <c r="I45" s="1882"/>
      <c r="J45" s="1882"/>
      <c r="K45" s="1883"/>
      <c r="L45" s="72">
        <f>L19+L43+L44</f>
        <v>839774.23020227801</v>
      </c>
      <c r="M45" s="59"/>
    </row>
    <row r="46" spans="1:13" s="15" customFormat="1" ht="17.399999999999999">
      <c r="A46" s="122"/>
      <c r="B46" s="1882" t="s">
        <v>68</v>
      </c>
      <c r="C46" s="1882"/>
      <c r="D46" s="1882"/>
      <c r="E46" s="1882"/>
      <c r="F46" s="1882"/>
      <c r="G46" s="1882"/>
      <c r="H46" s="1882"/>
      <c r="I46" s="1882"/>
      <c r="J46" s="1882"/>
      <c r="K46" s="1883"/>
      <c r="L46" s="72">
        <f>7.3%*L45</f>
        <v>61303.518804766289</v>
      </c>
      <c r="M46" s="59"/>
    </row>
    <row r="47" spans="1:13" s="15" customFormat="1" ht="17.399999999999999">
      <c r="A47" s="122"/>
      <c r="B47" s="1882" t="s">
        <v>69</v>
      </c>
      <c r="C47" s="1882"/>
      <c r="D47" s="1882"/>
      <c r="E47" s="1882"/>
      <c r="F47" s="1882"/>
      <c r="G47" s="1882"/>
      <c r="H47" s="1882"/>
      <c r="I47" s="1882"/>
      <c r="J47" s="1882"/>
      <c r="K47" s="1883"/>
      <c r="L47" s="72">
        <f>L45+L46</f>
        <v>901077.74900704424</v>
      </c>
      <c r="M47" s="59"/>
    </row>
    <row r="48" spans="1:13" s="15" customFormat="1" ht="17.399999999999999">
      <c r="A48" s="1881" t="s">
        <v>70</v>
      </c>
      <c r="B48" s="1882"/>
      <c r="C48" s="1882"/>
      <c r="D48" s="1882"/>
      <c r="E48" s="1882"/>
      <c r="F48" s="1882"/>
      <c r="G48" s="1882"/>
      <c r="H48" s="1882"/>
      <c r="I48" s="1882"/>
      <c r="J48" s="1882"/>
      <c r="K48" s="1883"/>
      <c r="L48" s="72">
        <f>L45+L11</f>
        <v>887774.23020227801</v>
      </c>
      <c r="M48" s="59"/>
    </row>
    <row r="49" spans="1:14" s="15" customFormat="1" ht="17.399999999999999">
      <c r="A49" s="54" t="s">
        <v>62</v>
      </c>
      <c r="B49" s="1825" t="s">
        <v>71</v>
      </c>
      <c r="C49" s="1825"/>
      <c r="D49" s="1825"/>
      <c r="E49" s="1825"/>
      <c r="F49" s="1825"/>
      <c r="G49" s="1825"/>
      <c r="H49" s="1825"/>
      <c r="I49" s="1825"/>
      <c r="J49" s="1825"/>
      <c r="K49" s="1825"/>
      <c r="L49" s="72">
        <f>L48*10%</f>
        <v>88777.423020227812</v>
      </c>
      <c r="M49" s="59"/>
    </row>
    <row r="50" spans="1:14" s="15" customFormat="1" ht="17.399999999999999">
      <c r="A50" s="54" t="s">
        <v>56</v>
      </c>
      <c r="B50" s="1825" t="s">
        <v>72</v>
      </c>
      <c r="C50" s="1825"/>
      <c r="D50" s="1825"/>
      <c r="E50" s="1825"/>
      <c r="F50" s="1825"/>
      <c r="G50" s="1825"/>
      <c r="H50" s="1825"/>
      <c r="I50" s="1825"/>
      <c r="J50" s="1825"/>
      <c r="K50" s="1825"/>
      <c r="L50" s="72">
        <f>L48*18%</f>
        <v>159799.36143641002</v>
      </c>
      <c r="M50" s="59"/>
    </row>
    <row r="51" spans="1:14" s="15" customFormat="1" ht="17.399999999999999">
      <c r="A51" s="54" t="s">
        <v>57</v>
      </c>
      <c r="B51" s="1825" t="s">
        <v>73</v>
      </c>
      <c r="C51" s="1825"/>
      <c r="D51" s="1825"/>
      <c r="E51" s="1825"/>
      <c r="F51" s="1825"/>
      <c r="G51" s="1825"/>
      <c r="H51" s="1825"/>
      <c r="I51" s="1825"/>
      <c r="J51" s="1825"/>
      <c r="K51" s="1825"/>
      <c r="L51" s="72">
        <f>(L48-L18)*1%</f>
        <v>3402.7720608227792</v>
      </c>
      <c r="M51" s="59"/>
    </row>
    <row r="52" spans="1:14" s="15" customFormat="1" ht="17.399999999999999">
      <c r="A52" s="54" t="s">
        <v>58</v>
      </c>
      <c r="B52" s="1825" t="s">
        <v>74</v>
      </c>
      <c r="C52" s="1825"/>
      <c r="D52" s="1825"/>
      <c r="E52" s="1825"/>
      <c r="F52" s="1825"/>
      <c r="G52" s="1825"/>
      <c r="H52" s="1825"/>
      <c r="I52" s="1825"/>
      <c r="J52" s="1825"/>
      <c r="K52" s="1825"/>
      <c r="L52" s="72">
        <f>L43*5%</f>
        <v>12178.860304113898</v>
      </c>
      <c r="M52" s="59"/>
    </row>
    <row r="53" spans="1:14" s="15" customFormat="1" ht="17.399999999999999">
      <c r="A53" s="54" t="s">
        <v>59</v>
      </c>
      <c r="B53" s="1825" t="s">
        <v>75</v>
      </c>
      <c r="C53" s="1825"/>
      <c r="D53" s="1825"/>
      <c r="E53" s="1825"/>
      <c r="F53" s="1825"/>
      <c r="G53" s="1825"/>
      <c r="H53" s="1825"/>
      <c r="I53" s="1825"/>
      <c r="J53" s="1825"/>
      <c r="K53" s="1825"/>
      <c r="L53" s="72">
        <f>SUM(L49:L52)</f>
        <v>264158.4168215745</v>
      </c>
      <c r="M53" s="59"/>
    </row>
    <row r="54" spans="1:14" s="15" customFormat="1" ht="17.399999999999999">
      <c r="A54" s="54" t="s">
        <v>60</v>
      </c>
      <c r="B54" s="1825" t="s">
        <v>76</v>
      </c>
      <c r="C54" s="1825"/>
      <c r="D54" s="1825"/>
      <c r="E54" s="1825"/>
      <c r="F54" s="1825"/>
      <c r="G54" s="1825"/>
      <c r="H54" s="1825"/>
      <c r="I54" s="1825"/>
      <c r="J54" s="1825"/>
      <c r="K54" s="1825"/>
      <c r="L54" s="72">
        <f>L53+L48</f>
        <v>1151932.6470238524</v>
      </c>
      <c r="M54" s="59"/>
      <c r="N54" s="15">
        <f>L54/40</f>
        <v>28798.316175596312</v>
      </c>
    </row>
    <row r="55" spans="1:14" s="15" customFormat="1" ht="17.399999999999999">
      <c r="A55" s="54" t="s">
        <v>63</v>
      </c>
      <c r="B55" s="1825" t="s">
        <v>77</v>
      </c>
      <c r="C55" s="1825"/>
      <c r="D55" s="1825"/>
      <c r="E55" s="1825"/>
      <c r="F55" s="1825"/>
      <c r="G55" s="1825"/>
      <c r="H55" s="1825"/>
      <c r="I55" s="1825"/>
      <c r="J55" s="1825"/>
      <c r="K55" s="1825"/>
      <c r="L55" s="72">
        <f>L54*5</f>
        <v>5759663.2351192627</v>
      </c>
      <c r="M55" s="59"/>
    </row>
    <row r="56" spans="1:14" s="15" customFormat="1" ht="17.399999999999999">
      <c r="B56" s="1825" t="s">
        <v>150</v>
      </c>
      <c r="C56" s="1825"/>
      <c r="D56" s="1825"/>
      <c r="E56" s="1825"/>
      <c r="F56" s="1825"/>
      <c r="G56" s="1825"/>
      <c r="H56" s="1825"/>
      <c r="I56" s="1825"/>
      <c r="J56" s="1825"/>
      <c r="K56" s="1825"/>
      <c r="L56" s="72">
        <f>ROUNDUP(L55,-2)</f>
        <v>5759700</v>
      </c>
    </row>
    <row r="62" spans="1:14">
      <c r="F62" s="1878" t="s">
        <v>151</v>
      </c>
      <c r="G62" s="1878"/>
      <c r="H62" s="1878"/>
      <c r="I62" s="1878"/>
    </row>
    <row r="63" spans="1:14" s="124" customFormat="1">
      <c r="B63" s="1879" t="s">
        <v>152</v>
      </c>
      <c r="C63" s="1879"/>
      <c r="D63" s="1879"/>
      <c r="F63" s="1878"/>
      <c r="G63" s="1878"/>
      <c r="H63" s="1878"/>
      <c r="I63" s="1878"/>
      <c r="J63" s="1880" t="s">
        <v>158</v>
      </c>
      <c r="K63" s="1880"/>
      <c r="L63" s="1880"/>
    </row>
    <row r="64" spans="1:14">
      <c r="F64" s="125" t="s">
        <v>154</v>
      </c>
      <c r="G64" s="125"/>
      <c r="H64" s="125"/>
      <c r="I64" s="125"/>
      <c r="J64" s="125" t="s">
        <v>120</v>
      </c>
      <c r="K64" s="125"/>
    </row>
  </sheetData>
  <mergeCells count="27">
    <mergeCell ref="F62:I63"/>
    <mergeCell ref="B63:D63"/>
    <mergeCell ref="J63:L63"/>
    <mergeCell ref="A1:M1"/>
    <mergeCell ref="B51:K51"/>
    <mergeCell ref="B52:K52"/>
    <mergeCell ref="B53:K53"/>
    <mergeCell ref="B54:K54"/>
    <mergeCell ref="B55:K55"/>
    <mergeCell ref="B56:K56"/>
    <mergeCell ref="A45:K45"/>
    <mergeCell ref="B46:K46"/>
    <mergeCell ref="B47:K47"/>
    <mergeCell ref="A48:K48"/>
    <mergeCell ref="B49:K49"/>
    <mergeCell ref="B50:K50"/>
    <mergeCell ref="B44:K44"/>
    <mergeCell ref="A11:K11"/>
    <mergeCell ref="A18:K18"/>
    <mergeCell ref="A19:K19"/>
    <mergeCell ref="A23:K23"/>
    <mergeCell ref="A25:K25"/>
    <mergeCell ref="A27:K27"/>
    <mergeCell ref="G38:H38"/>
    <mergeCell ref="G40:H40"/>
    <mergeCell ref="A42:K42"/>
    <mergeCell ref="B43:K43"/>
  </mergeCells>
  <pageMargins left="0.17" right="0.17" top="0.47244094488188981" bottom="0.27559055118110237" header="0.55118110236220474" footer="0.19685039370078741"/>
  <pageSetup paperSize="9" scale="85" fitToHeight="0" orientation="landscape" r:id="rId1"/>
  <rowBreaks count="1" manualBreakCount="1">
    <brk id="19" max="12" man="1"/>
  </rowBreaks>
</worksheet>
</file>

<file path=xl/worksheets/sheet11.xml><?xml version="1.0" encoding="utf-8"?>
<worksheet xmlns="http://schemas.openxmlformats.org/spreadsheetml/2006/main" xmlns:r="http://schemas.openxmlformats.org/officeDocument/2006/relationships">
  <dimension ref="A1:U64"/>
  <sheetViews>
    <sheetView view="pageBreakPreview" zoomScale="96" zoomScaleSheetLayoutView="96" workbookViewId="0">
      <selection activeCell="G3" sqref="G3"/>
    </sheetView>
  </sheetViews>
  <sheetFormatPr defaultColWidth="9.109375" defaultRowHeight="13.8"/>
  <cols>
    <col min="1" max="1" width="4.33203125" style="91" customWidth="1"/>
    <col min="2" max="2" width="20.88671875" style="91" customWidth="1"/>
    <col min="3" max="3" width="8" style="91" customWidth="1"/>
    <col min="4" max="4" width="13.5546875" style="91" customWidth="1"/>
    <col min="5" max="5" width="8.88671875" style="91" customWidth="1"/>
    <col min="6" max="6" width="13.44140625" style="91" customWidth="1"/>
    <col min="7" max="7" width="7.44140625" style="91" customWidth="1"/>
    <col min="8" max="8" width="12.5546875" style="91" customWidth="1"/>
    <col min="9" max="9" width="10.6640625" style="91" customWidth="1"/>
    <col min="10" max="10" width="12.5546875" style="91" customWidth="1"/>
    <col min="11" max="11" width="11.44140625" style="91" customWidth="1"/>
    <col min="12" max="12" width="14.33203125" style="91" customWidth="1"/>
    <col min="13" max="13" width="13" style="91" customWidth="1"/>
    <col min="14" max="16384" width="9.109375" style="91"/>
  </cols>
  <sheetData>
    <row r="1" spans="1:21" ht="63" customHeight="1">
      <c r="A1" s="1892" t="s">
        <v>213</v>
      </c>
      <c r="B1" s="1893"/>
      <c r="C1" s="1893"/>
      <c r="D1" s="1893"/>
      <c r="E1" s="1893"/>
      <c r="F1" s="1893"/>
      <c r="G1" s="1893"/>
      <c r="H1" s="1893"/>
      <c r="I1" s="1893"/>
      <c r="J1" s="1893"/>
      <c r="K1" s="1893"/>
      <c r="L1" s="1893"/>
      <c r="M1" s="1893"/>
    </row>
    <row r="2" spans="1:21" ht="20.25" customHeight="1">
      <c r="A2" s="92">
        <v>1</v>
      </c>
      <c r="B2" s="93" t="s">
        <v>1</v>
      </c>
      <c r="C2" s="92"/>
      <c r="D2" s="92" t="s">
        <v>130</v>
      </c>
      <c r="E2" s="92"/>
      <c r="F2" s="92"/>
      <c r="G2" s="92"/>
      <c r="H2" s="92"/>
      <c r="I2" s="92"/>
      <c r="J2" s="92"/>
      <c r="K2" s="92"/>
      <c r="L2" s="92"/>
    </row>
    <row r="3" spans="1:21" ht="20.25" customHeight="1">
      <c r="A3" s="92">
        <v>2</v>
      </c>
      <c r="B3" s="93" t="s">
        <v>2</v>
      </c>
      <c r="C3" s="92"/>
      <c r="D3" s="92" t="s">
        <v>130</v>
      </c>
      <c r="E3" s="92"/>
      <c r="F3" s="92"/>
      <c r="G3" s="92"/>
      <c r="H3" s="92"/>
      <c r="I3" s="92"/>
      <c r="J3" s="92"/>
      <c r="K3" s="92"/>
      <c r="L3" s="92"/>
    </row>
    <row r="4" spans="1:21" ht="20.25" customHeight="1">
      <c r="A4" s="92">
        <v>3</v>
      </c>
      <c r="B4" s="93" t="s">
        <v>3</v>
      </c>
      <c r="C4" s="92"/>
      <c r="D4" s="92" t="s">
        <v>130</v>
      </c>
      <c r="E4" s="92"/>
      <c r="F4" s="92"/>
      <c r="G4" s="92"/>
      <c r="H4" s="92"/>
      <c r="I4" s="92"/>
      <c r="J4" s="92"/>
      <c r="K4" s="92"/>
      <c r="L4" s="92"/>
    </row>
    <row r="5" spans="1:21" ht="47.25" customHeight="1">
      <c r="A5" s="126">
        <v>4</v>
      </c>
      <c r="B5" s="128" t="s">
        <v>6</v>
      </c>
      <c r="C5" s="92"/>
      <c r="D5" s="92">
        <v>2012</v>
      </c>
      <c r="E5" s="92"/>
      <c r="F5" s="92" t="s">
        <v>132</v>
      </c>
      <c r="G5" s="92"/>
      <c r="H5" s="92"/>
      <c r="I5" s="92"/>
      <c r="J5" s="92"/>
      <c r="K5" s="92"/>
      <c r="L5" s="92"/>
    </row>
    <row r="6" spans="1:21" ht="65.25" customHeight="1">
      <c r="A6" s="96" t="s">
        <v>133</v>
      </c>
      <c r="B6" s="96" t="s">
        <v>9</v>
      </c>
      <c r="C6" s="96" t="s">
        <v>10</v>
      </c>
      <c r="D6" s="96" t="s">
        <v>134</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155</v>
      </c>
      <c r="C13" s="94" t="s">
        <v>31</v>
      </c>
      <c r="D13" s="94"/>
      <c r="E13" s="94"/>
      <c r="F13" s="94"/>
      <c r="G13" s="94"/>
      <c r="H13" s="94"/>
      <c r="I13" s="94"/>
      <c r="J13" s="94">
        <f>0.746*15</f>
        <v>11.19</v>
      </c>
      <c r="K13" s="94"/>
      <c r="L13" s="94"/>
      <c r="M13" s="94"/>
    </row>
    <row r="14" spans="1:21">
      <c r="A14" s="106"/>
      <c r="B14" s="107" t="s">
        <v>32</v>
      </c>
      <c r="C14" s="94"/>
      <c r="D14" s="94"/>
      <c r="E14" s="94"/>
      <c r="F14" s="94"/>
      <c r="G14" s="94"/>
      <c r="H14" s="94"/>
      <c r="I14" s="94"/>
      <c r="J14" s="94">
        <v>10</v>
      </c>
      <c r="K14" s="94"/>
      <c r="L14" s="94"/>
      <c r="M14" s="94"/>
    </row>
    <row r="15" spans="1:21" ht="55.5" customHeight="1">
      <c r="A15" s="106"/>
      <c r="B15" s="107" t="s">
        <v>156</v>
      </c>
      <c r="C15" s="94" t="s">
        <v>34</v>
      </c>
      <c r="D15" s="94"/>
      <c r="E15" s="94"/>
      <c r="F15" s="94"/>
      <c r="G15" s="94"/>
      <c r="H15" s="94"/>
      <c r="I15" s="94"/>
      <c r="J15" s="94">
        <f>J13*J14*365*1.1</f>
        <v>44927.850000000006</v>
      </c>
      <c r="K15" s="94">
        <v>9.7200000000000006</v>
      </c>
      <c r="L15" s="94">
        <f>J15*K15</f>
        <v>436698.70200000011</v>
      </c>
      <c r="M15" s="94">
        <f>J13*365*8</f>
        <v>32674.799999999999</v>
      </c>
    </row>
    <row r="16" spans="1:21" ht="27.6">
      <c r="A16" s="106"/>
      <c r="B16" s="107" t="s">
        <v>35</v>
      </c>
      <c r="C16" s="94"/>
      <c r="D16" s="94"/>
      <c r="E16" s="94"/>
      <c r="F16" s="94"/>
      <c r="G16" s="94"/>
      <c r="H16" s="94"/>
      <c r="I16" s="94"/>
      <c r="J16" s="94">
        <v>12</v>
      </c>
      <c r="K16" s="103">
        <v>630</v>
      </c>
      <c r="L16" s="103">
        <f>J16*K16*J13</f>
        <v>84596.4</v>
      </c>
      <c r="M16" s="94"/>
    </row>
    <row r="17" spans="1:14" ht="27.6">
      <c r="A17" s="106"/>
      <c r="B17" s="107" t="s">
        <v>36</v>
      </c>
      <c r="C17" s="94"/>
      <c r="D17" s="94"/>
      <c r="E17" s="94"/>
      <c r="F17" s="94"/>
      <c r="G17" s="94"/>
      <c r="H17" s="94"/>
      <c r="I17" s="94"/>
      <c r="J17" s="94"/>
      <c r="K17" s="103"/>
      <c r="L17" s="103">
        <f>6%*L15</f>
        <v>26201.922120000007</v>
      </c>
      <c r="M17" s="94"/>
    </row>
    <row r="18" spans="1:14">
      <c r="A18" s="1870" t="s">
        <v>37</v>
      </c>
      <c r="B18" s="1870"/>
      <c r="C18" s="1870"/>
      <c r="D18" s="1870"/>
      <c r="E18" s="1870"/>
      <c r="F18" s="1870"/>
      <c r="G18" s="1870"/>
      <c r="H18" s="1870"/>
      <c r="I18" s="1870"/>
      <c r="J18" s="1870"/>
      <c r="K18" s="1870"/>
      <c r="L18" s="106">
        <f>SUM(L15:L17)</f>
        <v>547497.02412000007</v>
      </c>
      <c r="M18" s="94"/>
    </row>
    <row r="19" spans="1:14">
      <c r="A19" s="1871" t="s">
        <v>137</v>
      </c>
      <c r="B19" s="1872"/>
      <c r="C19" s="1872"/>
      <c r="D19" s="1872"/>
      <c r="E19" s="1872"/>
      <c r="F19" s="1872"/>
      <c r="G19" s="1872"/>
      <c r="H19" s="1872"/>
      <c r="I19" s="1872"/>
      <c r="J19" s="1872"/>
      <c r="K19" s="1873"/>
      <c r="L19" s="109">
        <f>L18+L11</f>
        <v>595497.02412000007</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166</v>
      </c>
      <c r="C22" s="94" t="s">
        <v>43</v>
      </c>
      <c r="D22" s="94"/>
      <c r="E22" s="94"/>
      <c r="F22" s="94"/>
      <c r="G22" s="94"/>
      <c r="H22" s="94"/>
      <c r="I22" s="94"/>
      <c r="J22" s="94">
        <f>ROUND(N22/10,2)</f>
        <v>870.11</v>
      </c>
      <c r="K22" s="103">
        <v>150</v>
      </c>
      <c r="L22" s="103">
        <f>J22*K22</f>
        <v>130516.5</v>
      </c>
      <c r="M22" s="94">
        <f>883*5*81*2/1000000*33.33</f>
        <v>23.838615900000001</v>
      </c>
      <c r="N22" s="91">
        <f>M22*365</f>
        <v>8701.0948035000001</v>
      </c>
    </row>
    <row r="23" spans="1:14">
      <c r="A23" s="1870" t="s">
        <v>27</v>
      </c>
      <c r="B23" s="1870"/>
      <c r="C23" s="1870"/>
      <c r="D23" s="1870"/>
      <c r="E23" s="1870"/>
      <c r="F23" s="1870"/>
      <c r="G23" s="1870"/>
      <c r="H23" s="1870"/>
      <c r="I23" s="1870"/>
      <c r="J23" s="1870"/>
      <c r="K23" s="1870"/>
      <c r="L23" s="104">
        <f>L22</f>
        <v>130516.5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1123075</v>
      </c>
      <c r="E32" s="115">
        <v>0</v>
      </c>
      <c r="F32" s="103">
        <f t="shared" ref="F32:F37" si="0">D32+E32</f>
        <v>1123075</v>
      </c>
      <c r="G32" s="116">
        <v>0.01</v>
      </c>
      <c r="H32" s="103">
        <v>2</v>
      </c>
      <c r="I32" s="103">
        <f t="shared" ref="I32:I33" si="1">F32*G32</f>
        <v>11230.75</v>
      </c>
      <c r="J32" s="103">
        <f t="shared" ref="J32:J39" si="2">(1+(H32/100))^$J$29*I32</f>
        <v>15265.513657887046</v>
      </c>
      <c r="K32" s="103"/>
      <c r="L32" s="103">
        <f t="shared" ref="L32:L37" si="3">J32</f>
        <v>15265.513657887046</v>
      </c>
      <c r="M32" s="103"/>
    </row>
    <row r="33" spans="1:14">
      <c r="A33" s="94"/>
      <c r="B33" s="94" t="s">
        <v>143</v>
      </c>
      <c r="C33" s="94" t="s">
        <v>48</v>
      </c>
      <c r="D33" s="114">
        <v>155921</v>
      </c>
      <c r="E33" s="115">
        <v>0</v>
      </c>
      <c r="F33" s="103">
        <f t="shared" si="0"/>
        <v>155921</v>
      </c>
      <c r="G33" s="116">
        <v>0.03</v>
      </c>
      <c r="H33" s="103">
        <v>3</v>
      </c>
      <c r="I33" s="103">
        <f t="shared" si="1"/>
        <v>4677.63</v>
      </c>
      <c r="J33" s="103">
        <f t="shared" si="2"/>
        <v>7396.1012713347072</v>
      </c>
      <c r="K33" s="103"/>
      <c r="L33" s="103">
        <f t="shared" si="3"/>
        <v>7396.1012713347072</v>
      </c>
      <c r="M33" s="103"/>
    </row>
    <row r="34" spans="1:14">
      <c r="A34" s="94"/>
      <c r="B34" s="94" t="s">
        <v>144</v>
      </c>
      <c r="C34" s="94" t="s">
        <v>48</v>
      </c>
      <c r="D34" s="114">
        <v>4693086</v>
      </c>
      <c r="E34" s="115">
        <v>0</v>
      </c>
      <c r="F34" s="103">
        <f t="shared" si="0"/>
        <v>4693086</v>
      </c>
      <c r="G34" s="116">
        <v>2.5000000000000001E-3</v>
      </c>
      <c r="H34" s="103">
        <v>2</v>
      </c>
      <c r="I34" s="103">
        <f>F34*G34</f>
        <v>11732.715</v>
      </c>
      <c r="J34" s="103">
        <f t="shared" si="2"/>
        <v>15947.814801023638</v>
      </c>
      <c r="K34" s="103"/>
      <c r="L34" s="103">
        <f t="shared" si="3"/>
        <v>15947.814801023638</v>
      </c>
      <c r="M34" s="103"/>
    </row>
    <row r="35" spans="1:14">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4">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4">
      <c r="A37" s="94"/>
      <c r="B37" s="94" t="s">
        <v>82</v>
      </c>
      <c r="C37" s="94" t="s">
        <v>48</v>
      </c>
      <c r="D37" s="114">
        <v>2469861</v>
      </c>
      <c r="E37" s="115">
        <v>0</v>
      </c>
      <c r="F37" s="103">
        <f t="shared" si="0"/>
        <v>2469861</v>
      </c>
      <c r="G37" s="116">
        <v>0.01</v>
      </c>
      <c r="H37" s="103">
        <v>5</v>
      </c>
      <c r="I37" s="103">
        <f t="shared" si="4"/>
        <v>24698.61</v>
      </c>
      <c r="J37" s="103">
        <f>(1+(H37/100))^7.5*I37</f>
        <v>35611.663051750496</v>
      </c>
      <c r="K37" s="103"/>
      <c r="L37" s="103">
        <f t="shared" si="3"/>
        <v>35611.663051750496</v>
      </c>
      <c r="M37" s="103"/>
    </row>
    <row r="38" spans="1:14" ht="27.6">
      <c r="A38" s="94"/>
      <c r="B38" s="94"/>
      <c r="C38" s="94"/>
      <c r="D38" s="114"/>
      <c r="E38" s="115"/>
      <c r="F38" s="103"/>
      <c r="G38" s="116"/>
      <c r="H38" s="117" t="s">
        <v>53</v>
      </c>
      <c r="I38" s="118">
        <f>SUM(I30:I37)</f>
        <v>72349.705000000002</v>
      </c>
      <c r="J38" s="118">
        <f t="shared" ref="J38:L38" si="5">SUM(J30:J37)</f>
        <v>99977.849248377534</v>
      </c>
      <c r="K38" s="118"/>
      <c r="L38" s="118">
        <f t="shared" si="5"/>
        <v>99977.849248377534</v>
      </c>
      <c r="M38" s="118"/>
    </row>
    <row r="39" spans="1:14">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4" ht="41.4">
      <c r="A40" s="94"/>
      <c r="B40" s="94"/>
      <c r="C40" s="94"/>
      <c r="D40" s="114"/>
      <c r="E40" s="115"/>
      <c r="F40" s="103"/>
      <c r="G40" s="116"/>
      <c r="H40" s="117" t="s">
        <v>54</v>
      </c>
      <c r="I40" s="118">
        <f>SUM(I39)</f>
        <v>8392.5750000000007</v>
      </c>
      <c r="J40" s="118">
        <f t="shared" ref="J40" si="8">SUM(J39)</f>
        <v>17878.429512366187</v>
      </c>
      <c r="K40" s="118"/>
      <c r="L40" s="118">
        <f>L39</f>
        <v>17878.429512366187</v>
      </c>
      <c r="M40" s="118"/>
    </row>
    <row r="41" spans="1:14">
      <c r="A41" s="119"/>
      <c r="B41" s="119"/>
      <c r="C41" s="119"/>
      <c r="D41" s="118">
        <f>SUM(D30:D39)</f>
        <v>12251146</v>
      </c>
      <c r="E41" s="119"/>
      <c r="F41" s="118">
        <f>SUM(F30:F39)</f>
        <v>12251146</v>
      </c>
      <c r="G41" s="119"/>
      <c r="H41" s="102" t="s">
        <v>55</v>
      </c>
      <c r="I41" s="118">
        <f>I38+I40</f>
        <v>80742.28</v>
      </c>
      <c r="J41" s="118">
        <f t="shared" ref="J41" si="9">J38+J40</f>
        <v>117856.27876074372</v>
      </c>
      <c r="K41" s="118"/>
      <c r="L41" s="118">
        <f>L40+L38</f>
        <v>117856.27876074372</v>
      </c>
      <c r="M41" s="118"/>
    </row>
    <row r="42" spans="1:14">
      <c r="A42" s="1870" t="s">
        <v>147</v>
      </c>
      <c r="B42" s="1870"/>
      <c r="C42" s="1870"/>
      <c r="D42" s="1870"/>
      <c r="E42" s="1870"/>
      <c r="F42" s="1870"/>
      <c r="G42" s="1870"/>
      <c r="H42" s="1870"/>
      <c r="I42" s="1870"/>
      <c r="J42" s="1870"/>
      <c r="K42" s="1870"/>
      <c r="L42" s="118">
        <f>L41</f>
        <v>117856.27876074372</v>
      </c>
      <c r="M42" s="118"/>
    </row>
    <row r="43" spans="1:14" s="15" customFormat="1" ht="17.399999999999999">
      <c r="A43" s="131"/>
      <c r="B43" s="1894" t="s">
        <v>88</v>
      </c>
      <c r="C43" s="1895"/>
      <c r="D43" s="1895"/>
      <c r="E43" s="1895"/>
      <c r="F43" s="1895"/>
      <c r="G43" s="1895"/>
      <c r="H43" s="1895"/>
      <c r="I43" s="1895"/>
      <c r="J43" s="1895"/>
      <c r="K43" s="1896"/>
      <c r="L43" s="118">
        <f>L23+L25+L27+L42</f>
        <v>327372.77876074373</v>
      </c>
      <c r="M43" s="118"/>
      <c r="N43" s="91"/>
    </row>
    <row r="44" spans="1:14" s="15" customFormat="1" ht="17.399999999999999">
      <c r="A44" s="131"/>
      <c r="B44" s="1874" t="s">
        <v>148</v>
      </c>
      <c r="C44" s="1875"/>
      <c r="D44" s="1875"/>
      <c r="E44" s="1875"/>
      <c r="F44" s="1875"/>
      <c r="G44" s="1875"/>
      <c r="H44" s="1875"/>
      <c r="I44" s="1875"/>
      <c r="J44" s="1875"/>
      <c r="K44" s="1876"/>
      <c r="L44" s="109">
        <f>350*2</f>
        <v>700</v>
      </c>
      <c r="M44" s="118"/>
      <c r="N44" s="91"/>
    </row>
    <row r="45" spans="1:14" s="15" customFormat="1" ht="17.399999999999999">
      <c r="A45" s="1894" t="s">
        <v>87</v>
      </c>
      <c r="B45" s="1895"/>
      <c r="C45" s="1895"/>
      <c r="D45" s="1895"/>
      <c r="E45" s="1895"/>
      <c r="F45" s="1895"/>
      <c r="G45" s="1895"/>
      <c r="H45" s="1895"/>
      <c r="I45" s="1895"/>
      <c r="J45" s="1895"/>
      <c r="K45" s="1896"/>
      <c r="L45" s="109">
        <f>L19+L43+L44</f>
        <v>923569.80288074375</v>
      </c>
      <c r="M45" s="94"/>
      <c r="N45" s="91"/>
    </row>
    <row r="46" spans="1:14" s="15" customFormat="1" ht="17.399999999999999">
      <c r="A46" s="131"/>
      <c r="B46" s="1895" t="s">
        <v>68</v>
      </c>
      <c r="C46" s="1895"/>
      <c r="D46" s="1895"/>
      <c r="E46" s="1895"/>
      <c r="F46" s="1895"/>
      <c r="G46" s="1895"/>
      <c r="H46" s="1895"/>
      <c r="I46" s="1895"/>
      <c r="J46" s="1895"/>
      <c r="K46" s="1896"/>
      <c r="L46" s="109">
        <f>7.3%*L45</f>
        <v>67420.595610294287</v>
      </c>
      <c r="M46" s="94"/>
      <c r="N46" s="91"/>
    </row>
    <row r="47" spans="1:14" s="15" customFormat="1" ht="17.399999999999999">
      <c r="A47" s="131"/>
      <c r="B47" s="1895" t="s">
        <v>69</v>
      </c>
      <c r="C47" s="1895"/>
      <c r="D47" s="1895"/>
      <c r="E47" s="1895"/>
      <c r="F47" s="1895"/>
      <c r="G47" s="1895"/>
      <c r="H47" s="1895"/>
      <c r="I47" s="1895"/>
      <c r="J47" s="1895"/>
      <c r="K47" s="1896"/>
      <c r="L47" s="109">
        <f>L45+L46</f>
        <v>990990.39849103801</v>
      </c>
      <c r="M47" s="94"/>
      <c r="N47" s="91"/>
    </row>
    <row r="48" spans="1:14" s="15" customFormat="1" ht="17.399999999999999">
      <c r="A48" s="1894" t="s">
        <v>70</v>
      </c>
      <c r="B48" s="1895"/>
      <c r="C48" s="1895"/>
      <c r="D48" s="1895"/>
      <c r="E48" s="1895"/>
      <c r="F48" s="1895"/>
      <c r="G48" s="1895"/>
      <c r="H48" s="1895"/>
      <c r="I48" s="1895"/>
      <c r="J48" s="1895"/>
      <c r="K48" s="1896"/>
      <c r="L48" s="109">
        <f>L45+L11</f>
        <v>971569.80288074375</v>
      </c>
      <c r="M48" s="94"/>
      <c r="N48" s="91"/>
    </row>
    <row r="49" spans="1:14" s="15" customFormat="1" ht="17.399999999999999">
      <c r="A49" s="98" t="s">
        <v>62</v>
      </c>
      <c r="B49" s="1877" t="s">
        <v>71</v>
      </c>
      <c r="C49" s="1877"/>
      <c r="D49" s="1877"/>
      <c r="E49" s="1877"/>
      <c r="F49" s="1877"/>
      <c r="G49" s="1877"/>
      <c r="H49" s="1877"/>
      <c r="I49" s="1877"/>
      <c r="J49" s="1877"/>
      <c r="K49" s="1877"/>
      <c r="L49" s="114">
        <f>L48*10%</f>
        <v>97156.980288074381</v>
      </c>
      <c r="M49" s="94"/>
      <c r="N49" s="91"/>
    </row>
    <row r="50" spans="1:14" s="15" customFormat="1" ht="17.399999999999999">
      <c r="A50" s="98" t="s">
        <v>56</v>
      </c>
      <c r="B50" s="1877" t="s">
        <v>72</v>
      </c>
      <c r="C50" s="1877"/>
      <c r="D50" s="1877"/>
      <c r="E50" s="1877"/>
      <c r="F50" s="1877"/>
      <c r="G50" s="1877"/>
      <c r="H50" s="1877"/>
      <c r="I50" s="1877"/>
      <c r="J50" s="1877"/>
      <c r="K50" s="1877"/>
      <c r="L50" s="114">
        <f>L48*18%</f>
        <v>174882.56451853388</v>
      </c>
      <c r="M50" s="94"/>
      <c r="N50" s="91"/>
    </row>
    <row r="51" spans="1:14" s="15" customFormat="1" ht="17.399999999999999">
      <c r="A51" s="98" t="s">
        <v>57</v>
      </c>
      <c r="B51" s="1877" t="s">
        <v>73</v>
      </c>
      <c r="C51" s="1877"/>
      <c r="D51" s="1877"/>
      <c r="E51" s="1877"/>
      <c r="F51" s="1877"/>
      <c r="G51" s="1877"/>
      <c r="H51" s="1877"/>
      <c r="I51" s="1877"/>
      <c r="J51" s="1877"/>
      <c r="K51" s="1877"/>
      <c r="L51" s="114">
        <f>(L48-L18)*1%</f>
        <v>4240.7277876074368</v>
      </c>
      <c r="M51" s="94"/>
      <c r="N51" s="91"/>
    </row>
    <row r="52" spans="1:14" s="15" customFormat="1" ht="17.399999999999999">
      <c r="A52" s="98" t="s">
        <v>58</v>
      </c>
      <c r="B52" s="1877" t="s">
        <v>74</v>
      </c>
      <c r="C52" s="1877"/>
      <c r="D52" s="1877"/>
      <c r="E52" s="1877"/>
      <c r="F52" s="1877"/>
      <c r="G52" s="1877"/>
      <c r="H52" s="1877"/>
      <c r="I52" s="1877"/>
      <c r="J52" s="1877"/>
      <c r="K52" s="1877"/>
      <c r="L52" s="114">
        <f>L43*5%</f>
        <v>16368.638938037187</v>
      </c>
      <c r="M52" s="94"/>
      <c r="N52" s="91"/>
    </row>
    <row r="53" spans="1:14" s="15" customFormat="1" ht="17.399999999999999">
      <c r="A53" s="98" t="s">
        <v>59</v>
      </c>
      <c r="B53" s="1877" t="s">
        <v>75</v>
      </c>
      <c r="C53" s="1877"/>
      <c r="D53" s="1877"/>
      <c r="E53" s="1877"/>
      <c r="F53" s="1877"/>
      <c r="G53" s="1877"/>
      <c r="H53" s="1877"/>
      <c r="I53" s="1877"/>
      <c r="J53" s="1877"/>
      <c r="K53" s="1877"/>
      <c r="L53" s="109">
        <f>SUM(L49:L52)</f>
        <v>292648.91153225291</v>
      </c>
      <c r="M53" s="94"/>
      <c r="N53" s="91"/>
    </row>
    <row r="54" spans="1:14" s="15" customFormat="1" ht="17.399999999999999">
      <c r="A54" s="98" t="s">
        <v>149</v>
      </c>
      <c r="B54" s="1877" t="s">
        <v>76</v>
      </c>
      <c r="C54" s="1877"/>
      <c r="D54" s="1877"/>
      <c r="E54" s="1877"/>
      <c r="F54" s="1877"/>
      <c r="G54" s="1877"/>
      <c r="H54" s="1877"/>
      <c r="I54" s="1877"/>
      <c r="J54" s="1877"/>
      <c r="K54" s="1877"/>
      <c r="L54" s="109">
        <f>L53+L48</f>
        <v>1264218.7144129965</v>
      </c>
      <c r="M54" s="94"/>
      <c r="N54" s="91"/>
    </row>
    <row r="55" spans="1:14" s="15" customFormat="1" ht="17.399999999999999">
      <c r="A55" s="98" t="s">
        <v>60</v>
      </c>
      <c r="B55" s="1877" t="s">
        <v>77</v>
      </c>
      <c r="C55" s="1877"/>
      <c r="D55" s="1877"/>
      <c r="E55" s="1877"/>
      <c r="F55" s="1877"/>
      <c r="G55" s="1877"/>
      <c r="H55" s="1877"/>
      <c r="I55" s="1877"/>
      <c r="J55" s="1877"/>
      <c r="K55" s="1877"/>
      <c r="L55" s="109">
        <f>L54*5</f>
        <v>6321093.5720649827</v>
      </c>
      <c r="M55" s="94"/>
      <c r="N55" s="91"/>
    </row>
    <row r="56" spans="1:14" s="15" customFormat="1" ht="17.399999999999999">
      <c r="A56" s="98"/>
      <c r="B56" s="1884" t="s">
        <v>150</v>
      </c>
      <c r="C56" s="1884"/>
      <c r="D56" s="1884"/>
      <c r="E56" s="1884"/>
      <c r="F56" s="1884"/>
      <c r="G56" s="1884"/>
      <c r="H56" s="1884"/>
      <c r="I56" s="1884"/>
      <c r="J56" s="1884"/>
      <c r="K56" s="1884"/>
      <c r="L56" s="109">
        <f>ROUNDUP(L55,-2)</f>
        <v>6321100</v>
      </c>
      <c r="M56" s="91"/>
      <c r="N56" s="91"/>
    </row>
    <row r="62" spans="1:14">
      <c r="F62" s="1878" t="s">
        <v>167</v>
      </c>
      <c r="G62" s="1878"/>
      <c r="H62" s="1878"/>
      <c r="I62" s="1878"/>
    </row>
    <row r="63" spans="1:14" s="124" customFormat="1">
      <c r="B63" s="1879" t="s">
        <v>152</v>
      </c>
      <c r="C63" s="1879"/>
      <c r="D63" s="1879"/>
      <c r="F63" s="1878"/>
      <c r="G63" s="1878"/>
      <c r="H63" s="1878"/>
      <c r="I63" s="1878"/>
      <c r="J63" s="1880" t="s">
        <v>168</v>
      </c>
      <c r="K63" s="1880"/>
      <c r="L63" s="1880"/>
    </row>
    <row r="64" spans="1:14">
      <c r="F64" s="125" t="s">
        <v>154</v>
      </c>
      <c r="G64" s="125"/>
      <c r="H64" s="125"/>
      <c r="I64" s="125"/>
      <c r="J64" s="125" t="s">
        <v>120</v>
      </c>
      <c r="K64" s="125"/>
    </row>
  </sheetData>
  <mergeCells count="25">
    <mergeCell ref="B53:K53"/>
    <mergeCell ref="B54:K54"/>
    <mergeCell ref="B55:K55"/>
    <mergeCell ref="B56:K56"/>
    <mergeCell ref="F62:I63"/>
    <mergeCell ref="B63:D63"/>
    <mergeCell ref="J63:L63"/>
    <mergeCell ref="A25:K25"/>
    <mergeCell ref="B52:K52"/>
    <mergeCell ref="A27:K27"/>
    <mergeCell ref="A42:K42"/>
    <mergeCell ref="B43:K43"/>
    <mergeCell ref="B44:K44"/>
    <mergeCell ref="A45:K45"/>
    <mergeCell ref="B46:K46"/>
    <mergeCell ref="B47:K47"/>
    <mergeCell ref="A48:K48"/>
    <mergeCell ref="B49:K49"/>
    <mergeCell ref="B50:K50"/>
    <mergeCell ref="B51:K51"/>
    <mergeCell ref="A1:M1"/>
    <mergeCell ref="A11:K11"/>
    <mergeCell ref="A18:K18"/>
    <mergeCell ref="A19:K19"/>
    <mergeCell ref="A23:K23"/>
  </mergeCells>
  <pageMargins left="0.73" right="0.15748031496062992" top="0.35433070866141736" bottom="0.31496062992125984" header="0.31496062992125984" footer="0.31496062992125984"/>
  <pageSetup paperSize="9" scale="91" orientation="landscape" r:id="rId1"/>
</worksheet>
</file>

<file path=xl/worksheets/sheet12.xml><?xml version="1.0" encoding="utf-8"?>
<worksheet xmlns="http://schemas.openxmlformats.org/spreadsheetml/2006/main" xmlns:r="http://schemas.openxmlformats.org/officeDocument/2006/relationships">
  <dimension ref="A1:U64"/>
  <sheetViews>
    <sheetView view="pageBreakPreview" zoomScale="86" zoomScaleSheetLayoutView="86" workbookViewId="0">
      <selection sqref="A1:M1"/>
    </sheetView>
  </sheetViews>
  <sheetFormatPr defaultColWidth="9.109375" defaultRowHeight="13.8"/>
  <cols>
    <col min="1" max="1" width="5" style="91" customWidth="1"/>
    <col min="2" max="2" width="20.88671875" style="91" customWidth="1"/>
    <col min="3" max="3" width="8" style="91" customWidth="1"/>
    <col min="4" max="4" width="13.5546875" style="91" customWidth="1"/>
    <col min="5" max="5" width="9.44140625" style="91" customWidth="1"/>
    <col min="6" max="6" width="13.44140625" style="91" customWidth="1"/>
    <col min="7" max="7" width="9" style="91" customWidth="1"/>
    <col min="8" max="8" width="11.5546875" style="91" customWidth="1"/>
    <col min="9" max="10" width="12.5546875" style="91" customWidth="1"/>
    <col min="11" max="11" width="12" style="91" customWidth="1"/>
    <col min="12" max="12" width="19.44140625" style="91" customWidth="1"/>
    <col min="13" max="13" width="13" style="91" customWidth="1"/>
    <col min="14" max="16384" width="9.109375" style="91"/>
  </cols>
  <sheetData>
    <row r="1" spans="1:21" ht="49.95" customHeight="1">
      <c r="A1" s="1892" t="s">
        <v>214</v>
      </c>
      <c r="B1" s="1893"/>
      <c r="C1" s="1893"/>
      <c r="D1" s="1893"/>
      <c r="E1" s="1893"/>
      <c r="F1" s="1893"/>
      <c r="G1" s="1893"/>
      <c r="H1" s="1893"/>
      <c r="I1" s="1893"/>
      <c r="J1" s="1893"/>
      <c r="K1" s="1893"/>
      <c r="L1" s="1893"/>
      <c r="M1" s="1893"/>
    </row>
    <row r="2" spans="1:21" ht="20.25" customHeight="1">
      <c r="A2" s="92">
        <v>1</v>
      </c>
      <c r="B2" s="93" t="s">
        <v>1</v>
      </c>
      <c r="C2" s="92"/>
      <c r="D2" s="92" t="s">
        <v>130</v>
      </c>
      <c r="E2" s="92"/>
      <c r="F2" s="92"/>
      <c r="G2" s="92"/>
      <c r="H2" s="92"/>
      <c r="I2" s="92"/>
      <c r="J2" s="92"/>
      <c r="K2" s="92"/>
      <c r="L2" s="92"/>
    </row>
    <row r="3" spans="1:21" ht="20.25" customHeight="1">
      <c r="A3" s="92">
        <v>2</v>
      </c>
      <c r="B3" s="93" t="s">
        <v>2</v>
      </c>
      <c r="C3" s="92"/>
      <c r="D3" s="92" t="s">
        <v>130</v>
      </c>
      <c r="E3" s="92"/>
      <c r="F3" s="92"/>
      <c r="G3" s="92"/>
      <c r="H3" s="92"/>
      <c r="I3" s="92"/>
      <c r="J3" s="92"/>
      <c r="K3" s="92"/>
      <c r="L3" s="92"/>
    </row>
    <row r="4" spans="1:21" ht="20.25" customHeight="1">
      <c r="A4" s="92">
        <v>3</v>
      </c>
      <c r="B4" s="93" t="s">
        <v>3</v>
      </c>
      <c r="C4" s="92"/>
      <c r="D4" s="92" t="s">
        <v>130</v>
      </c>
      <c r="E4" s="92"/>
      <c r="F4" s="92"/>
      <c r="G4" s="92"/>
      <c r="H4" s="92"/>
      <c r="I4" s="92"/>
      <c r="J4" s="92"/>
      <c r="K4" s="92"/>
      <c r="L4" s="92"/>
    </row>
    <row r="5" spans="1:21" ht="49.5" customHeight="1">
      <c r="A5" s="92">
        <v>4</v>
      </c>
      <c r="B5" s="95" t="s">
        <v>6</v>
      </c>
      <c r="C5" s="92"/>
      <c r="D5" s="126">
        <v>2012</v>
      </c>
      <c r="E5" s="92"/>
      <c r="F5" s="92" t="s">
        <v>132</v>
      </c>
      <c r="G5" s="92"/>
      <c r="H5" s="92"/>
      <c r="I5" s="92"/>
      <c r="J5" s="92"/>
      <c r="K5" s="92"/>
      <c r="L5" s="92"/>
    </row>
    <row r="6" spans="1:21" ht="60" customHeight="1">
      <c r="A6" s="96" t="s">
        <v>133</v>
      </c>
      <c r="B6" s="96" t="s">
        <v>9</v>
      </c>
      <c r="C6" s="96" t="s">
        <v>10</v>
      </c>
      <c r="D6" s="96" t="s">
        <v>134</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159</v>
      </c>
      <c r="C13" s="94" t="s">
        <v>31</v>
      </c>
      <c r="D13" s="94"/>
      <c r="E13" s="94"/>
      <c r="F13" s="94"/>
      <c r="G13" s="94"/>
      <c r="H13" s="94"/>
      <c r="I13" s="94"/>
      <c r="J13" s="94">
        <f>0.746*30</f>
        <v>22.38</v>
      </c>
      <c r="K13" s="94"/>
      <c r="L13" s="94"/>
      <c r="M13" s="94"/>
    </row>
    <row r="14" spans="1:21">
      <c r="A14" s="106"/>
      <c r="B14" s="107" t="s">
        <v>32</v>
      </c>
      <c r="C14" s="94"/>
      <c r="D14" s="94"/>
      <c r="E14" s="94"/>
      <c r="F14" s="94"/>
      <c r="G14" s="94"/>
      <c r="H14" s="94"/>
      <c r="I14" s="94"/>
      <c r="J14" s="94">
        <v>10</v>
      </c>
      <c r="K14" s="94"/>
      <c r="L14" s="94"/>
      <c r="M14" s="94"/>
    </row>
    <row r="15" spans="1:21" ht="60" customHeight="1">
      <c r="A15" s="106"/>
      <c r="B15" s="107" t="s">
        <v>160</v>
      </c>
      <c r="C15" s="94" t="s">
        <v>34</v>
      </c>
      <c r="D15" s="94"/>
      <c r="E15" s="94"/>
      <c r="F15" s="94"/>
      <c r="G15" s="94"/>
      <c r="H15" s="94"/>
      <c r="I15" s="94"/>
      <c r="J15" s="94">
        <f>J13*J14*365*1.1</f>
        <v>89855.700000000012</v>
      </c>
      <c r="K15" s="94">
        <v>9.7200000000000006</v>
      </c>
      <c r="L15" s="94">
        <f>J15*K15</f>
        <v>873397.40400000021</v>
      </c>
      <c r="M15" s="94">
        <f>J13*365*8</f>
        <v>65349.599999999999</v>
      </c>
    </row>
    <row r="16" spans="1:21" ht="27.6">
      <c r="A16" s="106"/>
      <c r="B16" s="107" t="s">
        <v>35</v>
      </c>
      <c r="C16" s="94"/>
      <c r="D16" s="94"/>
      <c r="E16" s="94"/>
      <c r="F16" s="94"/>
      <c r="G16" s="94"/>
      <c r="H16" s="94"/>
      <c r="I16" s="94"/>
      <c r="J16" s="94">
        <v>12</v>
      </c>
      <c r="K16" s="103">
        <v>630</v>
      </c>
      <c r="L16" s="103">
        <f>J16*K16*J13</f>
        <v>169192.8</v>
      </c>
      <c r="M16" s="94"/>
    </row>
    <row r="17" spans="1:14" ht="27.6">
      <c r="A17" s="106"/>
      <c r="B17" s="107" t="s">
        <v>36</v>
      </c>
      <c r="C17" s="94"/>
      <c r="D17" s="94"/>
      <c r="E17" s="94"/>
      <c r="F17" s="94"/>
      <c r="G17" s="94"/>
      <c r="H17" s="94"/>
      <c r="I17" s="94"/>
      <c r="J17" s="94"/>
      <c r="K17" s="103"/>
      <c r="L17" s="103">
        <f>6%*L15</f>
        <v>52403.844240000013</v>
      </c>
      <c r="M17" s="94"/>
    </row>
    <row r="18" spans="1:14">
      <c r="A18" s="1870" t="s">
        <v>37</v>
      </c>
      <c r="B18" s="1870"/>
      <c r="C18" s="1870"/>
      <c r="D18" s="1870"/>
      <c r="E18" s="1870"/>
      <c r="F18" s="1870"/>
      <c r="G18" s="1870"/>
      <c r="H18" s="1870"/>
      <c r="I18" s="1870"/>
      <c r="J18" s="1870"/>
      <c r="K18" s="1870"/>
      <c r="L18" s="106">
        <f>SUM(L15:L17)</f>
        <v>1094994.0482400001</v>
      </c>
      <c r="M18" s="94"/>
    </row>
    <row r="19" spans="1:14">
      <c r="A19" s="1871" t="s">
        <v>137</v>
      </c>
      <c r="B19" s="1872"/>
      <c r="C19" s="1872"/>
      <c r="D19" s="1872"/>
      <c r="E19" s="1872"/>
      <c r="F19" s="1872"/>
      <c r="G19" s="1872"/>
      <c r="H19" s="1872"/>
      <c r="I19" s="1872"/>
      <c r="J19" s="1872"/>
      <c r="K19" s="1873"/>
      <c r="L19" s="109">
        <f>L18+L11</f>
        <v>1142994.0482400001</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163</v>
      </c>
      <c r="C22" s="94" t="s">
        <v>43</v>
      </c>
      <c r="D22" s="94"/>
      <c r="E22" s="94"/>
      <c r="F22" s="94"/>
      <c r="G22" s="94"/>
      <c r="H22" s="94"/>
      <c r="I22" s="94"/>
      <c r="J22" s="94">
        <f>ROUND(N22/10,2)</f>
        <v>1556.93</v>
      </c>
      <c r="K22" s="103">
        <v>150</v>
      </c>
      <c r="L22" s="103">
        <f>J22*K22</f>
        <v>233539.5</v>
      </c>
      <c r="M22" s="94">
        <f>1580*5*81*2/1000000*33.33</f>
        <v>42.655734000000002</v>
      </c>
      <c r="N22" s="91">
        <f>M22*365</f>
        <v>15569.342910000001</v>
      </c>
    </row>
    <row r="23" spans="1:14">
      <c r="A23" s="1870" t="s">
        <v>27</v>
      </c>
      <c r="B23" s="1870"/>
      <c r="C23" s="1870"/>
      <c r="D23" s="1870"/>
      <c r="E23" s="1870"/>
      <c r="F23" s="1870"/>
      <c r="G23" s="1870"/>
      <c r="H23" s="1870"/>
      <c r="I23" s="1870"/>
      <c r="J23" s="1870"/>
      <c r="K23" s="1870"/>
      <c r="L23" s="104">
        <f>L22</f>
        <v>233539.5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3">
      <c r="A33" s="94"/>
      <c r="B33" s="94" t="s">
        <v>143</v>
      </c>
      <c r="C33" s="94" t="s">
        <v>48</v>
      </c>
      <c r="D33" s="114">
        <v>112974</v>
      </c>
      <c r="E33" s="115">
        <v>0</v>
      </c>
      <c r="F33" s="103">
        <f t="shared" si="0"/>
        <v>112974</v>
      </c>
      <c r="G33" s="116">
        <v>0.03</v>
      </c>
      <c r="H33" s="103">
        <v>3</v>
      </c>
      <c r="I33" s="103">
        <f t="shared" si="1"/>
        <v>3389.22</v>
      </c>
      <c r="J33" s="103">
        <f t="shared" si="2"/>
        <v>5358.9134563514035</v>
      </c>
      <c r="K33" s="103"/>
      <c r="L33" s="103">
        <f t="shared" si="3"/>
        <v>5358.9134563514035</v>
      </c>
      <c r="M33" s="103"/>
    </row>
    <row r="34" spans="1:13">
      <c r="A34" s="94"/>
      <c r="B34" s="94" t="s">
        <v>144</v>
      </c>
      <c r="C34" s="94" t="s">
        <v>48</v>
      </c>
      <c r="D34" s="114">
        <v>4179431</v>
      </c>
      <c r="E34" s="115">
        <v>0</v>
      </c>
      <c r="F34" s="103">
        <f t="shared" si="0"/>
        <v>4179431</v>
      </c>
      <c r="G34" s="116">
        <v>2.5000000000000001E-3</v>
      </c>
      <c r="H34" s="103">
        <v>2</v>
      </c>
      <c r="I34" s="103">
        <f>F34*G34</f>
        <v>10448.577499999999</v>
      </c>
      <c r="J34" s="103">
        <f t="shared" si="2"/>
        <v>14202.337558198809</v>
      </c>
      <c r="K34" s="103"/>
      <c r="L34" s="103">
        <f t="shared" si="3"/>
        <v>14202.337558198809</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2295436</v>
      </c>
      <c r="E37" s="115">
        <v>0</v>
      </c>
      <c r="F37" s="103">
        <f t="shared" si="0"/>
        <v>2295436</v>
      </c>
      <c r="G37" s="116">
        <v>0.01</v>
      </c>
      <c r="H37" s="103">
        <v>5</v>
      </c>
      <c r="I37" s="103">
        <f t="shared" si="4"/>
        <v>22954.36</v>
      </c>
      <c r="J37" s="103">
        <f>(1+(H37/100))^7.5*I37</f>
        <v>33096.718150882967</v>
      </c>
      <c r="K37" s="103"/>
      <c r="L37" s="103">
        <f t="shared" si="3"/>
        <v>33096.718150882967</v>
      </c>
      <c r="M37" s="103"/>
    </row>
    <row r="38" spans="1:13" ht="41.4">
      <c r="A38" s="94"/>
      <c r="B38" s="94"/>
      <c r="C38" s="94"/>
      <c r="D38" s="114"/>
      <c r="E38" s="115"/>
      <c r="F38" s="103"/>
      <c r="G38" s="116"/>
      <c r="H38" s="117" t="s">
        <v>53</v>
      </c>
      <c r="I38" s="118">
        <f>SUM(I30:I37)</f>
        <v>60667.657500000001</v>
      </c>
      <c r="J38" s="118">
        <f t="shared" ref="J38:L38" si="5">SUM(J30:J37)</f>
        <v>83668.946680681751</v>
      </c>
      <c r="K38" s="118"/>
      <c r="L38" s="118">
        <f t="shared" si="5"/>
        <v>83668.946680681751</v>
      </c>
      <c r="M38" s="118"/>
    </row>
    <row r="39" spans="1:13">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41.4">
      <c r="A40" s="94"/>
      <c r="B40" s="94"/>
      <c r="C40" s="94"/>
      <c r="D40" s="114"/>
      <c r="E40" s="115"/>
      <c r="F40" s="103"/>
      <c r="G40" s="116"/>
      <c r="H40" s="117" t="s">
        <v>54</v>
      </c>
      <c r="I40" s="118">
        <f>SUM(I39)</f>
        <v>8392.5750000000007</v>
      </c>
      <c r="J40" s="118">
        <f t="shared" ref="J40" si="8">SUM(J39)</f>
        <v>17878.429512366187</v>
      </c>
      <c r="K40" s="118"/>
      <c r="L40" s="118">
        <f>L39</f>
        <v>17878.429512366187</v>
      </c>
      <c r="M40" s="118"/>
    </row>
    <row r="41" spans="1:13">
      <c r="A41" s="119"/>
      <c r="B41" s="119"/>
      <c r="C41" s="119"/>
      <c r="D41" s="118">
        <f>SUM(D30:D39)</f>
        <v>10783594</v>
      </c>
      <c r="E41" s="119"/>
      <c r="F41" s="118">
        <f>SUM(F30:F39)</f>
        <v>10783594</v>
      </c>
      <c r="G41" s="119"/>
      <c r="H41" s="102" t="s">
        <v>55</v>
      </c>
      <c r="I41" s="118">
        <f>I38+I40</f>
        <v>69060.232499999998</v>
      </c>
      <c r="J41" s="118">
        <f t="shared" ref="J41" si="9">J38+J40</f>
        <v>101547.37619304794</v>
      </c>
      <c r="K41" s="118"/>
      <c r="L41" s="118">
        <f>L40+L38</f>
        <v>101547.37619304794</v>
      </c>
      <c r="M41" s="118"/>
    </row>
    <row r="42" spans="1:13">
      <c r="A42" s="1870" t="s">
        <v>147</v>
      </c>
      <c r="B42" s="1870"/>
      <c r="C42" s="1870"/>
      <c r="D42" s="1870"/>
      <c r="E42" s="1870"/>
      <c r="F42" s="1870"/>
      <c r="G42" s="1870"/>
      <c r="H42" s="1870"/>
      <c r="I42" s="1870"/>
      <c r="J42" s="1870"/>
      <c r="K42" s="1870"/>
      <c r="L42" s="118">
        <f>L41</f>
        <v>101547.37619304794</v>
      </c>
      <c r="M42" s="118"/>
    </row>
    <row r="43" spans="1:13" s="15" customFormat="1" ht="17.399999999999999">
      <c r="A43" s="122"/>
      <c r="B43" s="1881" t="s">
        <v>88</v>
      </c>
      <c r="C43" s="1882"/>
      <c r="D43" s="1882"/>
      <c r="E43" s="1882"/>
      <c r="F43" s="1882"/>
      <c r="G43" s="1882"/>
      <c r="H43" s="1882"/>
      <c r="I43" s="1882"/>
      <c r="J43" s="1882"/>
      <c r="K43" s="1883"/>
      <c r="L43" s="87">
        <f>L23+L25+L27+L42</f>
        <v>414086.87619304797</v>
      </c>
      <c r="M43" s="87"/>
    </row>
    <row r="44" spans="1:13" s="15" customFormat="1" ht="17.399999999999999">
      <c r="A44" s="122"/>
      <c r="B44" s="1881" t="s">
        <v>148</v>
      </c>
      <c r="C44" s="1882"/>
      <c r="D44" s="1882"/>
      <c r="E44" s="1882"/>
      <c r="F44" s="1882"/>
      <c r="G44" s="1882"/>
      <c r="H44" s="1882"/>
      <c r="I44" s="1882"/>
      <c r="J44" s="1882"/>
      <c r="K44" s="1883"/>
      <c r="L44" s="66">
        <f>350*2</f>
        <v>700</v>
      </c>
      <c r="M44" s="87"/>
    </row>
    <row r="45" spans="1:13" s="15" customFormat="1" ht="17.399999999999999">
      <c r="A45" s="1881" t="s">
        <v>87</v>
      </c>
      <c r="B45" s="1882"/>
      <c r="C45" s="1882"/>
      <c r="D45" s="1882"/>
      <c r="E45" s="1882"/>
      <c r="F45" s="1882"/>
      <c r="G45" s="1882"/>
      <c r="H45" s="1882"/>
      <c r="I45" s="1882"/>
      <c r="J45" s="1882"/>
      <c r="K45" s="1883"/>
      <c r="L45" s="66">
        <f>L19+L43+L44</f>
        <v>1557780.9244330481</v>
      </c>
      <c r="M45" s="59"/>
    </row>
    <row r="46" spans="1:13" s="15" customFormat="1" ht="17.399999999999999">
      <c r="A46" s="122"/>
      <c r="B46" s="1882" t="s">
        <v>68</v>
      </c>
      <c r="C46" s="1882"/>
      <c r="D46" s="1882"/>
      <c r="E46" s="1882"/>
      <c r="F46" s="1882"/>
      <c r="G46" s="1882"/>
      <c r="H46" s="1882"/>
      <c r="I46" s="1882"/>
      <c r="J46" s="1882"/>
      <c r="K46" s="1883"/>
      <c r="L46" s="66">
        <f>7.3%*L45</f>
        <v>113718.0074836125</v>
      </c>
      <c r="M46" s="59"/>
    </row>
    <row r="47" spans="1:13" s="15" customFormat="1" ht="17.399999999999999">
      <c r="A47" s="122"/>
      <c r="B47" s="1882" t="s">
        <v>69</v>
      </c>
      <c r="C47" s="1882"/>
      <c r="D47" s="1882"/>
      <c r="E47" s="1882"/>
      <c r="F47" s="1882"/>
      <c r="G47" s="1882"/>
      <c r="H47" s="1882"/>
      <c r="I47" s="1882"/>
      <c r="J47" s="1882"/>
      <c r="K47" s="1883"/>
      <c r="L47" s="66">
        <f>L45+L46</f>
        <v>1671498.9319166606</v>
      </c>
      <c r="M47" s="59"/>
    </row>
    <row r="48" spans="1:13" s="15" customFormat="1" ht="17.399999999999999">
      <c r="A48" s="1881" t="s">
        <v>70</v>
      </c>
      <c r="B48" s="1882"/>
      <c r="C48" s="1882"/>
      <c r="D48" s="1882"/>
      <c r="E48" s="1882"/>
      <c r="F48" s="1882"/>
      <c r="G48" s="1882"/>
      <c r="H48" s="1882"/>
      <c r="I48" s="1882"/>
      <c r="J48" s="1882"/>
      <c r="K48" s="1883"/>
      <c r="L48" s="66">
        <f>L45+L11</f>
        <v>1605780.9244330481</v>
      </c>
      <c r="M48" s="59"/>
    </row>
    <row r="49" spans="1:13" s="15" customFormat="1" ht="17.399999999999999">
      <c r="A49" s="54" t="s">
        <v>62</v>
      </c>
      <c r="B49" s="1825" t="s">
        <v>71</v>
      </c>
      <c r="C49" s="1825"/>
      <c r="D49" s="1825"/>
      <c r="E49" s="1825"/>
      <c r="F49" s="1825"/>
      <c r="G49" s="1825"/>
      <c r="H49" s="1825"/>
      <c r="I49" s="1825"/>
      <c r="J49" s="1825"/>
      <c r="K49" s="1825"/>
      <c r="L49" s="72">
        <f>L48*10%</f>
        <v>160578.09244330483</v>
      </c>
      <c r="M49" s="59"/>
    </row>
    <row r="50" spans="1:13" s="15" customFormat="1" ht="17.399999999999999">
      <c r="A50" s="54" t="s">
        <v>56</v>
      </c>
      <c r="B50" s="1825" t="s">
        <v>72</v>
      </c>
      <c r="C50" s="1825"/>
      <c r="D50" s="1825"/>
      <c r="E50" s="1825"/>
      <c r="F50" s="1825"/>
      <c r="G50" s="1825"/>
      <c r="H50" s="1825"/>
      <c r="I50" s="1825"/>
      <c r="J50" s="1825"/>
      <c r="K50" s="1825"/>
      <c r="L50" s="72">
        <f>L48*18%</f>
        <v>289040.56639794866</v>
      </c>
      <c r="M50" s="59"/>
    </row>
    <row r="51" spans="1:13" s="15" customFormat="1" ht="17.399999999999999">
      <c r="A51" s="54" t="s">
        <v>57</v>
      </c>
      <c r="B51" s="1825" t="s">
        <v>73</v>
      </c>
      <c r="C51" s="1825"/>
      <c r="D51" s="1825"/>
      <c r="E51" s="1825"/>
      <c r="F51" s="1825"/>
      <c r="G51" s="1825"/>
      <c r="H51" s="1825"/>
      <c r="I51" s="1825"/>
      <c r="J51" s="1825"/>
      <c r="K51" s="1825"/>
      <c r="L51" s="72">
        <f>(L48-L18)*1%</f>
        <v>5107.8687619304801</v>
      </c>
      <c r="M51" s="59"/>
    </row>
    <row r="52" spans="1:13" s="15" customFormat="1" ht="17.399999999999999">
      <c r="A52" s="54" t="s">
        <v>58</v>
      </c>
      <c r="B52" s="1825" t="s">
        <v>74</v>
      </c>
      <c r="C52" s="1825"/>
      <c r="D52" s="1825"/>
      <c r="E52" s="1825"/>
      <c r="F52" s="1825"/>
      <c r="G52" s="1825"/>
      <c r="H52" s="1825"/>
      <c r="I52" s="1825"/>
      <c r="J52" s="1825"/>
      <c r="K52" s="1825"/>
      <c r="L52" s="72">
        <f>L43*5%</f>
        <v>20704.343809652401</v>
      </c>
      <c r="M52" s="59"/>
    </row>
    <row r="53" spans="1:13" s="15" customFormat="1" ht="17.399999999999999">
      <c r="A53" s="54" t="s">
        <v>59</v>
      </c>
      <c r="B53" s="1825" t="s">
        <v>75</v>
      </c>
      <c r="C53" s="1825"/>
      <c r="D53" s="1825"/>
      <c r="E53" s="1825"/>
      <c r="F53" s="1825"/>
      <c r="G53" s="1825"/>
      <c r="H53" s="1825"/>
      <c r="I53" s="1825"/>
      <c r="J53" s="1825"/>
      <c r="K53" s="1825"/>
      <c r="L53" s="66">
        <f>SUM(L49:L52)</f>
        <v>475430.87141283636</v>
      </c>
      <c r="M53" s="59"/>
    </row>
    <row r="54" spans="1:13" s="15" customFormat="1" ht="17.399999999999999">
      <c r="A54" s="54" t="s">
        <v>149</v>
      </c>
      <c r="B54" s="1825" t="s">
        <v>76</v>
      </c>
      <c r="C54" s="1825"/>
      <c r="D54" s="1825"/>
      <c r="E54" s="1825"/>
      <c r="F54" s="1825"/>
      <c r="G54" s="1825"/>
      <c r="H54" s="1825"/>
      <c r="I54" s="1825"/>
      <c r="J54" s="1825"/>
      <c r="K54" s="1825"/>
      <c r="L54" s="66">
        <f>L53+L48</f>
        <v>2081211.7958458844</v>
      </c>
      <c r="M54" s="59"/>
    </row>
    <row r="55" spans="1:13" s="15" customFormat="1" ht="17.399999999999999">
      <c r="A55" s="54" t="s">
        <v>60</v>
      </c>
      <c r="B55" s="1825" t="s">
        <v>77</v>
      </c>
      <c r="C55" s="1825"/>
      <c r="D55" s="1825"/>
      <c r="E55" s="1825"/>
      <c r="F55" s="1825"/>
      <c r="G55" s="1825"/>
      <c r="H55" s="1825"/>
      <c r="I55" s="1825"/>
      <c r="J55" s="1825"/>
      <c r="K55" s="1825"/>
      <c r="L55" s="66">
        <f>L54*5</f>
        <v>10406058.979229422</v>
      </c>
      <c r="M55" s="59"/>
    </row>
    <row r="56" spans="1:13" s="15" customFormat="1" ht="17.399999999999999">
      <c r="A56" s="54"/>
      <c r="B56" s="1821" t="s">
        <v>150</v>
      </c>
      <c r="C56" s="1821"/>
      <c r="D56" s="1821"/>
      <c r="E56" s="1821"/>
      <c r="F56" s="1821"/>
      <c r="G56" s="1821"/>
      <c r="H56" s="1821"/>
      <c r="I56" s="1821"/>
      <c r="J56" s="1821"/>
      <c r="K56" s="1821"/>
      <c r="L56" s="66">
        <f>ROUNDUP(L55,-2)</f>
        <v>10406100</v>
      </c>
    </row>
    <row r="59" spans="1:13" ht="2.25" customHeight="1"/>
    <row r="62" spans="1:13">
      <c r="F62" s="1878" t="s">
        <v>164</v>
      </c>
      <c r="G62" s="1878"/>
      <c r="H62" s="1878"/>
      <c r="I62" s="1878"/>
    </row>
    <row r="63" spans="1:13" s="124" customFormat="1">
      <c r="B63" s="1879" t="s">
        <v>152</v>
      </c>
      <c r="C63" s="1879"/>
      <c r="D63" s="1879"/>
      <c r="F63" s="1878"/>
      <c r="G63" s="1878"/>
      <c r="H63" s="1878"/>
      <c r="I63" s="1878"/>
      <c r="J63" s="1880" t="s">
        <v>165</v>
      </c>
      <c r="K63" s="1880"/>
      <c r="L63" s="1880"/>
    </row>
    <row r="64" spans="1:13">
      <c r="F64" s="125" t="s">
        <v>154</v>
      </c>
      <c r="G64" s="125"/>
      <c r="H64" s="125"/>
      <c r="I64" s="125"/>
      <c r="J64" s="125" t="s">
        <v>120</v>
      </c>
      <c r="K64" s="125"/>
    </row>
  </sheetData>
  <mergeCells count="25">
    <mergeCell ref="B53:K53"/>
    <mergeCell ref="B54:K54"/>
    <mergeCell ref="B55:K55"/>
    <mergeCell ref="B56:K56"/>
    <mergeCell ref="F62:I63"/>
    <mergeCell ref="B63:D63"/>
    <mergeCell ref="J63:L63"/>
    <mergeCell ref="A25:K25"/>
    <mergeCell ref="B52:K52"/>
    <mergeCell ref="A27:K27"/>
    <mergeCell ref="A42:K42"/>
    <mergeCell ref="B43:K43"/>
    <mergeCell ref="B44:K44"/>
    <mergeCell ref="A45:K45"/>
    <mergeCell ref="B46:K46"/>
    <mergeCell ref="B47:K47"/>
    <mergeCell ref="A48:K48"/>
    <mergeCell ref="B49:K49"/>
    <mergeCell ref="B50:K50"/>
    <mergeCell ref="B51:K51"/>
    <mergeCell ref="A1:M1"/>
    <mergeCell ref="A11:K11"/>
    <mergeCell ref="A18:K18"/>
    <mergeCell ref="A19:K19"/>
    <mergeCell ref="A23:K23"/>
  </mergeCells>
  <pageMargins left="0.17" right="0.17" top="0.31496062992125984" bottom="0.17" header="0.31496062992125984" footer="0.31496062992125984"/>
  <pageSetup paperSize="9" scale="90" orientation="landscape" r:id="rId1"/>
  <rowBreaks count="1" manualBreakCount="1">
    <brk id="19" max="12" man="1"/>
  </rowBreaks>
</worksheet>
</file>

<file path=xl/worksheets/sheet13.xml><?xml version="1.0" encoding="utf-8"?>
<worksheet xmlns="http://schemas.openxmlformats.org/spreadsheetml/2006/main" xmlns:r="http://schemas.openxmlformats.org/officeDocument/2006/relationships">
  <dimension ref="A1:U64"/>
  <sheetViews>
    <sheetView view="pageBreakPreview" zoomScale="87" zoomScaleSheetLayoutView="87" workbookViewId="0">
      <selection activeCell="H7" sqref="H7"/>
    </sheetView>
  </sheetViews>
  <sheetFormatPr defaultColWidth="9.109375" defaultRowHeight="13.8"/>
  <cols>
    <col min="1" max="1" width="4.33203125" style="91" customWidth="1"/>
    <col min="2" max="2" width="20.88671875" style="91" customWidth="1"/>
    <col min="3" max="3" width="8" style="91" customWidth="1"/>
    <col min="4" max="4" width="13.5546875" style="91" customWidth="1"/>
    <col min="5" max="5" width="10.44140625" style="91" customWidth="1"/>
    <col min="6" max="6" width="13.5546875" style="91" customWidth="1"/>
    <col min="7" max="7" width="7.44140625" style="91" customWidth="1"/>
    <col min="8" max="8" width="13.44140625" style="91" customWidth="1"/>
    <col min="9" max="9" width="10.6640625" style="91" customWidth="1"/>
    <col min="10" max="10" width="12.5546875" style="91" customWidth="1"/>
    <col min="11" max="11" width="11.88671875" style="91" customWidth="1"/>
    <col min="12" max="12" width="16.6640625" style="91" customWidth="1"/>
    <col min="13" max="13" width="13" style="91" customWidth="1"/>
    <col min="14" max="16384" width="9.109375" style="91"/>
  </cols>
  <sheetData>
    <row r="1" spans="1:21" ht="49.95" customHeight="1">
      <c r="A1" s="1867" t="s">
        <v>212</v>
      </c>
      <c r="B1" s="1868"/>
      <c r="C1" s="1868"/>
      <c r="D1" s="1868"/>
      <c r="E1" s="1868"/>
      <c r="F1" s="1868"/>
      <c r="G1" s="1868"/>
      <c r="H1" s="1868"/>
      <c r="I1" s="1868"/>
      <c r="J1" s="1868"/>
      <c r="K1" s="1868"/>
      <c r="L1" s="1868"/>
      <c r="M1" s="1868"/>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130</v>
      </c>
      <c r="E3" s="92"/>
      <c r="F3" s="92"/>
      <c r="G3" s="92"/>
      <c r="H3" s="92"/>
      <c r="I3" s="92"/>
      <c r="J3" s="92"/>
      <c r="K3" s="92"/>
      <c r="L3" s="92"/>
      <c r="M3" s="94"/>
    </row>
    <row r="4" spans="1:21" ht="20.25" customHeight="1">
      <c r="A4" s="92">
        <v>3</v>
      </c>
      <c r="B4" s="93" t="s">
        <v>3</v>
      </c>
      <c r="C4" s="92"/>
      <c r="D4" s="92" t="s">
        <v>130</v>
      </c>
      <c r="E4" s="92"/>
      <c r="F4" s="92"/>
      <c r="G4" s="92"/>
      <c r="H4" s="92"/>
      <c r="I4" s="92"/>
      <c r="J4" s="92"/>
      <c r="K4" s="92"/>
      <c r="L4" s="92"/>
      <c r="M4" s="94"/>
    </row>
    <row r="5" spans="1:21" ht="41.4">
      <c r="A5" s="92">
        <v>4</v>
      </c>
      <c r="B5" s="95" t="s">
        <v>6</v>
      </c>
      <c r="C5" s="92"/>
      <c r="D5" s="92">
        <v>2012</v>
      </c>
      <c r="E5" s="92"/>
      <c r="F5" s="92" t="s">
        <v>132</v>
      </c>
      <c r="G5" s="92"/>
      <c r="H5" s="92"/>
      <c r="I5" s="92"/>
      <c r="J5" s="92"/>
      <c r="K5" s="92"/>
      <c r="L5" s="92"/>
      <c r="M5" s="94"/>
    </row>
    <row r="6" spans="1:21" ht="55.2">
      <c r="A6" s="96" t="s">
        <v>133</v>
      </c>
      <c r="B6" s="96" t="s">
        <v>9</v>
      </c>
      <c r="C6" s="96" t="s">
        <v>10</v>
      </c>
      <c r="D6" s="96" t="s">
        <v>134</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159</v>
      </c>
      <c r="C13" s="94" t="s">
        <v>31</v>
      </c>
      <c r="D13" s="94"/>
      <c r="E13" s="94"/>
      <c r="F13" s="94"/>
      <c r="G13" s="94"/>
      <c r="H13" s="94"/>
      <c r="I13" s="94"/>
      <c r="J13" s="94">
        <f>0.746*30</f>
        <v>22.38</v>
      </c>
      <c r="K13" s="94"/>
      <c r="L13" s="94"/>
      <c r="M13" s="94"/>
    </row>
    <row r="14" spans="1:21" ht="45" customHeight="1">
      <c r="A14" s="106"/>
      <c r="B14" s="107" t="s">
        <v>32</v>
      </c>
      <c r="C14" s="94"/>
      <c r="D14" s="94"/>
      <c r="E14" s="94"/>
      <c r="F14" s="94"/>
      <c r="G14" s="94"/>
      <c r="H14" s="94"/>
      <c r="I14" s="94"/>
      <c r="J14" s="94">
        <v>10</v>
      </c>
      <c r="K14" s="94"/>
      <c r="L14" s="94"/>
      <c r="M14" s="94"/>
    </row>
    <row r="15" spans="1:21" ht="64.5" customHeight="1">
      <c r="A15" s="106"/>
      <c r="B15" s="107" t="s">
        <v>160</v>
      </c>
      <c r="C15" s="94" t="s">
        <v>34</v>
      </c>
      <c r="D15" s="94"/>
      <c r="E15" s="94"/>
      <c r="F15" s="94"/>
      <c r="G15" s="94"/>
      <c r="H15" s="94"/>
      <c r="I15" s="94"/>
      <c r="J15" s="94">
        <f>J13*J14*365*1.1</f>
        <v>89855.700000000012</v>
      </c>
      <c r="K15" s="94">
        <v>9.7200000000000006</v>
      </c>
      <c r="L15" s="94">
        <f>J15*K15</f>
        <v>873397.40400000021</v>
      </c>
      <c r="M15" s="94">
        <f>J13*365*8</f>
        <v>65349.599999999999</v>
      </c>
    </row>
    <row r="16" spans="1:21" ht="45" customHeight="1">
      <c r="A16" s="106"/>
      <c r="B16" s="107" t="s">
        <v>35</v>
      </c>
      <c r="C16" s="94"/>
      <c r="D16" s="94"/>
      <c r="E16" s="94"/>
      <c r="F16" s="94"/>
      <c r="G16" s="94"/>
      <c r="H16" s="94"/>
      <c r="I16" s="94"/>
      <c r="J16" s="94">
        <v>12</v>
      </c>
      <c r="K16" s="103">
        <v>630</v>
      </c>
      <c r="L16" s="103">
        <f>J16*K16*J13</f>
        <v>169192.8</v>
      </c>
      <c r="M16" s="94"/>
    </row>
    <row r="17" spans="1:14" ht="27.6">
      <c r="A17" s="106"/>
      <c r="B17" s="107" t="s">
        <v>36</v>
      </c>
      <c r="C17" s="94"/>
      <c r="D17" s="94"/>
      <c r="E17" s="94"/>
      <c r="F17" s="94"/>
      <c r="G17" s="94"/>
      <c r="H17" s="94"/>
      <c r="I17" s="94"/>
      <c r="J17" s="94"/>
      <c r="K17" s="103"/>
      <c r="L17" s="103">
        <f>6%*L15</f>
        <v>52403.844240000013</v>
      </c>
      <c r="M17" s="94"/>
    </row>
    <row r="18" spans="1:14">
      <c r="A18" s="1870" t="s">
        <v>37</v>
      </c>
      <c r="B18" s="1870"/>
      <c r="C18" s="1870"/>
      <c r="D18" s="1870"/>
      <c r="E18" s="1870"/>
      <c r="F18" s="1870"/>
      <c r="G18" s="1870"/>
      <c r="H18" s="1870"/>
      <c r="I18" s="1870"/>
      <c r="J18" s="1870"/>
      <c r="K18" s="1870"/>
      <c r="L18" s="106">
        <f>SUM(L15:L17)</f>
        <v>1094994.0482400001</v>
      </c>
      <c r="M18" s="94"/>
    </row>
    <row r="19" spans="1:14">
      <c r="A19" s="1871" t="s">
        <v>137</v>
      </c>
      <c r="B19" s="1872"/>
      <c r="C19" s="1872"/>
      <c r="D19" s="1872"/>
      <c r="E19" s="1872"/>
      <c r="F19" s="1872"/>
      <c r="G19" s="1872"/>
      <c r="H19" s="1872"/>
      <c r="I19" s="1872"/>
      <c r="J19" s="1872"/>
      <c r="K19" s="1873"/>
      <c r="L19" s="109">
        <f>L18+L11</f>
        <v>1142994.0482400001</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3">
      <c r="A33" s="94"/>
      <c r="B33" s="94" t="s">
        <v>143</v>
      </c>
      <c r="C33" s="94" t="s">
        <v>48</v>
      </c>
      <c r="D33" s="114">
        <v>155921</v>
      </c>
      <c r="E33" s="115">
        <v>0</v>
      </c>
      <c r="F33" s="103">
        <f t="shared" si="0"/>
        <v>155921</v>
      </c>
      <c r="G33" s="116">
        <v>0.03</v>
      </c>
      <c r="H33" s="103">
        <v>3</v>
      </c>
      <c r="I33" s="103">
        <f t="shared" si="1"/>
        <v>4677.63</v>
      </c>
      <c r="J33" s="103">
        <f t="shared" si="2"/>
        <v>7396.1012713347072</v>
      </c>
      <c r="K33" s="103"/>
      <c r="L33" s="103">
        <f t="shared" si="3"/>
        <v>7396.1012713347072</v>
      </c>
      <c r="M33" s="103"/>
    </row>
    <row r="34" spans="1:13">
      <c r="A34" s="94"/>
      <c r="B34" s="94" t="s">
        <v>144</v>
      </c>
      <c r="C34" s="94" t="s">
        <v>48</v>
      </c>
      <c r="D34" s="114">
        <v>5575454</v>
      </c>
      <c r="E34" s="115">
        <v>0</v>
      </c>
      <c r="F34" s="103">
        <f t="shared" si="0"/>
        <v>5575454</v>
      </c>
      <c r="G34" s="116">
        <v>2.5000000000000001E-3</v>
      </c>
      <c r="H34" s="103">
        <v>2</v>
      </c>
      <c r="I34" s="103">
        <f>F34*G34</f>
        <v>13938.635</v>
      </c>
      <c r="J34" s="103">
        <f t="shared" si="2"/>
        <v>18946.234486993515</v>
      </c>
      <c r="K34" s="103"/>
      <c r="L34" s="103">
        <f t="shared" si="3"/>
        <v>18946.234486993515</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1723115</v>
      </c>
      <c r="E37" s="115">
        <v>0</v>
      </c>
      <c r="F37" s="103">
        <f t="shared" si="0"/>
        <v>1723115</v>
      </c>
      <c r="G37" s="116">
        <v>0.01</v>
      </c>
      <c r="H37" s="103">
        <v>5</v>
      </c>
      <c r="I37" s="103">
        <f t="shared" si="4"/>
        <v>17231.150000000001</v>
      </c>
      <c r="J37" s="103">
        <f>(1+(H37/100))^7.5*I37</f>
        <v>24844.71424886545</v>
      </c>
      <c r="K37" s="103"/>
      <c r="L37" s="103">
        <f t="shared" si="3"/>
        <v>24844.71424886545</v>
      </c>
      <c r="M37" s="103"/>
    </row>
    <row r="38" spans="1:13" ht="15" customHeight="1">
      <c r="A38" s="94"/>
      <c r="B38" s="94"/>
      <c r="C38" s="94"/>
      <c r="D38" s="114"/>
      <c r="E38" s="115"/>
      <c r="F38" s="1888" t="s">
        <v>53</v>
      </c>
      <c r="G38" s="1897"/>
      <c r="H38" s="1889"/>
      <c r="I38" s="118">
        <f>SUM(I30:I37)</f>
        <v>59722.915000000001</v>
      </c>
      <c r="J38" s="118">
        <f t="shared" ref="J38:L38" si="5">SUM(J30:J37)</f>
        <v>82198.027522442251</v>
      </c>
      <c r="K38" s="118"/>
      <c r="L38" s="118">
        <f t="shared" si="5"/>
        <v>82198.027522442251</v>
      </c>
      <c r="M38" s="118"/>
    </row>
    <row r="39" spans="1:13">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15" customHeight="1">
      <c r="A40" s="94"/>
      <c r="B40" s="94"/>
      <c r="C40" s="94"/>
      <c r="D40" s="114"/>
      <c r="E40" s="115"/>
      <c r="F40" s="1888" t="s">
        <v>54</v>
      </c>
      <c r="G40" s="1897"/>
      <c r="H40" s="1889"/>
      <c r="I40" s="118">
        <f>SUM(I39)</f>
        <v>8392.5750000000007</v>
      </c>
      <c r="J40" s="118">
        <f t="shared" ref="J40" si="8">SUM(J39)</f>
        <v>17878.429512366187</v>
      </c>
      <c r="K40" s="118"/>
      <c r="L40" s="118">
        <f>L39</f>
        <v>17878.429512366187</v>
      </c>
      <c r="M40" s="118"/>
    </row>
    <row r="41" spans="1:13">
      <c r="A41" s="119"/>
      <c r="B41" s="119"/>
      <c r="C41" s="119"/>
      <c r="D41" s="118">
        <f>SUM(D30:D39)</f>
        <v>11650243</v>
      </c>
      <c r="E41" s="119"/>
      <c r="F41" s="118">
        <f>SUM(F30:F39)</f>
        <v>11650243</v>
      </c>
      <c r="G41" s="119"/>
      <c r="H41" s="102" t="s">
        <v>55</v>
      </c>
      <c r="I41" s="118">
        <f>I38+I40</f>
        <v>68115.490000000005</v>
      </c>
      <c r="J41" s="118">
        <f t="shared" ref="J41" si="9">J38+J40</f>
        <v>100076.45703480844</v>
      </c>
      <c r="K41" s="118"/>
      <c r="L41" s="118">
        <f>L40+L38</f>
        <v>100076.45703480844</v>
      </c>
      <c r="M41" s="118"/>
    </row>
    <row r="42" spans="1:13">
      <c r="A42" s="1870" t="s">
        <v>147</v>
      </c>
      <c r="B42" s="1870"/>
      <c r="C42" s="1870"/>
      <c r="D42" s="1870"/>
      <c r="E42" s="1870"/>
      <c r="F42" s="1870"/>
      <c r="G42" s="1870"/>
      <c r="H42" s="1870"/>
      <c r="I42" s="1870"/>
      <c r="J42" s="1870"/>
      <c r="K42" s="1870"/>
      <c r="L42" s="118">
        <f>L41</f>
        <v>100076.45703480844</v>
      </c>
      <c r="M42" s="118"/>
    </row>
    <row r="43" spans="1:13" s="15" customFormat="1" ht="17.399999999999999">
      <c r="A43" s="130"/>
      <c r="B43" s="1874" t="s">
        <v>88</v>
      </c>
      <c r="C43" s="1875"/>
      <c r="D43" s="1875"/>
      <c r="E43" s="1875"/>
      <c r="F43" s="1875"/>
      <c r="G43" s="1875"/>
      <c r="H43" s="1875"/>
      <c r="I43" s="1875"/>
      <c r="J43" s="1875"/>
      <c r="K43" s="1876"/>
      <c r="L43" s="118">
        <f>L23+L25+L27+L42</f>
        <v>410398.95703480847</v>
      </c>
      <c r="M43" s="118"/>
    </row>
    <row r="44" spans="1:13" s="15" customFormat="1" ht="17.399999999999999">
      <c r="A44" s="130"/>
      <c r="B44" s="1874" t="s">
        <v>148</v>
      </c>
      <c r="C44" s="1875"/>
      <c r="D44" s="1875"/>
      <c r="E44" s="1875"/>
      <c r="F44" s="1875"/>
      <c r="G44" s="1875"/>
      <c r="H44" s="1875"/>
      <c r="I44" s="1875"/>
      <c r="J44" s="1875"/>
      <c r="K44" s="1876"/>
      <c r="L44" s="109">
        <f>350*2</f>
        <v>700</v>
      </c>
      <c r="M44" s="118"/>
    </row>
    <row r="45" spans="1:13" s="15" customFormat="1" ht="17.399999999999999">
      <c r="A45" s="1874" t="s">
        <v>87</v>
      </c>
      <c r="B45" s="1875"/>
      <c r="C45" s="1875"/>
      <c r="D45" s="1875"/>
      <c r="E45" s="1875"/>
      <c r="F45" s="1875"/>
      <c r="G45" s="1875"/>
      <c r="H45" s="1875"/>
      <c r="I45" s="1875"/>
      <c r="J45" s="1875"/>
      <c r="K45" s="1876"/>
      <c r="L45" s="109">
        <f>L19+L43+L44</f>
        <v>1554093.0052748085</v>
      </c>
      <c r="M45" s="94"/>
    </row>
    <row r="46" spans="1:13" s="15" customFormat="1" ht="17.399999999999999">
      <c r="A46" s="130"/>
      <c r="B46" s="1875" t="s">
        <v>68</v>
      </c>
      <c r="C46" s="1875"/>
      <c r="D46" s="1875"/>
      <c r="E46" s="1875"/>
      <c r="F46" s="1875"/>
      <c r="G46" s="1875"/>
      <c r="H46" s="1875"/>
      <c r="I46" s="1875"/>
      <c r="J46" s="1875"/>
      <c r="K46" s="1876"/>
      <c r="L46" s="109">
        <f>7.3%*L45</f>
        <v>113448.78938506101</v>
      </c>
      <c r="M46" s="94"/>
    </row>
    <row r="47" spans="1:13" s="15" customFormat="1" ht="17.399999999999999">
      <c r="A47" s="130"/>
      <c r="B47" s="1875" t="s">
        <v>69</v>
      </c>
      <c r="C47" s="1875"/>
      <c r="D47" s="1875"/>
      <c r="E47" s="1875"/>
      <c r="F47" s="1875"/>
      <c r="G47" s="1875"/>
      <c r="H47" s="1875"/>
      <c r="I47" s="1875"/>
      <c r="J47" s="1875"/>
      <c r="K47" s="1876"/>
      <c r="L47" s="109">
        <f>L45+L46</f>
        <v>1667541.7946598695</v>
      </c>
      <c r="M47" s="94"/>
    </row>
    <row r="48" spans="1:13" s="15" customFormat="1" ht="17.399999999999999">
      <c r="A48" s="1874" t="s">
        <v>70</v>
      </c>
      <c r="B48" s="1875"/>
      <c r="C48" s="1875"/>
      <c r="D48" s="1875"/>
      <c r="E48" s="1875"/>
      <c r="F48" s="1875"/>
      <c r="G48" s="1875"/>
      <c r="H48" s="1875"/>
      <c r="I48" s="1875"/>
      <c r="J48" s="1875"/>
      <c r="K48" s="1876"/>
      <c r="L48" s="109">
        <f>L45+L11</f>
        <v>1602093.0052748085</v>
      </c>
      <c r="M48" s="94"/>
    </row>
    <row r="49" spans="1:13" s="15" customFormat="1" ht="17.399999999999999">
      <c r="A49" s="98" t="s">
        <v>62</v>
      </c>
      <c r="B49" s="1877" t="s">
        <v>71</v>
      </c>
      <c r="C49" s="1877"/>
      <c r="D49" s="1877"/>
      <c r="E49" s="1877"/>
      <c r="F49" s="1877"/>
      <c r="G49" s="1877"/>
      <c r="H49" s="1877"/>
      <c r="I49" s="1877"/>
      <c r="J49" s="1877"/>
      <c r="K49" s="1877"/>
      <c r="L49" s="114">
        <f>L48*10%</f>
        <v>160209.30052748087</v>
      </c>
      <c r="M49" s="94"/>
    </row>
    <row r="50" spans="1:13" s="15" customFormat="1" ht="17.399999999999999">
      <c r="A50" s="98" t="s">
        <v>56</v>
      </c>
      <c r="B50" s="1877" t="s">
        <v>72</v>
      </c>
      <c r="C50" s="1877"/>
      <c r="D50" s="1877"/>
      <c r="E50" s="1877"/>
      <c r="F50" s="1877"/>
      <c r="G50" s="1877"/>
      <c r="H50" s="1877"/>
      <c r="I50" s="1877"/>
      <c r="J50" s="1877"/>
      <c r="K50" s="1877"/>
      <c r="L50" s="114">
        <f>L48*18%</f>
        <v>288376.74094946554</v>
      </c>
      <c r="M50" s="94"/>
    </row>
    <row r="51" spans="1:13" s="15" customFormat="1" ht="17.399999999999999">
      <c r="A51" s="98" t="s">
        <v>57</v>
      </c>
      <c r="B51" s="1877" t="s">
        <v>73</v>
      </c>
      <c r="C51" s="1877"/>
      <c r="D51" s="1877"/>
      <c r="E51" s="1877"/>
      <c r="F51" s="1877"/>
      <c r="G51" s="1877"/>
      <c r="H51" s="1877"/>
      <c r="I51" s="1877"/>
      <c r="J51" s="1877"/>
      <c r="K51" s="1877"/>
      <c r="L51" s="114">
        <f>(L48-L18)*1%</f>
        <v>5070.9895703480834</v>
      </c>
      <c r="M51" s="94"/>
    </row>
    <row r="52" spans="1:13" s="15" customFormat="1" ht="17.399999999999999">
      <c r="A52" s="98" t="s">
        <v>58</v>
      </c>
      <c r="B52" s="1877" t="s">
        <v>74</v>
      </c>
      <c r="C52" s="1877"/>
      <c r="D52" s="1877"/>
      <c r="E52" s="1877"/>
      <c r="F52" s="1877"/>
      <c r="G52" s="1877"/>
      <c r="H52" s="1877"/>
      <c r="I52" s="1877"/>
      <c r="J52" s="1877"/>
      <c r="K52" s="1877"/>
      <c r="L52" s="114">
        <f>L43*5%</f>
        <v>20519.947851740424</v>
      </c>
      <c r="M52" s="94"/>
    </row>
    <row r="53" spans="1:13" s="15" customFormat="1" ht="17.399999999999999">
      <c r="A53" s="98" t="s">
        <v>59</v>
      </c>
      <c r="B53" s="1877" t="s">
        <v>75</v>
      </c>
      <c r="C53" s="1877"/>
      <c r="D53" s="1877"/>
      <c r="E53" s="1877"/>
      <c r="F53" s="1877"/>
      <c r="G53" s="1877"/>
      <c r="H53" s="1877"/>
      <c r="I53" s="1877"/>
      <c r="J53" s="1877"/>
      <c r="K53" s="1877"/>
      <c r="L53" s="109">
        <f>SUM(L49:L52)</f>
        <v>474176.9788990349</v>
      </c>
      <c r="M53" s="94"/>
    </row>
    <row r="54" spans="1:13" s="15" customFormat="1" ht="17.399999999999999">
      <c r="A54" s="98" t="s">
        <v>60</v>
      </c>
      <c r="B54" s="1877" t="s">
        <v>76</v>
      </c>
      <c r="C54" s="1877"/>
      <c r="D54" s="1877"/>
      <c r="E54" s="1877"/>
      <c r="F54" s="1877"/>
      <c r="G54" s="1877"/>
      <c r="H54" s="1877"/>
      <c r="I54" s="1877"/>
      <c r="J54" s="1877"/>
      <c r="K54" s="1877"/>
      <c r="L54" s="109">
        <f>L53+L48</f>
        <v>2076269.9841738434</v>
      </c>
      <c r="M54" s="94"/>
    </row>
    <row r="55" spans="1:13" s="15" customFormat="1" ht="17.399999999999999">
      <c r="A55" s="98" t="s">
        <v>63</v>
      </c>
      <c r="B55" s="1877" t="s">
        <v>77</v>
      </c>
      <c r="C55" s="1877"/>
      <c r="D55" s="1877"/>
      <c r="E55" s="1877"/>
      <c r="F55" s="1877"/>
      <c r="G55" s="1877"/>
      <c r="H55" s="1877"/>
      <c r="I55" s="1877"/>
      <c r="J55" s="1877"/>
      <c r="K55" s="1877"/>
      <c r="L55" s="109">
        <f>L54*5</f>
        <v>10381349.920869216</v>
      </c>
      <c r="M55" s="94"/>
    </row>
    <row r="56" spans="1:13" s="15" customFormat="1" ht="17.399999999999999">
      <c r="A56" s="91"/>
      <c r="B56" s="1884" t="s">
        <v>150</v>
      </c>
      <c r="C56" s="1884"/>
      <c r="D56" s="1884"/>
      <c r="E56" s="1884"/>
      <c r="F56" s="1884"/>
      <c r="G56" s="1884"/>
      <c r="H56" s="1884"/>
      <c r="I56" s="1884"/>
      <c r="J56" s="1884"/>
      <c r="K56" s="1884"/>
      <c r="L56" s="109">
        <f>ROUNDUP(L55,-2)</f>
        <v>10381400</v>
      </c>
      <c r="M56" s="91"/>
    </row>
    <row r="62" spans="1:13">
      <c r="F62" s="1878" t="s">
        <v>151</v>
      </c>
      <c r="G62" s="1878"/>
      <c r="H62" s="1878"/>
      <c r="I62" s="1878"/>
    </row>
    <row r="63" spans="1:13" s="124" customFormat="1">
      <c r="B63" s="1879" t="s">
        <v>152</v>
      </c>
      <c r="C63" s="1879"/>
      <c r="D63" s="1879"/>
      <c r="F63" s="1878"/>
      <c r="G63" s="1878"/>
      <c r="H63" s="1878"/>
      <c r="I63" s="1878"/>
      <c r="J63" s="1880" t="s">
        <v>168</v>
      </c>
      <c r="K63" s="1880"/>
      <c r="L63" s="1880"/>
    </row>
    <row r="64" spans="1:13">
      <c r="F64" s="125" t="s">
        <v>154</v>
      </c>
      <c r="G64" s="125"/>
      <c r="H64" s="125"/>
      <c r="I64" s="125"/>
      <c r="J64" s="125" t="s">
        <v>120</v>
      </c>
      <c r="K64" s="125"/>
    </row>
  </sheetData>
  <mergeCells count="27">
    <mergeCell ref="F62:I63"/>
    <mergeCell ref="B63:D63"/>
    <mergeCell ref="J63:L63"/>
    <mergeCell ref="B51:K51"/>
    <mergeCell ref="B52:K52"/>
    <mergeCell ref="B53:K53"/>
    <mergeCell ref="B54:K54"/>
    <mergeCell ref="B55:K55"/>
    <mergeCell ref="B56:K56"/>
    <mergeCell ref="B50:K50"/>
    <mergeCell ref="A27:K27"/>
    <mergeCell ref="F38:H38"/>
    <mergeCell ref="F40:H40"/>
    <mergeCell ref="A42:K42"/>
    <mergeCell ref="B43:K43"/>
    <mergeCell ref="B44:K44"/>
    <mergeCell ref="A45:K45"/>
    <mergeCell ref="B46:K46"/>
    <mergeCell ref="B47:K47"/>
    <mergeCell ref="A48:K48"/>
    <mergeCell ref="B49:K49"/>
    <mergeCell ref="A25:K25"/>
    <mergeCell ref="A1:M1"/>
    <mergeCell ref="A11:K11"/>
    <mergeCell ref="A18:K18"/>
    <mergeCell ref="A19:K19"/>
    <mergeCell ref="A23:K23"/>
  </mergeCells>
  <pageMargins left="0.2" right="0.17" top="0.43307086614173229" bottom="0.35433070866141736" header="0.31496062992125984" footer="0.31496062992125984"/>
  <pageSetup paperSize="9" scale="92" orientation="landscape" r:id="rId1"/>
</worksheet>
</file>

<file path=xl/worksheets/sheet14.xml><?xml version="1.0" encoding="utf-8"?>
<worksheet xmlns="http://schemas.openxmlformats.org/spreadsheetml/2006/main" xmlns:r="http://schemas.openxmlformats.org/officeDocument/2006/relationships">
  <dimension ref="A1:U64"/>
  <sheetViews>
    <sheetView view="pageBreakPreview" zoomScale="98" zoomScaleSheetLayoutView="98" workbookViewId="0">
      <selection sqref="A1:M1"/>
    </sheetView>
  </sheetViews>
  <sheetFormatPr defaultColWidth="9.109375" defaultRowHeight="13.8"/>
  <cols>
    <col min="1" max="1" width="9.109375" style="91"/>
    <col min="2" max="2" width="21" style="91" customWidth="1"/>
    <col min="3" max="3" width="8" style="91" customWidth="1"/>
    <col min="4" max="4" width="13.5546875" style="91" customWidth="1"/>
    <col min="5" max="5" width="8.6640625" style="91" customWidth="1"/>
    <col min="6" max="6" width="13.5546875" style="91" customWidth="1"/>
    <col min="7" max="7" width="9" style="91" customWidth="1"/>
    <col min="8" max="8" width="13" style="91" customWidth="1"/>
    <col min="9" max="9" width="10.88671875" style="91" customWidth="1"/>
    <col min="10" max="10" width="12.5546875" style="91" customWidth="1"/>
    <col min="11" max="11" width="12" style="91" customWidth="1"/>
    <col min="12" max="12" width="15" style="91" customWidth="1"/>
    <col min="13" max="13" width="13" style="91" customWidth="1"/>
    <col min="14" max="16384" width="9.109375" style="91"/>
  </cols>
  <sheetData>
    <row r="1" spans="1:21" ht="63.6" customHeight="1">
      <c r="A1" s="1867" t="s">
        <v>215</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130</v>
      </c>
      <c r="E3" s="92"/>
      <c r="F3" s="92"/>
      <c r="G3" s="92"/>
      <c r="H3" s="92"/>
      <c r="I3" s="92"/>
      <c r="J3" s="92"/>
      <c r="K3" s="92"/>
      <c r="L3" s="92"/>
      <c r="M3" s="94"/>
    </row>
    <row r="4" spans="1:21" ht="20.25" customHeight="1">
      <c r="A4" s="92">
        <v>3</v>
      </c>
      <c r="B4" s="93" t="s">
        <v>3</v>
      </c>
      <c r="C4" s="92"/>
      <c r="D4" s="92" t="s">
        <v>130</v>
      </c>
      <c r="E4" s="92"/>
      <c r="F4" s="92"/>
      <c r="G4" s="92"/>
      <c r="H4" s="92"/>
      <c r="I4" s="92"/>
      <c r="J4" s="92"/>
      <c r="K4" s="92"/>
      <c r="L4" s="92"/>
      <c r="M4" s="94"/>
    </row>
    <row r="5" spans="1:21" ht="45.75" customHeight="1">
      <c r="A5" s="92">
        <v>4</v>
      </c>
      <c r="B5" s="95" t="s">
        <v>6</v>
      </c>
      <c r="C5" s="92"/>
      <c r="D5" s="92">
        <v>2012</v>
      </c>
      <c r="E5" s="92"/>
      <c r="F5" s="92" t="s">
        <v>132</v>
      </c>
      <c r="G5" s="92"/>
      <c r="H5" s="92"/>
      <c r="I5" s="92"/>
      <c r="J5" s="92"/>
      <c r="K5" s="92"/>
      <c r="L5" s="92"/>
      <c r="M5" s="94"/>
    </row>
    <row r="6" spans="1:21" ht="54.75" customHeight="1">
      <c r="A6" s="96" t="s">
        <v>133</v>
      </c>
      <c r="B6" s="96" t="s">
        <v>9</v>
      </c>
      <c r="C6" s="96" t="s">
        <v>10</v>
      </c>
      <c r="D6" s="96" t="s">
        <v>134</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ht="29.4" customHeight="1">
      <c r="A8" s="92" t="s">
        <v>21</v>
      </c>
      <c r="B8" s="100" t="s">
        <v>22</v>
      </c>
      <c r="C8" s="98"/>
      <c r="D8" s="98"/>
      <c r="E8" s="98"/>
      <c r="F8" s="98"/>
      <c r="G8" s="98"/>
      <c r="H8" s="98"/>
      <c r="I8" s="98"/>
      <c r="J8" s="98"/>
      <c r="K8" s="98"/>
      <c r="L8" s="98"/>
      <c r="M8" s="98"/>
      <c r="N8" s="99"/>
      <c r="O8" s="99"/>
      <c r="P8" s="99"/>
      <c r="Q8" s="99"/>
      <c r="R8" s="99"/>
      <c r="S8" s="99"/>
      <c r="T8" s="99"/>
      <c r="U8" s="99"/>
    </row>
    <row r="9" spans="1:21" ht="29.4" customHeight="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159</v>
      </c>
      <c r="C13" s="94" t="s">
        <v>31</v>
      </c>
      <c r="D13" s="94"/>
      <c r="E13" s="94"/>
      <c r="F13" s="94"/>
      <c r="G13" s="94"/>
      <c r="H13" s="94"/>
      <c r="I13" s="94"/>
      <c r="J13" s="94">
        <f>0.746*30</f>
        <v>22.38</v>
      </c>
      <c r="K13" s="94"/>
      <c r="L13" s="94"/>
      <c r="M13" s="94"/>
    </row>
    <row r="14" spans="1:21" ht="45" customHeight="1">
      <c r="A14" s="106"/>
      <c r="B14" s="107" t="s">
        <v>32</v>
      </c>
      <c r="C14" s="94"/>
      <c r="D14" s="94"/>
      <c r="E14" s="94"/>
      <c r="F14" s="94"/>
      <c r="G14" s="94"/>
      <c r="H14" s="94"/>
      <c r="I14" s="94"/>
      <c r="J14" s="94">
        <v>10</v>
      </c>
      <c r="K14" s="94"/>
      <c r="L14" s="94"/>
      <c r="M14" s="94"/>
    </row>
    <row r="15" spans="1:21" ht="45" customHeight="1">
      <c r="A15" s="106"/>
      <c r="B15" s="107" t="s">
        <v>160</v>
      </c>
      <c r="C15" s="94" t="s">
        <v>34</v>
      </c>
      <c r="D15" s="94"/>
      <c r="E15" s="94"/>
      <c r="F15" s="94"/>
      <c r="G15" s="94"/>
      <c r="H15" s="94"/>
      <c r="I15" s="94"/>
      <c r="J15" s="94">
        <f>J13*J14*365*1.1</f>
        <v>89855.700000000012</v>
      </c>
      <c r="K15" s="94">
        <v>9.7200000000000006</v>
      </c>
      <c r="L15" s="94">
        <f>J15*K15</f>
        <v>873397.40400000021</v>
      </c>
      <c r="M15" s="94">
        <f>J13*365*8</f>
        <v>65349.599999999999</v>
      </c>
    </row>
    <row r="16" spans="1:21" ht="27.6">
      <c r="A16" s="106"/>
      <c r="B16" s="107" t="s">
        <v>35</v>
      </c>
      <c r="C16" s="94"/>
      <c r="D16" s="94"/>
      <c r="E16" s="94"/>
      <c r="F16" s="94"/>
      <c r="G16" s="94"/>
      <c r="H16" s="94"/>
      <c r="I16" s="94"/>
      <c r="J16" s="94">
        <v>12</v>
      </c>
      <c r="K16" s="103">
        <v>630</v>
      </c>
      <c r="L16" s="103">
        <f>J16*K16*J13</f>
        <v>169192.8</v>
      </c>
      <c r="M16" s="94"/>
    </row>
    <row r="17" spans="1:14" ht="27.6">
      <c r="A17" s="106"/>
      <c r="B17" s="107" t="s">
        <v>36</v>
      </c>
      <c r="C17" s="94"/>
      <c r="D17" s="94"/>
      <c r="E17" s="94"/>
      <c r="F17" s="94"/>
      <c r="G17" s="94"/>
      <c r="H17" s="94"/>
      <c r="I17" s="94"/>
      <c r="J17" s="94"/>
      <c r="K17" s="103"/>
      <c r="L17" s="103">
        <f>6%*L15</f>
        <v>52403.844240000013</v>
      </c>
      <c r="M17" s="94"/>
    </row>
    <row r="18" spans="1:14">
      <c r="A18" s="1870" t="s">
        <v>37</v>
      </c>
      <c r="B18" s="1870"/>
      <c r="C18" s="1870"/>
      <c r="D18" s="1870"/>
      <c r="E18" s="1870"/>
      <c r="F18" s="1870"/>
      <c r="G18" s="1870"/>
      <c r="H18" s="1870"/>
      <c r="I18" s="1870"/>
      <c r="J18" s="1870"/>
      <c r="K18" s="1870"/>
      <c r="L18" s="106">
        <f>SUM(L15:L17)</f>
        <v>1094994.0482400001</v>
      </c>
      <c r="M18" s="94"/>
    </row>
    <row r="19" spans="1:14">
      <c r="A19" s="1871" t="s">
        <v>137</v>
      </c>
      <c r="B19" s="1872"/>
      <c r="C19" s="1872"/>
      <c r="D19" s="1872"/>
      <c r="E19" s="1872"/>
      <c r="F19" s="1872"/>
      <c r="G19" s="1872"/>
      <c r="H19" s="1872"/>
      <c r="I19" s="1872"/>
      <c r="J19" s="1872"/>
      <c r="K19" s="1873"/>
      <c r="L19" s="109">
        <f>L18+L11</f>
        <v>1142994.0482400001</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161</v>
      </c>
      <c r="C22" s="94" t="s">
        <v>43</v>
      </c>
      <c r="D22" s="94"/>
      <c r="E22" s="94"/>
      <c r="F22" s="94"/>
      <c r="G22" s="94"/>
      <c r="H22" s="94"/>
      <c r="I22" s="94"/>
      <c r="J22" s="94">
        <f>ROUND(N22/10,2)</f>
        <v>1478.1</v>
      </c>
      <c r="K22" s="103">
        <v>150</v>
      </c>
      <c r="L22" s="103">
        <f>J22*K22</f>
        <v>221715</v>
      </c>
      <c r="M22" s="94">
        <f>1500*5*81*2/1000000*33.33</f>
        <v>40.495950000000001</v>
      </c>
      <c r="N22" s="91">
        <f>M22*365</f>
        <v>14781.02175</v>
      </c>
    </row>
    <row r="23" spans="1:14">
      <c r="A23" s="1870" t="s">
        <v>27</v>
      </c>
      <c r="B23" s="1870"/>
      <c r="C23" s="1870"/>
      <c r="D23" s="1870"/>
      <c r="E23" s="1870"/>
      <c r="F23" s="1870"/>
      <c r="G23" s="1870"/>
      <c r="H23" s="1870"/>
      <c r="I23" s="1870"/>
      <c r="J23" s="1870"/>
      <c r="K23" s="1870"/>
      <c r="L23" s="104">
        <f>L22</f>
        <v>221715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3">
      <c r="A33" s="94"/>
      <c r="B33" s="94" t="s">
        <v>143</v>
      </c>
      <c r="C33" s="94" t="s">
        <v>48</v>
      </c>
      <c r="D33" s="114">
        <v>112974</v>
      </c>
      <c r="E33" s="115">
        <v>0</v>
      </c>
      <c r="F33" s="103">
        <f t="shared" si="0"/>
        <v>112974</v>
      </c>
      <c r="G33" s="116">
        <v>0.03</v>
      </c>
      <c r="H33" s="103">
        <v>3</v>
      </c>
      <c r="I33" s="103">
        <f t="shared" si="1"/>
        <v>3389.22</v>
      </c>
      <c r="J33" s="103">
        <f t="shared" si="2"/>
        <v>5358.9134563514035</v>
      </c>
      <c r="K33" s="103"/>
      <c r="L33" s="103">
        <f t="shared" si="3"/>
        <v>5358.9134563514035</v>
      </c>
      <c r="M33" s="103"/>
    </row>
    <row r="34" spans="1:13">
      <c r="A34" s="94"/>
      <c r="B34" s="94" t="s">
        <v>144</v>
      </c>
      <c r="C34" s="94" t="s">
        <v>48</v>
      </c>
      <c r="D34" s="114">
        <v>9695187</v>
      </c>
      <c r="E34" s="115">
        <v>0</v>
      </c>
      <c r="F34" s="103">
        <f t="shared" si="0"/>
        <v>9695187</v>
      </c>
      <c r="G34" s="116">
        <v>2.5000000000000001E-3</v>
      </c>
      <c r="H34" s="103">
        <v>2</v>
      </c>
      <c r="I34" s="103">
        <f>F34*G34</f>
        <v>24237.967499999999</v>
      </c>
      <c r="J34" s="103">
        <f t="shared" si="2"/>
        <v>32945.709227849642</v>
      </c>
      <c r="K34" s="103"/>
      <c r="L34" s="103">
        <f t="shared" si="3"/>
        <v>32945.709227849642</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4196408</v>
      </c>
      <c r="E37" s="115">
        <v>0</v>
      </c>
      <c r="F37" s="103">
        <f t="shared" si="0"/>
        <v>4196408</v>
      </c>
      <c r="G37" s="116">
        <v>0.01</v>
      </c>
      <c r="H37" s="103">
        <v>5</v>
      </c>
      <c r="I37" s="103">
        <f t="shared" si="4"/>
        <v>41964.08</v>
      </c>
      <c r="J37" s="103">
        <f>(1+(H37/100))^7.5*I37</f>
        <v>60505.861554018709</v>
      </c>
      <c r="K37" s="103"/>
      <c r="L37" s="103">
        <f t="shared" si="3"/>
        <v>60505.861554018709</v>
      </c>
      <c r="M37" s="103"/>
    </row>
    <row r="38" spans="1:13" ht="15" customHeight="1">
      <c r="A38" s="94"/>
      <c r="B38" s="94"/>
      <c r="C38" s="94"/>
      <c r="D38" s="114"/>
      <c r="E38" s="115"/>
      <c r="F38" s="103"/>
      <c r="G38" s="1888" t="s">
        <v>53</v>
      </c>
      <c r="H38" s="1889"/>
      <c r="I38" s="118">
        <f>SUM(I30:I37)</f>
        <v>93466.767500000002</v>
      </c>
      <c r="J38" s="118">
        <f t="shared" ref="J38:L38" si="5">SUM(J30:J37)</f>
        <v>129821.46175346835</v>
      </c>
      <c r="K38" s="118"/>
      <c r="L38" s="118">
        <f t="shared" si="5"/>
        <v>129821.46175346835</v>
      </c>
      <c r="M38" s="118"/>
    </row>
    <row r="39" spans="1:13">
      <c r="A39" s="94"/>
      <c r="B39" s="94"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15" customHeight="1">
      <c r="A40" s="94"/>
      <c r="B40" s="94"/>
      <c r="C40" s="94"/>
      <c r="D40" s="114"/>
      <c r="E40" s="115"/>
      <c r="F40" s="103"/>
      <c r="G40" s="1888" t="s">
        <v>54</v>
      </c>
      <c r="H40" s="1889"/>
      <c r="I40" s="118">
        <f>SUM(I39)</f>
        <v>8392.5750000000007</v>
      </c>
      <c r="J40" s="118">
        <f t="shared" ref="J40" si="8">SUM(J39)</f>
        <v>17878.429512366187</v>
      </c>
      <c r="K40" s="118"/>
      <c r="L40" s="118">
        <f>L39</f>
        <v>17878.429512366187</v>
      </c>
      <c r="M40" s="118"/>
    </row>
    <row r="41" spans="1:13">
      <c r="A41" s="119"/>
      <c r="B41" s="119"/>
      <c r="C41" s="119"/>
      <c r="D41" s="118">
        <f>SUM(D30:D39)</f>
        <v>18200322</v>
      </c>
      <c r="E41" s="119"/>
      <c r="F41" s="118">
        <f>SUM(F30:F39)</f>
        <v>18200322</v>
      </c>
      <c r="G41" s="119"/>
      <c r="H41" s="102" t="s">
        <v>55</v>
      </c>
      <c r="I41" s="118">
        <f>I38+I40</f>
        <v>101859.3425</v>
      </c>
      <c r="J41" s="118">
        <f t="shared" ref="J41" si="9">J38+J40</f>
        <v>147699.89126583454</v>
      </c>
      <c r="K41" s="118"/>
      <c r="L41" s="118">
        <f>L40+L38</f>
        <v>147699.89126583454</v>
      </c>
      <c r="M41" s="118"/>
    </row>
    <row r="42" spans="1:13">
      <c r="A42" s="1870" t="s">
        <v>147</v>
      </c>
      <c r="B42" s="1870"/>
      <c r="C42" s="1870"/>
      <c r="D42" s="1870"/>
      <c r="E42" s="1870"/>
      <c r="F42" s="1870"/>
      <c r="G42" s="1870"/>
      <c r="H42" s="1870"/>
      <c r="I42" s="1870"/>
      <c r="J42" s="1870"/>
      <c r="K42" s="1870"/>
      <c r="L42" s="118">
        <f>L41</f>
        <v>147699.89126583454</v>
      </c>
      <c r="M42" s="118"/>
    </row>
    <row r="43" spans="1:13" s="15" customFormat="1" ht="17.399999999999999">
      <c r="A43" s="130"/>
      <c r="B43" s="1874" t="s">
        <v>88</v>
      </c>
      <c r="C43" s="1875"/>
      <c r="D43" s="1875"/>
      <c r="E43" s="1875"/>
      <c r="F43" s="1875"/>
      <c r="G43" s="1875"/>
      <c r="H43" s="1875"/>
      <c r="I43" s="1875"/>
      <c r="J43" s="1875"/>
      <c r="K43" s="1876"/>
      <c r="L43" s="118">
        <f>L23+L25+L27+L42</f>
        <v>448414.89126583457</v>
      </c>
      <c r="M43" s="118"/>
    </row>
    <row r="44" spans="1:13" s="15" customFormat="1" ht="17.399999999999999">
      <c r="A44" s="130"/>
      <c r="B44" s="1874" t="s">
        <v>148</v>
      </c>
      <c r="C44" s="1875"/>
      <c r="D44" s="1875"/>
      <c r="E44" s="1875"/>
      <c r="F44" s="1875"/>
      <c r="G44" s="1875"/>
      <c r="H44" s="1875"/>
      <c r="I44" s="1875"/>
      <c r="J44" s="1875"/>
      <c r="K44" s="1876"/>
      <c r="L44" s="109">
        <f>350*2</f>
        <v>700</v>
      </c>
      <c r="M44" s="118"/>
    </row>
    <row r="45" spans="1:13" s="15" customFormat="1" ht="17.399999999999999">
      <c r="A45" s="1874" t="s">
        <v>87</v>
      </c>
      <c r="B45" s="1875"/>
      <c r="C45" s="1875"/>
      <c r="D45" s="1875"/>
      <c r="E45" s="1875"/>
      <c r="F45" s="1875"/>
      <c r="G45" s="1875"/>
      <c r="H45" s="1875"/>
      <c r="I45" s="1875"/>
      <c r="J45" s="1875"/>
      <c r="K45" s="1876"/>
      <c r="L45" s="109">
        <f>L19+L43+L44</f>
        <v>1592108.9395058346</v>
      </c>
      <c r="M45" s="94"/>
    </row>
    <row r="46" spans="1:13" s="15" customFormat="1" ht="17.399999999999999">
      <c r="A46" s="130"/>
      <c r="B46" s="1875" t="s">
        <v>68</v>
      </c>
      <c r="C46" s="1875"/>
      <c r="D46" s="1875"/>
      <c r="E46" s="1875"/>
      <c r="F46" s="1875"/>
      <c r="G46" s="1875"/>
      <c r="H46" s="1875"/>
      <c r="I46" s="1875"/>
      <c r="J46" s="1875"/>
      <c r="K46" s="1876"/>
      <c r="L46" s="109">
        <f>7.3%*L45</f>
        <v>116223.95258392591</v>
      </c>
      <c r="M46" s="94"/>
    </row>
    <row r="47" spans="1:13" s="15" customFormat="1" ht="17.399999999999999">
      <c r="A47" s="130"/>
      <c r="B47" s="1875" t="s">
        <v>69</v>
      </c>
      <c r="C47" s="1875"/>
      <c r="D47" s="1875"/>
      <c r="E47" s="1875"/>
      <c r="F47" s="1875"/>
      <c r="G47" s="1875"/>
      <c r="H47" s="1875"/>
      <c r="I47" s="1875"/>
      <c r="J47" s="1875"/>
      <c r="K47" s="1876"/>
      <c r="L47" s="109">
        <f>L45+L46</f>
        <v>1708332.8920897604</v>
      </c>
      <c r="M47" s="94"/>
    </row>
    <row r="48" spans="1:13" s="15" customFormat="1" ht="17.399999999999999">
      <c r="A48" s="1874" t="s">
        <v>70</v>
      </c>
      <c r="B48" s="1875"/>
      <c r="C48" s="1875"/>
      <c r="D48" s="1875"/>
      <c r="E48" s="1875"/>
      <c r="F48" s="1875"/>
      <c r="G48" s="1875"/>
      <c r="H48" s="1875"/>
      <c r="I48" s="1875"/>
      <c r="J48" s="1875"/>
      <c r="K48" s="1876"/>
      <c r="L48" s="109">
        <f>L45+L11</f>
        <v>1640108.9395058346</v>
      </c>
      <c r="M48" s="94"/>
    </row>
    <row r="49" spans="1:13" s="15" customFormat="1" ht="17.399999999999999">
      <c r="A49" s="98" t="s">
        <v>62</v>
      </c>
      <c r="B49" s="1877" t="s">
        <v>71</v>
      </c>
      <c r="C49" s="1877"/>
      <c r="D49" s="1877"/>
      <c r="E49" s="1877"/>
      <c r="F49" s="1877"/>
      <c r="G49" s="1877"/>
      <c r="H49" s="1877"/>
      <c r="I49" s="1877"/>
      <c r="J49" s="1877"/>
      <c r="K49" s="1877"/>
      <c r="L49" s="114">
        <f>L48*10%</f>
        <v>164010.89395058347</v>
      </c>
      <c r="M49" s="94"/>
    </row>
    <row r="50" spans="1:13" s="15" customFormat="1" ht="17.399999999999999">
      <c r="A50" s="98" t="s">
        <v>56</v>
      </c>
      <c r="B50" s="1877" t="s">
        <v>72</v>
      </c>
      <c r="C50" s="1877"/>
      <c r="D50" s="1877"/>
      <c r="E50" s="1877"/>
      <c r="F50" s="1877"/>
      <c r="G50" s="1877"/>
      <c r="H50" s="1877"/>
      <c r="I50" s="1877"/>
      <c r="J50" s="1877"/>
      <c r="K50" s="1877"/>
      <c r="L50" s="114">
        <f>L48*18%</f>
        <v>295219.6091110502</v>
      </c>
      <c r="M50" s="94"/>
    </row>
    <row r="51" spans="1:13" s="15" customFormat="1" ht="17.399999999999999">
      <c r="A51" s="98" t="s">
        <v>57</v>
      </c>
      <c r="B51" s="1877" t="s">
        <v>73</v>
      </c>
      <c r="C51" s="1877"/>
      <c r="D51" s="1877"/>
      <c r="E51" s="1877"/>
      <c r="F51" s="1877"/>
      <c r="G51" s="1877"/>
      <c r="H51" s="1877"/>
      <c r="I51" s="1877"/>
      <c r="J51" s="1877"/>
      <c r="K51" s="1877"/>
      <c r="L51" s="114">
        <f>(L48-L18)*1%</f>
        <v>5451.1489126583447</v>
      </c>
      <c r="M51" s="94"/>
    </row>
    <row r="52" spans="1:13" s="15" customFormat="1" ht="17.399999999999999">
      <c r="A52" s="98" t="s">
        <v>58</v>
      </c>
      <c r="B52" s="1877" t="s">
        <v>74</v>
      </c>
      <c r="C52" s="1877"/>
      <c r="D52" s="1877"/>
      <c r="E52" s="1877"/>
      <c r="F52" s="1877"/>
      <c r="G52" s="1877"/>
      <c r="H52" s="1877"/>
      <c r="I52" s="1877"/>
      <c r="J52" s="1877"/>
      <c r="K52" s="1877"/>
      <c r="L52" s="114">
        <f>L43*5%</f>
        <v>22420.74456329173</v>
      </c>
      <c r="M52" s="94"/>
    </row>
    <row r="53" spans="1:13" s="15" customFormat="1" ht="17.399999999999999">
      <c r="A53" s="98" t="s">
        <v>59</v>
      </c>
      <c r="B53" s="1877" t="s">
        <v>75</v>
      </c>
      <c r="C53" s="1877"/>
      <c r="D53" s="1877"/>
      <c r="E53" s="1877"/>
      <c r="F53" s="1877"/>
      <c r="G53" s="1877"/>
      <c r="H53" s="1877"/>
      <c r="I53" s="1877"/>
      <c r="J53" s="1877"/>
      <c r="K53" s="1877"/>
      <c r="L53" s="109">
        <f>SUM(L49:L52)</f>
        <v>487102.39653758373</v>
      </c>
      <c r="M53" s="94"/>
    </row>
    <row r="54" spans="1:13" s="15" customFormat="1" ht="17.399999999999999">
      <c r="A54" s="98" t="s">
        <v>149</v>
      </c>
      <c r="B54" s="1877" t="s">
        <v>76</v>
      </c>
      <c r="C54" s="1877"/>
      <c r="D54" s="1877"/>
      <c r="E54" s="1877"/>
      <c r="F54" s="1877"/>
      <c r="G54" s="1877"/>
      <c r="H54" s="1877"/>
      <c r="I54" s="1877"/>
      <c r="J54" s="1877"/>
      <c r="K54" s="1877"/>
      <c r="L54" s="109">
        <f>L53+L48</f>
        <v>2127211.3360434184</v>
      </c>
      <c r="M54" s="94"/>
    </row>
    <row r="55" spans="1:13" s="15" customFormat="1" ht="17.399999999999999">
      <c r="A55" s="98" t="s">
        <v>60</v>
      </c>
      <c r="B55" s="1877" t="s">
        <v>77</v>
      </c>
      <c r="C55" s="1877"/>
      <c r="D55" s="1877"/>
      <c r="E55" s="1877"/>
      <c r="F55" s="1877"/>
      <c r="G55" s="1877"/>
      <c r="H55" s="1877"/>
      <c r="I55" s="1877"/>
      <c r="J55" s="1877"/>
      <c r="K55" s="1877"/>
      <c r="L55" s="109">
        <f>L54*5</f>
        <v>10636056.680217091</v>
      </c>
      <c r="M55" s="94"/>
    </row>
    <row r="56" spans="1:13" s="15" customFormat="1" ht="17.399999999999999">
      <c r="A56" s="92"/>
      <c r="B56" s="1884" t="s">
        <v>150</v>
      </c>
      <c r="C56" s="1884"/>
      <c r="D56" s="1884"/>
      <c r="E56" s="1884"/>
      <c r="F56" s="1884"/>
      <c r="G56" s="1884"/>
      <c r="H56" s="1884"/>
      <c r="I56" s="1884"/>
      <c r="J56" s="1884"/>
      <c r="K56" s="1884"/>
      <c r="L56" s="109">
        <f>ROUNDUP(L55,-2)</f>
        <v>10636100</v>
      </c>
      <c r="M56" s="91"/>
    </row>
    <row r="62" spans="1:13">
      <c r="F62" s="1878" t="s">
        <v>162</v>
      </c>
      <c r="G62" s="1878"/>
      <c r="H62" s="1878"/>
      <c r="I62" s="1878"/>
    </row>
    <row r="63" spans="1:13" s="124" customFormat="1">
      <c r="B63" s="1879" t="s">
        <v>152</v>
      </c>
      <c r="C63" s="1879"/>
      <c r="D63" s="1879"/>
      <c r="F63" s="1878"/>
      <c r="G63" s="1878"/>
      <c r="H63" s="1878"/>
      <c r="I63" s="1878"/>
      <c r="J63" s="1880" t="s">
        <v>119</v>
      </c>
      <c r="K63" s="1880"/>
      <c r="L63" s="1880"/>
    </row>
    <row r="64" spans="1:13">
      <c r="F64" s="125" t="s">
        <v>154</v>
      </c>
      <c r="G64" s="125"/>
      <c r="H64" s="125"/>
      <c r="I64" s="125"/>
      <c r="J64" s="125" t="s">
        <v>120</v>
      </c>
      <c r="K64" s="125"/>
    </row>
  </sheetData>
  <mergeCells count="27">
    <mergeCell ref="F62:I63"/>
    <mergeCell ref="B63:D63"/>
    <mergeCell ref="J63:L63"/>
    <mergeCell ref="A1:M1"/>
    <mergeCell ref="B51:K51"/>
    <mergeCell ref="B52:K52"/>
    <mergeCell ref="B53:K53"/>
    <mergeCell ref="B54:K54"/>
    <mergeCell ref="B55:K55"/>
    <mergeCell ref="B56:K56"/>
    <mergeCell ref="A45:K45"/>
    <mergeCell ref="B46:K46"/>
    <mergeCell ref="B47:K47"/>
    <mergeCell ref="A48:K48"/>
    <mergeCell ref="B49:K49"/>
    <mergeCell ref="B50:K50"/>
    <mergeCell ref="B44:K44"/>
    <mergeCell ref="A11:K11"/>
    <mergeCell ref="A18:K18"/>
    <mergeCell ref="A19:K19"/>
    <mergeCell ref="A23:K23"/>
    <mergeCell ref="A25:K25"/>
    <mergeCell ref="A27:K27"/>
    <mergeCell ref="G38:H38"/>
    <mergeCell ref="G40:H40"/>
    <mergeCell ref="A42:K42"/>
    <mergeCell ref="B43:K43"/>
  </mergeCells>
  <pageMargins left="0.17" right="0.17" top="0.34" bottom="0.31" header="0.31496062992125984" footer="0.17"/>
  <pageSetup paperSize="9" scale="87" orientation="landscape" r:id="rId1"/>
  <rowBreaks count="1" manualBreakCount="1">
    <brk id="19" max="12" man="1"/>
  </rowBreaks>
</worksheet>
</file>

<file path=xl/worksheets/sheet15.xml><?xml version="1.0" encoding="utf-8"?>
<worksheet xmlns="http://schemas.openxmlformats.org/spreadsheetml/2006/main" xmlns:r="http://schemas.openxmlformats.org/officeDocument/2006/relationships">
  <sheetPr>
    <tabColor theme="0"/>
  </sheetPr>
  <dimension ref="A1:U64"/>
  <sheetViews>
    <sheetView view="pageBreakPreview" zoomScale="70" zoomScaleSheetLayoutView="70" workbookViewId="0">
      <selection sqref="A1:M1"/>
    </sheetView>
  </sheetViews>
  <sheetFormatPr defaultColWidth="9.109375" defaultRowHeight="13.8"/>
  <cols>
    <col min="1" max="1" width="9.109375" style="91"/>
    <col min="2" max="2" width="23.109375" style="91" customWidth="1"/>
    <col min="3" max="3" width="9.88671875" style="91" bestFit="1" customWidth="1"/>
    <col min="4" max="4" width="17" style="91" bestFit="1" customWidth="1"/>
    <col min="5" max="5" width="10" style="91" customWidth="1"/>
    <col min="6" max="6" width="14.5546875" style="91" customWidth="1"/>
    <col min="7" max="7" width="7.6640625" style="91" customWidth="1"/>
    <col min="8" max="8" width="12.44140625" style="91" customWidth="1"/>
    <col min="9" max="9" width="13.44140625" style="91" customWidth="1"/>
    <col min="10" max="10" width="11.5546875" style="91" customWidth="1"/>
    <col min="11" max="11" width="13.33203125" style="91" customWidth="1"/>
    <col min="12" max="12" width="17.88671875" style="91" customWidth="1"/>
    <col min="13" max="13" width="13" style="91" customWidth="1"/>
    <col min="14" max="16384" width="9.109375" style="91"/>
  </cols>
  <sheetData>
    <row r="1" spans="1:21" ht="49.95" customHeight="1">
      <c r="A1" s="1902" t="s">
        <v>217</v>
      </c>
      <c r="B1" s="1903"/>
      <c r="C1" s="1903"/>
      <c r="D1" s="1903"/>
      <c r="E1" s="1903"/>
      <c r="F1" s="1903"/>
      <c r="G1" s="1903"/>
      <c r="H1" s="1903"/>
      <c r="I1" s="1903"/>
      <c r="J1" s="1903"/>
      <c r="K1" s="1903"/>
      <c r="L1" s="1903"/>
      <c r="M1" s="1904"/>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130</v>
      </c>
      <c r="E3" s="92"/>
      <c r="F3" s="92"/>
      <c r="G3" s="92"/>
      <c r="H3" s="92"/>
      <c r="I3" s="92"/>
      <c r="J3" s="92"/>
      <c r="K3" s="92"/>
      <c r="L3" s="92"/>
      <c r="M3" s="94"/>
    </row>
    <row r="4" spans="1:21" ht="20.25" customHeight="1">
      <c r="A4" s="92">
        <v>3</v>
      </c>
      <c r="B4" s="93" t="s">
        <v>3</v>
      </c>
      <c r="C4" s="92"/>
      <c r="D4" s="92" t="s">
        <v>131</v>
      </c>
      <c r="E4" s="92"/>
      <c r="F4" s="92"/>
      <c r="G4" s="92"/>
      <c r="H4" s="92"/>
      <c r="I4" s="92"/>
      <c r="J4" s="92"/>
      <c r="K4" s="92"/>
      <c r="L4" s="92"/>
      <c r="M4" s="94"/>
    </row>
    <row r="5" spans="1:21" ht="36" customHeight="1">
      <c r="A5" s="92">
        <v>4</v>
      </c>
      <c r="B5" s="128" t="s">
        <v>6</v>
      </c>
      <c r="C5" s="92"/>
      <c r="D5" s="126">
        <v>2012</v>
      </c>
      <c r="E5" s="92"/>
      <c r="F5" s="92" t="s">
        <v>132</v>
      </c>
      <c r="G5" s="92"/>
      <c r="H5" s="92"/>
      <c r="I5" s="92"/>
      <c r="J5" s="92"/>
      <c r="K5" s="92"/>
      <c r="L5" s="92"/>
      <c r="M5" s="94"/>
    </row>
    <row r="6" spans="1:21" ht="50.25" customHeight="1">
      <c r="A6" s="96" t="s">
        <v>133</v>
      </c>
      <c r="B6" s="96" t="s">
        <v>9</v>
      </c>
      <c r="C6" s="96" t="s">
        <v>10</v>
      </c>
      <c r="D6" s="96" t="s">
        <v>134</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ht="29.4" customHeight="1">
      <c r="A8" s="92" t="s">
        <v>21</v>
      </c>
      <c r="B8" s="100" t="s">
        <v>22</v>
      </c>
      <c r="C8" s="98"/>
      <c r="D8" s="98"/>
      <c r="E8" s="98"/>
      <c r="F8" s="98"/>
      <c r="G8" s="98"/>
      <c r="H8" s="98"/>
      <c r="I8" s="98"/>
      <c r="J8" s="98"/>
      <c r="K8" s="98"/>
      <c r="L8" s="98"/>
      <c r="M8" s="98"/>
      <c r="N8" s="99"/>
      <c r="O8" s="99"/>
      <c r="P8" s="99"/>
      <c r="Q8" s="99"/>
      <c r="R8" s="99"/>
      <c r="S8" s="99"/>
      <c r="T8" s="99"/>
      <c r="U8" s="99"/>
    </row>
    <row r="9" spans="1:21" ht="29.4" customHeight="1">
      <c r="A9" s="101" t="s">
        <v>23</v>
      </c>
      <c r="B9" s="106"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84" t="s">
        <v>27</v>
      </c>
      <c r="B11" s="1884"/>
      <c r="C11" s="1884"/>
      <c r="D11" s="1884"/>
      <c r="E11" s="1884"/>
      <c r="F11" s="1884"/>
      <c r="G11" s="1884"/>
      <c r="H11" s="1884"/>
      <c r="I11" s="1884"/>
      <c r="J11" s="1884"/>
      <c r="K11" s="1884"/>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135</v>
      </c>
      <c r="C13" s="94" t="s">
        <v>31</v>
      </c>
      <c r="D13" s="94"/>
      <c r="E13" s="94"/>
      <c r="F13" s="94"/>
      <c r="G13" s="94"/>
      <c r="H13" s="94"/>
      <c r="I13" s="94"/>
      <c r="J13" s="94">
        <v>18.649999999999999</v>
      </c>
      <c r="K13" s="94"/>
      <c r="L13" s="94"/>
      <c r="M13" s="94"/>
    </row>
    <row r="14" spans="1:21" ht="45" customHeight="1">
      <c r="A14" s="106"/>
      <c r="B14" s="107" t="s">
        <v>32</v>
      </c>
      <c r="C14" s="94"/>
      <c r="D14" s="94"/>
      <c r="E14" s="94"/>
      <c r="F14" s="94"/>
      <c r="G14" s="94"/>
      <c r="H14" s="94"/>
      <c r="I14" s="94"/>
      <c r="J14" s="94">
        <v>10</v>
      </c>
      <c r="K14" s="94"/>
      <c r="L14" s="94"/>
      <c r="M14" s="94"/>
    </row>
    <row r="15" spans="1:21" ht="61.5" customHeight="1">
      <c r="A15" s="106"/>
      <c r="B15" s="107" t="s">
        <v>136</v>
      </c>
      <c r="C15" s="94" t="s">
        <v>34</v>
      </c>
      <c r="D15" s="94"/>
      <c r="E15" s="94"/>
      <c r="F15" s="94"/>
      <c r="G15" s="94"/>
      <c r="H15" s="94"/>
      <c r="I15" s="94"/>
      <c r="J15" s="94">
        <f>J13*J14*365*1.1</f>
        <v>74879.75</v>
      </c>
      <c r="K15" s="94">
        <v>9.7200000000000006</v>
      </c>
      <c r="L15" s="94">
        <f>J15*K15</f>
        <v>727831.17</v>
      </c>
      <c r="M15" s="94">
        <f>J13*365*6</f>
        <v>40843.499999999993</v>
      </c>
    </row>
    <row r="16" spans="1:21" ht="45" customHeight="1">
      <c r="A16" s="106"/>
      <c r="B16" s="107" t="s">
        <v>35</v>
      </c>
      <c r="C16" s="94"/>
      <c r="D16" s="94"/>
      <c r="E16" s="94"/>
      <c r="F16" s="94"/>
      <c r="G16" s="94"/>
      <c r="H16" s="94"/>
      <c r="I16" s="94"/>
      <c r="J16" s="94">
        <v>12</v>
      </c>
      <c r="K16" s="103">
        <v>630</v>
      </c>
      <c r="L16" s="103">
        <f>J16*K16*J13</f>
        <v>140994</v>
      </c>
      <c r="M16" s="94"/>
    </row>
    <row r="17" spans="1:15" ht="45" customHeight="1">
      <c r="A17" s="106"/>
      <c r="B17" s="107" t="s">
        <v>36</v>
      </c>
      <c r="C17" s="94"/>
      <c r="D17" s="94"/>
      <c r="E17" s="94"/>
      <c r="F17" s="94"/>
      <c r="G17" s="94"/>
      <c r="H17" s="94"/>
      <c r="I17" s="94"/>
      <c r="J17" s="94"/>
      <c r="K17" s="103"/>
      <c r="L17" s="103">
        <f>6%*L15</f>
        <v>43669.870199999998</v>
      </c>
      <c r="M17" s="94"/>
    </row>
    <row r="18" spans="1:15" ht="21.6" customHeight="1">
      <c r="A18" s="1884" t="s">
        <v>37</v>
      </c>
      <c r="B18" s="1884"/>
      <c r="C18" s="1884"/>
      <c r="D18" s="1884"/>
      <c r="E18" s="1884"/>
      <c r="F18" s="1884"/>
      <c r="G18" s="1884"/>
      <c r="H18" s="1884"/>
      <c r="I18" s="1884"/>
      <c r="J18" s="1884"/>
      <c r="K18" s="1884"/>
      <c r="L18" s="106">
        <f>SUM(L15:L17)</f>
        <v>912495.04020000005</v>
      </c>
      <c r="M18" s="94"/>
    </row>
    <row r="19" spans="1:15" ht="21.6" customHeight="1">
      <c r="A19" s="1885" t="s">
        <v>137</v>
      </c>
      <c r="B19" s="1886"/>
      <c r="C19" s="1886"/>
      <c r="D19" s="1886"/>
      <c r="E19" s="1886"/>
      <c r="F19" s="1886"/>
      <c r="G19" s="1886"/>
      <c r="H19" s="1886"/>
      <c r="I19" s="1886"/>
      <c r="J19" s="1886"/>
      <c r="K19" s="1887"/>
      <c r="L19" s="109">
        <f>L18+L11</f>
        <v>960495.04020000005</v>
      </c>
      <c r="M19" s="94"/>
    </row>
    <row r="20" spans="1:15" ht="21.6" customHeight="1">
      <c r="A20" s="92" t="s">
        <v>40</v>
      </c>
      <c r="B20" s="92" t="s">
        <v>41</v>
      </c>
      <c r="C20" s="101"/>
      <c r="D20" s="101"/>
      <c r="E20" s="101"/>
      <c r="F20" s="101"/>
      <c r="G20" s="101"/>
      <c r="H20" s="101"/>
      <c r="I20" s="101"/>
      <c r="J20" s="101"/>
      <c r="K20" s="101"/>
      <c r="L20" s="106"/>
      <c r="M20" s="94"/>
    </row>
    <row r="21" spans="1:15" ht="21.6" customHeight="1">
      <c r="A21" s="101" t="s">
        <v>23</v>
      </c>
      <c r="B21" s="106" t="s">
        <v>42</v>
      </c>
      <c r="C21" s="94"/>
      <c r="D21" s="94"/>
      <c r="E21" s="94"/>
      <c r="F21" s="94"/>
      <c r="G21" s="94"/>
      <c r="H21" s="94"/>
      <c r="I21" s="94"/>
      <c r="J21" s="94"/>
      <c r="K21" s="94"/>
      <c r="L21" s="94"/>
      <c r="M21" s="94"/>
    </row>
    <row r="22" spans="1:15" ht="98.25" customHeight="1">
      <c r="A22" s="94"/>
      <c r="B22" s="107" t="s">
        <v>138</v>
      </c>
      <c r="C22" s="94" t="s">
        <v>43</v>
      </c>
      <c r="D22" s="94"/>
      <c r="E22" s="94"/>
      <c r="F22" s="94"/>
      <c r="G22" s="94"/>
      <c r="H22" s="94"/>
      <c r="I22" s="94"/>
      <c r="J22" s="94">
        <v>1137.7149999999999</v>
      </c>
      <c r="K22" s="103">
        <v>150</v>
      </c>
      <c r="L22" s="103">
        <f>J22*K22</f>
        <v>170657.25</v>
      </c>
      <c r="M22" s="94">
        <f>1154*5*81*2/1000000*33.33</f>
        <v>31.154884199999998</v>
      </c>
      <c r="N22" s="91">
        <f>M22*365</f>
        <v>11371.532733</v>
      </c>
    </row>
    <row r="23" spans="1:15">
      <c r="A23" s="1884" t="s">
        <v>27</v>
      </c>
      <c r="B23" s="1884"/>
      <c r="C23" s="1884"/>
      <c r="D23" s="1884"/>
      <c r="E23" s="1884"/>
      <c r="F23" s="1884"/>
      <c r="G23" s="1884"/>
      <c r="H23" s="1884"/>
      <c r="I23" s="1884"/>
      <c r="J23" s="1884"/>
      <c r="K23" s="1884"/>
      <c r="L23" s="104">
        <f>L22</f>
        <v>170657.25</v>
      </c>
      <c r="M23" s="94"/>
    </row>
    <row r="24" spans="1:15" ht="63" customHeight="1">
      <c r="A24" s="101" t="s">
        <v>28</v>
      </c>
      <c r="B24" s="105" t="s">
        <v>44</v>
      </c>
      <c r="C24" s="94"/>
      <c r="D24" s="94"/>
      <c r="E24" s="94"/>
      <c r="F24" s="94"/>
      <c r="G24" s="94"/>
      <c r="H24" s="94"/>
      <c r="I24" s="94"/>
      <c r="J24" s="94">
        <v>1</v>
      </c>
      <c r="K24" s="103">
        <v>54000</v>
      </c>
      <c r="L24" s="103">
        <f>J24*K24</f>
        <v>54000</v>
      </c>
      <c r="M24" s="94"/>
      <c r="O24" s="91">
        <f>270000/5</f>
        <v>54000</v>
      </c>
    </row>
    <row r="25" spans="1:15">
      <c r="A25" s="1884" t="s">
        <v>45</v>
      </c>
      <c r="B25" s="1884"/>
      <c r="C25" s="1884"/>
      <c r="D25" s="1884"/>
      <c r="E25" s="1884"/>
      <c r="F25" s="1884"/>
      <c r="G25" s="1884"/>
      <c r="H25" s="1884"/>
      <c r="I25" s="1884"/>
      <c r="J25" s="1884"/>
      <c r="K25" s="1884"/>
      <c r="L25" s="104">
        <f>L24</f>
        <v>54000</v>
      </c>
      <c r="M25" s="94"/>
    </row>
    <row r="26" spans="1:15" ht="79.5" customHeight="1">
      <c r="A26" s="101" t="s">
        <v>46</v>
      </c>
      <c r="B26" s="105" t="s">
        <v>47</v>
      </c>
      <c r="C26" s="94" t="s">
        <v>48</v>
      </c>
      <c r="D26" s="94"/>
      <c r="E26" s="94"/>
      <c r="F26" s="94"/>
      <c r="G26" s="94"/>
      <c r="H26" s="94"/>
      <c r="I26" s="94"/>
      <c r="J26" s="94">
        <v>1</v>
      </c>
      <c r="K26" s="103">
        <v>25000</v>
      </c>
      <c r="L26" s="103">
        <f>J26*K26</f>
        <v>25000</v>
      </c>
      <c r="M26" s="94"/>
    </row>
    <row r="27" spans="1:15">
      <c r="A27" s="1884" t="s">
        <v>49</v>
      </c>
      <c r="B27" s="1884"/>
      <c r="C27" s="1884"/>
      <c r="D27" s="1884"/>
      <c r="E27" s="1884"/>
      <c r="F27" s="1884"/>
      <c r="G27" s="1884"/>
      <c r="H27" s="1884"/>
      <c r="I27" s="1884"/>
      <c r="J27" s="1884"/>
      <c r="K27" s="1884"/>
      <c r="L27" s="104">
        <f>L26</f>
        <v>25000</v>
      </c>
      <c r="M27" s="94"/>
    </row>
    <row r="28" spans="1:15">
      <c r="A28" s="101" t="s">
        <v>50</v>
      </c>
      <c r="B28" s="106" t="s">
        <v>51</v>
      </c>
      <c r="C28" s="94"/>
      <c r="D28" s="94"/>
      <c r="E28" s="94"/>
      <c r="F28" s="94"/>
      <c r="G28" s="94"/>
      <c r="H28" s="94"/>
      <c r="I28" s="101"/>
      <c r="J28" s="92"/>
      <c r="K28" s="92"/>
      <c r="L28" s="92"/>
      <c r="M28" s="92"/>
    </row>
    <row r="29" spans="1:15" ht="16.2">
      <c r="A29" s="106"/>
      <c r="B29" s="106" t="s">
        <v>221</v>
      </c>
      <c r="C29" s="94"/>
      <c r="D29" s="94"/>
      <c r="E29" s="94"/>
      <c r="F29" s="94"/>
      <c r="G29" s="94"/>
      <c r="H29" s="101"/>
      <c r="I29" s="101" t="s">
        <v>52</v>
      </c>
      <c r="J29" s="92">
        <v>15.5</v>
      </c>
      <c r="K29" s="92"/>
      <c r="L29" s="92"/>
      <c r="M29" s="92"/>
    </row>
    <row r="30" spans="1:15" ht="24" customHeight="1">
      <c r="A30" s="94"/>
      <c r="B30" s="113"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5" ht="24" customHeight="1">
      <c r="A31" s="94"/>
      <c r="B31" s="113" t="s">
        <v>141</v>
      </c>
      <c r="C31" s="94"/>
      <c r="D31" s="114"/>
      <c r="E31" s="115"/>
      <c r="F31" s="103"/>
      <c r="G31" s="116"/>
      <c r="H31" s="103"/>
      <c r="I31" s="103"/>
      <c r="J31" s="103"/>
      <c r="K31" s="103"/>
      <c r="L31" s="103"/>
      <c r="M31" s="103"/>
    </row>
    <row r="32" spans="1:15" ht="24" customHeight="1">
      <c r="A32" s="94"/>
      <c r="B32" s="113"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3" ht="24" customHeight="1">
      <c r="A33" s="94"/>
      <c r="B33" s="113" t="s">
        <v>143</v>
      </c>
      <c r="C33" s="94" t="s">
        <v>48</v>
      </c>
      <c r="D33" s="114">
        <v>112974</v>
      </c>
      <c r="E33" s="115">
        <v>0</v>
      </c>
      <c r="F33" s="103">
        <f t="shared" si="0"/>
        <v>112974</v>
      </c>
      <c r="G33" s="116">
        <v>0.03</v>
      </c>
      <c r="H33" s="103">
        <v>3</v>
      </c>
      <c r="I33" s="103">
        <f t="shared" si="1"/>
        <v>3389.22</v>
      </c>
      <c r="J33" s="103">
        <f t="shared" si="2"/>
        <v>5358.9134563514035</v>
      </c>
      <c r="K33" s="103"/>
      <c r="L33" s="103">
        <f t="shared" si="3"/>
        <v>5358.9134563514035</v>
      </c>
      <c r="M33" s="103"/>
    </row>
    <row r="34" spans="1:13" ht="24" customHeight="1">
      <c r="A34" s="94"/>
      <c r="B34" s="113" t="s">
        <v>144</v>
      </c>
      <c r="C34" s="94" t="s">
        <v>48</v>
      </c>
      <c r="D34" s="114">
        <v>2769824</v>
      </c>
      <c r="E34" s="115">
        <v>0</v>
      </c>
      <c r="F34" s="103">
        <f t="shared" si="0"/>
        <v>2769824</v>
      </c>
      <c r="G34" s="116">
        <v>2.5000000000000001E-3</v>
      </c>
      <c r="H34" s="103">
        <v>2</v>
      </c>
      <c r="I34" s="103">
        <f>F34*G34</f>
        <v>6924.56</v>
      </c>
      <c r="J34" s="103">
        <f t="shared" si="2"/>
        <v>9412.2801464602398</v>
      </c>
      <c r="K34" s="103"/>
      <c r="L34" s="103">
        <f t="shared" si="3"/>
        <v>9412.2801464602398</v>
      </c>
      <c r="M34" s="103"/>
    </row>
    <row r="35" spans="1:13" ht="24" customHeight="1">
      <c r="A35" s="94"/>
      <c r="B35" s="113"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ht="24" customHeight="1">
      <c r="A36" s="94"/>
      <c r="B36" s="113"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ht="24" customHeight="1">
      <c r="A37" s="94"/>
      <c r="B37" s="113" t="s">
        <v>82</v>
      </c>
      <c r="C37" s="94" t="s">
        <v>48</v>
      </c>
      <c r="D37" s="114">
        <v>1866627</v>
      </c>
      <c r="E37" s="115">
        <v>0</v>
      </c>
      <c r="F37" s="103">
        <f t="shared" si="0"/>
        <v>1866627</v>
      </c>
      <c r="G37" s="116">
        <v>0.01</v>
      </c>
      <c r="H37" s="103">
        <v>5</v>
      </c>
      <c r="I37" s="103">
        <f t="shared" si="4"/>
        <v>18666.27</v>
      </c>
      <c r="J37" s="103">
        <f>(1+(H37/100))^7.5*I37</f>
        <v>26913.940406889244</v>
      </c>
      <c r="K37" s="103"/>
      <c r="L37" s="103">
        <f t="shared" si="3"/>
        <v>26913.940406889244</v>
      </c>
      <c r="M37" s="103"/>
    </row>
    <row r="38" spans="1:13" ht="27.6">
      <c r="A38" s="94"/>
      <c r="B38" s="113"/>
      <c r="C38" s="94"/>
      <c r="D38" s="114"/>
      <c r="E38" s="115"/>
      <c r="F38" s="103"/>
      <c r="G38" s="116"/>
      <c r="H38" s="117" t="s">
        <v>53</v>
      </c>
      <c r="I38" s="104">
        <f>SUM(I30:I37)</f>
        <v>52855.55</v>
      </c>
      <c r="J38" s="103">
        <f t="shared" ref="J38:L38" si="5">SUM(J30:J37)</f>
        <v>72696.111524949461</v>
      </c>
      <c r="K38" s="104"/>
      <c r="L38" s="104">
        <f t="shared" si="5"/>
        <v>72696.111524949461</v>
      </c>
      <c r="M38" s="104"/>
    </row>
    <row r="39" spans="1:13" ht="25.5" customHeight="1">
      <c r="A39" s="94"/>
      <c r="B39" s="113" t="s">
        <v>83</v>
      </c>
      <c r="C39" s="94" t="s">
        <v>48</v>
      </c>
      <c r="D39" s="114">
        <v>335703</v>
      </c>
      <c r="E39" s="115">
        <v>0</v>
      </c>
      <c r="F39" s="103">
        <f t="shared" ref="F39" si="6">D39+E39</f>
        <v>335703</v>
      </c>
      <c r="G39" s="116">
        <v>2.5000000000000001E-2</v>
      </c>
      <c r="H39" s="103">
        <v>5</v>
      </c>
      <c r="I39" s="103">
        <f t="shared" ref="I39" si="7">F39*G39</f>
        <v>8392.5750000000007</v>
      </c>
      <c r="J39" s="103">
        <f t="shared" si="2"/>
        <v>17878.429512366187</v>
      </c>
      <c r="K39" s="103"/>
      <c r="L39" s="103">
        <f>J39</f>
        <v>17878.429512366187</v>
      </c>
      <c r="M39" s="103"/>
    </row>
    <row r="40" spans="1:13" ht="41.4">
      <c r="A40" s="94"/>
      <c r="B40" s="94"/>
      <c r="C40" s="94"/>
      <c r="D40" s="114"/>
      <c r="E40" s="115"/>
      <c r="F40" s="103"/>
      <c r="G40" s="116"/>
      <c r="H40" s="117" t="s">
        <v>54</v>
      </c>
      <c r="I40" s="104">
        <f>SUM(I39)</f>
        <v>8392.5750000000007</v>
      </c>
      <c r="J40" s="115">
        <f t="shared" ref="J40" si="8">SUM(J39)</f>
        <v>17878.429512366187</v>
      </c>
      <c r="K40" s="104"/>
      <c r="L40" s="104">
        <f>L39</f>
        <v>17878.429512366187</v>
      </c>
      <c r="M40" s="104"/>
    </row>
    <row r="41" spans="1:13" ht="33" customHeight="1">
      <c r="A41" s="94"/>
      <c r="B41" s="94"/>
      <c r="C41" s="94"/>
      <c r="D41" s="104">
        <f>SUM(D30:D39)</f>
        <v>8945178</v>
      </c>
      <c r="E41" s="94"/>
      <c r="F41" s="104">
        <f>SUM(F30:F39)</f>
        <v>8945178</v>
      </c>
      <c r="G41" s="94"/>
      <c r="H41" s="106" t="s">
        <v>55</v>
      </c>
      <c r="I41" s="104">
        <f>I38+I40</f>
        <v>61248.125</v>
      </c>
      <c r="J41" s="115">
        <f t="shared" ref="J41" si="9">J38+J40</f>
        <v>90574.541037315648</v>
      </c>
      <c r="K41" s="104"/>
      <c r="L41" s="104">
        <f>L40+L38</f>
        <v>90574.541037315648</v>
      </c>
      <c r="M41" s="104"/>
    </row>
    <row r="42" spans="1:13">
      <c r="A42" s="1898" t="s">
        <v>147</v>
      </c>
      <c r="B42" s="1898"/>
      <c r="C42" s="1898"/>
      <c r="D42" s="1898"/>
      <c r="E42" s="1898"/>
      <c r="F42" s="1898"/>
      <c r="G42" s="1898"/>
      <c r="H42" s="1898"/>
      <c r="I42" s="1898"/>
      <c r="J42" s="1898"/>
      <c r="K42" s="1898"/>
      <c r="L42" s="104">
        <f>L41</f>
        <v>90574.541037315648</v>
      </c>
      <c r="M42" s="104"/>
    </row>
    <row r="43" spans="1:13" s="15" customFormat="1" ht="17.399999999999999">
      <c r="A43" s="122"/>
      <c r="B43" s="1882" t="s">
        <v>88</v>
      </c>
      <c r="C43" s="1882"/>
      <c r="D43" s="1882"/>
      <c r="E43" s="1882"/>
      <c r="F43" s="1882"/>
      <c r="G43" s="1882"/>
      <c r="H43" s="1882"/>
      <c r="I43" s="1882"/>
      <c r="J43" s="1882"/>
      <c r="K43" s="1883"/>
      <c r="L43" s="137">
        <f>L23+L25+L27+L42</f>
        <v>340231.79103731562</v>
      </c>
      <c r="M43" s="61"/>
    </row>
    <row r="44" spans="1:13" s="15" customFormat="1" ht="17.399999999999999">
      <c r="A44" s="121"/>
      <c r="B44" s="1899" t="s">
        <v>148</v>
      </c>
      <c r="C44" s="1899"/>
      <c r="D44" s="1899"/>
      <c r="E44" s="1899"/>
      <c r="F44" s="1899"/>
      <c r="G44" s="1899"/>
      <c r="H44" s="1899"/>
      <c r="I44" s="1899"/>
      <c r="J44" s="1899"/>
      <c r="K44" s="1900"/>
      <c r="L44" s="120">
        <f>350*2</f>
        <v>700</v>
      </c>
      <c r="M44" s="61"/>
    </row>
    <row r="45" spans="1:13" s="15" customFormat="1" ht="17.399999999999999">
      <c r="A45" s="1901" t="s">
        <v>87</v>
      </c>
      <c r="B45" s="1899"/>
      <c r="C45" s="1899"/>
      <c r="D45" s="1899"/>
      <c r="E45" s="1899"/>
      <c r="F45" s="1899"/>
      <c r="G45" s="1899"/>
      <c r="H45" s="1899"/>
      <c r="I45" s="1899"/>
      <c r="J45" s="1899"/>
      <c r="K45" s="1900"/>
      <c r="L45" s="66">
        <f>L19+L43+L44</f>
        <v>1301426.8312373157</v>
      </c>
      <c r="M45" s="59"/>
    </row>
    <row r="46" spans="1:13" s="15" customFormat="1" ht="17.399999999999999">
      <c r="A46" s="122"/>
      <c r="B46" s="1882" t="s">
        <v>68</v>
      </c>
      <c r="C46" s="1882"/>
      <c r="D46" s="1882"/>
      <c r="E46" s="1882"/>
      <c r="F46" s="1882"/>
      <c r="G46" s="1882"/>
      <c r="H46" s="1882"/>
      <c r="I46" s="1882"/>
      <c r="J46" s="1882"/>
      <c r="K46" s="1883"/>
      <c r="L46" s="66">
        <f>7.3%*L45</f>
        <v>95004.158680324035</v>
      </c>
      <c r="M46" s="59"/>
    </row>
    <row r="47" spans="1:13" s="15" customFormat="1" ht="17.399999999999999">
      <c r="A47" s="122"/>
      <c r="B47" s="1882" t="s">
        <v>69</v>
      </c>
      <c r="C47" s="1882"/>
      <c r="D47" s="1882"/>
      <c r="E47" s="1882"/>
      <c r="F47" s="1882"/>
      <c r="G47" s="1882"/>
      <c r="H47" s="1882"/>
      <c r="I47" s="1882"/>
      <c r="J47" s="1882"/>
      <c r="K47" s="1883"/>
      <c r="L47" s="66">
        <f>L45+L46</f>
        <v>1396430.9899176396</v>
      </c>
      <c r="M47" s="59"/>
    </row>
    <row r="48" spans="1:13" s="15" customFormat="1" ht="17.399999999999999">
      <c r="A48" s="1881" t="s">
        <v>70</v>
      </c>
      <c r="B48" s="1882"/>
      <c r="C48" s="1882"/>
      <c r="D48" s="1882"/>
      <c r="E48" s="1882"/>
      <c r="F48" s="1882"/>
      <c r="G48" s="1882"/>
      <c r="H48" s="1882"/>
      <c r="I48" s="1882"/>
      <c r="J48" s="1882"/>
      <c r="K48" s="1883"/>
      <c r="L48" s="66">
        <f>L45+L11</f>
        <v>1349426.8312373157</v>
      </c>
      <c r="M48" s="59"/>
    </row>
    <row r="49" spans="1:13" s="15" customFormat="1" ht="17.399999999999999">
      <c r="A49" s="54" t="s">
        <v>62</v>
      </c>
      <c r="B49" s="1825" t="s">
        <v>71</v>
      </c>
      <c r="C49" s="1825"/>
      <c r="D49" s="1825"/>
      <c r="E49" s="1825"/>
      <c r="F49" s="1825"/>
      <c r="G49" s="1825"/>
      <c r="H49" s="1825"/>
      <c r="I49" s="1825"/>
      <c r="J49" s="1825"/>
      <c r="K49" s="1825"/>
      <c r="L49" s="72">
        <f>L48*10%</f>
        <v>134942.68312373158</v>
      </c>
      <c r="M49" s="59"/>
    </row>
    <row r="50" spans="1:13" s="15" customFormat="1" ht="17.399999999999999">
      <c r="A50" s="54" t="s">
        <v>56</v>
      </c>
      <c r="B50" s="1825" t="s">
        <v>72</v>
      </c>
      <c r="C50" s="1825"/>
      <c r="D50" s="1825"/>
      <c r="E50" s="1825"/>
      <c r="F50" s="1825"/>
      <c r="G50" s="1825"/>
      <c r="H50" s="1825"/>
      <c r="I50" s="1825"/>
      <c r="J50" s="1825"/>
      <c r="K50" s="1825"/>
      <c r="L50" s="72">
        <f>L48*18%</f>
        <v>242896.82962271682</v>
      </c>
      <c r="M50" s="59"/>
    </row>
    <row r="51" spans="1:13" s="15" customFormat="1" ht="17.399999999999999">
      <c r="A51" s="54" t="s">
        <v>57</v>
      </c>
      <c r="B51" s="1825" t="s">
        <v>73</v>
      </c>
      <c r="C51" s="1825"/>
      <c r="D51" s="1825"/>
      <c r="E51" s="1825"/>
      <c r="F51" s="1825"/>
      <c r="G51" s="1825"/>
      <c r="H51" s="1825"/>
      <c r="I51" s="1825"/>
      <c r="J51" s="1825"/>
      <c r="K51" s="1825"/>
      <c r="L51" s="72">
        <f>(L48-L18)*1%</f>
        <v>4369.3179103731563</v>
      </c>
      <c r="M51" s="59"/>
    </row>
    <row r="52" spans="1:13" s="15" customFormat="1" ht="17.399999999999999">
      <c r="A52" s="54" t="s">
        <v>58</v>
      </c>
      <c r="B52" s="1825" t="s">
        <v>74</v>
      </c>
      <c r="C52" s="1825"/>
      <c r="D52" s="1825"/>
      <c r="E52" s="1825"/>
      <c r="F52" s="1825"/>
      <c r="G52" s="1825"/>
      <c r="H52" s="1825"/>
      <c r="I52" s="1825"/>
      <c r="J52" s="1825"/>
      <c r="K52" s="1825"/>
      <c r="L52" s="72">
        <f>L43*5%</f>
        <v>17011.589551865782</v>
      </c>
      <c r="M52" s="59"/>
    </row>
    <row r="53" spans="1:13" s="15" customFormat="1" ht="17.399999999999999">
      <c r="A53" s="54" t="s">
        <v>59</v>
      </c>
      <c r="B53" s="1825" t="s">
        <v>75</v>
      </c>
      <c r="C53" s="1825"/>
      <c r="D53" s="1825"/>
      <c r="E53" s="1825"/>
      <c r="F53" s="1825"/>
      <c r="G53" s="1825"/>
      <c r="H53" s="1825"/>
      <c r="I53" s="1825"/>
      <c r="J53" s="1825"/>
      <c r="K53" s="1825"/>
      <c r="L53" s="66">
        <f>SUM(L49:L52)</f>
        <v>399220.42020868731</v>
      </c>
      <c r="M53" s="59"/>
    </row>
    <row r="54" spans="1:13" s="15" customFormat="1" ht="17.399999999999999">
      <c r="A54" s="54" t="s">
        <v>149</v>
      </c>
      <c r="B54" s="1825" t="s">
        <v>76</v>
      </c>
      <c r="C54" s="1825"/>
      <c r="D54" s="1825"/>
      <c r="E54" s="1825"/>
      <c r="F54" s="1825"/>
      <c r="G54" s="1825"/>
      <c r="H54" s="1825"/>
      <c r="I54" s="1825"/>
      <c r="J54" s="1825"/>
      <c r="K54" s="1825"/>
      <c r="L54" s="66">
        <f>L53+L48</f>
        <v>1748647.2514460031</v>
      </c>
      <c r="M54" s="59"/>
    </row>
    <row r="55" spans="1:13" s="15" customFormat="1" ht="17.399999999999999">
      <c r="A55" s="54" t="s">
        <v>60</v>
      </c>
      <c r="B55" s="1825" t="s">
        <v>77</v>
      </c>
      <c r="C55" s="1825"/>
      <c r="D55" s="1825"/>
      <c r="E55" s="1825"/>
      <c r="F55" s="1825"/>
      <c r="G55" s="1825"/>
      <c r="H55" s="1825"/>
      <c r="I55" s="1825"/>
      <c r="J55" s="1825"/>
      <c r="K55" s="1825"/>
      <c r="L55" s="66">
        <f>L54*5</f>
        <v>8743236.2572300155</v>
      </c>
      <c r="M55" s="59"/>
    </row>
    <row r="56" spans="1:13" s="15" customFormat="1" ht="17.399999999999999">
      <c r="A56" s="42"/>
      <c r="B56" s="1821" t="s">
        <v>150</v>
      </c>
      <c r="C56" s="1821"/>
      <c r="D56" s="1821"/>
      <c r="E56" s="1821"/>
      <c r="F56" s="1821"/>
      <c r="G56" s="1821"/>
      <c r="H56" s="1821"/>
      <c r="I56" s="1821"/>
      <c r="J56" s="1821"/>
      <c r="K56" s="1821"/>
      <c r="L56" s="66">
        <f>ROUNDUP(L55,-2)</f>
        <v>8743300</v>
      </c>
      <c r="M56" s="59"/>
    </row>
    <row r="57" spans="1:13">
      <c r="L57" s="123"/>
    </row>
    <row r="62" spans="1:13">
      <c r="F62" s="1878" t="s">
        <v>151</v>
      </c>
      <c r="G62" s="1878"/>
      <c r="H62" s="1878"/>
      <c r="I62" s="1878"/>
    </row>
    <row r="63" spans="1:13" s="124" customFormat="1">
      <c r="B63" s="1879" t="s">
        <v>152</v>
      </c>
      <c r="C63" s="1879"/>
      <c r="D63" s="1879"/>
      <c r="F63" s="1878"/>
      <c r="G63" s="1878"/>
      <c r="H63" s="1878"/>
      <c r="I63" s="1878"/>
      <c r="J63" s="1880" t="s">
        <v>153</v>
      </c>
      <c r="K63" s="1880"/>
      <c r="L63" s="1880"/>
    </row>
    <row r="64" spans="1:13">
      <c r="F64" s="125" t="s">
        <v>154</v>
      </c>
      <c r="G64" s="125"/>
      <c r="H64" s="125"/>
      <c r="I64" s="125"/>
      <c r="J64" s="125" t="s">
        <v>120</v>
      </c>
      <c r="K64" s="125"/>
    </row>
  </sheetData>
  <mergeCells count="25">
    <mergeCell ref="A25:K25"/>
    <mergeCell ref="A1:M1"/>
    <mergeCell ref="A11:K11"/>
    <mergeCell ref="A18:K18"/>
    <mergeCell ref="A19:K19"/>
    <mergeCell ref="A23:K23"/>
    <mergeCell ref="B52:K52"/>
    <mergeCell ref="A27:K27"/>
    <mergeCell ref="A42:K42"/>
    <mergeCell ref="B43:K43"/>
    <mergeCell ref="B44:K44"/>
    <mergeCell ref="A45:K45"/>
    <mergeCell ref="B46:K46"/>
    <mergeCell ref="B47:K47"/>
    <mergeCell ref="A48:K48"/>
    <mergeCell ref="B49:K49"/>
    <mergeCell ref="B50:K50"/>
    <mergeCell ref="B51:K51"/>
    <mergeCell ref="B53:K53"/>
    <mergeCell ref="B54:K54"/>
    <mergeCell ref="B55:K55"/>
    <mergeCell ref="B56:K56"/>
    <mergeCell ref="F62:I63"/>
    <mergeCell ref="B63:D63"/>
    <mergeCell ref="J63:L63"/>
  </mergeCells>
  <pageMargins left="0.22" right="0.17" top="0.43307086614173229" bottom="0.35433070866141736" header="0.31496062992125984" footer="0.31496062992125984"/>
  <pageSetup paperSize="9" scale="83" fitToHeight="0" orientation="landscape" r:id="rId1"/>
</worksheet>
</file>

<file path=xl/worksheets/sheet16.xml><?xml version="1.0" encoding="utf-8"?>
<worksheet xmlns="http://schemas.openxmlformats.org/spreadsheetml/2006/main" xmlns:r="http://schemas.openxmlformats.org/officeDocument/2006/relationships">
  <dimension ref="A1:U64"/>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5.88671875" style="91" customWidth="1"/>
    <col min="5" max="5" width="9.88671875" style="91" customWidth="1"/>
    <col min="6" max="6" width="15.4414062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3.88671875" style="91" customWidth="1"/>
    <col min="13" max="13" width="10.109375" style="91" customWidth="1"/>
    <col min="14" max="16384" width="9.109375" style="91"/>
  </cols>
  <sheetData>
    <row r="1" spans="1:21" ht="59.4" customHeight="1">
      <c r="A1" s="1867" t="s">
        <v>209</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191</v>
      </c>
      <c r="E3" s="92"/>
      <c r="F3" s="92"/>
      <c r="G3" s="92"/>
      <c r="H3" s="92"/>
      <c r="I3" s="92"/>
      <c r="J3" s="92"/>
      <c r="K3" s="92"/>
      <c r="L3" s="92"/>
      <c r="M3" s="94"/>
    </row>
    <row r="4" spans="1:21" ht="20.25" customHeight="1">
      <c r="A4" s="92">
        <v>3</v>
      </c>
      <c r="B4" s="93" t="s">
        <v>3</v>
      </c>
      <c r="C4" s="92"/>
      <c r="D4" s="92" t="s">
        <v>192</v>
      </c>
      <c r="E4" s="92"/>
      <c r="F4" s="92"/>
      <c r="G4" s="92"/>
      <c r="H4" s="92"/>
      <c r="I4" s="92"/>
      <c r="J4" s="92"/>
      <c r="K4" s="92"/>
      <c r="L4" s="92"/>
      <c r="M4" s="94"/>
    </row>
    <row r="5" spans="1:21" ht="41.4">
      <c r="A5" s="92">
        <v>4</v>
      </c>
      <c r="B5" s="95" t="s">
        <v>6</v>
      </c>
      <c r="C5" s="92"/>
      <c r="D5" s="92">
        <v>2012</v>
      </c>
      <c r="E5" s="92"/>
      <c r="F5" s="92" t="s">
        <v>132</v>
      </c>
      <c r="G5" s="92"/>
      <c r="H5" s="92"/>
      <c r="I5" s="92"/>
      <c r="J5" s="92"/>
      <c r="K5" s="92"/>
      <c r="L5" s="92"/>
      <c r="M5" s="94"/>
    </row>
    <row r="6" spans="1:21" ht="55.2">
      <c r="A6" s="96" t="s">
        <v>133</v>
      </c>
      <c r="B6" s="96" t="s">
        <v>9</v>
      </c>
      <c r="C6" s="96" t="s">
        <v>10</v>
      </c>
      <c r="D6" s="96" t="s">
        <v>134</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193</v>
      </c>
      <c r="C13" s="94" t="s">
        <v>31</v>
      </c>
      <c r="D13" s="94"/>
      <c r="E13" s="94"/>
      <c r="F13" s="94"/>
      <c r="G13" s="94"/>
      <c r="H13" s="94"/>
      <c r="I13" s="94"/>
      <c r="J13" s="94">
        <f>0.746*25</f>
        <v>18.649999999999999</v>
      </c>
      <c r="K13" s="94"/>
      <c r="L13" s="94"/>
      <c r="M13" s="94"/>
    </row>
    <row r="14" spans="1:21">
      <c r="A14" s="106"/>
      <c r="B14" s="107" t="s">
        <v>32</v>
      </c>
      <c r="C14" s="94"/>
      <c r="D14" s="94"/>
      <c r="E14" s="94"/>
      <c r="F14" s="94"/>
      <c r="G14" s="94"/>
      <c r="H14" s="94"/>
      <c r="I14" s="94"/>
      <c r="J14" s="94">
        <v>10</v>
      </c>
      <c r="K14" s="94"/>
      <c r="L14" s="94"/>
      <c r="M14" s="94"/>
    </row>
    <row r="15" spans="1:21" ht="62.25" customHeight="1">
      <c r="A15" s="106"/>
      <c r="B15" s="107" t="s">
        <v>136</v>
      </c>
      <c r="C15" s="94" t="s">
        <v>34</v>
      </c>
      <c r="D15" s="94"/>
      <c r="E15" s="94"/>
      <c r="F15" s="94"/>
      <c r="G15" s="94"/>
      <c r="H15" s="94"/>
      <c r="I15" s="94"/>
      <c r="J15" s="94">
        <f>J13*J14*365*1.1</f>
        <v>74879.75</v>
      </c>
      <c r="K15" s="94">
        <v>9.7200000000000006</v>
      </c>
      <c r="L15" s="94">
        <f>J15*K15</f>
        <v>727831.17</v>
      </c>
      <c r="M15" s="94">
        <f>J13*365*8</f>
        <v>54457.999999999993</v>
      </c>
    </row>
    <row r="16" spans="1:21" ht="27.6">
      <c r="A16" s="106"/>
      <c r="B16" s="107" t="s">
        <v>35</v>
      </c>
      <c r="C16" s="94"/>
      <c r="D16" s="94"/>
      <c r="E16" s="94"/>
      <c r="F16" s="94"/>
      <c r="G16" s="94"/>
      <c r="H16" s="94"/>
      <c r="I16" s="94"/>
      <c r="J16" s="94">
        <v>12</v>
      </c>
      <c r="K16" s="103">
        <v>630</v>
      </c>
      <c r="L16" s="103">
        <f>J16*K16*J13</f>
        <v>140994</v>
      </c>
      <c r="M16" s="94"/>
    </row>
    <row r="17" spans="1:14" ht="27.6">
      <c r="A17" s="106"/>
      <c r="B17" s="107" t="s">
        <v>36</v>
      </c>
      <c r="C17" s="94"/>
      <c r="D17" s="94"/>
      <c r="E17" s="94"/>
      <c r="F17" s="94"/>
      <c r="G17" s="94"/>
      <c r="H17" s="94"/>
      <c r="I17" s="94"/>
      <c r="J17" s="94"/>
      <c r="K17" s="103"/>
      <c r="L17" s="103">
        <f>6%*L15</f>
        <v>43669.870199999998</v>
      </c>
      <c r="M17" s="94"/>
    </row>
    <row r="18" spans="1:14">
      <c r="A18" s="1870" t="s">
        <v>37</v>
      </c>
      <c r="B18" s="1870"/>
      <c r="C18" s="1870"/>
      <c r="D18" s="1870"/>
      <c r="E18" s="1870"/>
      <c r="F18" s="1870"/>
      <c r="G18" s="1870"/>
      <c r="H18" s="1870"/>
      <c r="I18" s="1870"/>
      <c r="J18" s="1870"/>
      <c r="K18" s="1870"/>
      <c r="L18" s="106">
        <f>SUM(L15:L17)</f>
        <v>912495.04020000005</v>
      </c>
      <c r="M18" s="94"/>
    </row>
    <row r="19" spans="1:14">
      <c r="A19" s="1871" t="s">
        <v>137</v>
      </c>
      <c r="B19" s="1872"/>
      <c r="C19" s="1872"/>
      <c r="D19" s="1872"/>
      <c r="E19" s="1872"/>
      <c r="F19" s="1872"/>
      <c r="G19" s="1872"/>
      <c r="H19" s="1872"/>
      <c r="I19" s="1872"/>
      <c r="J19" s="1872"/>
      <c r="K19" s="1873"/>
      <c r="L19" s="109">
        <f>L18+L11</f>
        <v>960495.04020000005</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200200</v>
      </c>
      <c r="E32" s="115">
        <v>0</v>
      </c>
      <c r="F32" s="103">
        <f t="shared" ref="F32:F37" si="0">D32+E32</f>
        <v>200200</v>
      </c>
      <c r="G32" s="116">
        <v>0.01</v>
      </c>
      <c r="H32" s="103">
        <v>2</v>
      </c>
      <c r="I32" s="103">
        <f t="shared" ref="I32:I33" si="1">F32*G32</f>
        <v>2002</v>
      </c>
      <c r="J32" s="103">
        <f t="shared" ref="J32:J39" si="2">(1+(H32/100))^$J$29*I32</f>
        <v>2721.2393066438008</v>
      </c>
      <c r="K32" s="103"/>
      <c r="L32" s="103">
        <f t="shared" ref="L32:L37" si="3">J32</f>
        <v>2721.2393066438008</v>
      </c>
      <c r="M32" s="103"/>
    </row>
    <row r="33" spans="1:13">
      <c r="A33" s="94"/>
      <c r="B33" s="94" t="s">
        <v>143</v>
      </c>
      <c r="C33" s="94" t="s">
        <v>48</v>
      </c>
      <c r="D33" s="114">
        <v>121042.98</v>
      </c>
      <c r="E33" s="115">
        <v>0</v>
      </c>
      <c r="F33" s="103">
        <f t="shared" si="0"/>
        <v>121042.98</v>
      </c>
      <c r="G33" s="116">
        <v>0.03</v>
      </c>
      <c r="H33" s="103">
        <v>3</v>
      </c>
      <c r="I33" s="103">
        <f t="shared" si="1"/>
        <v>3631.2893999999997</v>
      </c>
      <c r="J33" s="103">
        <f t="shared" si="2"/>
        <v>5741.6649345767501</v>
      </c>
      <c r="K33" s="103"/>
      <c r="L33" s="103">
        <f t="shared" si="3"/>
        <v>5741.6649345767501</v>
      </c>
      <c r="M33" s="103"/>
    </row>
    <row r="34" spans="1:13">
      <c r="A34" s="94"/>
      <c r="B34" s="94" t="s">
        <v>144</v>
      </c>
      <c r="C34" s="94" t="s">
        <v>48</v>
      </c>
      <c r="D34" s="114">
        <v>7025355.2599999998</v>
      </c>
      <c r="E34" s="115">
        <v>0</v>
      </c>
      <c r="F34" s="103">
        <f t="shared" si="0"/>
        <v>7025355.2599999998</v>
      </c>
      <c r="G34" s="116">
        <v>2.5000000000000001E-3</v>
      </c>
      <c r="H34" s="103">
        <v>2</v>
      </c>
      <c r="I34" s="103">
        <f>F34*G34</f>
        <v>17563.388149999999</v>
      </c>
      <c r="J34" s="103">
        <f t="shared" si="2"/>
        <v>23873.217877933039</v>
      </c>
      <c r="K34" s="103"/>
      <c r="L34" s="103">
        <f t="shared" si="3"/>
        <v>23873.217877933039</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1690188</v>
      </c>
      <c r="E37" s="115">
        <v>0</v>
      </c>
      <c r="F37" s="103">
        <f t="shared" si="0"/>
        <v>1690188</v>
      </c>
      <c r="G37" s="116">
        <v>0.01</v>
      </c>
      <c r="H37" s="103">
        <v>5</v>
      </c>
      <c r="I37" s="103">
        <f t="shared" si="4"/>
        <v>16901.88</v>
      </c>
      <c r="J37" s="103">
        <f>(1+(H37/100))^7.5*I37</f>
        <v>24369.956669671723</v>
      </c>
      <c r="K37" s="103"/>
      <c r="L37" s="103">
        <f t="shared" si="3"/>
        <v>24369.956669671723</v>
      </c>
      <c r="M37" s="103"/>
    </row>
    <row r="38" spans="1:13" ht="27.6">
      <c r="A38" s="94"/>
      <c r="B38" s="94"/>
      <c r="C38" s="94"/>
      <c r="D38" s="114"/>
      <c r="E38" s="115"/>
      <c r="F38" s="103"/>
      <c r="G38" s="116"/>
      <c r="H38" s="117" t="s">
        <v>53</v>
      </c>
      <c r="I38" s="118">
        <f>SUM(I30:I37)</f>
        <v>60108.557549999998</v>
      </c>
      <c r="J38" s="118">
        <f t="shared" ref="J38:L38" si="5">SUM(J30:J37)</f>
        <v>82462.835255206955</v>
      </c>
      <c r="K38" s="118"/>
      <c r="L38" s="118">
        <f t="shared" si="5"/>
        <v>82462.835255206955</v>
      </c>
      <c r="M38" s="118"/>
    </row>
    <row r="39" spans="1:13">
      <c r="A39" s="94"/>
      <c r="B39" s="94" t="s">
        <v>83</v>
      </c>
      <c r="C39" s="94" t="s">
        <v>48</v>
      </c>
      <c r="D39" s="114">
        <v>335700</v>
      </c>
      <c r="E39" s="115">
        <v>0</v>
      </c>
      <c r="F39" s="103">
        <f t="shared" ref="F39" si="6">D39+E39</f>
        <v>335700</v>
      </c>
      <c r="G39" s="116">
        <v>2.5000000000000001E-2</v>
      </c>
      <c r="H39" s="103">
        <v>5</v>
      </c>
      <c r="I39" s="103">
        <f t="shared" ref="I39" si="7">F39*G39</f>
        <v>8392.5</v>
      </c>
      <c r="J39" s="103">
        <f t="shared" si="2"/>
        <v>17878.269742305933</v>
      </c>
      <c r="K39" s="103"/>
      <c r="L39" s="103">
        <f>J39</f>
        <v>17878.269742305933</v>
      </c>
      <c r="M39" s="103"/>
    </row>
    <row r="40" spans="1:13" ht="41.4">
      <c r="A40" s="94"/>
      <c r="B40" s="94"/>
      <c r="C40" s="94"/>
      <c r="D40" s="114"/>
      <c r="E40" s="115"/>
      <c r="F40" s="103"/>
      <c r="G40" s="116"/>
      <c r="H40" s="117" t="s">
        <v>54</v>
      </c>
      <c r="I40" s="118">
        <f>SUM(I39)</f>
        <v>8392.5</v>
      </c>
      <c r="J40" s="118">
        <f t="shared" ref="J40" si="8">SUM(J39)</f>
        <v>17878.269742305933</v>
      </c>
      <c r="K40" s="118"/>
      <c r="L40" s="118">
        <f>L39</f>
        <v>17878.269742305933</v>
      </c>
      <c r="M40" s="118"/>
    </row>
    <row r="41" spans="1:13">
      <c r="A41" s="119"/>
      <c r="B41" s="119"/>
      <c r="C41" s="119"/>
      <c r="D41" s="118">
        <f>SUM(D30:D39)</f>
        <v>12845986.24</v>
      </c>
      <c r="E41" s="119"/>
      <c r="F41" s="118">
        <f>SUM(F30:F39)</f>
        <v>12845986.24</v>
      </c>
      <c r="G41" s="119"/>
      <c r="H41" s="102" t="s">
        <v>55</v>
      </c>
      <c r="I41" s="118">
        <f>I38+I40</f>
        <v>68501.057549999998</v>
      </c>
      <c r="J41" s="118">
        <f t="shared" ref="J41" si="9">J38+J40</f>
        <v>100341.10499751288</v>
      </c>
      <c r="K41" s="118"/>
      <c r="L41" s="118">
        <f>L40+L38</f>
        <v>100341.10499751288</v>
      </c>
      <c r="M41" s="118"/>
    </row>
    <row r="42" spans="1:13">
      <c r="A42" s="1870" t="s">
        <v>147</v>
      </c>
      <c r="B42" s="1870"/>
      <c r="C42" s="1870"/>
      <c r="D42" s="1870"/>
      <c r="E42" s="1870"/>
      <c r="F42" s="1870"/>
      <c r="G42" s="1870"/>
      <c r="H42" s="1870"/>
      <c r="I42" s="1870"/>
      <c r="J42" s="1870"/>
      <c r="K42" s="1870"/>
      <c r="L42" s="118">
        <f>L41</f>
        <v>100341.10499751288</v>
      </c>
      <c r="M42" s="118"/>
    </row>
    <row r="43" spans="1:13" s="15" customFormat="1" ht="17.399999999999999">
      <c r="A43" s="130"/>
      <c r="B43" s="1874" t="s">
        <v>88</v>
      </c>
      <c r="C43" s="1875"/>
      <c r="D43" s="1875"/>
      <c r="E43" s="1875"/>
      <c r="F43" s="1875"/>
      <c r="G43" s="1875"/>
      <c r="H43" s="1875"/>
      <c r="I43" s="1875"/>
      <c r="J43" s="1875"/>
      <c r="K43" s="1876"/>
      <c r="L43" s="118">
        <f>L23+L25+L27+L42</f>
        <v>410663.60499751288</v>
      </c>
      <c r="M43" s="118"/>
    </row>
    <row r="44" spans="1:13" s="15" customFormat="1" ht="17.399999999999999">
      <c r="A44" s="130"/>
      <c r="B44" s="1874" t="s">
        <v>148</v>
      </c>
      <c r="C44" s="1875"/>
      <c r="D44" s="1875"/>
      <c r="E44" s="1875"/>
      <c r="F44" s="1875"/>
      <c r="G44" s="1875"/>
      <c r="H44" s="1875"/>
      <c r="I44" s="1875"/>
      <c r="J44" s="1875"/>
      <c r="K44" s="1876"/>
      <c r="L44" s="109">
        <f>350*2</f>
        <v>700</v>
      </c>
      <c r="M44" s="118"/>
    </row>
    <row r="45" spans="1:13" s="15" customFormat="1" ht="17.399999999999999">
      <c r="A45" s="1874" t="s">
        <v>87</v>
      </c>
      <c r="B45" s="1875"/>
      <c r="C45" s="1875"/>
      <c r="D45" s="1875"/>
      <c r="E45" s="1875"/>
      <c r="F45" s="1875"/>
      <c r="G45" s="1875"/>
      <c r="H45" s="1875"/>
      <c r="I45" s="1875"/>
      <c r="J45" s="1875"/>
      <c r="K45" s="1876"/>
      <c r="L45" s="109">
        <f>L19+L43+L44</f>
        <v>1371858.645197513</v>
      </c>
      <c r="M45" s="94"/>
    </row>
    <row r="46" spans="1:13" s="15" customFormat="1" ht="17.399999999999999">
      <c r="A46" s="130"/>
      <c r="B46" s="1875" t="s">
        <v>68</v>
      </c>
      <c r="C46" s="1875"/>
      <c r="D46" s="1875"/>
      <c r="E46" s="1875"/>
      <c r="F46" s="1875"/>
      <c r="G46" s="1875"/>
      <c r="H46" s="1875"/>
      <c r="I46" s="1875"/>
      <c r="J46" s="1875"/>
      <c r="K46" s="1876"/>
      <c r="L46" s="109">
        <f>7.3%*L45</f>
        <v>100145.68109941845</v>
      </c>
      <c r="M46" s="94"/>
    </row>
    <row r="47" spans="1:13" s="15" customFormat="1" ht="17.399999999999999">
      <c r="A47" s="130"/>
      <c r="B47" s="1875" t="s">
        <v>69</v>
      </c>
      <c r="C47" s="1875"/>
      <c r="D47" s="1875"/>
      <c r="E47" s="1875"/>
      <c r="F47" s="1875"/>
      <c r="G47" s="1875"/>
      <c r="H47" s="1875"/>
      <c r="I47" s="1875"/>
      <c r="J47" s="1875"/>
      <c r="K47" s="1876"/>
      <c r="L47" s="109">
        <f>L45+L46</f>
        <v>1472004.3262969316</v>
      </c>
      <c r="M47" s="94"/>
    </row>
    <row r="48" spans="1:13" s="15" customFormat="1" ht="17.399999999999999">
      <c r="A48" s="1874" t="s">
        <v>70</v>
      </c>
      <c r="B48" s="1875"/>
      <c r="C48" s="1875"/>
      <c r="D48" s="1875"/>
      <c r="E48" s="1875"/>
      <c r="F48" s="1875"/>
      <c r="G48" s="1875"/>
      <c r="H48" s="1875"/>
      <c r="I48" s="1875"/>
      <c r="J48" s="1875"/>
      <c r="K48" s="1876"/>
      <c r="L48" s="109">
        <f>L45+L11</f>
        <v>1419858.645197513</v>
      </c>
      <c r="M48" s="94"/>
    </row>
    <row r="49" spans="1:13" s="15" customFormat="1" ht="17.399999999999999">
      <c r="A49" s="98" t="s">
        <v>62</v>
      </c>
      <c r="B49" s="1874" t="s">
        <v>71</v>
      </c>
      <c r="C49" s="1875"/>
      <c r="D49" s="1875"/>
      <c r="E49" s="1875"/>
      <c r="F49" s="1875"/>
      <c r="G49" s="1875"/>
      <c r="H49" s="1875"/>
      <c r="I49" s="1875"/>
      <c r="J49" s="1875"/>
      <c r="K49" s="1876"/>
      <c r="L49" s="114">
        <f>L48*10%</f>
        <v>141985.86451975131</v>
      </c>
      <c r="M49" s="94"/>
    </row>
    <row r="50" spans="1:13" s="15" customFormat="1" ht="17.399999999999999">
      <c r="A50" s="98" t="s">
        <v>56</v>
      </c>
      <c r="B50" s="1874" t="s">
        <v>72</v>
      </c>
      <c r="C50" s="1875"/>
      <c r="D50" s="1875"/>
      <c r="E50" s="1875"/>
      <c r="F50" s="1875"/>
      <c r="G50" s="1875"/>
      <c r="H50" s="1875"/>
      <c r="I50" s="1875"/>
      <c r="J50" s="1875"/>
      <c r="K50" s="1876"/>
      <c r="L50" s="114">
        <f>L48*18%</f>
        <v>255574.55613555235</v>
      </c>
      <c r="M50" s="94"/>
    </row>
    <row r="51" spans="1:13" s="15" customFormat="1" ht="17.399999999999999">
      <c r="A51" s="98" t="s">
        <v>57</v>
      </c>
      <c r="B51" s="1874" t="s">
        <v>73</v>
      </c>
      <c r="C51" s="1875"/>
      <c r="D51" s="1875"/>
      <c r="E51" s="1875"/>
      <c r="F51" s="1875"/>
      <c r="G51" s="1875"/>
      <c r="H51" s="1875"/>
      <c r="I51" s="1875"/>
      <c r="J51" s="1875"/>
      <c r="K51" s="1876"/>
      <c r="L51" s="114">
        <f>(L48-L18)*1%</f>
        <v>5073.6360499751299</v>
      </c>
      <c r="M51" s="94"/>
    </row>
    <row r="52" spans="1:13" s="15" customFormat="1" ht="17.399999999999999">
      <c r="A52" s="98" t="s">
        <v>58</v>
      </c>
      <c r="B52" s="1874" t="s">
        <v>74</v>
      </c>
      <c r="C52" s="1875"/>
      <c r="D52" s="1875"/>
      <c r="E52" s="1875"/>
      <c r="F52" s="1875"/>
      <c r="G52" s="1875"/>
      <c r="H52" s="1875"/>
      <c r="I52" s="1875"/>
      <c r="J52" s="1875"/>
      <c r="K52" s="1876"/>
      <c r="L52" s="114">
        <f>L43*5%</f>
        <v>20533.180249875644</v>
      </c>
      <c r="M52" s="94"/>
    </row>
    <row r="53" spans="1:13" s="15" customFormat="1" ht="17.399999999999999">
      <c r="A53" s="98" t="s">
        <v>59</v>
      </c>
      <c r="B53" s="1874" t="s">
        <v>75</v>
      </c>
      <c r="C53" s="1875"/>
      <c r="D53" s="1875"/>
      <c r="E53" s="1875"/>
      <c r="F53" s="1875"/>
      <c r="G53" s="1875"/>
      <c r="H53" s="1875"/>
      <c r="I53" s="1875"/>
      <c r="J53" s="1875"/>
      <c r="K53" s="1876"/>
      <c r="L53" s="109">
        <f>SUM(L49:L52)</f>
        <v>423167.2369551544</v>
      </c>
      <c r="M53" s="94"/>
    </row>
    <row r="54" spans="1:13" s="15" customFormat="1" ht="17.399999999999999">
      <c r="A54" s="98" t="s">
        <v>149</v>
      </c>
      <c r="B54" s="1874" t="s">
        <v>76</v>
      </c>
      <c r="C54" s="1875"/>
      <c r="D54" s="1875"/>
      <c r="E54" s="1875"/>
      <c r="F54" s="1875"/>
      <c r="G54" s="1875"/>
      <c r="H54" s="1875"/>
      <c r="I54" s="1875"/>
      <c r="J54" s="1875"/>
      <c r="K54" s="1876"/>
      <c r="L54" s="109">
        <f>L53+L48</f>
        <v>1843025.8821526675</v>
      </c>
      <c r="M54" s="94"/>
    </row>
    <row r="55" spans="1:13" s="15" customFormat="1" ht="17.399999999999999">
      <c r="A55" s="98" t="s">
        <v>60</v>
      </c>
      <c r="B55" s="1874" t="s">
        <v>77</v>
      </c>
      <c r="C55" s="1875"/>
      <c r="D55" s="1875"/>
      <c r="E55" s="1875"/>
      <c r="F55" s="1875"/>
      <c r="G55" s="1875"/>
      <c r="H55" s="1875"/>
      <c r="I55" s="1875"/>
      <c r="J55" s="1875"/>
      <c r="K55" s="1876"/>
      <c r="L55" s="109">
        <f>L54*5</f>
        <v>9215129.4107633382</v>
      </c>
      <c r="M55" s="94"/>
    </row>
    <row r="56" spans="1:13" s="15" customFormat="1" ht="17.399999999999999">
      <c r="A56" s="91"/>
      <c r="B56" s="1874" t="s">
        <v>150</v>
      </c>
      <c r="C56" s="1875"/>
      <c r="D56" s="1875"/>
      <c r="E56" s="1875"/>
      <c r="F56" s="1875"/>
      <c r="G56" s="1875"/>
      <c r="H56" s="1875"/>
      <c r="I56" s="1875"/>
      <c r="J56" s="1875"/>
      <c r="K56" s="1876"/>
      <c r="L56" s="109">
        <f>ROUNDUP(L55,-2)</f>
        <v>9215200</v>
      </c>
      <c r="M56" s="91"/>
    </row>
    <row r="62" spans="1:13">
      <c r="F62" s="1878" t="s">
        <v>194</v>
      </c>
      <c r="G62" s="1878"/>
      <c r="H62" s="1878"/>
      <c r="I62" s="1878"/>
    </row>
    <row r="63" spans="1:13" s="124" customFormat="1">
      <c r="B63" s="1879" t="s">
        <v>152</v>
      </c>
      <c r="C63" s="1879"/>
      <c r="D63" s="1879"/>
      <c r="F63" s="1878"/>
      <c r="G63" s="1878"/>
      <c r="H63" s="1878"/>
      <c r="I63" s="1878"/>
      <c r="J63" s="1905" t="s">
        <v>181</v>
      </c>
      <c r="K63" s="1905"/>
      <c r="L63" s="1905"/>
    </row>
    <row r="64" spans="1:13">
      <c r="F64" s="125" t="s">
        <v>176</v>
      </c>
      <c r="G64" s="125"/>
      <c r="H64" s="125"/>
      <c r="I64" s="125"/>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35433070866141736" bottom="0.31496062992125984" header="0.31496062992125984" footer="0.31496062992125984"/>
  <pageSetup paperSize="9" scale="93" orientation="landscape" r:id="rId1"/>
</worksheet>
</file>

<file path=xl/worksheets/sheet17.xml><?xml version="1.0" encoding="utf-8"?>
<worksheet xmlns="http://schemas.openxmlformats.org/spreadsheetml/2006/main" xmlns:r="http://schemas.openxmlformats.org/officeDocument/2006/relationships">
  <dimension ref="A1:U64"/>
  <sheetViews>
    <sheetView view="pageBreakPreview" zoomScale="87" zoomScaleSheetLayoutView="87"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3.5546875" style="91" customWidth="1"/>
    <col min="5" max="5" width="9.88671875" style="91" customWidth="1"/>
    <col min="6" max="6" width="13.5546875" style="91" customWidth="1"/>
    <col min="7" max="7" width="10" style="91" customWidth="1"/>
    <col min="8" max="8" width="12.33203125" style="91" customWidth="1"/>
    <col min="9" max="9" width="10.6640625" style="91" customWidth="1"/>
    <col min="10" max="10" width="12.5546875" style="91" customWidth="1"/>
    <col min="11" max="11" width="11.88671875" style="91" customWidth="1"/>
    <col min="12" max="12" width="15.88671875" style="91" customWidth="1"/>
    <col min="13" max="13" width="13" style="91" customWidth="1"/>
    <col min="14" max="16384" width="9.109375" style="91"/>
  </cols>
  <sheetData>
    <row r="1" spans="1:21" ht="64.95" customHeight="1">
      <c r="A1" s="1867" t="s">
        <v>211</v>
      </c>
      <c r="B1" s="1868"/>
      <c r="C1" s="1868"/>
      <c r="D1" s="1868"/>
      <c r="E1" s="1868"/>
      <c r="F1" s="1868"/>
      <c r="G1" s="1868"/>
      <c r="H1" s="1868"/>
      <c r="I1" s="1868"/>
      <c r="J1" s="1868"/>
      <c r="K1" s="1868"/>
      <c r="L1" s="1868"/>
      <c r="M1" s="1868"/>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172</v>
      </c>
      <c r="E3" s="92"/>
      <c r="F3" s="92"/>
      <c r="G3" s="92"/>
      <c r="H3" s="92"/>
      <c r="I3" s="92"/>
      <c r="J3" s="92"/>
      <c r="K3" s="92"/>
      <c r="L3" s="92"/>
      <c r="M3" s="94"/>
    </row>
    <row r="4" spans="1:21" ht="20.25" customHeight="1">
      <c r="A4" s="92">
        <v>3</v>
      </c>
      <c r="B4" s="93" t="s">
        <v>3</v>
      </c>
      <c r="C4" s="92"/>
      <c r="D4" s="92" t="s">
        <v>173</v>
      </c>
      <c r="E4" s="92"/>
      <c r="F4" s="92"/>
      <c r="G4" s="92"/>
      <c r="H4" s="92"/>
      <c r="I4" s="92"/>
      <c r="J4" s="92"/>
      <c r="K4" s="92"/>
      <c r="L4" s="92"/>
      <c r="M4" s="94"/>
    </row>
    <row r="5" spans="1:21" ht="49.5" customHeight="1">
      <c r="A5" s="92">
        <v>4</v>
      </c>
      <c r="B5" s="95" t="s">
        <v>6</v>
      </c>
      <c r="C5" s="92"/>
      <c r="D5" s="92">
        <v>2012</v>
      </c>
      <c r="E5" s="92"/>
      <c r="F5" s="92" t="s">
        <v>132</v>
      </c>
      <c r="G5" s="92"/>
      <c r="H5" s="92"/>
      <c r="I5" s="92"/>
      <c r="J5" s="92"/>
      <c r="K5" s="92"/>
      <c r="L5" s="92"/>
      <c r="M5" s="94"/>
    </row>
    <row r="6" spans="1:21" ht="71.25" customHeight="1">
      <c r="A6" s="96" t="s">
        <v>133</v>
      </c>
      <c r="B6" s="96" t="s">
        <v>9</v>
      </c>
      <c r="C6" s="96" t="s">
        <v>10</v>
      </c>
      <c r="D6" s="96" t="s">
        <v>134</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174</v>
      </c>
      <c r="C13" s="94" t="s">
        <v>31</v>
      </c>
      <c r="D13" s="94"/>
      <c r="E13" s="94"/>
      <c r="F13" s="94"/>
      <c r="G13" s="94"/>
      <c r="H13" s="94"/>
      <c r="I13" s="94"/>
      <c r="J13" s="94">
        <f>0.746*10</f>
        <v>7.46</v>
      </c>
      <c r="K13" s="94"/>
      <c r="L13" s="94"/>
      <c r="M13" s="94"/>
    </row>
    <row r="14" spans="1:21">
      <c r="A14" s="106"/>
      <c r="B14" s="107" t="s">
        <v>32</v>
      </c>
      <c r="C14" s="94"/>
      <c r="D14" s="94"/>
      <c r="E14" s="94"/>
      <c r="F14" s="94"/>
      <c r="G14" s="94"/>
      <c r="H14" s="94"/>
      <c r="I14" s="94"/>
      <c r="J14" s="94">
        <v>10</v>
      </c>
      <c r="K14" s="94"/>
      <c r="L14" s="94"/>
      <c r="M14" s="94"/>
    </row>
    <row r="15" spans="1:21" ht="57.75" customHeight="1">
      <c r="A15" s="106"/>
      <c r="B15" s="107" t="s">
        <v>175</v>
      </c>
      <c r="C15" s="94" t="s">
        <v>34</v>
      </c>
      <c r="D15" s="94"/>
      <c r="E15" s="94"/>
      <c r="F15" s="94"/>
      <c r="G15" s="94"/>
      <c r="H15" s="94"/>
      <c r="I15" s="94"/>
      <c r="J15" s="94">
        <f>J13*J14*365*1.1</f>
        <v>29951.899999999998</v>
      </c>
      <c r="K15" s="94">
        <v>9.7200000000000006</v>
      </c>
      <c r="L15" s="94">
        <f>J15*K15</f>
        <v>291132.46799999999</v>
      </c>
      <c r="M15" s="94">
        <f>J13*365*8</f>
        <v>21783.200000000001</v>
      </c>
    </row>
    <row r="16" spans="1:21" ht="27.6">
      <c r="A16" s="106"/>
      <c r="B16" s="107" t="s">
        <v>35</v>
      </c>
      <c r="C16" s="94"/>
      <c r="D16" s="94"/>
      <c r="E16" s="94"/>
      <c r="F16" s="94"/>
      <c r="G16" s="94"/>
      <c r="H16" s="94"/>
      <c r="I16" s="94"/>
      <c r="J16" s="94">
        <v>12</v>
      </c>
      <c r="K16" s="103">
        <v>630</v>
      </c>
      <c r="L16" s="103">
        <f>J16*K16*J13</f>
        <v>56397.599999999999</v>
      </c>
      <c r="M16" s="94"/>
    </row>
    <row r="17" spans="1:14" ht="27.6">
      <c r="A17" s="106"/>
      <c r="B17" s="107" t="s">
        <v>36</v>
      </c>
      <c r="C17" s="94"/>
      <c r="D17" s="94"/>
      <c r="E17" s="94"/>
      <c r="F17" s="94"/>
      <c r="G17" s="94"/>
      <c r="H17" s="94"/>
      <c r="I17" s="94"/>
      <c r="J17" s="94"/>
      <c r="K17" s="103"/>
      <c r="L17" s="103">
        <f>6%*L15</f>
        <v>17467.948079999998</v>
      </c>
      <c r="M17" s="94"/>
    </row>
    <row r="18" spans="1:14">
      <c r="A18" s="1870" t="s">
        <v>37</v>
      </c>
      <c r="B18" s="1870"/>
      <c r="C18" s="1870"/>
      <c r="D18" s="1870"/>
      <c r="E18" s="1870"/>
      <c r="F18" s="1870"/>
      <c r="G18" s="1870"/>
      <c r="H18" s="1870"/>
      <c r="I18" s="1870"/>
      <c r="J18" s="1870"/>
      <c r="K18" s="1870"/>
      <c r="L18" s="106">
        <f>SUM(L15:L17)</f>
        <v>364998.01607999997</v>
      </c>
      <c r="M18" s="94"/>
    </row>
    <row r="19" spans="1:14">
      <c r="A19" s="1871" t="s">
        <v>137</v>
      </c>
      <c r="B19" s="1872"/>
      <c r="C19" s="1872"/>
      <c r="D19" s="1872"/>
      <c r="E19" s="1872"/>
      <c r="F19" s="1872"/>
      <c r="G19" s="1872"/>
      <c r="H19" s="1872"/>
      <c r="I19" s="1872"/>
      <c r="J19" s="1872"/>
      <c r="K19" s="1873"/>
      <c r="L19" s="109">
        <f>L18+L11</f>
        <v>412998.01607999997</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0</v>
      </c>
      <c r="K26" s="103">
        <v>25000</v>
      </c>
      <c r="L26" s="103">
        <f>J26*K26</f>
        <v>0</v>
      </c>
      <c r="M26" s="94"/>
    </row>
    <row r="27" spans="1:14">
      <c r="A27" s="1870" t="s">
        <v>49</v>
      </c>
      <c r="B27" s="1870"/>
      <c r="C27" s="1870"/>
      <c r="D27" s="1870"/>
      <c r="E27" s="1870"/>
      <c r="F27" s="1870"/>
      <c r="G27" s="1870"/>
      <c r="H27" s="1870"/>
      <c r="I27" s="1870"/>
      <c r="J27" s="1870"/>
      <c r="K27" s="1870"/>
      <c r="L27" s="104">
        <f>L26</f>
        <v>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386550</v>
      </c>
      <c r="E32" s="115">
        <v>0</v>
      </c>
      <c r="F32" s="103">
        <f t="shared" ref="F32:F37" si="0">D32+E32</f>
        <v>386550</v>
      </c>
      <c r="G32" s="116">
        <v>0.01</v>
      </c>
      <c r="H32" s="103">
        <v>2</v>
      </c>
      <c r="I32" s="103">
        <f t="shared" ref="I32:I33" si="1">F32*G32</f>
        <v>3865.5</v>
      </c>
      <c r="J32" s="103">
        <f t="shared" ref="J32:J39" si="2">(1+(H32/100))^$J$29*I32</f>
        <v>5254.2210488669389</v>
      </c>
      <c r="K32" s="103"/>
      <c r="L32" s="103">
        <f t="shared" ref="L32:L37" si="3">J32</f>
        <v>5254.2210488669389</v>
      </c>
      <c r="M32" s="103"/>
    </row>
    <row r="33" spans="1:14">
      <c r="A33" s="94"/>
      <c r="B33" s="94" t="s">
        <v>143</v>
      </c>
      <c r="C33" s="94" t="s">
        <v>48</v>
      </c>
      <c r="D33" s="114">
        <v>149397</v>
      </c>
      <c r="E33" s="115">
        <v>0</v>
      </c>
      <c r="F33" s="103">
        <f t="shared" si="0"/>
        <v>149397</v>
      </c>
      <c r="G33" s="116">
        <v>0.03</v>
      </c>
      <c r="H33" s="103">
        <v>3</v>
      </c>
      <c r="I33" s="103">
        <f t="shared" si="1"/>
        <v>4481.91</v>
      </c>
      <c r="J33" s="103">
        <f t="shared" si="2"/>
        <v>7086.6358068098025</v>
      </c>
      <c r="K33" s="103"/>
      <c r="L33" s="103">
        <f t="shared" si="3"/>
        <v>7086.6358068098025</v>
      </c>
      <c r="M33" s="103"/>
    </row>
    <row r="34" spans="1:14">
      <c r="A34" s="94"/>
      <c r="B34" s="94" t="s">
        <v>144</v>
      </c>
      <c r="C34" s="94" t="s">
        <v>48</v>
      </c>
      <c r="D34" s="114">
        <f>1162167+998349+83509+1995936</f>
        <v>4239961</v>
      </c>
      <c r="E34" s="115">
        <v>0</v>
      </c>
      <c r="F34" s="103">
        <f t="shared" si="0"/>
        <v>4239961</v>
      </c>
      <c r="G34" s="116">
        <v>2.5000000000000001E-3</v>
      </c>
      <c r="H34" s="103">
        <v>2</v>
      </c>
      <c r="I34" s="103">
        <f>F34*G34</f>
        <v>10599.9025</v>
      </c>
      <c r="J34" s="103">
        <f t="shared" si="2"/>
        <v>14408.027637158788</v>
      </c>
      <c r="K34" s="103"/>
      <c r="L34" s="103">
        <f t="shared" si="3"/>
        <v>14408.027637158788</v>
      </c>
      <c r="M34" s="103"/>
    </row>
    <row r="35" spans="1:14">
      <c r="A35" s="94"/>
      <c r="B35" s="94" t="s">
        <v>145</v>
      </c>
      <c r="C35" s="94" t="s">
        <v>48</v>
      </c>
      <c r="D35" s="114">
        <v>0</v>
      </c>
      <c r="E35" s="115">
        <v>0</v>
      </c>
      <c r="F35" s="103">
        <f t="shared" si="0"/>
        <v>0</v>
      </c>
      <c r="G35" s="116">
        <v>5.0000000000000001E-3</v>
      </c>
      <c r="H35" s="103">
        <v>1.5</v>
      </c>
      <c r="I35" s="103">
        <f t="shared" ref="I35:I37" si="4">F35*G35</f>
        <v>0</v>
      </c>
      <c r="J35" s="103">
        <f t="shared" si="2"/>
        <v>0</v>
      </c>
      <c r="K35" s="103"/>
      <c r="L35" s="103">
        <f t="shared" si="3"/>
        <v>0</v>
      </c>
      <c r="M35" s="103"/>
    </row>
    <row r="36" spans="1:14">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4">
      <c r="A37" s="94"/>
      <c r="B37" s="94" t="s">
        <v>82</v>
      </c>
      <c r="C37" s="94" t="s">
        <v>48</v>
      </c>
      <c r="D37" s="114">
        <v>2216103</v>
      </c>
      <c r="E37" s="115">
        <v>0</v>
      </c>
      <c r="F37" s="103">
        <f t="shared" si="0"/>
        <v>2216103</v>
      </c>
      <c r="G37" s="116">
        <v>0.01</v>
      </c>
      <c r="H37" s="103">
        <v>5</v>
      </c>
      <c r="I37" s="103">
        <f t="shared" si="4"/>
        <v>22161.03</v>
      </c>
      <c r="J37" s="103">
        <f>(1+(H37/100))^7.5*I37</f>
        <v>31952.856182584132</v>
      </c>
      <c r="K37" s="103"/>
      <c r="L37" s="103">
        <f t="shared" si="3"/>
        <v>31952.856182584132</v>
      </c>
      <c r="M37" s="103"/>
    </row>
    <row r="38" spans="1:14" ht="27.6">
      <c r="A38" s="94"/>
      <c r="B38" s="94"/>
      <c r="C38" s="94"/>
      <c r="D38" s="114"/>
      <c r="E38" s="115"/>
      <c r="F38" s="103"/>
      <c r="G38" s="116"/>
      <c r="H38" s="117" t="s">
        <v>53</v>
      </c>
      <c r="I38" s="118">
        <f>SUM(I30:I37)</f>
        <v>46518.342499999999</v>
      </c>
      <c r="J38" s="118">
        <f t="shared" ref="J38:L38" si="5">SUM(J30:J37)</f>
        <v>66068.718119289173</v>
      </c>
      <c r="K38" s="118"/>
      <c r="L38" s="118">
        <f t="shared" si="5"/>
        <v>66068.718119289173</v>
      </c>
    </row>
    <row r="39" spans="1:14">
      <c r="A39" s="94"/>
      <c r="B39" s="94" t="s">
        <v>83</v>
      </c>
      <c r="C39" s="94" t="s">
        <v>48</v>
      </c>
      <c r="D39" s="114">
        <v>787264</v>
      </c>
      <c r="E39" s="115">
        <v>0</v>
      </c>
      <c r="F39" s="103">
        <f t="shared" ref="F39" si="6">D39+E39</f>
        <v>787264</v>
      </c>
      <c r="G39" s="116">
        <v>2.5000000000000001E-2</v>
      </c>
      <c r="H39" s="103">
        <v>5</v>
      </c>
      <c r="I39" s="103">
        <f t="shared" ref="I39" si="7">F39*G39</f>
        <v>19681.600000000002</v>
      </c>
      <c r="J39" s="103">
        <f t="shared" si="2"/>
        <v>41927.072238328081</v>
      </c>
      <c r="K39" s="103"/>
      <c r="L39" s="103">
        <f>J39</f>
        <v>41927.072238328081</v>
      </c>
      <c r="M39" s="103"/>
    </row>
    <row r="40" spans="1:14" ht="41.4">
      <c r="A40" s="94"/>
      <c r="B40" s="94"/>
      <c r="C40" s="94"/>
      <c r="D40" s="114"/>
      <c r="E40" s="115"/>
      <c r="F40" s="103"/>
      <c r="G40" s="116"/>
      <c r="H40" s="117" t="s">
        <v>54</v>
      </c>
      <c r="I40" s="118">
        <f>SUM(I39)</f>
        <v>19681.600000000002</v>
      </c>
      <c r="J40" s="118">
        <f t="shared" ref="J40" si="8">SUM(J39)</f>
        <v>41927.072238328081</v>
      </c>
      <c r="K40" s="118"/>
      <c r="L40" s="118">
        <f>L39</f>
        <v>41927.072238328081</v>
      </c>
      <c r="M40" s="118"/>
    </row>
    <row r="41" spans="1:14">
      <c r="A41" s="119"/>
      <c r="B41" s="119"/>
      <c r="C41" s="119"/>
      <c r="D41" s="118">
        <f>SUM(D30:D39)</f>
        <v>8332775</v>
      </c>
      <c r="E41" s="119"/>
      <c r="F41" s="118">
        <f>SUM(F30:F39)</f>
        <v>8332775</v>
      </c>
      <c r="G41" s="119"/>
      <c r="H41" s="102" t="s">
        <v>55</v>
      </c>
      <c r="I41" s="118">
        <f>I38+I40</f>
        <v>66199.942500000005</v>
      </c>
      <c r="J41" s="118">
        <f t="shared" ref="J41" si="9">J38+J40</f>
        <v>107995.79035761725</v>
      </c>
      <c r="K41" s="118"/>
      <c r="L41" s="118">
        <f>L40+L38</f>
        <v>107995.79035761725</v>
      </c>
      <c r="M41" s="118"/>
    </row>
    <row r="42" spans="1:14">
      <c r="A42" s="1870" t="s">
        <v>147</v>
      </c>
      <c r="B42" s="1870"/>
      <c r="C42" s="1870"/>
      <c r="D42" s="1870"/>
      <c r="E42" s="1870"/>
      <c r="F42" s="1870"/>
      <c r="G42" s="1870"/>
      <c r="H42" s="1870"/>
      <c r="I42" s="1870"/>
      <c r="J42" s="1870"/>
      <c r="K42" s="1870"/>
      <c r="L42" s="118">
        <f>L41</f>
        <v>107995.79035761725</v>
      </c>
      <c r="M42" s="118"/>
    </row>
    <row r="43" spans="1:14" s="15" customFormat="1" ht="17.399999999999999">
      <c r="A43" s="130"/>
      <c r="B43" s="1874" t="s">
        <v>88</v>
      </c>
      <c r="C43" s="1875"/>
      <c r="D43" s="1875"/>
      <c r="E43" s="1875"/>
      <c r="F43" s="1875"/>
      <c r="G43" s="1875"/>
      <c r="H43" s="1875"/>
      <c r="I43" s="1875"/>
      <c r="J43" s="1875"/>
      <c r="K43" s="1876"/>
      <c r="L43" s="118">
        <f>L23+L25+L27+L42</f>
        <v>393318.29035761725</v>
      </c>
      <c r="M43" s="118"/>
      <c r="N43" s="91"/>
    </row>
    <row r="44" spans="1:14" s="15" customFormat="1" ht="17.399999999999999">
      <c r="A44" s="130"/>
      <c r="B44" s="1874" t="s">
        <v>148</v>
      </c>
      <c r="C44" s="1875"/>
      <c r="D44" s="1875"/>
      <c r="E44" s="1875"/>
      <c r="F44" s="1875"/>
      <c r="G44" s="1875"/>
      <c r="H44" s="1875"/>
      <c r="I44" s="1875"/>
      <c r="J44" s="1875"/>
      <c r="K44" s="1876"/>
      <c r="L44" s="109">
        <f>350*2</f>
        <v>700</v>
      </c>
      <c r="M44" s="118"/>
      <c r="N44" s="91"/>
    </row>
    <row r="45" spans="1:14" s="15" customFormat="1" ht="17.399999999999999">
      <c r="A45" s="1874" t="s">
        <v>87</v>
      </c>
      <c r="B45" s="1875"/>
      <c r="C45" s="1875"/>
      <c r="D45" s="1875"/>
      <c r="E45" s="1875"/>
      <c r="F45" s="1875"/>
      <c r="G45" s="1875"/>
      <c r="H45" s="1875"/>
      <c r="I45" s="1875"/>
      <c r="J45" s="1875"/>
      <c r="K45" s="1876"/>
      <c r="L45" s="109">
        <f>L19+L43+L44</f>
        <v>807016.30643761717</v>
      </c>
      <c r="M45" s="94"/>
      <c r="N45" s="91"/>
    </row>
    <row r="46" spans="1:14" s="15" customFormat="1" ht="17.399999999999999">
      <c r="A46" s="130"/>
      <c r="B46" s="1875" t="s">
        <v>68</v>
      </c>
      <c r="C46" s="1875"/>
      <c r="D46" s="1875"/>
      <c r="E46" s="1875"/>
      <c r="F46" s="1875"/>
      <c r="G46" s="1875"/>
      <c r="H46" s="1875"/>
      <c r="I46" s="1875"/>
      <c r="J46" s="1875"/>
      <c r="K46" s="1876"/>
      <c r="L46" s="109">
        <f>7.3%*L45</f>
        <v>58912.190369946053</v>
      </c>
      <c r="M46" s="94"/>
      <c r="N46" s="91"/>
    </row>
    <row r="47" spans="1:14" s="15" customFormat="1" ht="17.399999999999999">
      <c r="A47" s="130"/>
      <c r="B47" s="1875" t="s">
        <v>69</v>
      </c>
      <c r="C47" s="1875"/>
      <c r="D47" s="1875"/>
      <c r="E47" s="1875"/>
      <c r="F47" s="1875"/>
      <c r="G47" s="1875"/>
      <c r="H47" s="1875"/>
      <c r="I47" s="1875"/>
      <c r="J47" s="1875"/>
      <c r="K47" s="1876"/>
      <c r="L47" s="109">
        <f>L45+L46</f>
        <v>865928.49680756324</v>
      </c>
      <c r="M47" s="94"/>
      <c r="N47" s="91"/>
    </row>
    <row r="48" spans="1:14" s="15" customFormat="1" ht="17.399999999999999">
      <c r="A48" s="1874" t="s">
        <v>70</v>
      </c>
      <c r="B48" s="1875"/>
      <c r="C48" s="1875"/>
      <c r="D48" s="1875"/>
      <c r="E48" s="1875"/>
      <c r="F48" s="1875"/>
      <c r="G48" s="1875"/>
      <c r="H48" s="1875"/>
      <c r="I48" s="1875"/>
      <c r="J48" s="1875"/>
      <c r="K48" s="1876"/>
      <c r="L48" s="109">
        <f>L45+L11</f>
        <v>855016.30643761717</v>
      </c>
      <c r="M48" s="94"/>
      <c r="N48" s="91"/>
    </row>
    <row r="49" spans="1:14" s="15" customFormat="1" ht="17.399999999999999">
      <c r="A49" s="98" t="s">
        <v>62</v>
      </c>
      <c r="B49" s="1877" t="s">
        <v>71</v>
      </c>
      <c r="C49" s="1877"/>
      <c r="D49" s="1877"/>
      <c r="E49" s="1877"/>
      <c r="F49" s="1877"/>
      <c r="G49" s="1877"/>
      <c r="H49" s="1877"/>
      <c r="I49" s="1877"/>
      <c r="J49" s="1877"/>
      <c r="K49" s="1877"/>
      <c r="L49" s="114">
        <f>L48*10%</f>
        <v>85501.630643761717</v>
      </c>
      <c r="M49" s="94"/>
      <c r="N49" s="91"/>
    </row>
    <row r="50" spans="1:14" s="15" customFormat="1" ht="17.399999999999999">
      <c r="A50" s="98" t="s">
        <v>56</v>
      </c>
      <c r="B50" s="1877" t="s">
        <v>72</v>
      </c>
      <c r="C50" s="1877"/>
      <c r="D50" s="1877"/>
      <c r="E50" s="1877"/>
      <c r="F50" s="1877"/>
      <c r="G50" s="1877"/>
      <c r="H50" s="1877"/>
      <c r="I50" s="1877"/>
      <c r="J50" s="1877"/>
      <c r="K50" s="1877"/>
      <c r="L50" s="114">
        <f>L48*18%</f>
        <v>153902.93515877108</v>
      </c>
      <c r="M50" s="94"/>
      <c r="N50" s="91"/>
    </row>
    <row r="51" spans="1:14" s="15" customFormat="1" ht="17.399999999999999">
      <c r="A51" s="98" t="s">
        <v>57</v>
      </c>
      <c r="B51" s="1877" t="s">
        <v>73</v>
      </c>
      <c r="C51" s="1877"/>
      <c r="D51" s="1877"/>
      <c r="E51" s="1877"/>
      <c r="F51" s="1877"/>
      <c r="G51" s="1877"/>
      <c r="H51" s="1877"/>
      <c r="I51" s="1877"/>
      <c r="J51" s="1877"/>
      <c r="K51" s="1877"/>
      <c r="L51" s="114">
        <f>(L48-L18)*1%</f>
        <v>4900.1829035761721</v>
      </c>
      <c r="M51" s="94"/>
      <c r="N51" s="91"/>
    </row>
    <row r="52" spans="1:14" s="15" customFormat="1" ht="17.399999999999999">
      <c r="A52" s="98" t="s">
        <v>58</v>
      </c>
      <c r="B52" s="1877" t="s">
        <v>74</v>
      </c>
      <c r="C52" s="1877"/>
      <c r="D52" s="1877"/>
      <c r="E52" s="1877"/>
      <c r="F52" s="1877"/>
      <c r="G52" s="1877"/>
      <c r="H52" s="1877"/>
      <c r="I52" s="1877"/>
      <c r="J52" s="1877"/>
      <c r="K52" s="1877"/>
      <c r="L52" s="114">
        <f>L43*5%</f>
        <v>19665.914517880865</v>
      </c>
      <c r="M52" s="94"/>
      <c r="N52" s="91"/>
    </row>
    <row r="53" spans="1:14" s="15" customFormat="1" ht="17.399999999999999">
      <c r="A53" s="98" t="s">
        <v>59</v>
      </c>
      <c r="B53" s="1877" t="s">
        <v>75</v>
      </c>
      <c r="C53" s="1877"/>
      <c r="D53" s="1877"/>
      <c r="E53" s="1877"/>
      <c r="F53" s="1877"/>
      <c r="G53" s="1877"/>
      <c r="H53" s="1877"/>
      <c r="I53" s="1877"/>
      <c r="J53" s="1877"/>
      <c r="K53" s="1877"/>
      <c r="L53" s="109">
        <f>SUM(L49:L52)</f>
        <v>263970.66322398983</v>
      </c>
      <c r="M53" s="94"/>
      <c r="N53" s="91"/>
    </row>
    <row r="54" spans="1:14" s="15" customFormat="1" ht="17.399999999999999">
      <c r="A54" s="98" t="s">
        <v>149</v>
      </c>
      <c r="B54" s="1877" t="s">
        <v>76</v>
      </c>
      <c r="C54" s="1877"/>
      <c r="D54" s="1877"/>
      <c r="E54" s="1877"/>
      <c r="F54" s="1877"/>
      <c r="G54" s="1877"/>
      <c r="H54" s="1877"/>
      <c r="I54" s="1877"/>
      <c r="J54" s="1877"/>
      <c r="K54" s="1877"/>
      <c r="L54" s="109">
        <f>L53+L48</f>
        <v>1118986.9696616069</v>
      </c>
      <c r="M54" s="94"/>
      <c r="N54" s="91"/>
    </row>
    <row r="55" spans="1:14" s="15" customFormat="1" ht="17.399999999999999">
      <c r="A55" s="98" t="s">
        <v>60</v>
      </c>
      <c r="B55" s="1877" t="s">
        <v>77</v>
      </c>
      <c r="C55" s="1877"/>
      <c r="D55" s="1877"/>
      <c r="E55" s="1877"/>
      <c r="F55" s="1877"/>
      <c r="G55" s="1877"/>
      <c r="H55" s="1877"/>
      <c r="I55" s="1877"/>
      <c r="J55" s="1877"/>
      <c r="K55" s="1877"/>
      <c r="L55" s="109">
        <f>L54*5</f>
        <v>5594934.8483080342</v>
      </c>
      <c r="M55" s="94"/>
      <c r="N55" s="91"/>
    </row>
    <row r="56" spans="1:14" s="15" customFormat="1" ht="17.399999999999999">
      <c r="A56" s="98"/>
      <c r="B56" s="1877" t="s">
        <v>150</v>
      </c>
      <c r="C56" s="1877"/>
      <c r="D56" s="1877"/>
      <c r="E56" s="1877"/>
      <c r="F56" s="1877"/>
      <c r="G56" s="1877"/>
      <c r="H56" s="1877"/>
      <c r="I56" s="1877"/>
      <c r="J56" s="1877"/>
      <c r="K56" s="1877"/>
      <c r="L56" s="109">
        <f>ROUNDUP(L55,-2)</f>
        <v>5595000</v>
      </c>
      <c r="M56" s="91"/>
      <c r="N56" s="91"/>
    </row>
    <row r="62" spans="1:14">
      <c r="F62" s="1878" t="s">
        <v>162</v>
      </c>
      <c r="G62" s="1878"/>
      <c r="H62" s="1878"/>
      <c r="I62" s="1878"/>
    </row>
    <row r="63" spans="1:14" s="124" customFormat="1">
      <c r="B63" s="1879" t="s">
        <v>152</v>
      </c>
      <c r="C63" s="1879"/>
      <c r="D63" s="1879"/>
      <c r="F63" s="1878"/>
      <c r="G63" s="1878"/>
      <c r="H63" s="1878"/>
      <c r="I63" s="1878"/>
      <c r="J63" s="1880" t="s">
        <v>158</v>
      </c>
      <c r="K63" s="1880"/>
      <c r="L63" s="1880"/>
    </row>
    <row r="64" spans="1:14">
      <c r="F64" s="125" t="s">
        <v>176</v>
      </c>
      <c r="G64" s="125"/>
      <c r="H64" s="125"/>
      <c r="I64" s="125"/>
      <c r="J64" s="125" t="s">
        <v>120</v>
      </c>
      <c r="K64" s="125"/>
    </row>
  </sheetData>
  <mergeCells count="25">
    <mergeCell ref="B53:K53"/>
    <mergeCell ref="B54:K54"/>
    <mergeCell ref="B55:K55"/>
    <mergeCell ref="B56:K56"/>
    <mergeCell ref="F62:I63"/>
    <mergeCell ref="B63:D63"/>
    <mergeCell ref="J63:L63"/>
    <mergeCell ref="A25:K25"/>
    <mergeCell ref="B52:K52"/>
    <mergeCell ref="A27:K27"/>
    <mergeCell ref="A42:K42"/>
    <mergeCell ref="B43:K43"/>
    <mergeCell ref="B44:K44"/>
    <mergeCell ref="A45:K45"/>
    <mergeCell ref="B46:K46"/>
    <mergeCell ref="B47:K47"/>
    <mergeCell ref="A48:K48"/>
    <mergeCell ref="B49:K49"/>
    <mergeCell ref="B50:K50"/>
    <mergeCell ref="B51:K51"/>
    <mergeCell ref="A1:M1"/>
    <mergeCell ref="A11:K11"/>
    <mergeCell ref="A18:K18"/>
    <mergeCell ref="A19:K19"/>
    <mergeCell ref="A23:K23"/>
  </mergeCells>
  <pageMargins left="0.17" right="0.17" top="0.23622047244094491" bottom="0.39370078740157483" header="0.19685039370078741" footer="0.31496062992125984"/>
  <pageSetup paperSize="9" scale="92" orientation="landscape" r:id="rId1"/>
  <rowBreaks count="1" manualBreakCount="1">
    <brk id="19" max="12" man="1"/>
  </rowBreaks>
</worksheet>
</file>

<file path=xl/worksheets/sheet18.xml><?xml version="1.0" encoding="utf-8"?>
<worksheet xmlns="http://schemas.openxmlformats.org/spreadsheetml/2006/main" xmlns:r="http://schemas.openxmlformats.org/officeDocument/2006/relationships">
  <dimension ref="A1:U64"/>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5.88671875" style="91" customWidth="1"/>
    <col min="5" max="5" width="9.88671875" style="91" customWidth="1"/>
    <col min="6" max="6" width="13.554687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3.44140625" style="91" customWidth="1"/>
    <col min="13" max="13" width="10.109375" style="91" customWidth="1"/>
    <col min="14" max="16384" width="9.109375" style="91"/>
  </cols>
  <sheetData>
    <row r="1" spans="1:21" ht="55.2" customHeight="1">
      <c r="A1" s="1867" t="s">
        <v>208</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191</v>
      </c>
      <c r="E3" s="92"/>
      <c r="F3" s="92"/>
      <c r="G3" s="92"/>
      <c r="H3" s="92"/>
      <c r="I3" s="92"/>
      <c r="J3" s="92"/>
      <c r="K3" s="92"/>
      <c r="L3" s="92"/>
      <c r="M3" s="94"/>
    </row>
    <row r="4" spans="1:21" ht="20.25" customHeight="1">
      <c r="A4" s="92">
        <v>3</v>
      </c>
      <c r="B4" s="93" t="s">
        <v>3</v>
      </c>
      <c r="C4" s="92"/>
      <c r="D4" s="92" t="s">
        <v>195</v>
      </c>
      <c r="E4" s="92"/>
      <c r="F4" s="92"/>
      <c r="G4" s="92"/>
      <c r="H4" s="92"/>
      <c r="I4" s="92"/>
      <c r="J4" s="92"/>
      <c r="K4" s="92"/>
      <c r="L4" s="92"/>
      <c r="M4" s="94"/>
    </row>
    <row r="5" spans="1:21" ht="41.4">
      <c r="A5" s="92">
        <v>4</v>
      </c>
      <c r="B5" s="95" t="s">
        <v>6</v>
      </c>
      <c r="C5" s="92"/>
      <c r="D5" s="92">
        <v>2012</v>
      </c>
      <c r="E5" s="92"/>
      <c r="F5" s="92" t="s">
        <v>132</v>
      </c>
      <c r="G5" s="92"/>
      <c r="H5" s="92"/>
      <c r="I5" s="92"/>
      <c r="J5" s="92"/>
      <c r="K5" s="92"/>
      <c r="L5" s="92"/>
      <c r="M5" s="94"/>
    </row>
    <row r="6" spans="1:21" ht="55.2">
      <c r="A6" s="105" t="s">
        <v>133</v>
      </c>
      <c r="B6" s="105" t="s">
        <v>9</v>
      </c>
      <c r="C6" s="105" t="s">
        <v>10</v>
      </c>
      <c r="D6" s="105" t="s">
        <v>134</v>
      </c>
      <c r="E6" s="105" t="s">
        <v>12</v>
      </c>
      <c r="F6" s="105" t="s">
        <v>13</v>
      </c>
      <c r="G6" s="105" t="s">
        <v>14</v>
      </c>
      <c r="H6" s="105" t="s">
        <v>15</v>
      </c>
      <c r="I6" s="105" t="s">
        <v>16</v>
      </c>
      <c r="J6" s="105" t="s">
        <v>17</v>
      </c>
      <c r="K6" s="105" t="s">
        <v>18</v>
      </c>
      <c r="L6" s="105" t="s">
        <v>19</v>
      </c>
      <c r="M6" s="107"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196</v>
      </c>
      <c r="C13" s="94" t="s">
        <v>31</v>
      </c>
      <c r="D13" s="94"/>
      <c r="E13" s="94"/>
      <c r="F13" s="94"/>
      <c r="G13" s="94"/>
      <c r="H13" s="94"/>
      <c r="I13" s="94"/>
      <c r="J13" s="94">
        <f>0.746*15</f>
        <v>11.19</v>
      </c>
      <c r="K13" s="94"/>
      <c r="L13" s="94"/>
      <c r="M13" s="94"/>
    </row>
    <row r="14" spans="1:21">
      <c r="A14" s="106"/>
      <c r="B14" s="107" t="s">
        <v>32</v>
      </c>
      <c r="C14" s="94"/>
      <c r="D14" s="94"/>
      <c r="E14" s="94"/>
      <c r="F14" s="94"/>
      <c r="G14" s="94"/>
      <c r="H14" s="94"/>
      <c r="I14" s="94"/>
      <c r="J14" s="94">
        <v>10</v>
      </c>
      <c r="K14" s="94"/>
      <c r="L14" s="94"/>
      <c r="M14" s="94"/>
    </row>
    <row r="15" spans="1:21" ht="57" customHeight="1">
      <c r="A15" s="106"/>
      <c r="B15" s="107" t="s">
        <v>156</v>
      </c>
      <c r="C15" s="94" t="s">
        <v>34</v>
      </c>
      <c r="D15" s="94"/>
      <c r="E15" s="94"/>
      <c r="F15" s="94"/>
      <c r="G15" s="94"/>
      <c r="H15" s="94"/>
      <c r="I15" s="94"/>
      <c r="J15" s="94">
        <f>J13*J14*365*1.1</f>
        <v>44927.850000000006</v>
      </c>
      <c r="K15" s="94">
        <v>9.7200000000000006</v>
      </c>
      <c r="L15" s="94">
        <f>J15*K15</f>
        <v>436698.70200000011</v>
      </c>
      <c r="M15" s="94">
        <f>J13*365*8</f>
        <v>32674.799999999999</v>
      </c>
    </row>
    <row r="16" spans="1:21" ht="27.6">
      <c r="A16" s="106"/>
      <c r="B16" s="107" t="s">
        <v>35</v>
      </c>
      <c r="C16" s="94"/>
      <c r="D16" s="94"/>
      <c r="E16" s="94"/>
      <c r="F16" s="94"/>
      <c r="G16" s="94"/>
      <c r="H16" s="94"/>
      <c r="I16" s="94"/>
      <c r="J16" s="94">
        <v>12</v>
      </c>
      <c r="K16" s="103">
        <v>630</v>
      </c>
      <c r="L16" s="103">
        <f>J16*K16*J13</f>
        <v>84596.4</v>
      </c>
      <c r="M16" s="94"/>
    </row>
    <row r="17" spans="1:14" ht="27.6">
      <c r="A17" s="106"/>
      <c r="B17" s="107" t="s">
        <v>36</v>
      </c>
      <c r="C17" s="94"/>
      <c r="D17" s="94"/>
      <c r="E17" s="94"/>
      <c r="F17" s="94"/>
      <c r="G17" s="94"/>
      <c r="H17" s="94"/>
      <c r="I17" s="94"/>
      <c r="J17" s="94"/>
      <c r="K17" s="103"/>
      <c r="L17" s="103">
        <f>6%*L15</f>
        <v>26201.922120000007</v>
      </c>
      <c r="M17" s="94"/>
    </row>
    <row r="18" spans="1:14">
      <c r="A18" s="1870" t="s">
        <v>37</v>
      </c>
      <c r="B18" s="1870"/>
      <c r="C18" s="1870"/>
      <c r="D18" s="1870"/>
      <c r="E18" s="1870"/>
      <c r="F18" s="1870"/>
      <c r="G18" s="1870"/>
      <c r="H18" s="1870"/>
      <c r="I18" s="1870"/>
      <c r="J18" s="1870"/>
      <c r="K18" s="1870"/>
      <c r="L18" s="106">
        <f>SUM(L15:L17)</f>
        <v>547497.02412000007</v>
      </c>
      <c r="M18" s="94"/>
    </row>
    <row r="19" spans="1:14">
      <c r="A19" s="1871" t="s">
        <v>137</v>
      </c>
      <c r="B19" s="1872"/>
      <c r="C19" s="1872"/>
      <c r="D19" s="1872"/>
      <c r="E19" s="1872"/>
      <c r="F19" s="1872"/>
      <c r="G19" s="1872"/>
      <c r="H19" s="1872"/>
      <c r="I19" s="1872"/>
      <c r="J19" s="1872"/>
      <c r="K19" s="1873"/>
      <c r="L19" s="109">
        <f>L18+L11</f>
        <v>595497.02412000007</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15.5</v>
      </c>
      <c r="K29" s="112"/>
      <c r="L29" s="112"/>
      <c r="M29" s="112"/>
    </row>
    <row r="30" spans="1:14">
      <c r="A30" s="94"/>
      <c r="B30" s="94" t="s">
        <v>140</v>
      </c>
      <c r="C30" s="94" t="s">
        <v>48</v>
      </c>
      <c r="D30" s="114">
        <v>528500</v>
      </c>
      <c r="E30" s="115">
        <v>0</v>
      </c>
      <c r="F30" s="103">
        <f>D30+E30</f>
        <v>528500</v>
      </c>
      <c r="G30" s="116">
        <v>0.01</v>
      </c>
      <c r="H30" s="103">
        <v>2</v>
      </c>
      <c r="I30" s="103">
        <f>F30*G30</f>
        <v>5285</v>
      </c>
      <c r="J30" s="103">
        <f>(1+(H30/100))^$J$29*I30</f>
        <v>7183.6911766296143</v>
      </c>
      <c r="K30" s="103"/>
      <c r="L30" s="103">
        <f>J30</f>
        <v>7183.6911766296143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200200</v>
      </c>
      <c r="E32" s="115">
        <v>0</v>
      </c>
      <c r="F32" s="103">
        <f t="shared" ref="F32:F37" si="0">D32+E32</f>
        <v>200200</v>
      </c>
      <c r="G32" s="116">
        <v>0.01</v>
      </c>
      <c r="H32" s="103">
        <v>2</v>
      </c>
      <c r="I32" s="103">
        <f t="shared" ref="I32:I33" si="1">F32*G32</f>
        <v>2002</v>
      </c>
      <c r="J32" s="103">
        <f t="shared" ref="J32:J39" si="2">(1+(H32/100))^$J$29*I32</f>
        <v>2721.2393066438008</v>
      </c>
      <c r="K32" s="103"/>
      <c r="L32" s="103">
        <f t="shared" ref="L32:L37" si="3">J32</f>
        <v>2721.2393066438008</v>
      </c>
      <c r="M32" s="103"/>
    </row>
    <row r="33" spans="1:13">
      <c r="A33" s="94"/>
      <c r="B33" s="94" t="s">
        <v>143</v>
      </c>
      <c r="C33" s="94" t="s">
        <v>48</v>
      </c>
      <c r="D33" s="114">
        <v>121042.98</v>
      </c>
      <c r="E33" s="115">
        <v>0</v>
      </c>
      <c r="F33" s="103">
        <f t="shared" si="0"/>
        <v>121042.98</v>
      </c>
      <c r="G33" s="116">
        <v>0.03</v>
      </c>
      <c r="H33" s="103">
        <v>3</v>
      </c>
      <c r="I33" s="103">
        <f t="shared" si="1"/>
        <v>3631.2893999999997</v>
      </c>
      <c r="J33" s="103">
        <f t="shared" si="2"/>
        <v>5741.6649345767501</v>
      </c>
      <c r="K33" s="103"/>
      <c r="L33" s="103">
        <f t="shared" si="3"/>
        <v>5741.6649345767501</v>
      </c>
      <c r="M33" s="103"/>
    </row>
    <row r="34" spans="1:13">
      <c r="A34" s="94"/>
      <c r="B34" s="94" t="s">
        <v>144</v>
      </c>
      <c r="C34" s="94" t="s">
        <v>48</v>
      </c>
      <c r="D34" s="114">
        <v>1262728.77</v>
      </c>
      <c r="E34" s="115">
        <v>0</v>
      </c>
      <c r="F34" s="103">
        <f t="shared" si="0"/>
        <v>1262728.77</v>
      </c>
      <c r="G34" s="116">
        <v>2.5000000000000001E-3</v>
      </c>
      <c r="H34" s="103">
        <v>2</v>
      </c>
      <c r="I34" s="103">
        <f>F34*G34</f>
        <v>3156.8219250000002</v>
      </c>
      <c r="J34" s="103">
        <f t="shared" si="2"/>
        <v>4290.9430101822927</v>
      </c>
      <c r="K34" s="103"/>
      <c r="L34" s="103">
        <f t="shared" si="3"/>
        <v>4290.9430101822927</v>
      </c>
      <c r="M34" s="103"/>
    </row>
    <row r="35" spans="1:13">
      <c r="A35" s="94"/>
      <c r="B35" s="94" t="s">
        <v>145</v>
      </c>
      <c r="C35" s="94" t="s">
        <v>48</v>
      </c>
      <c r="D35" s="114">
        <v>2920000</v>
      </c>
      <c r="E35" s="115">
        <v>0</v>
      </c>
      <c r="F35" s="103">
        <f t="shared" si="0"/>
        <v>2920000</v>
      </c>
      <c r="G35" s="116">
        <v>5.0000000000000001E-3</v>
      </c>
      <c r="H35" s="103">
        <v>1.5</v>
      </c>
      <c r="I35" s="103">
        <f t="shared" ref="I35:I37" si="4">F35*G35</f>
        <v>14600</v>
      </c>
      <c r="J35" s="103">
        <f t="shared" si="2"/>
        <v>18389.779022512135</v>
      </c>
      <c r="K35" s="103"/>
      <c r="L35" s="103">
        <f t="shared" si="3"/>
        <v>18389.779022512135</v>
      </c>
      <c r="M35" s="103"/>
    </row>
    <row r="36" spans="1:13">
      <c r="A36" s="94"/>
      <c r="B36" s="94" t="s">
        <v>146</v>
      </c>
      <c r="C36" s="94" t="s">
        <v>48</v>
      </c>
      <c r="D36" s="114">
        <v>25000</v>
      </c>
      <c r="E36" s="115">
        <v>0</v>
      </c>
      <c r="F36" s="103">
        <f t="shared" si="0"/>
        <v>25000</v>
      </c>
      <c r="G36" s="116">
        <v>5.0000000000000001E-3</v>
      </c>
      <c r="H36" s="103">
        <v>2.5</v>
      </c>
      <c r="I36" s="103">
        <f t="shared" si="4"/>
        <v>125</v>
      </c>
      <c r="J36" s="103">
        <f t="shared" si="2"/>
        <v>183.28626723988822</v>
      </c>
      <c r="K36" s="103"/>
      <c r="L36" s="103">
        <f t="shared" si="3"/>
        <v>183.28626723988822</v>
      </c>
      <c r="M36" s="103"/>
    </row>
    <row r="37" spans="1:13">
      <c r="A37" s="94"/>
      <c r="B37" s="94" t="s">
        <v>82</v>
      </c>
      <c r="C37" s="94" t="s">
        <v>48</v>
      </c>
      <c r="D37" s="114">
        <v>1413275</v>
      </c>
      <c r="E37" s="115">
        <v>0</v>
      </c>
      <c r="F37" s="103">
        <f t="shared" si="0"/>
        <v>1413275</v>
      </c>
      <c r="G37" s="116">
        <v>0.01</v>
      </c>
      <c r="H37" s="103">
        <v>5</v>
      </c>
      <c r="I37" s="103">
        <f t="shared" si="4"/>
        <v>14132.75</v>
      </c>
      <c r="J37" s="103">
        <f>(1+(H37/100))^7.5*I37</f>
        <v>20377.289693412982</v>
      </c>
      <c r="K37" s="103"/>
      <c r="L37" s="103">
        <f t="shared" si="3"/>
        <v>20377.289693412982</v>
      </c>
      <c r="M37" s="103"/>
    </row>
    <row r="38" spans="1:13" ht="27.6">
      <c r="A38" s="94"/>
      <c r="B38" s="94"/>
      <c r="C38" s="94"/>
      <c r="D38" s="114"/>
      <c r="E38" s="115"/>
      <c r="F38" s="103"/>
      <c r="G38" s="116"/>
      <c r="H38" s="117" t="s">
        <v>53</v>
      </c>
      <c r="I38" s="118">
        <f>SUM(I30:I37)</f>
        <v>42932.861324999998</v>
      </c>
      <c r="J38" s="118">
        <f t="shared" ref="J38:L38" si="5">SUM(J30:J37)</f>
        <v>58887.893411197467</v>
      </c>
      <c r="K38" s="118"/>
      <c r="L38" s="118">
        <f t="shared" si="5"/>
        <v>58887.893411197467</v>
      </c>
      <c r="M38" s="118"/>
    </row>
    <row r="39" spans="1:13">
      <c r="A39" s="94"/>
      <c r="B39" s="94" t="s">
        <v>83</v>
      </c>
      <c r="C39" s="94" t="s">
        <v>48</v>
      </c>
      <c r="D39" s="114">
        <v>335700</v>
      </c>
      <c r="E39" s="115">
        <v>0</v>
      </c>
      <c r="F39" s="103">
        <f t="shared" ref="F39" si="6">D39+E39</f>
        <v>335700</v>
      </c>
      <c r="G39" s="116">
        <v>2.5000000000000001E-2</v>
      </c>
      <c r="H39" s="103">
        <v>5</v>
      </c>
      <c r="I39" s="103">
        <f t="shared" ref="I39" si="7">F39*G39</f>
        <v>8392.5</v>
      </c>
      <c r="J39" s="103">
        <f t="shared" si="2"/>
        <v>17878.269742305933</v>
      </c>
      <c r="K39" s="103"/>
      <c r="L39" s="103">
        <f>J39</f>
        <v>17878.269742305933</v>
      </c>
      <c r="M39" s="103"/>
    </row>
    <row r="40" spans="1:13" ht="41.4">
      <c r="A40" s="94"/>
      <c r="B40" s="94"/>
      <c r="C40" s="94"/>
      <c r="D40" s="114"/>
      <c r="E40" s="115"/>
      <c r="F40" s="103"/>
      <c r="G40" s="116"/>
      <c r="H40" s="117" t="s">
        <v>54</v>
      </c>
      <c r="I40" s="118">
        <f>SUM(I39)</f>
        <v>8392.5</v>
      </c>
      <c r="J40" s="118">
        <f t="shared" ref="J40" si="8">SUM(J39)</f>
        <v>17878.269742305933</v>
      </c>
      <c r="K40" s="118"/>
      <c r="L40" s="118">
        <f>L39</f>
        <v>17878.269742305933</v>
      </c>
      <c r="M40" s="118"/>
    </row>
    <row r="41" spans="1:13">
      <c r="A41" s="119"/>
      <c r="B41" s="119"/>
      <c r="C41" s="119"/>
      <c r="D41" s="118">
        <f>SUM(D30:D39)</f>
        <v>6806446.75</v>
      </c>
      <c r="E41" s="119"/>
      <c r="F41" s="118">
        <f>SUM(F30:F39)</f>
        <v>6806446.75</v>
      </c>
      <c r="G41" s="119"/>
      <c r="H41" s="102" t="s">
        <v>55</v>
      </c>
      <c r="I41" s="118">
        <f>I38+I40</f>
        <v>51325.361324999998</v>
      </c>
      <c r="J41" s="118">
        <f t="shared" ref="J41" si="9">J38+J40</f>
        <v>76766.163153503396</v>
      </c>
      <c r="K41" s="118"/>
      <c r="L41" s="118">
        <f>L40+L38</f>
        <v>76766.163153503396</v>
      </c>
      <c r="M41" s="118"/>
    </row>
    <row r="42" spans="1:13">
      <c r="A42" s="1870" t="s">
        <v>147</v>
      </c>
      <c r="B42" s="1870"/>
      <c r="C42" s="1870"/>
      <c r="D42" s="1870"/>
      <c r="E42" s="1870"/>
      <c r="F42" s="1870"/>
      <c r="G42" s="1870"/>
      <c r="H42" s="1870"/>
      <c r="I42" s="1870"/>
      <c r="J42" s="1870"/>
      <c r="K42" s="1870"/>
      <c r="L42" s="118">
        <f>L41</f>
        <v>76766.163153503396</v>
      </c>
      <c r="M42" s="118"/>
    </row>
    <row r="43" spans="1:13" s="15" customFormat="1" ht="17.399999999999999">
      <c r="A43" s="130"/>
      <c r="B43" s="1874" t="s">
        <v>88</v>
      </c>
      <c r="C43" s="1875"/>
      <c r="D43" s="1875"/>
      <c r="E43" s="1875"/>
      <c r="F43" s="1875"/>
      <c r="G43" s="1875"/>
      <c r="H43" s="1875"/>
      <c r="I43" s="1875"/>
      <c r="J43" s="1875"/>
      <c r="K43" s="1876"/>
      <c r="L43" s="103">
        <f>L23+L25+L27+L42</f>
        <v>387088.66315350338</v>
      </c>
      <c r="M43" s="103"/>
    </row>
    <row r="44" spans="1:13" s="15" customFormat="1" ht="17.399999999999999">
      <c r="A44" s="130"/>
      <c r="B44" s="1874" t="s">
        <v>148</v>
      </c>
      <c r="C44" s="1875"/>
      <c r="D44" s="1875"/>
      <c r="E44" s="1875"/>
      <c r="F44" s="1875"/>
      <c r="G44" s="1875"/>
      <c r="H44" s="1875"/>
      <c r="I44" s="1875"/>
      <c r="J44" s="1875"/>
      <c r="K44" s="1876"/>
      <c r="L44" s="114">
        <f>350*2</f>
        <v>700</v>
      </c>
      <c r="M44" s="103"/>
    </row>
    <row r="45" spans="1:13" s="15" customFormat="1" ht="17.399999999999999">
      <c r="A45" s="1874" t="s">
        <v>87</v>
      </c>
      <c r="B45" s="1875"/>
      <c r="C45" s="1875"/>
      <c r="D45" s="1875"/>
      <c r="E45" s="1875"/>
      <c r="F45" s="1875"/>
      <c r="G45" s="1875"/>
      <c r="H45" s="1875"/>
      <c r="I45" s="1875"/>
      <c r="J45" s="1875"/>
      <c r="K45" s="1876"/>
      <c r="L45" s="114">
        <f>L19+L43+L44</f>
        <v>983285.68727350351</v>
      </c>
      <c r="M45" s="94"/>
    </row>
    <row r="46" spans="1:13" s="15" customFormat="1" ht="17.399999999999999">
      <c r="A46" s="130"/>
      <c r="B46" s="1875" t="s">
        <v>68</v>
      </c>
      <c r="C46" s="1875"/>
      <c r="D46" s="1875"/>
      <c r="E46" s="1875"/>
      <c r="F46" s="1875"/>
      <c r="G46" s="1875"/>
      <c r="H46" s="1875"/>
      <c r="I46" s="1875"/>
      <c r="J46" s="1875"/>
      <c r="K46" s="1876"/>
      <c r="L46" s="114">
        <f>7.3%*L45</f>
        <v>71779.855170965748</v>
      </c>
      <c r="M46" s="94"/>
    </row>
    <row r="47" spans="1:13" s="15" customFormat="1" ht="17.399999999999999">
      <c r="A47" s="130"/>
      <c r="B47" s="1875" t="s">
        <v>69</v>
      </c>
      <c r="C47" s="1875"/>
      <c r="D47" s="1875"/>
      <c r="E47" s="1875"/>
      <c r="F47" s="1875"/>
      <c r="G47" s="1875"/>
      <c r="H47" s="1875"/>
      <c r="I47" s="1875"/>
      <c r="J47" s="1875"/>
      <c r="K47" s="1876"/>
      <c r="L47" s="114">
        <f>L45+L46</f>
        <v>1055065.5424444692</v>
      </c>
      <c r="M47" s="94"/>
    </row>
    <row r="48" spans="1:13" s="15" customFormat="1" ht="17.399999999999999">
      <c r="A48" s="1874" t="s">
        <v>70</v>
      </c>
      <c r="B48" s="1875"/>
      <c r="C48" s="1875"/>
      <c r="D48" s="1875"/>
      <c r="E48" s="1875"/>
      <c r="F48" s="1875"/>
      <c r="G48" s="1875"/>
      <c r="H48" s="1875"/>
      <c r="I48" s="1875"/>
      <c r="J48" s="1875"/>
      <c r="K48" s="1876"/>
      <c r="L48" s="114">
        <f>L45+L11</f>
        <v>1031285.6872735035</v>
      </c>
      <c r="M48" s="94"/>
    </row>
    <row r="49" spans="1:13" s="15" customFormat="1" ht="17.399999999999999">
      <c r="A49" s="98" t="s">
        <v>62</v>
      </c>
      <c r="B49" s="1874" t="s">
        <v>71</v>
      </c>
      <c r="C49" s="1875"/>
      <c r="D49" s="1875"/>
      <c r="E49" s="1875"/>
      <c r="F49" s="1875"/>
      <c r="G49" s="1875"/>
      <c r="H49" s="1875"/>
      <c r="I49" s="1875"/>
      <c r="J49" s="1875"/>
      <c r="K49" s="1876"/>
      <c r="L49" s="114">
        <f>L48*10%</f>
        <v>103128.56872735036</v>
      </c>
      <c r="M49" s="94"/>
    </row>
    <row r="50" spans="1:13" s="15" customFormat="1" ht="17.399999999999999">
      <c r="A50" s="98" t="s">
        <v>56</v>
      </c>
      <c r="B50" s="1874" t="s">
        <v>72</v>
      </c>
      <c r="C50" s="1875"/>
      <c r="D50" s="1875"/>
      <c r="E50" s="1875"/>
      <c r="F50" s="1875"/>
      <c r="G50" s="1875"/>
      <c r="H50" s="1875"/>
      <c r="I50" s="1875"/>
      <c r="J50" s="1875"/>
      <c r="K50" s="1876"/>
      <c r="L50" s="114">
        <f>L48*18%</f>
        <v>185631.42370923061</v>
      </c>
      <c r="M50" s="94"/>
    </row>
    <row r="51" spans="1:13" s="15" customFormat="1" ht="17.399999999999999">
      <c r="A51" s="98" t="s">
        <v>57</v>
      </c>
      <c r="B51" s="1874" t="s">
        <v>73</v>
      </c>
      <c r="C51" s="1875"/>
      <c r="D51" s="1875"/>
      <c r="E51" s="1875"/>
      <c r="F51" s="1875"/>
      <c r="G51" s="1875"/>
      <c r="H51" s="1875"/>
      <c r="I51" s="1875"/>
      <c r="J51" s="1875"/>
      <c r="K51" s="1876"/>
      <c r="L51" s="114">
        <f>(L48-L18)*1%</f>
        <v>4837.8866315350342</v>
      </c>
      <c r="M51" s="94"/>
    </row>
    <row r="52" spans="1:13" s="15" customFormat="1" ht="17.399999999999999">
      <c r="A52" s="98" t="s">
        <v>58</v>
      </c>
      <c r="B52" s="1874" t="s">
        <v>74</v>
      </c>
      <c r="C52" s="1875"/>
      <c r="D52" s="1875"/>
      <c r="E52" s="1875"/>
      <c r="F52" s="1875"/>
      <c r="G52" s="1875"/>
      <c r="H52" s="1875"/>
      <c r="I52" s="1875"/>
      <c r="J52" s="1875"/>
      <c r="K52" s="1876"/>
      <c r="L52" s="114">
        <f>L43*5%</f>
        <v>19354.433157675168</v>
      </c>
      <c r="M52" s="94"/>
    </row>
    <row r="53" spans="1:13" s="15" customFormat="1" ht="17.399999999999999">
      <c r="A53" s="98" t="s">
        <v>59</v>
      </c>
      <c r="B53" s="1874" t="s">
        <v>75</v>
      </c>
      <c r="C53" s="1875"/>
      <c r="D53" s="1875"/>
      <c r="E53" s="1875"/>
      <c r="F53" s="1875"/>
      <c r="G53" s="1875"/>
      <c r="H53" s="1875"/>
      <c r="I53" s="1875"/>
      <c r="J53" s="1875"/>
      <c r="K53" s="1876"/>
      <c r="L53" s="114">
        <f>SUM(L49:L52)</f>
        <v>312952.3122257911</v>
      </c>
      <c r="M53" s="94"/>
    </row>
    <row r="54" spans="1:13" s="15" customFormat="1" ht="17.399999999999999">
      <c r="A54" s="98" t="s">
        <v>149</v>
      </c>
      <c r="B54" s="1874" t="s">
        <v>76</v>
      </c>
      <c r="C54" s="1875"/>
      <c r="D54" s="1875"/>
      <c r="E54" s="1875"/>
      <c r="F54" s="1875"/>
      <c r="G54" s="1875"/>
      <c r="H54" s="1875"/>
      <c r="I54" s="1875"/>
      <c r="J54" s="1875"/>
      <c r="K54" s="1876"/>
      <c r="L54" s="114">
        <f>L53+L48</f>
        <v>1344237.9994992947</v>
      </c>
      <c r="M54" s="94"/>
    </row>
    <row r="55" spans="1:13" s="15" customFormat="1" ht="17.399999999999999">
      <c r="A55" s="98" t="s">
        <v>60</v>
      </c>
      <c r="B55" s="1874" t="s">
        <v>77</v>
      </c>
      <c r="C55" s="1875"/>
      <c r="D55" s="1875"/>
      <c r="E55" s="1875"/>
      <c r="F55" s="1875"/>
      <c r="G55" s="1875"/>
      <c r="H55" s="1875"/>
      <c r="I55" s="1875"/>
      <c r="J55" s="1875"/>
      <c r="K55" s="1876"/>
      <c r="L55" s="114">
        <f>L54*5</f>
        <v>6721189.9974964736</v>
      </c>
      <c r="M55" s="94"/>
    </row>
    <row r="56" spans="1:13" s="15" customFormat="1" ht="17.399999999999999">
      <c r="A56" s="98"/>
      <c r="B56" s="1874" t="s">
        <v>150</v>
      </c>
      <c r="C56" s="1875"/>
      <c r="D56" s="1875"/>
      <c r="E56" s="1875"/>
      <c r="F56" s="1875"/>
      <c r="G56" s="1875"/>
      <c r="H56" s="1875"/>
      <c r="I56" s="1875"/>
      <c r="J56" s="1875"/>
      <c r="K56" s="1876"/>
      <c r="L56" s="114">
        <f>ROUNDUP(L55,-2)</f>
        <v>6721200</v>
      </c>
      <c r="M56" s="94"/>
    </row>
    <row r="62" spans="1:13">
      <c r="F62" s="1878" t="s">
        <v>194</v>
      </c>
      <c r="G62" s="1878"/>
      <c r="H62" s="1878"/>
      <c r="I62" s="1878"/>
    </row>
    <row r="63" spans="1:13" s="124" customFormat="1">
      <c r="B63" s="1879" t="s">
        <v>152</v>
      </c>
      <c r="C63" s="1879"/>
      <c r="D63" s="1879"/>
      <c r="F63" s="1878"/>
      <c r="G63" s="1878"/>
      <c r="H63" s="1878"/>
      <c r="I63" s="1878"/>
      <c r="J63" s="1905" t="s">
        <v>181</v>
      </c>
      <c r="K63" s="1905"/>
      <c r="L63" s="1905"/>
    </row>
    <row r="64" spans="1:13">
      <c r="F64" s="125" t="s">
        <v>176</v>
      </c>
      <c r="G64" s="125"/>
      <c r="H64" s="125"/>
      <c r="I64" s="125"/>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39370078740157483" bottom="0.31496062992125984" header="0.31496062992125984" footer="0.31496062992125984"/>
  <pageSetup paperSize="9" scale="95" orientation="landscape" r:id="rId1"/>
</worksheet>
</file>

<file path=xl/worksheets/sheet19.xml><?xml version="1.0" encoding="utf-8"?>
<worksheet xmlns="http://schemas.openxmlformats.org/spreadsheetml/2006/main" xmlns:r="http://schemas.openxmlformats.org/officeDocument/2006/relationships">
  <sheetPr>
    <tabColor theme="0"/>
  </sheetPr>
  <dimension ref="A1:U64"/>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4.33203125" style="91" customWidth="1"/>
    <col min="5" max="5" width="9.88671875" style="91" customWidth="1"/>
    <col min="6" max="6" width="14.44140625" style="91" customWidth="1"/>
    <col min="7" max="7" width="7.44140625" style="91" customWidth="1"/>
    <col min="8" max="8" width="13.5546875" style="91" customWidth="1"/>
    <col min="9" max="9" width="12.33203125" style="91" customWidth="1"/>
    <col min="10" max="10" width="12.5546875" style="91" customWidth="1"/>
    <col min="11" max="11" width="11.44140625" style="91" customWidth="1"/>
    <col min="12" max="12" width="14.5546875" style="91" customWidth="1"/>
    <col min="13" max="13" width="13" style="91" customWidth="1"/>
    <col min="14" max="16384" width="9.109375" style="91"/>
  </cols>
  <sheetData>
    <row r="1" spans="1:21" ht="58.2" customHeight="1">
      <c r="A1" s="1867" t="s">
        <v>206</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177</v>
      </c>
      <c r="E4" s="92"/>
      <c r="F4" s="92"/>
      <c r="G4" s="92"/>
      <c r="H4" s="92"/>
      <c r="I4" s="92"/>
      <c r="J4" s="92"/>
      <c r="K4" s="92"/>
      <c r="L4" s="92"/>
      <c r="M4" s="94"/>
    </row>
    <row r="5" spans="1:21" ht="49.5" customHeight="1">
      <c r="A5" s="92">
        <v>4</v>
      </c>
      <c r="B5" s="95" t="s">
        <v>6</v>
      </c>
      <c r="C5" s="92"/>
      <c r="D5" s="92">
        <v>2020</v>
      </c>
      <c r="E5" s="92"/>
      <c r="F5" s="92" t="s">
        <v>132</v>
      </c>
      <c r="G5" s="92"/>
      <c r="H5" s="92"/>
      <c r="I5" s="92"/>
      <c r="J5" s="92"/>
      <c r="K5" s="92"/>
      <c r="L5" s="92"/>
      <c r="M5" s="94"/>
    </row>
    <row r="6" spans="1:21" ht="55.2">
      <c r="A6" s="96" t="s">
        <v>133</v>
      </c>
      <c r="B6" s="96" t="s">
        <v>9</v>
      </c>
      <c r="C6" s="96" t="s">
        <v>10</v>
      </c>
      <c r="D6" s="96" t="s">
        <v>178</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16.5" customHeight="1">
      <c r="A7" s="126">
        <v>1</v>
      </c>
      <c r="B7" s="126">
        <v>2</v>
      </c>
      <c r="C7" s="126">
        <v>3</v>
      </c>
      <c r="D7" s="126">
        <v>4</v>
      </c>
      <c r="E7" s="126">
        <v>5</v>
      </c>
      <c r="F7" s="126">
        <v>6</v>
      </c>
      <c r="G7" s="126">
        <v>7</v>
      </c>
      <c r="H7" s="126">
        <v>8</v>
      </c>
      <c r="I7" s="126">
        <v>9</v>
      </c>
      <c r="J7" s="126">
        <v>10</v>
      </c>
      <c r="K7" s="126">
        <v>11</v>
      </c>
      <c r="L7" s="126">
        <v>12</v>
      </c>
      <c r="M7" s="132">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179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57.75"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580405.27</v>
      </c>
      <c r="E30" s="115">
        <v>0</v>
      </c>
      <c r="F30" s="103">
        <f>D30+E30</f>
        <v>580405.27</v>
      </c>
      <c r="G30" s="116">
        <v>0.01</v>
      </c>
      <c r="H30" s="103">
        <v>2</v>
      </c>
      <c r="I30" s="103">
        <f>F30*G30</f>
        <v>5804.0527000000002</v>
      </c>
      <c r="J30" s="103">
        <f>(1+(H30/100))^$J$29*I30</f>
        <v>6733.3724130931541</v>
      </c>
      <c r="K30" s="103"/>
      <c r="L30" s="103">
        <f>J30</f>
        <v>6733.3724130931541</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903933</v>
      </c>
      <c r="E32" s="115">
        <v>0</v>
      </c>
      <c r="F32" s="103">
        <f t="shared" ref="F32:F37" si="0">D32+E32</f>
        <v>903933</v>
      </c>
      <c r="G32" s="116">
        <v>0.01</v>
      </c>
      <c r="H32" s="103">
        <v>2</v>
      </c>
      <c r="I32" s="103">
        <f t="shared" ref="I32:I33" si="1">F32*G32</f>
        <v>9039.33</v>
      </c>
      <c r="J32" s="103">
        <f t="shared" ref="J32:J39" si="2">(1+(H32/100))^$J$29*I32</f>
        <v>10486.668264546484</v>
      </c>
      <c r="K32" s="103"/>
      <c r="L32" s="103">
        <f t="shared" ref="L32:L37" si="3">J32</f>
        <v>10486.668264546484</v>
      </c>
      <c r="M32" s="103"/>
    </row>
    <row r="33" spans="1:13">
      <c r="A33" s="94"/>
      <c r="B33" s="94" t="s">
        <v>143</v>
      </c>
      <c r="C33" s="94" t="s">
        <v>48</v>
      </c>
      <c r="D33" s="114">
        <v>330210.96000000002</v>
      </c>
      <c r="E33" s="115">
        <v>0</v>
      </c>
      <c r="F33" s="103">
        <f t="shared" si="0"/>
        <v>330210.96000000002</v>
      </c>
      <c r="G33" s="116">
        <v>0.03</v>
      </c>
      <c r="H33" s="103">
        <v>3</v>
      </c>
      <c r="I33" s="103">
        <f t="shared" si="1"/>
        <v>9906.3288000000011</v>
      </c>
      <c r="J33" s="103">
        <f t="shared" si="2"/>
        <v>12364.937451289499</v>
      </c>
      <c r="K33" s="103"/>
      <c r="L33" s="103">
        <f t="shared" si="3"/>
        <v>12364.937451289499</v>
      </c>
      <c r="M33" s="103"/>
    </row>
    <row r="34" spans="1:13">
      <c r="A34" s="94"/>
      <c r="B34" s="94" t="s">
        <v>144</v>
      </c>
      <c r="C34" s="94" t="s">
        <v>48</v>
      </c>
      <c r="D34" s="114">
        <v>10959751</v>
      </c>
      <c r="E34" s="115">
        <v>0</v>
      </c>
      <c r="F34" s="103">
        <f t="shared" si="0"/>
        <v>10959751</v>
      </c>
      <c r="G34" s="116">
        <v>2.5000000000000001E-3</v>
      </c>
      <c r="H34" s="103">
        <v>2</v>
      </c>
      <c r="I34" s="103">
        <f>F34*G34</f>
        <v>27399.377500000002</v>
      </c>
      <c r="J34" s="103">
        <f t="shared" si="2"/>
        <v>31786.446838159358</v>
      </c>
      <c r="K34" s="103"/>
      <c r="L34" s="103">
        <f t="shared" si="3"/>
        <v>31786.446838159358</v>
      </c>
      <c r="M34" s="103"/>
    </row>
    <row r="35" spans="1:13">
      <c r="A35" s="94"/>
      <c r="B35" s="94" t="s">
        <v>145</v>
      </c>
      <c r="C35" s="94" t="s">
        <v>48</v>
      </c>
      <c r="D35" s="114">
        <v>2856800</v>
      </c>
      <c r="E35" s="115">
        <v>0</v>
      </c>
      <c r="F35" s="103">
        <f t="shared" si="0"/>
        <v>2856800</v>
      </c>
      <c r="G35" s="116">
        <v>5.0000000000000001E-3</v>
      </c>
      <c r="H35" s="103">
        <v>1.5</v>
      </c>
      <c r="I35" s="103">
        <f t="shared" ref="I35:I37" si="4">F35*G35</f>
        <v>14284</v>
      </c>
      <c r="J35" s="103">
        <f t="shared" si="2"/>
        <v>15971.479868060431</v>
      </c>
      <c r="K35" s="103"/>
      <c r="L35" s="103">
        <f t="shared" si="3"/>
        <v>15971.479868060431</v>
      </c>
      <c r="M35" s="103"/>
    </row>
    <row r="36" spans="1:13">
      <c r="A36" s="94"/>
      <c r="B36" s="94" t="s">
        <v>146</v>
      </c>
      <c r="C36" s="94" t="s">
        <v>48</v>
      </c>
      <c r="D36" s="114">
        <v>67500</v>
      </c>
      <c r="E36" s="115">
        <v>0</v>
      </c>
      <c r="F36" s="103">
        <f t="shared" si="0"/>
        <v>67500</v>
      </c>
      <c r="G36" s="116">
        <v>5.0000000000000001E-3</v>
      </c>
      <c r="H36" s="103">
        <v>2.5</v>
      </c>
      <c r="I36" s="103">
        <f t="shared" si="4"/>
        <v>337.5</v>
      </c>
      <c r="J36" s="103">
        <f t="shared" si="2"/>
        <v>406.16525334852969</v>
      </c>
      <c r="K36" s="103"/>
      <c r="L36" s="103">
        <f>J36</f>
        <v>406.16525334852969</v>
      </c>
      <c r="M36" s="103"/>
    </row>
    <row r="37" spans="1:13">
      <c r="A37" s="94"/>
      <c r="B37" s="94" t="s">
        <v>82</v>
      </c>
      <c r="C37" s="94" t="s">
        <v>48</v>
      </c>
      <c r="D37" s="114">
        <v>1680128</v>
      </c>
      <c r="E37" s="115">
        <v>0</v>
      </c>
      <c r="F37" s="103">
        <f t="shared" si="0"/>
        <v>1680128</v>
      </c>
      <c r="G37" s="116">
        <v>0.01</v>
      </c>
      <c r="H37" s="103">
        <v>5</v>
      </c>
      <c r="I37" s="103">
        <f t="shared" si="4"/>
        <v>16801.28</v>
      </c>
      <c r="J37" s="103">
        <f t="shared" si="2"/>
        <v>24224.906672809302</v>
      </c>
      <c r="K37" s="103"/>
      <c r="L37" s="103">
        <f t="shared" si="3"/>
        <v>24224.906672809302</v>
      </c>
      <c r="M37" s="103"/>
    </row>
    <row r="38" spans="1:13" ht="27.6">
      <c r="A38" s="94"/>
      <c r="B38" s="94"/>
      <c r="C38" s="94"/>
      <c r="D38" s="114"/>
      <c r="E38" s="115"/>
      <c r="F38" s="103"/>
      <c r="G38" s="116"/>
      <c r="H38" s="117" t="s">
        <v>53</v>
      </c>
      <c r="I38" s="118">
        <f>SUM(I30:I37)</f>
        <v>83571.869000000006</v>
      </c>
      <c r="J38" s="118">
        <f t="shared" ref="J38:L38" si="5">SUM(J30:J37)</f>
        <v>101973.97676130675</v>
      </c>
      <c r="K38" s="118"/>
      <c r="L38" s="118">
        <f t="shared" si="5"/>
        <v>101973.97676130675</v>
      </c>
      <c r="M38" s="118"/>
    </row>
    <row r="39" spans="1:13">
      <c r="A39" s="94"/>
      <c r="B39" s="94" t="s">
        <v>83</v>
      </c>
      <c r="C39" s="94" t="s">
        <v>48</v>
      </c>
      <c r="D39" s="114">
        <v>767500</v>
      </c>
      <c r="E39" s="115">
        <v>0</v>
      </c>
      <c r="F39" s="103">
        <f t="shared" ref="F39" si="6">D39+E39</f>
        <v>767500</v>
      </c>
      <c r="G39" s="116">
        <v>2.5000000000000001E-2</v>
      </c>
      <c r="H39" s="103">
        <v>5</v>
      </c>
      <c r="I39" s="103">
        <f t="shared" ref="I39" si="7">F39*G39</f>
        <v>19187.5</v>
      </c>
      <c r="J39" s="103">
        <f t="shared" si="2"/>
        <v>27665.475296199369</v>
      </c>
      <c r="K39" s="103"/>
      <c r="L39" s="103">
        <f>J39</f>
        <v>27665.475296199369</v>
      </c>
      <c r="M39" s="103"/>
    </row>
    <row r="40" spans="1:13" ht="41.4">
      <c r="A40" s="94"/>
      <c r="B40" s="94"/>
      <c r="C40" s="94"/>
      <c r="D40" s="114"/>
      <c r="E40" s="115"/>
      <c r="F40" s="103"/>
      <c r="G40" s="116"/>
      <c r="H40" s="117" t="s">
        <v>54</v>
      </c>
      <c r="I40" s="118">
        <f>SUM(I39)</f>
        <v>19187.5</v>
      </c>
      <c r="J40" s="118">
        <f t="shared" ref="J40" si="8">SUM(J39)</f>
        <v>27665.475296199369</v>
      </c>
      <c r="K40" s="118"/>
      <c r="L40" s="118">
        <f>L39</f>
        <v>27665.475296199369</v>
      </c>
      <c r="M40" s="118"/>
    </row>
    <row r="41" spans="1:13">
      <c r="A41" s="119"/>
      <c r="B41" s="119"/>
      <c r="C41" s="119"/>
      <c r="D41" s="104">
        <f>SUM(D30:D39)</f>
        <v>18146228.23</v>
      </c>
      <c r="E41" s="106"/>
      <c r="F41" s="104">
        <f>SUM(F30:F39)</f>
        <v>18146228.23</v>
      </c>
      <c r="G41" s="106"/>
      <c r="H41" s="106" t="s">
        <v>55</v>
      </c>
      <c r="I41" s="104">
        <f>I38+I40</f>
        <v>102759.36900000001</v>
      </c>
      <c r="J41" s="104">
        <f t="shared" ref="J41" si="9">J38+J40</f>
        <v>129639.45205750612</v>
      </c>
      <c r="K41" s="118"/>
      <c r="L41" s="118">
        <f>L40+L38</f>
        <v>129639.45205750612</v>
      </c>
      <c r="M41" s="118"/>
    </row>
    <row r="42" spans="1:13">
      <c r="A42" s="1870" t="s">
        <v>147</v>
      </c>
      <c r="B42" s="1870"/>
      <c r="C42" s="1870"/>
      <c r="D42" s="1870"/>
      <c r="E42" s="1870"/>
      <c r="F42" s="1870"/>
      <c r="G42" s="1870"/>
      <c r="H42" s="1870"/>
      <c r="I42" s="1870"/>
      <c r="J42" s="1870"/>
      <c r="K42" s="1870"/>
      <c r="L42" s="118">
        <f>L41</f>
        <v>129639.45205750612</v>
      </c>
      <c r="M42" s="118"/>
    </row>
    <row r="43" spans="1:13" s="15" customFormat="1" ht="17.399999999999999">
      <c r="A43" s="130"/>
      <c r="B43" s="1874" t="s">
        <v>88</v>
      </c>
      <c r="C43" s="1875"/>
      <c r="D43" s="1875"/>
      <c r="E43" s="1875"/>
      <c r="F43" s="1875"/>
      <c r="G43" s="1875"/>
      <c r="H43" s="1875"/>
      <c r="I43" s="1875"/>
      <c r="J43" s="1875"/>
      <c r="K43" s="1876"/>
      <c r="L43" s="118">
        <f>L23+L25+L27+L42</f>
        <v>439961.95205750613</v>
      </c>
      <c r="M43" s="118"/>
    </row>
    <row r="44" spans="1:13" s="15" customFormat="1" ht="17.399999999999999">
      <c r="A44" s="130"/>
      <c r="B44" s="1874" t="s">
        <v>148</v>
      </c>
      <c r="C44" s="1875"/>
      <c r="D44" s="1875"/>
      <c r="E44" s="1875"/>
      <c r="F44" s="1875"/>
      <c r="G44" s="1875"/>
      <c r="H44" s="1875"/>
      <c r="I44" s="1875"/>
      <c r="J44" s="1875"/>
      <c r="K44" s="1876"/>
      <c r="L44" s="109">
        <f>350*2</f>
        <v>700</v>
      </c>
      <c r="M44" s="118"/>
    </row>
    <row r="45" spans="1:13" s="15" customFormat="1" ht="17.399999999999999">
      <c r="A45" s="1874" t="s">
        <v>87</v>
      </c>
      <c r="B45" s="1875"/>
      <c r="C45" s="1875"/>
      <c r="D45" s="1875"/>
      <c r="E45" s="1875"/>
      <c r="F45" s="1875"/>
      <c r="G45" s="1875"/>
      <c r="H45" s="1875"/>
      <c r="I45" s="1875"/>
      <c r="J45" s="1875"/>
      <c r="K45" s="1876"/>
      <c r="L45" s="109">
        <f>L19+L43+L44</f>
        <v>1218657.9842175061</v>
      </c>
      <c r="M45" s="94"/>
    </row>
    <row r="46" spans="1:13" s="15" customFormat="1" ht="17.399999999999999">
      <c r="A46" s="130"/>
      <c r="B46" s="1875" t="s">
        <v>68</v>
      </c>
      <c r="C46" s="1875"/>
      <c r="D46" s="1875"/>
      <c r="E46" s="1875"/>
      <c r="F46" s="1875"/>
      <c r="G46" s="1875"/>
      <c r="H46" s="1875"/>
      <c r="I46" s="1875"/>
      <c r="J46" s="1875"/>
      <c r="K46" s="1876"/>
      <c r="L46" s="109">
        <f>7.3%*L45</f>
        <v>88962.032847877941</v>
      </c>
      <c r="M46" s="94"/>
    </row>
    <row r="47" spans="1:13" s="15" customFormat="1" ht="17.399999999999999">
      <c r="A47" s="130"/>
      <c r="B47" s="1875" t="s">
        <v>69</v>
      </c>
      <c r="C47" s="1875"/>
      <c r="D47" s="1875"/>
      <c r="E47" s="1875"/>
      <c r="F47" s="1875"/>
      <c r="G47" s="1875"/>
      <c r="H47" s="1875"/>
      <c r="I47" s="1875"/>
      <c r="J47" s="1875"/>
      <c r="K47" s="1876"/>
      <c r="L47" s="109">
        <f>L45+L46</f>
        <v>1307620.017065384</v>
      </c>
      <c r="M47" s="94"/>
    </row>
    <row r="48" spans="1:13" s="15" customFormat="1" ht="17.399999999999999">
      <c r="A48" s="1874" t="s">
        <v>70</v>
      </c>
      <c r="B48" s="1875"/>
      <c r="C48" s="1875"/>
      <c r="D48" s="1875"/>
      <c r="E48" s="1875"/>
      <c r="F48" s="1875"/>
      <c r="G48" s="1875"/>
      <c r="H48" s="1875"/>
      <c r="I48" s="1875"/>
      <c r="J48" s="1875"/>
      <c r="K48" s="1876"/>
      <c r="L48" s="109">
        <f>L45+L11</f>
        <v>1266657.9842175061</v>
      </c>
      <c r="M48" s="94"/>
    </row>
    <row r="49" spans="1:13" s="15" customFormat="1" ht="17.399999999999999">
      <c r="A49" s="98" t="s">
        <v>62</v>
      </c>
      <c r="B49" s="1877" t="s">
        <v>71</v>
      </c>
      <c r="C49" s="1877"/>
      <c r="D49" s="1877"/>
      <c r="E49" s="1877"/>
      <c r="F49" s="1877"/>
      <c r="G49" s="1877"/>
      <c r="H49" s="1877"/>
      <c r="I49" s="1877"/>
      <c r="J49" s="1877"/>
      <c r="K49" s="1877"/>
      <c r="L49" s="114">
        <f>L48*10%</f>
        <v>126665.79842175062</v>
      </c>
      <c r="M49" s="94"/>
    </row>
    <row r="50" spans="1:13" s="15" customFormat="1" ht="17.399999999999999">
      <c r="A50" s="98" t="s">
        <v>56</v>
      </c>
      <c r="B50" s="1877" t="s">
        <v>72</v>
      </c>
      <c r="C50" s="1877"/>
      <c r="D50" s="1877"/>
      <c r="E50" s="1877"/>
      <c r="F50" s="1877"/>
      <c r="G50" s="1877"/>
      <c r="H50" s="1877"/>
      <c r="I50" s="1877"/>
      <c r="J50" s="1877"/>
      <c r="K50" s="1877"/>
      <c r="L50" s="114">
        <f>L48*18%</f>
        <v>227998.4371591511</v>
      </c>
      <c r="M50" s="94"/>
    </row>
    <row r="51" spans="1:13" s="15" customFormat="1" ht="17.399999999999999">
      <c r="A51" s="98" t="s">
        <v>57</v>
      </c>
      <c r="B51" s="1877" t="s">
        <v>73</v>
      </c>
      <c r="C51" s="1877"/>
      <c r="D51" s="1877"/>
      <c r="E51" s="1877"/>
      <c r="F51" s="1877"/>
      <c r="G51" s="1877"/>
      <c r="H51" s="1877"/>
      <c r="I51" s="1877"/>
      <c r="J51" s="1877"/>
      <c r="K51" s="1877"/>
      <c r="L51" s="114">
        <f>(L48-L18)*1%</f>
        <v>5366.6195205750619</v>
      </c>
      <c r="M51" s="94"/>
    </row>
    <row r="52" spans="1:13" s="15" customFormat="1" ht="17.399999999999999">
      <c r="A52" s="98" t="s">
        <v>58</v>
      </c>
      <c r="B52" s="1877" t="s">
        <v>74</v>
      </c>
      <c r="C52" s="1877"/>
      <c r="D52" s="1877"/>
      <c r="E52" s="1877"/>
      <c r="F52" s="1877"/>
      <c r="G52" s="1877"/>
      <c r="H52" s="1877"/>
      <c r="I52" s="1877"/>
      <c r="J52" s="1877"/>
      <c r="K52" s="1877"/>
      <c r="L52" s="114">
        <f>L43*5%</f>
        <v>21998.097602875307</v>
      </c>
      <c r="M52" s="94"/>
    </row>
    <row r="53" spans="1:13" s="15" customFormat="1" ht="17.399999999999999">
      <c r="A53" s="98" t="s">
        <v>59</v>
      </c>
      <c r="B53" s="1877" t="s">
        <v>75</v>
      </c>
      <c r="C53" s="1877"/>
      <c r="D53" s="1877"/>
      <c r="E53" s="1877"/>
      <c r="F53" s="1877"/>
      <c r="G53" s="1877"/>
      <c r="H53" s="1877"/>
      <c r="I53" s="1877"/>
      <c r="J53" s="1877"/>
      <c r="K53" s="1877"/>
      <c r="L53" s="109">
        <f>SUM(L49:L52)</f>
        <v>382028.95270435209</v>
      </c>
      <c r="M53" s="94"/>
    </row>
    <row r="54" spans="1:13" s="15" customFormat="1" ht="17.399999999999999">
      <c r="A54" s="98" t="s">
        <v>149</v>
      </c>
      <c r="B54" s="1877" t="s">
        <v>76</v>
      </c>
      <c r="C54" s="1877"/>
      <c r="D54" s="1877"/>
      <c r="E54" s="1877"/>
      <c r="F54" s="1877"/>
      <c r="G54" s="1877"/>
      <c r="H54" s="1877"/>
      <c r="I54" s="1877"/>
      <c r="J54" s="1877"/>
      <c r="K54" s="1877"/>
      <c r="L54" s="109">
        <f>L53+L48</f>
        <v>1648686.9369218582</v>
      </c>
      <c r="M54" s="94"/>
    </row>
    <row r="55" spans="1:13" s="15" customFormat="1" ht="17.399999999999999">
      <c r="A55" s="98" t="s">
        <v>60</v>
      </c>
      <c r="B55" s="1877" t="s">
        <v>77</v>
      </c>
      <c r="C55" s="1877"/>
      <c r="D55" s="1877"/>
      <c r="E55" s="1877"/>
      <c r="F55" s="1877"/>
      <c r="G55" s="1877"/>
      <c r="H55" s="1877"/>
      <c r="I55" s="1877"/>
      <c r="J55" s="1877"/>
      <c r="K55" s="1877"/>
      <c r="L55" s="109">
        <f>L54*5</f>
        <v>8243434.6846092911</v>
      </c>
      <c r="M55" s="94"/>
    </row>
    <row r="56" spans="1:13" s="15" customFormat="1" ht="17.399999999999999">
      <c r="A56" s="91"/>
      <c r="B56" s="1877" t="s">
        <v>150</v>
      </c>
      <c r="C56" s="1877"/>
      <c r="D56" s="1877"/>
      <c r="E56" s="1877"/>
      <c r="F56" s="1877"/>
      <c r="G56" s="1877"/>
      <c r="H56" s="1877"/>
      <c r="I56" s="1877"/>
      <c r="J56" s="1877"/>
      <c r="K56" s="1877"/>
      <c r="L56" s="109">
        <f>ROUNDUP(L55,-2)</f>
        <v>8243500</v>
      </c>
      <c r="M56" s="91"/>
    </row>
    <row r="62" spans="1:13">
      <c r="F62" s="1878" t="s">
        <v>151</v>
      </c>
      <c r="G62" s="1878"/>
      <c r="H62" s="1878"/>
      <c r="I62" s="1878"/>
    </row>
    <row r="63" spans="1:13" s="124" customFormat="1">
      <c r="B63" s="1879" t="s">
        <v>152</v>
      </c>
      <c r="C63" s="1879"/>
      <c r="D63" s="1879"/>
      <c r="F63" s="1878"/>
      <c r="G63" s="1878"/>
      <c r="H63" s="1878"/>
      <c r="I63" s="1878"/>
      <c r="J63" s="1906" t="s">
        <v>181</v>
      </c>
      <c r="K63" s="1906"/>
      <c r="L63" s="1906"/>
    </row>
    <row r="64" spans="1:13">
      <c r="F64" s="125" t="s">
        <v>182</v>
      </c>
      <c r="G64" s="125"/>
      <c r="H64" s="125"/>
      <c r="I64" s="125"/>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5748031496062992" top="0.47244094488188981" bottom="0.31496062992125984" header="0.31496062992125984" footer="0.31496062992125984"/>
  <pageSetup paperSize="9" scale="92" orientation="landscape" r:id="rId1"/>
</worksheet>
</file>

<file path=xl/worksheets/sheet20.xml><?xml version="1.0" encoding="utf-8"?>
<worksheet xmlns="http://schemas.openxmlformats.org/spreadsheetml/2006/main" xmlns:r="http://schemas.openxmlformats.org/officeDocument/2006/relationships">
  <sheetPr>
    <tabColor theme="0"/>
  </sheetPr>
  <dimension ref="A1:U64"/>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5.88671875" style="91" customWidth="1"/>
    <col min="5" max="5" width="9.88671875" style="91" customWidth="1"/>
    <col min="6" max="6" width="15" style="91" customWidth="1"/>
    <col min="7" max="7" width="7.44140625" style="91" customWidth="1"/>
    <col min="8" max="8" width="13.5546875" style="91" customWidth="1"/>
    <col min="9" max="9" width="12.88671875" style="91" customWidth="1"/>
    <col min="10" max="10" width="12.5546875" style="91" customWidth="1"/>
    <col min="11" max="11" width="11.88671875" style="91" customWidth="1"/>
    <col min="12" max="12" width="14.44140625" style="91" customWidth="1"/>
    <col min="13" max="13" width="13" style="91" customWidth="1"/>
    <col min="14" max="16384" width="9.109375" style="91"/>
  </cols>
  <sheetData>
    <row r="1" spans="1:21" ht="64.2" customHeight="1">
      <c r="A1" s="1867" t="s">
        <v>205</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177</v>
      </c>
      <c r="E4" s="92"/>
      <c r="F4" s="92"/>
      <c r="G4" s="92"/>
      <c r="H4" s="92"/>
      <c r="I4" s="92"/>
      <c r="J4" s="92"/>
      <c r="K4" s="92"/>
      <c r="L4" s="92"/>
      <c r="M4" s="94"/>
    </row>
    <row r="5" spans="1:21" ht="41.4">
      <c r="A5" s="126">
        <v>4</v>
      </c>
      <c r="B5" s="95" t="s">
        <v>6</v>
      </c>
      <c r="C5" s="92"/>
      <c r="D5" s="126">
        <v>2020</v>
      </c>
      <c r="E5" s="92"/>
      <c r="F5" s="92" t="s">
        <v>132</v>
      </c>
      <c r="G5" s="92"/>
      <c r="H5" s="92"/>
      <c r="I5" s="92"/>
      <c r="J5" s="92"/>
      <c r="K5" s="92"/>
      <c r="L5" s="92"/>
      <c r="M5" s="94"/>
    </row>
    <row r="6" spans="1:21" ht="55.2">
      <c r="A6" s="96" t="s">
        <v>133</v>
      </c>
      <c r="B6" s="96" t="s">
        <v>9</v>
      </c>
      <c r="C6" s="96" t="s">
        <v>10</v>
      </c>
      <c r="D6" s="96" t="s">
        <v>178</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179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60"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169</v>
      </c>
      <c r="C22" s="94" t="s">
        <v>43</v>
      </c>
      <c r="D22" s="94"/>
      <c r="E22" s="94"/>
      <c r="F22" s="94"/>
      <c r="G22" s="94"/>
      <c r="H22" s="94"/>
      <c r="I22" s="94"/>
      <c r="J22" s="94">
        <f>ROUND(N22/10,2)</f>
        <v>1542.15</v>
      </c>
      <c r="K22" s="103">
        <v>150</v>
      </c>
      <c r="L22" s="103">
        <f>J22*K22</f>
        <v>231322.5</v>
      </c>
      <c r="M22" s="94">
        <f>1565*5*81*2/1000000*33.33</f>
        <v>42.250774499999999</v>
      </c>
      <c r="N22" s="91">
        <f>M22*365</f>
        <v>15421.532692499999</v>
      </c>
    </row>
    <row r="23" spans="1:14">
      <c r="A23" s="1870" t="s">
        <v>27</v>
      </c>
      <c r="B23" s="1870"/>
      <c r="C23" s="1870"/>
      <c r="D23" s="1870"/>
      <c r="E23" s="1870"/>
      <c r="F23" s="1870"/>
      <c r="G23" s="1870"/>
      <c r="H23" s="1870"/>
      <c r="I23" s="1870"/>
      <c r="J23" s="1870"/>
      <c r="K23" s="1870"/>
      <c r="L23" s="104">
        <f>L22</f>
        <v>231322.5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580405.47</v>
      </c>
      <c r="E30" s="115">
        <v>0</v>
      </c>
      <c r="F30" s="103">
        <f>D30+E30</f>
        <v>580405.47</v>
      </c>
      <c r="G30" s="116">
        <v>0.01</v>
      </c>
      <c r="H30" s="103">
        <v>2</v>
      </c>
      <c r="I30" s="103">
        <f>F30*G30</f>
        <v>5804.0546999999997</v>
      </c>
      <c r="J30" s="103">
        <f>(1+(H30/100))^$J$29*I30</f>
        <v>6733.3747333244683</v>
      </c>
      <c r="K30" s="103"/>
      <c r="L30" s="103">
        <f>J30</f>
        <v>6733.3747333244683</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871260</v>
      </c>
      <c r="E32" s="115">
        <v>0</v>
      </c>
      <c r="F32" s="103">
        <f t="shared" ref="F32:F37" si="0">D32+E32</f>
        <v>871260</v>
      </c>
      <c r="G32" s="116">
        <v>0.01</v>
      </c>
      <c r="H32" s="103">
        <v>2</v>
      </c>
      <c r="I32" s="103">
        <f t="shared" ref="I32:I33" si="1">F32*G32</f>
        <v>8712.6</v>
      </c>
      <c r="J32" s="103">
        <f t="shared" ref="J32:J39" si="2">(1+(H32/100))^$J$29*I32</f>
        <v>10107.623675835233</v>
      </c>
      <c r="K32" s="103"/>
      <c r="L32" s="103">
        <f t="shared" ref="L32:L37" si="3">J32</f>
        <v>10107.623675835233</v>
      </c>
      <c r="M32" s="103"/>
    </row>
    <row r="33" spans="1:13">
      <c r="A33" s="94"/>
      <c r="B33" s="94" t="s">
        <v>143</v>
      </c>
      <c r="C33" s="94" t="s">
        <v>48</v>
      </c>
      <c r="D33" s="114">
        <v>330210.96000000002</v>
      </c>
      <c r="E33" s="115">
        <v>0</v>
      </c>
      <c r="F33" s="103">
        <f t="shared" si="0"/>
        <v>330210.96000000002</v>
      </c>
      <c r="G33" s="116">
        <v>0.03</v>
      </c>
      <c r="H33" s="103">
        <v>3</v>
      </c>
      <c r="I33" s="103">
        <f t="shared" si="1"/>
        <v>9906.3288000000011</v>
      </c>
      <c r="J33" s="103">
        <f t="shared" si="2"/>
        <v>12364.937451289499</v>
      </c>
      <c r="K33" s="103"/>
      <c r="L33" s="103">
        <f t="shared" si="3"/>
        <v>12364.937451289499</v>
      </c>
      <c r="M33" s="103"/>
    </row>
    <row r="34" spans="1:13">
      <c r="A34" s="94"/>
      <c r="B34" s="94" t="s">
        <v>144</v>
      </c>
      <c r="C34" s="94" t="s">
        <v>48</v>
      </c>
      <c r="D34" s="114">
        <v>13894173</v>
      </c>
      <c r="E34" s="115">
        <v>0</v>
      </c>
      <c r="F34" s="103">
        <f t="shared" si="0"/>
        <v>13894173</v>
      </c>
      <c r="G34" s="116">
        <v>2.5000000000000001E-3</v>
      </c>
      <c r="H34" s="103">
        <v>2</v>
      </c>
      <c r="I34" s="103">
        <f>F34*G34</f>
        <v>34735.432500000003</v>
      </c>
      <c r="J34" s="103">
        <f t="shared" si="2"/>
        <v>40297.11910650973</v>
      </c>
      <c r="K34" s="103"/>
      <c r="L34" s="103">
        <f t="shared" si="3"/>
        <v>40297.11910650973</v>
      </c>
      <c r="M34" s="103"/>
    </row>
    <row r="35" spans="1:13">
      <c r="A35" s="94"/>
      <c r="B35" s="94" t="s">
        <v>145</v>
      </c>
      <c r="C35" s="94" t="s">
        <v>48</v>
      </c>
      <c r="D35" s="114">
        <v>2731700</v>
      </c>
      <c r="E35" s="115">
        <v>0</v>
      </c>
      <c r="F35" s="103">
        <f t="shared" si="0"/>
        <v>2731700</v>
      </c>
      <c r="G35" s="116">
        <v>5.0000000000000001E-3</v>
      </c>
      <c r="H35" s="103">
        <v>1.5</v>
      </c>
      <c r="I35" s="103">
        <f t="shared" ref="I35:I37" si="4">F35*G35</f>
        <v>13658.5</v>
      </c>
      <c r="J35" s="103">
        <f t="shared" si="2"/>
        <v>15272.084694616593</v>
      </c>
      <c r="K35" s="103"/>
      <c r="L35" s="103">
        <f t="shared" si="3"/>
        <v>15272.084694616593</v>
      </c>
      <c r="M35" s="103"/>
    </row>
    <row r="36" spans="1:13">
      <c r="A36" s="94"/>
      <c r="B36" s="94" t="s">
        <v>146</v>
      </c>
      <c r="C36" s="94" t="s">
        <v>48</v>
      </c>
      <c r="D36" s="114">
        <v>60000</v>
      </c>
      <c r="E36" s="115">
        <v>0</v>
      </c>
      <c r="F36" s="103">
        <f t="shared" si="0"/>
        <v>60000</v>
      </c>
      <c r="G36" s="116">
        <v>5.0000000000000001E-3</v>
      </c>
      <c r="H36" s="103">
        <v>2.5</v>
      </c>
      <c r="I36" s="103">
        <f t="shared" si="4"/>
        <v>300</v>
      </c>
      <c r="J36" s="103">
        <f t="shared" si="2"/>
        <v>361.03578075424861</v>
      </c>
      <c r="K36" s="103"/>
      <c r="L36" s="103">
        <f t="shared" si="3"/>
        <v>361.03578075424861</v>
      </c>
      <c r="M36" s="103"/>
    </row>
    <row r="37" spans="1:13">
      <c r="A37" s="94"/>
      <c r="B37" s="94" t="s">
        <v>82</v>
      </c>
      <c r="C37" s="94" t="s">
        <v>48</v>
      </c>
      <c r="D37" s="114">
        <v>1609910</v>
      </c>
      <c r="E37" s="115">
        <v>0</v>
      </c>
      <c r="F37" s="103">
        <f t="shared" si="0"/>
        <v>1609910</v>
      </c>
      <c r="G37" s="116">
        <v>0.01</v>
      </c>
      <c r="H37" s="103">
        <v>5</v>
      </c>
      <c r="I37" s="103">
        <f t="shared" si="4"/>
        <v>16099.1</v>
      </c>
      <c r="J37" s="103">
        <f t="shared" si="2"/>
        <v>23212.469229500624</v>
      </c>
      <c r="K37" s="103"/>
      <c r="L37" s="103">
        <f t="shared" si="3"/>
        <v>23212.469229500624</v>
      </c>
      <c r="M37" s="103"/>
    </row>
    <row r="38" spans="1:13" ht="27.6">
      <c r="A38" s="94"/>
      <c r="B38" s="94"/>
      <c r="C38" s="94"/>
      <c r="D38" s="114"/>
      <c r="E38" s="115"/>
      <c r="F38" s="103"/>
      <c r="G38" s="116"/>
      <c r="H38" s="117" t="s">
        <v>53</v>
      </c>
      <c r="I38" s="118">
        <f>SUM(I30:I37)</f>
        <v>89216.016000000003</v>
      </c>
      <c r="J38" s="118">
        <f t="shared" ref="J38:L38" si="5">SUM(J30:J37)</f>
        <v>108348.64467183041</v>
      </c>
      <c r="K38" s="118"/>
      <c r="L38" s="118">
        <f t="shared" si="5"/>
        <v>108348.64467183041</v>
      </c>
      <c r="M38" s="118"/>
    </row>
    <row r="39" spans="1:13">
      <c r="A39" s="94"/>
      <c r="B39" s="94" t="s">
        <v>83</v>
      </c>
      <c r="C39" s="94" t="s">
        <v>48</v>
      </c>
      <c r="D39" s="114">
        <v>767500</v>
      </c>
      <c r="E39" s="115">
        <v>0</v>
      </c>
      <c r="F39" s="103">
        <f t="shared" ref="F39" si="6">D39+E39</f>
        <v>767500</v>
      </c>
      <c r="G39" s="116">
        <v>2.5000000000000001E-2</v>
      </c>
      <c r="H39" s="103">
        <v>5</v>
      </c>
      <c r="I39" s="103">
        <f t="shared" ref="I39" si="7">F39*G39</f>
        <v>19187.5</v>
      </c>
      <c r="J39" s="103">
        <f t="shared" si="2"/>
        <v>27665.475296199369</v>
      </c>
      <c r="K39" s="103"/>
      <c r="L39" s="103">
        <f>J39</f>
        <v>27665.475296199369</v>
      </c>
      <c r="M39" s="103"/>
    </row>
    <row r="40" spans="1:13" ht="41.4">
      <c r="A40" s="94"/>
      <c r="B40" s="94"/>
      <c r="C40" s="94"/>
      <c r="D40" s="114"/>
      <c r="E40" s="115"/>
      <c r="F40" s="103"/>
      <c r="G40" s="116"/>
      <c r="H40" s="117" t="s">
        <v>54</v>
      </c>
      <c r="I40" s="118">
        <f>SUM(I39)</f>
        <v>19187.5</v>
      </c>
      <c r="J40" s="118">
        <f t="shared" ref="J40" si="8">SUM(J39)</f>
        <v>27665.475296199369</v>
      </c>
      <c r="K40" s="118"/>
      <c r="L40" s="118">
        <f>L39</f>
        <v>27665.475296199369</v>
      </c>
      <c r="M40" s="118"/>
    </row>
    <row r="41" spans="1:13">
      <c r="A41" s="119"/>
      <c r="B41" s="119"/>
      <c r="C41" s="119"/>
      <c r="D41" s="118">
        <f>SUM(D30:D39)</f>
        <v>20845159.43</v>
      </c>
      <c r="E41" s="119"/>
      <c r="F41" s="118">
        <f>SUM(F30:F39)</f>
        <v>20845159.43</v>
      </c>
      <c r="G41" s="119"/>
      <c r="H41" s="102" t="s">
        <v>55</v>
      </c>
      <c r="I41" s="118">
        <f>I38+I40</f>
        <v>108403.516</v>
      </c>
      <c r="J41" s="118">
        <f t="shared" ref="J41" si="9">J38+J40</f>
        <v>136014.11996802979</v>
      </c>
      <c r="K41" s="118"/>
      <c r="L41" s="118">
        <f>L40+L38</f>
        <v>136014.11996802979</v>
      </c>
      <c r="M41" s="118"/>
    </row>
    <row r="42" spans="1:13">
      <c r="A42" s="1877" t="s">
        <v>147</v>
      </c>
      <c r="B42" s="1877"/>
      <c r="C42" s="1877"/>
      <c r="D42" s="1877"/>
      <c r="E42" s="1877"/>
      <c r="F42" s="1877"/>
      <c r="G42" s="1877"/>
      <c r="H42" s="1877"/>
      <c r="I42" s="1877"/>
      <c r="J42" s="1877"/>
      <c r="K42" s="1877"/>
      <c r="L42" s="118">
        <f>L41</f>
        <v>136014.11996802979</v>
      </c>
      <c r="M42" s="118"/>
    </row>
    <row r="43" spans="1:13" s="15" customFormat="1" ht="17.399999999999999">
      <c r="A43" s="130"/>
      <c r="B43" s="1874" t="s">
        <v>88</v>
      </c>
      <c r="C43" s="1875"/>
      <c r="D43" s="1875"/>
      <c r="E43" s="1875"/>
      <c r="F43" s="1875"/>
      <c r="G43" s="1875"/>
      <c r="H43" s="1875"/>
      <c r="I43" s="1875"/>
      <c r="J43" s="1875"/>
      <c r="K43" s="1876"/>
      <c r="L43" s="118">
        <f>L23+L25+L27+L42</f>
        <v>446336.61996802979</v>
      </c>
      <c r="M43" s="87"/>
    </row>
    <row r="44" spans="1:13" s="15" customFormat="1" ht="17.399999999999999">
      <c r="A44" s="130"/>
      <c r="B44" s="1874" t="s">
        <v>148</v>
      </c>
      <c r="C44" s="1875"/>
      <c r="D44" s="1875"/>
      <c r="E44" s="1875"/>
      <c r="F44" s="1875"/>
      <c r="G44" s="1875"/>
      <c r="H44" s="1875"/>
      <c r="I44" s="1875"/>
      <c r="J44" s="1875"/>
      <c r="K44" s="1876"/>
      <c r="L44" s="109">
        <f>350*2</f>
        <v>700</v>
      </c>
      <c r="M44" s="87"/>
    </row>
    <row r="45" spans="1:13" s="15" customFormat="1" ht="17.399999999999999">
      <c r="A45" s="1874" t="s">
        <v>87</v>
      </c>
      <c r="B45" s="1875"/>
      <c r="C45" s="1875"/>
      <c r="D45" s="1875"/>
      <c r="E45" s="1875"/>
      <c r="F45" s="1875"/>
      <c r="G45" s="1875"/>
      <c r="H45" s="1875"/>
      <c r="I45" s="1875"/>
      <c r="J45" s="1875"/>
      <c r="K45" s="1876"/>
      <c r="L45" s="109">
        <f>L19+L43+L44</f>
        <v>1225032.6521280296</v>
      </c>
      <c r="M45" s="59"/>
    </row>
    <row r="46" spans="1:13" s="15" customFormat="1" ht="17.399999999999999">
      <c r="A46" s="130"/>
      <c r="B46" s="1875" t="s">
        <v>68</v>
      </c>
      <c r="C46" s="1875"/>
      <c r="D46" s="1875"/>
      <c r="E46" s="1875"/>
      <c r="F46" s="1875"/>
      <c r="G46" s="1875"/>
      <c r="H46" s="1875"/>
      <c r="I46" s="1875"/>
      <c r="J46" s="1875"/>
      <c r="K46" s="1876"/>
      <c r="L46" s="109">
        <f>7.3%*L45</f>
        <v>89427.383605346156</v>
      </c>
      <c r="M46" s="59"/>
    </row>
    <row r="47" spans="1:13" s="15" customFormat="1" ht="17.399999999999999">
      <c r="A47" s="130"/>
      <c r="B47" s="1875" t="s">
        <v>69</v>
      </c>
      <c r="C47" s="1875"/>
      <c r="D47" s="1875"/>
      <c r="E47" s="1875"/>
      <c r="F47" s="1875"/>
      <c r="G47" s="1875"/>
      <c r="H47" s="1875"/>
      <c r="I47" s="1875"/>
      <c r="J47" s="1875"/>
      <c r="K47" s="1876"/>
      <c r="L47" s="109">
        <f>L45+L46</f>
        <v>1314460.0357333757</v>
      </c>
      <c r="M47" s="59"/>
    </row>
    <row r="48" spans="1:13" s="15" customFormat="1" ht="17.399999999999999">
      <c r="A48" s="1874" t="s">
        <v>70</v>
      </c>
      <c r="B48" s="1875"/>
      <c r="C48" s="1875"/>
      <c r="D48" s="1875"/>
      <c r="E48" s="1875"/>
      <c r="F48" s="1875"/>
      <c r="G48" s="1875"/>
      <c r="H48" s="1875"/>
      <c r="I48" s="1875"/>
      <c r="J48" s="1875"/>
      <c r="K48" s="1876"/>
      <c r="L48" s="109">
        <f>L45+L11</f>
        <v>1273032.6521280296</v>
      </c>
      <c r="M48" s="59"/>
    </row>
    <row r="49" spans="1:13" s="15" customFormat="1" ht="17.399999999999999">
      <c r="A49" s="98" t="s">
        <v>62</v>
      </c>
      <c r="B49" s="1877" t="s">
        <v>71</v>
      </c>
      <c r="C49" s="1877"/>
      <c r="D49" s="1877"/>
      <c r="E49" s="1877"/>
      <c r="F49" s="1877"/>
      <c r="G49" s="1877"/>
      <c r="H49" s="1877"/>
      <c r="I49" s="1877"/>
      <c r="J49" s="1877"/>
      <c r="K49" s="1877"/>
      <c r="L49" s="114">
        <f>L48*10%</f>
        <v>127303.26521280297</v>
      </c>
      <c r="M49" s="59"/>
    </row>
    <row r="50" spans="1:13" s="15" customFormat="1" ht="17.399999999999999">
      <c r="A50" s="98" t="s">
        <v>56</v>
      </c>
      <c r="B50" s="1877" t="s">
        <v>72</v>
      </c>
      <c r="C50" s="1877"/>
      <c r="D50" s="1877"/>
      <c r="E50" s="1877"/>
      <c r="F50" s="1877"/>
      <c r="G50" s="1877"/>
      <c r="H50" s="1877"/>
      <c r="I50" s="1877"/>
      <c r="J50" s="1877"/>
      <c r="K50" s="1877"/>
      <c r="L50" s="114">
        <f>L48*18%</f>
        <v>229145.87738304533</v>
      </c>
      <c r="M50" s="59"/>
    </row>
    <row r="51" spans="1:13" s="15" customFormat="1" ht="17.399999999999999">
      <c r="A51" s="98" t="s">
        <v>57</v>
      </c>
      <c r="B51" s="1877" t="s">
        <v>73</v>
      </c>
      <c r="C51" s="1877"/>
      <c r="D51" s="1877"/>
      <c r="E51" s="1877"/>
      <c r="F51" s="1877"/>
      <c r="G51" s="1877"/>
      <c r="H51" s="1877"/>
      <c r="I51" s="1877"/>
      <c r="J51" s="1877"/>
      <c r="K51" s="1877"/>
      <c r="L51" s="114">
        <f>(L48-L18)*1%</f>
        <v>5430.3661996802966</v>
      </c>
      <c r="M51" s="59"/>
    </row>
    <row r="52" spans="1:13" s="15" customFormat="1" ht="17.399999999999999">
      <c r="A52" s="98" t="s">
        <v>58</v>
      </c>
      <c r="B52" s="1877" t="s">
        <v>74</v>
      </c>
      <c r="C52" s="1877"/>
      <c r="D52" s="1877"/>
      <c r="E52" s="1877"/>
      <c r="F52" s="1877"/>
      <c r="G52" s="1877"/>
      <c r="H52" s="1877"/>
      <c r="I52" s="1877"/>
      <c r="J52" s="1877"/>
      <c r="K52" s="1877"/>
      <c r="L52" s="114">
        <f>L43*5%</f>
        <v>22316.830998401492</v>
      </c>
      <c r="M52" s="59"/>
    </row>
    <row r="53" spans="1:13" s="15" customFormat="1" ht="17.399999999999999">
      <c r="A53" s="98" t="s">
        <v>59</v>
      </c>
      <c r="B53" s="1877" t="s">
        <v>75</v>
      </c>
      <c r="C53" s="1877"/>
      <c r="D53" s="1877"/>
      <c r="E53" s="1877"/>
      <c r="F53" s="1877"/>
      <c r="G53" s="1877"/>
      <c r="H53" s="1877"/>
      <c r="I53" s="1877"/>
      <c r="J53" s="1877"/>
      <c r="K53" s="1877"/>
      <c r="L53" s="109">
        <f>SUM(L49:L52)</f>
        <v>384196.33979393012</v>
      </c>
      <c r="M53" s="59"/>
    </row>
    <row r="54" spans="1:13" s="15" customFormat="1" ht="17.399999999999999">
      <c r="A54" s="98" t="s">
        <v>149</v>
      </c>
      <c r="B54" s="1877" t="s">
        <v>76</v>
      </c>
      <c r="C54" s="1877"/>
      <c r="D54" s="1877"/>
      <c r="E54" s="1877"/>
      <c r="F54" s="1877"/>
      <c r="G54" s="1877"/>
      <c r="H54" s="1877"/>
      <c r="I54" s="1877"/>
      <c r="J54" s="1877"/>
      <c r="K54" s="1877"/>
      <c r="L54" s="109">
        <f>L53+L48</f>
        <v>1657228.9919219597</v>
      </c>
      <c r="M54" s="59"/>
    </row>
    <row r="55" spans="1:13" s="15" customFormat="1" ht="17.399999999999999">
      <c r="A55" s="98" t="s">
        <v>60</v>
      </c>
      <c r="B55" s="1877" t="s">
        <v>77</v>
      </c>
      <c r="C55" s="1877"/>
      <c r="D55" s="1877"/>
      <c r="E55" s="1877"/>
      <c r="F55" s="1877"/>
      <c r="G55" s="1877"/>
      <c r="H55" s="1877"/>
      <c r="I55" s="1877"/>
      <c r="J55" s="1877"/>
      <c r="K55" s="1877"/>
      <c r="L55" s="109">
        <f>L54*5</f>
        <v>8286144.9596097982</v>
      </c>
      <c r="M55" s="59"/>
    </row>
    <row r="56" spans="1:13" s="15" customFormat="1" ht="17.399999999999999">
      <c r="A56" s="91"/>
      <c r="B56" s="1884" t="s">
        <v>150</v>
      </c>
      <c r="C56" s="1884"/>
      <c r="D56" s="1884"/>
      <c r="E56" s="1884"/>
      <c r="F56" s="1884"/>
      <c r="G56" s="1884"/>
      <c r="H56" s="1884"/>
      <c r="I56" s="1884"/>
      <c r="J56" s="1884"/>
      <c r="K56" s="1884"/>
      <c r="L56" s="109">
        <f>ROUNDUP(L55,-2)</f>
        <v>8286200</v>
      </c>
    </row>
    <row r="60" spans="1:13">
      <c r="D60" s="91" t="s">
        <v>132</v>
      </c>
    </row>
    <row r="62" spans="1:13">
      <c r="F62" s="1878" t="s">
        <v>151</v>
      </c>
      <c r="G62" s="1878"/>
      <c r="H62" s="1878"/>
      <c r="I62" s="1878"/>
    </row>
    <row r="63" spans="1:13" s="124" customFormat="1">
      <c r="B63" s="1879" t="s">
        <v>152</v>
      </c>
      <c r="C63" s="1879"/>
      <c r="D63" s="1879"/>
      <c r="F63" s="1878"/>
      <c r="G63" s="1878"/>
      <c r="H63" s="1878"/>
      <c r="I63" s="1878"/>
      <c r="J63" s="1906" t="s">
        <v>181</v>
      </c>
      <c r="K63" s="1906"/>
      <c r="L63" s="1906"/>
    </row>
    <row r="64" spans="1:13">
      <c r="F64" s="125" t="s">
        <v>182</v>
      </c>
      <c r="G64" s="125"/>
      <c r="H64" s="125"/>
      <c r="I64" s="125"/>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5748031496062992" top="0.35433070866141736" bottom="0.31496062992125984" header="0.31496062992125984" footer="0.31496062992125984"/>
  <pageSetup paperSize="9" scale="90" orientation="landscape" r:id="rId1"/>
  <rowBreaks count="1" manualBreakCount="1">
    <brk id="19" max="12" man="1"/>
  </rowBreaks>
</worksheet>
</file>

<file path=xl/worksheets/sheet21.xml><?xml version="1.0" encoding="utf-8"?>
<worksheet xmlns="http://schemas.openxmlformats.org/spreadsheetml/2006/main" xmlns:r="http://schemas.openxmlformats.org/officeDocument/2006/relationships">
  <sheetPr>
    <tabColor theme="0"/>
  </sheetPr>
  <dimension ref="A1:U64"/>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5.88671875" style="91" customWidth="1"/>
    <col min="5" max="5" width="9.88671875" style="91" customWidth="1"/>
    <col min="6" max="6" width="14.664062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4.44140625" style="91" customWidth="1"/>
    <col min="13" max="13" width="13" style="91" customWidth="1"/>
    <col min="14" max="16384" width="9.109375" style="91"/>
  </cols>
  <sheetData>
    <row r="1" spans="1:21" ht="59.4" customHeight="1">
      <c r="A1" s="1867" t="s">
        <v>204</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177</v>
      </c>
      <c r="E4" s="92"/>
      <c r="F4" s="92"/>
      <c r="G4" s="92"/>
      <c r="H4" s="92"/>
      <c r="I4" s="92"/>
      <c r="J4" s="92"/>
      <c r="K4" s="92"/>
      <c r="L4" s="92"/>
      <c r="M4" s="94"/>
    </row>
    <row r="5" spans="1:21" ht="41.4">
      <c r="A5" s="92">
        <v>4</v>
      </c>
      <c r="B5" s="95" t="s">
        <v>6</v>
      </c>
      <c r="C5" s="92"/>
      <c r="D5" s="92">
        <v>2020</v>
      </c>
      <c r="E5" s="92"/>
      <c r="F5" s="92" t="s">
        <v>132</v>
      </c>
      <c r="G5" s="92"/>
      <c r="H5" s="92"/>
      <c r="I5" s="92"/>
      <c r="J5" s="92"/>
      <c r="K5" s="92"/>
      <c r="L5" s="92"/>
      <c r="M5" s="94"/>
    </row>
    <row r="6" spans="1:21" ht="55.2">
      <c r="A6" s="105" t="s">
        <v>133</v>
      </c>
      <c r="B6" s="105" t="s">
        <v>9</v>
      </c>
      <c r="C6" s="105" t="s">
        <v>10</v>
      </c>
      <c r="D6" s="105" t="s">
        <v>134</v>
      </c>
      <c r="E6" s="105" t="s">
        <v>12</v>
      </c>
      <c r="F6" s="105" t="s">
        <v>13</v>
      </c>
      <c r="G6" s="105" t="s">
        <v>14</v>
      </c>
      <c r="H6" s="105" t="s">
        <v>15</v>
      </c>
      <c r="I6" s="105" t="s">
        <v>16</v>
      </c>
      <c r="J6" s="105" t="s">
        <v>17</v>
      </c>
      <c r="K6" s="105" t="s">
        <v>18</v>
      </c>
      <c r="L6" s="105" t="s">
        <v>19</v>
      </c>
      <c r="M6" s="107"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179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45"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184</v>
      </c>
      <c r="C22" s="94" t="s">
        <v>43</v>
      </c>
      <c r="D22" s="94"/>
      <c r="E22" s="94"/>
      <c r="F22" s="94"/>
      <c r="G22" s="94"/>
      <c r="H22" s="94"/>
      <c r="I22" s="94"/>
      <c r="J22" s="94">
        <f>ROUND(N22/10,2)</f>
        <v>755.8</v>
      </c>
      <c r="K22" s="103">
        <v>150</v>
      </c>
      <c r="L22" s="103">
        <f>J22*K22</f>
        <v>113370</v>
      </c>
      <c r="M22" s="94">
        <f>767*5*81*2/1000000*33.33</f>
        <v>20.7069291</v>
      </c>
      <c r="N22" s="91">
        <f>M22*365</f>
        <v>7558.0291214999997</v>
      </c>
    </row>
    <row r="23" spans="1:14">
      <c r="A23" s="1870" t="s">
        <v>27</v>
      </c>
      <c r="B23" s="1870"/>
      <c r="C23" s="1870"/>
      <c r="D23" s="1870"/>
      <c r="E23" s="1870"/>
      <c r="F23" s="1870"/>
      <c r="G23" s="1870"/>
      <c r="H23" s="1870"/>
      <c r="I23" s="1870"/>
      <c r="J23" s="1870"/>
      <c r="K23" s="1870"/>
      <c r="L23" s="104">
        <f>L22</f>
        <v>113370</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554328</v>
      </c>
      <c r="E30" s="115">
        <v>0</v>
      </c>
      <c r="F30" s="103">
        <f>D30+E30</f>
        <v>554328</v>
      </c>
      <c r="G30" s="116">
        <v>0.01</v>
      </c>
      <c r="H30" s="103">
        <v>2</v>
      </c>
      <c r="I30" s="103">
        <f>F30*G30</f>
        <v>5543.28</v>
      </c>
      <c r="J30" s="103">
        <f>(1+(H30/100))^$J$29*I30</f>
        <v>6430.8459208254635</v>
      </c>
      <c r="K30" s="103"/>
      <c r="L30" s="103">
        <f>J30</f>
        <v>6430.8459208254635</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470000</v>
      </c>
      <c r="E32" s="115">
        <v>0</v>
      </c>
      <c r="F32" s="103">
        <f t="shared" ref="F32:F37" si="0">D32+E32</f>
        <v>470000</v>
      </c>
      <c r="G32" s="116">
        <v>0.01</v>
      </c>
      <c r="H32" s="103">
        <v>2</v>
      </c>
      <c r="I32" s="103">
        <f t="shared" ref="I32:I33" si="1">F32*G32</f>
        <v>4700</v>
      </c>
      <c r="J32" s="103">
        <f t="shared" ref="J32:J39" si="2">(1+(H32/100))^$J$29*I32</f>
        <v>5452.5435893333333</v>
      </c>
      <c r="K32" s="103"/>
      <c r="L32" s="103">
        <f t="shared" ref="L32:L37" si="3">J32</f>
        <v>5452.5435893333333</v>
      </c>
      <c r="M32" s="103"/>
    </row>
    <row r="33" spans="1:13">
      <c r="A33" s="94"/>
      <c r="B33" s="94" t="s">
        <v>143</v>
      </c>
      <c r="C33" s="94" t="s">
        <v>48</v>
      </c>
      <c r="D33" s="114">
        <v>134190</v>
      </c>
      <c r="E33" s="115">
        <v>0</v>
      </c>
      <c r="F33" s="103">
        <f t="shared" si="0"/>
        <v>134190</v>
      </c>
      <c r="G33" s="116">
        <v>0.03</v>
      </c>
      <c r="H33" s="103">
        <v>3</v>
      </c>
      <c r="I33" s="103">
        <f t="shared" si="1"/>
        <v>4025.7</v>
      </c>
      <c r="J33" s="103">
        <f t="shared" si="2"/>
        <v>5024.8209707774013</v>
      </c>
      <c r="K33" s="103"/>
      <c r="L33" s="103">
        <f t="shared" si="3"/>
        <v>5024.8209707774013</v>
      </c>
      <c r="M33" s="103"/>
    </row>
    <row r="34" spans="1:13">
      <c r="A34" s="94"/>
      <c r="B34" s="94" t="s">
        <v>144</v>
      </c>
      <c r="C34" s="94" t="s">
        <v>48</v>
      </c>
      <c r="D34" s="114">
        <v>6419700</v>
      </c>
      <c r="E34" s="115">
        <v>0</v>
      </c>
      <c r="F34" s="103">
        <f t="shared" si="0"/>
        <v>6419700</v>
      </c>
      <c r="G34" s="116">
        <v>2.5000000000000001E-3</v>
      </c>
      <c r="H34" s="103">
        <v>2</v>
      </c>
      <c r="I34" s="103">
        <f>F34*G34</f>
        <v>16049.25</v>
      </c>
      <c r="J34" s="103">
        <f t="shared" si="2"/>
        <v>18618.986213001703</v>
      </c>
      <c r="K34" s="103"/>
      <c r="L34" s="103">
        <f t="shared" si="3"/>
        <v>18618.986213001703</v>
      </c>
      <c r="M34" s="103"/>
    </row>
    <row r="35" spans="1:13">
      <c r="A35" s="94"/>
      <c r="B35" s="94" t="s">
        <v>145</v>
      </c>
      <c r="C35" s="94" t="s">
        <v>48</v>
      </c>
      <c r="D35" s="114">
        <v>2586000</v>
      </c>
      <c r="E35" s="115">
        <v>0</v>
      </c>
      <c r="F35" s="103">
        <f t="shared" si="0"/>
        <v>2586000</v>
      </c>
      <c r="G35" s="116">
        <v>5.0000000000000001E-3</v>
      </c>
      <c r="H35" s="103">
        <v>1.5</v>
      </c>
      <c r="I35" s="103">
        <f t="shared" ref="I35:I37" si="4">F35*G35</f>
        <v>12930</v>
      </c>
      <c r="J35" s="103">
        <f t="shared" si="2"/>
        <v>14457.521331141234</v>
      </c>
      <c r="K35" s="103"/>
      <c r="L35" s="103">
        <f t="shared" si="3"/>
        <v>14457.521331141234</v>
      </c>
      <c r="M35" s="103"/>
    </row>
    <row r="36" spans="1:13">
      <c r="A36" s="94"/>
      <c r="B36" s="94" t="s">
        <v>146</v>
      </c>
      <c r="C36" s="94" t="s">
        <v>48</v>
      </c>
      <c r="D36" s="114">
        <v>60000</v>
      </c>
      <c r="E36" s="115">
        <v>0</v>
      </c>
      <c r="F36" s="103">
        <f t="shared" si="0"/>
        <v>60000</v>
      </c>
      <c r="G36" s="116">
        <v>5.0000000000000001E-3</v>
      </c>
      <c r="H36" s="103">
        <v>2.5</v>
      </c>
      <c r="I36" s="103">
        <f t="shared" si="4"/>
        <v>300</v>
      </c>
      <c r="J36" s="103">
        <f t="shared" si="2"/>
        <v>361.03578075424861</v>
      </c>
      <c r="K36" s="103"/>
      <c r="L36" s="103">
        <f t="shared" si="3"/>
        <v>361.03578075424861</v>
      </c>
      <c r="M36" s="103"/>
    </row>
    <row r="37" spans="1:13">
      <c r="A37" s="94"/>
      <c r="B37" s="94" t="s">
        <v>82</v>
      </c>
      <c r="C37" s="94" t="s">
        <v>48</v>
      </c>
      <c r="D37" s="114">
        <v>1165840</v>
      </c>
      <c r="E37" s="115">
        <v>0</v>
      </c>
      <c r="F37" s="103">
        <f t="shared" si="0"/>
        <v>1165840</v>
      </c>
      <c r="G37" s="116">
        <v>0.01</v>
      </c>
      <c r="H37" s="103">
        <v>5</v>
      </c>
      <c r="I37" s="103">
        <f t="shared" si="4"/>
        <v>11658.4</v>
      </c>
      <c r="J37" s="103">
        <f t="shared" si="2"/>
        <v>16809.650928636387</v>
      </c>
      <c r="K37" s="103"/>
      <c r="L37" s="103">
        <f t="shared" si="3"/>
        <v>16809.650928636387</v>
      </c>
      <c r="M37" s="103"/>
    </row>
    <row r="38" spans="1:13" ht="27.6">
      <c r="A38" s="94"/>
      <c r="B38" s="94"/>
      <c r="C38" s="94"/>
      <c r="D38" s="114"/>
      <c r="E38" s="115"/>
      <c r="F38" s="103"/>
      <c r="G38" s="116"/>
      <c r="H38" s="117" t="s">
        <v>53</v>
      </c>
      <c r="I38" s="118">
        <f>SUM(I30:I37)</f>
        <v>55206.63</v>
      </c>
      <c r="J38" s="118">
        <f t="shared" ref="J38:L38" si="5">SUM(J30:J37)</f>
        <v>67155.404734469776</v>
      </c>
      <c r="K38" s="118"/>
      <c r="L38" s="118">
        <f t="shared" si="5"/>
        <v>67155.404734469776</v>
      </c>
      <c r="M38" s="118"/>
    </row>
    <row r="39" spans="1:13">
      <c r="A39" s="94"/>
      <c r="B39" s="94" t="s">
        <v>83</v>
      </c>
      <c r="C39" s="94" t="s">
        <v>48</v>
      </c>
      <c r="D39" s="114">
        <v>633900</v>
      </c>
      <c r="E39" s="115">
        <v>0</v>
      </c>
      <c r="F39" s="103">
        <f t="shared" ref="F39" si="6">D39+E39</f>
        <v>633900</v>
      </c>
      <c r="G39" s="116">
        <v>2.5000000000000001E-2</v>
      </c>
      <c r="H39" s="103">
        <v>5</v>
      </c>
      <c r="I39" s="103">
        <f t="shared" ref="I39" si="7">F39*G39</f>
        <v>15847.5</v>
      </c>
      <c r="J39" s="103">
        <f t="shared" si="2"/>
        <v>22849.700052457043</v>
      </c>
      <c r="K39" s="103"/>
      <c r="L39" s="103">
        <f>J39</f>
        <v>22849.700052457043</v>
      </c>
      <c r="M39" s="103"/>
    </row>
    <row r="40" spans="1:13" ht="41.4">
      <c r="A40" s="94"/>
      <c r="B40" s="94"/>
      <c r="C40" s="94"/>
      <c r="D40" s="114"/>
      <c r="E40" s="115"/>
      <c r="F40" s="103"/>
      <c r="G40" s="116"/>
      <c r="H40" s="117" t="s">
        <v>54</v>
      </c>
      <c r="I40" s="118">
        <f>SUM(I39)</f>
        <v>15847.5</v>
      </c>
      <c r="J40" s="118">
        <f t="shared" ref="J40" si="8">SUM(J39)</f>
        <v>22849.700052457043</v>
      </c>
      <c r="K40" s="118"/>
      <c r="L40" s="118">
        <f>L39</f>
        <v>22849.700052457043</v>
      </c>
      <c r="M40" s="118"/>
    </row>
    <row r="41" spans="1:13">
      <c r="A41" s="119"/>
      <c r="B41" s="119"/>
      <c r="C41" s="119"/>
      <c r="D41" s="118">
        <f>SUM(D30:D39)</f>
        <v>12023958</v>
      </c>
      <c r="E41" s="119"/>
      <c r="F41" s="118">
        <f>SUM(F30:F39)</f>
        <v>12023958</v>
      </c>
      <c r="G41" s="119"/>
      <c r="H41" s="102" t="s">
        <v>55</v>
      </c>
      <c r="I41" s="118">
        <f>I38+I40</f>
        <v>71054.13</v>
      </c>
      <c r="J41" s="118">
        <f t="shared" ref="J41" si="9">J38+J40</f>
        <v>90005.104786926822</v>
      </c>
      <c r="K41" s="118"/>
      <c r="L41" s="118">
        <f>L40+L38</f>
        <v>90005.104786926822</v>
      </c>
      <c r="M41" s="118"/>
    </row>
    <row r="42" spans="1:13">
      <c r="A42" s="1870" t="s">
        <v>147</v>
      </c>
      <c r="B42" s="1870"/>
      <c r="C42" s="1870"/>
      <c r="D42" s="1870"/>
      <c r="E42" s="1870"/>
      <c r="F42" s="1870"/>
      <c r="G42" s="1870"/>
      <c r="H42" s="1870"/>
      <c r="I42" s="1870"/>
      <c r="J42" s="1870"/>
      <c r="K42" s="1870"/>
      <c r="L42" s="118">
        <f>L41</f>
        <v>90005.104786926822</v>
      </c>
      <c r="M42" s="118"/>
    </row>
    <row r="43" spans="1:13" s="15" customFormat="1" ht="17.399999999999999">
      <c r="A43" s="130"/>
      <c r="B43" s="1874" t="s">
        <v>88</v>
      </c>
      <c r="C43" s="1875"/>
      <c r="D43" s="1875"/>
      <c r="E43" s="1875"/>
      <c r="F43" s="1875"/>
      <c r="G43" s="1875"/>
      <c r="H43" s="1875"/>
      <c r="I43" s="1875"/>
      <c r="J43" s="1875"/>
      <c r="K43" s="1876"/>
      <c r="L43" s="103">
        <f>L23+L25+L27+L42</f>
        <v>282375.10478692682</v>
      </c>
      <c r="M43" s="103"/>
    </row>
    <row r="44" spans="1:13" s="15" customFormat="1" ht="17.399999999999999">
      <c r="A44" s="130"/>
      <c r="B44" s="1874" t="s">
        <v>148</v>
      </c>
      <c r="C44" s="1875"/>
      <c r="D44" s="1875"/>
      <c r="E44" s="1875"/>
      <c r="F44" s="1875"/>
      <c r="G44" s="1875"/>
      <c r="H44" s="1875"/>
      <c r="I44" s="1875"/>
      <c r="J44" s="1875"/>
      <c r="K44" s="1876"/>
      <c r="L44" s="114">
        <f>350*2</f>
        <v>700</v>
      </c>
      <c r="M44" s="103"/>
    </row>
    <row r="45" spans="1:13" s="15" customFormat="1" ht="17.399999999999999">
      <c r="A45" s="1874" t="s">
        <v>87</v>
      </c>
      <c r="B45" s="1875"/>
      <c r="C45" s="1875"/>
      <c r="D45" s="1875"/>
      <c r="E45" s="1875"/>
      <c r="F45" s="1875"/>
      <c r="G45" s="1875"/>
      <c r="H45" s="1875"/>
      <c r="I45" s="1875"/>
      <c r="J45" s="1875"/>
      <c r="K45" s="1876"/>
      <c r="L45" s="114">
        <f>L19+L43+L44</f>
        <v>1061071.1369469268</v>
      </c>
      <c r="M45" s="94"/>
    </row>
    <row r="46" spans="1:13" s="15" customFormat="1" ht="17.399999999999999">
      <c r="A46" s="130"/>
      <c r="B46" s="1875" t="s">
        <v>68</v>
      </c>
      <c r="C46" s="1875"/>
      <c r="D46" s="1875"/>
      <c r="E46" s="1875"/>
      <c r="F46" s="1875"/>
      <c r="G46" s="1875"/>
      <c r="H46" s="1875"/>
      <c r="I46" s="1875"/>
      <c r="J46" s="1875"/>
      <c r="K46" s="1876"/>
      <c r="L46" s="114">
        <f>7.3%*L45</f>
        <v>77458.192997125647</v>
      </c>
      <c r="M46" s="94"/>
    </row>
    <row r="47" spans="1:13" s="15" customFormat="1" ht="17.399999999999999">
      <c r="A47" s="130"/>
      <c r="B47" s="1875" t="s">
        <v>69</v>
      </c>
      <c r="C47" s="1875"/>
      <c r="D47" s="1875"/>
      <c r="E47" s="1875"/>
      <c r="F47" s="1875"/>
      <c r="G47" s="1875"/>
      <c r="H47" s="1875"/>
      <c r="I47" s="1875"/>
      <c r="J47" s="1875"/>
      <c r="K47" s="1876"/>
      <c r="L47" s="114">
        <f>L45+L46</f>
        <v>1138529.3299440525</v>
      </c>
      <c r="M47" s="94"/>
    </row>
    <row r="48" spans="1:13" s="15" customFormat="1" ht="17.399999999999999">
      <c r="A48" s="1874" t="s">
        <v>70</v>
      </c>
      <c r="B48" s="1875"/>
      <c r="C48" s="1875"/>
      <c r="D48" s="1875"/>
      <c r="E48" s="1875"/>
      <c r="F48" s="1875"/>
      <c r="G48" s="1875"/>
      <c r="H48" s="1875"/>
      <c r="I48" s="1875"/>
      <c r="J48" s="1875"/>
      <c r="K48" s="1876"/>
      <c r="L48" s="114">
        <f>L45+L11</f>
        <v>1109071.1369469268</v>
      </c>
      <c r="M48" s="94"/>
    </row>
    <row r="49" spans="1:13" s="15" customFormat="1" ht="17.399999999999999">
      <c r="A49" s="98" t="s">
        <v>62</v>
      </c>
      <c r="B49" s="1874" t="s">
        <v>71</v>
      </c>
      <c r="C49" s="1875"/>
      <c r="D49" s="1875"/>
      <c r="E49" s="1875"/>
      <c r="F49" s="1875"/>
      <c r="G49" s="1875"/>
      <c r="H49" s="1875"/>
      <c r="I49" s="1875"/>
      <c r="J49" s="1875"/>
      <c r="K49" s="1876"/>
      <c r="L49" s="114">
        <f>L48*10%</f>
        <v>110907.11369469269</v>
      </c>
      <c r="M49" s="94"/>
    </row>
    <row r="50" spans="1:13" s="15" customFormat="1" ht="17.399999999999999">
      <c r="A50" s="98" t="s">
        <v>56</v>
      </c>
      <c r="B50" s="1874" t="s">
        <v>72</v>
      </c>
      <c r="C50" s="1875"/>
      <c r="D50" s="1875"/>
      <c r="E50" s="1875"/>
      <c r="F50" s="1875"/>
      <c r="G50" s="1875"/>
      <c r="H50" s="1875"/>
      <c r="I50" s="1875"/>
      <c r="J50" s="1875"/>
      <c r="K50" s="1876"/>
      <c r="L50" s="114">
        <f>L48*18%</f>
        <v>199632.80465044681</v>
      </c>
      <c r="M50" s="94"/>
    </row>
    <row r="51" spans="1:13" s="15" customFormat="1" ht="17.399999999999999">
      <c r="A51" s="98" t="s">
        <v>57</v>
      </c>
      <c r="B51" s="1874" t="s">
        <v>73</v>
      </c>
      <c r="C51" s="1875"/>
      <c r="D51" s="1875"/>
      <c r="E51" s="1875"/>
      <c r="F51" s="1875"/>
      <c r="G51" s="1875"/>
      <c r="H51" s="1875"/>
      <c r="I51" s="1875"/>
      <c r="J51" s="1875"/>
      <c r="K51" s="1876"/>
      <c r="L51" s="114">
        <f>(L48-L18)*1%</f>
        <v>3790.7510478692689</v>
      </c>
      <c r="M51" s="94"/>
    </row>
    <row r="52" spans="1:13" s="15" customFormat="1" ht="17.399999999999999">
      <c r="A52" s="98" t="s">
        <v>58</v>
      </c>
      <c r="B52" s="1874" t="s">
        <v>74</v>
      </c>
      <c r="C52" s="1875"/>
      <c r="D52" s="1875"/>
      <c r="E52" s="1875"/>
      <c r="F52" s="1875"/>
      <c r="G52" s="1875"/>
      <c r="H52" s="1875"/>
      <c r="I52" s="1875"/>
      <c r="J52" s="1875"/>
      <c r="K52" s="1876"/>
      <c r="L52" s="114">
        <f>L43*5%</f>
        <v>14118.755239346341</v>
      </c>
      <c r="M52" s="94"/>
    </row>
    <row r="53" spans="1:13" s="15" customFormat="1" ht="17.399999999999999">
      <c r="A53" s="98" t="s">
        <v>59</v>
      </c>
      <c r="B53" s="1874" t="s">
        <v>75</v>
      </c>
      <c r="C53" s="1875"/>
      <c r="D53" s="1875"/>
      <c r="E53" s="1875"/>
      <c r="F53" s="1875"/>
      <c r="G53" s="1875"/>
      <c r="H53" s="1875"/>
      <c r="I53" s="1875"/>
      <c r="J53" s="1875"/>
      <c r="K53" s="1876"/>
      <c r="L53" s="114">
        <f>SUM(L49:L52)</f>
        <v>328449.42463235511</v>
      </c>
      <c r="M53" s="94"/>
    </row>
    <row r="54" spans="1:13" s="15" customFormat="1" ht="17.399999999999999">
      <c r="A54" s="98" t="s">
        <v>149</v>
      </c>
      <c r="B54" s="1874" t="s">
        <v>76</v>
      </c>
      <c r="C54" s="1875"/>
      <c r="D54" s="1875"/>
      <c r="E54" s="1875"/>
      <c r="F54" s="1875"/>
      <c r="G54" s="1875"/>
      <c r="H54" s="1875"/>
      <c r="I54" s="1875"/>
      <c r="J54" s="1875"/>
      <c r="K54" s="1876"/>
      <c r="L54" s="114">
        <f>L53+L48</f>
        <v>1437520.5615792819</v>
      </c>
      <c r="M54" s="94"/>
    </row>
    <row r="55" spans="1:13" s="15" customFormat="1" ht="17.399999999999999">
      <c r="A55" s="98" t="s">
        <v>60</v>
      </c>
      <c r="B55" s="1874" t="s">
        <v>77</v>
      </c>
      <c r="C55" s="1875"/>
      <c r="D55" s="1875"/>
      <c r="E55" s="1875"/>
      <c r="F55" s="1875"/>
      <c r="G55" s="1875"/>
      <c r="H55" s="1875"/>
      <c r="I55" s="1875"/>
      <c r="J55" s="1875"/>
      <c r="K55" s="1876"/>
      <c r="L55" s="114">
        <f>L54*5</f>
        <v>7187602.8078964092</v>
      </c>
      <c r="M55" s="94"/>
    </row>
    <row r="56" spans="1:13" s="15" customFormat="1" ht="17.399999999999999">
      <c r="A56" s="98"/>
      <c r="B56" s="1874" t="s">
        <v>150</v>
      </c>
      <c r="C56" s="1875"/>
      <c r="D56" s="1875"/>
      <c r="E56" s="1875"/>
      <c r="F56" s="1875"/>
      <c r="G56" s="1875"/>
      <c r="H56" s="1875"/>
      <c r="I56" s="1875"/>
      <c r="J56" s="1875"/>
      <c r="K56" s="1876"/>
      <c r="L56" s="109">
        <f>ROUNDUP(L55,-2)</f>
        <v>7187700</v>
      </c>
      <c r="M56" s="91"/>
    </row>
    <row r="62" spans="1:13">
      <c r="F62" s="1907" t="s">
        <v>151</v>
      </c>
      <c r="G62" s="1907"/>
      <c r="H62" s="1907"/>
      <c r="I62" s="1907"/>
    </row>
    <row r="63" spans="1:13" s="124" customFormat="1">
      <c r="B63" s="1908" t="s">
        <v>152</v>
      </c>
      <c r="C63" s="1908"/>
      <c r="D63" s="1908"/>
      <c r="F63" s="1907"/>
      <c r="G63" s="1907"/>
      <c r="H63" s="1907"/>
      <c r="I63" s="1907"/>
      <c r="J63" s="1906" t="s">
        <v>181</v>
      </c>
      <c r="K63" s="1906"/>
      <c r="L63" s="1906"/>
    </row>
    <row r="64" spans="1:13">
      <c r="F64" s="133" t="s">
        <v>182</v>
      </c>
      <c r="G64" s="133"/>
      <c r="H64" s="133"/>
      <c r="I64" s="133"/>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31496062992125984" bottom="0.31496062992125984" header="0.31496062992125984" footer="0.31496062992125984"/>
  <pageSetup paperSize="9" scale="92" orientation="landscape" r:id="rId1"/>
</worksheet>
</file>

<file path=xl/worksheets/sheet22.xml><?xml version="1.0" encoding="utf-8"?>
<worksheet xmlns="http://schemas.openxmlformats.org/spreadsheetml/2006/main" xmlns:r="http://schemas.openxmlformats.org/officeDocument/2006/relationships">
  <sheetPr>
    <tabColor theme="0"/>
  </sheetPr>
  <dimension ref="A1:U63"/>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4.6640625" style="91" customWidth="1"/>
    <col min="5" max="5" width="9.88671875" style="91" customWidth="1"/>
    <col min="6" max="6" width="15.3320312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4.44140625" style="91" customWidth="1"/>
    <col min="13" max="13" width="13" style="91" customWidth="1"/>
    <col min="14" max="16384" width="9.109375" style="91"/>
  </cols>
  <sheetData>
    <row r="1" spans="1:21" ht="56.4" customHeight="1">
      <c r="A1" s="1867" t="s">
        <v>202</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177</v>
      </c>
      <c r="E4" s="92"/>
      <c r="F4" s="92"/>
      <c r="G4" s="92"/>
      <c r="H4" s="92"/>
      <c r="I4" s="92"/>
      <c r="J4" s="92"/>
      <c r="K4" s="92"/>
      <c r="L4" s="92"/>
      <c r="M4" s="94"/>
    </row>
    <row r="5" spans="1:21" ht="49.5" customHeight="1">
      <c r="A5" s="92">
        <v>4</v>
      </c>
      <c r="B5" s="95" t="s">
        <v>6</v>
      </c>
      <c r="C5" s="92"/>
      <c r="D5" s="92">
        <v>2020</v>
      </c>
      <c r="E5" s="92"/>
      <c r="F5" s="92" t="s">
        <v>132</v>
      </c>
      <c r="G5" s="92"/>
      <c r="H5" s="92"/>
      <c r="I5" s="92"/>
      <c r="J5" s="92"/>
      <c r="K5" s="92"/>
      <c r="L5" s="92"/>
      <c r="M5" s="94"/>
    </row>
    <row r="6" spans="1:21" ht="55.2">
      <c r="A6" s="105" t="s">
        <v>133</v>
      </c>
      <c r="B6" s="105" t="s">
        <v>9</v>
      </c>
      <c r="C6" s="105" t="s">
        <v>10</v>
      </c>
      <c r="D6" s="105" t="s">
        <v>170</v>
      </c>
      <c r="E6" s="105" t="s">
        <v>12</v>
      </c>
      <c r="F6" s="105" t="s">
        <v>13</v>
      </c>
      <c r="G6" s="105" t="s">
        <v>14</v>
      </c>
      <c r="H6" s="105" t="s">
        <v>15</v>
      </c>
      <c r="I6" s="105" t="s">
        <v>16</v>
      </c>
      <c r="J6" s="105" t="s">
        <v>17</v>
      </c>
      <c r="K6" s="105" t="s">
        <v>18</v>
      </c>
      <c r="L6" s="105" t="s">
        <v>19</v>
      </c>
      <c r="M6" s="107"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179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57"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197</v>
      </c>
      <c r="C22" s="94" t="s">
        <v>43</v>
      </c>
      <c r="D22" s="94"/>
      <c r="E22" s="94"/>
      <c r="F22" s="94"/>
      <c r="G22" s="94"/>
      <c r="H22" s="94"/>
      <c r="I22" s="94"/>
      <c r="J22" s="94">
        <f>ROUND(N22/10,2)</f>
        <v>772.55</v>
      </c>
      <c r="K22" s="103">
        <v>150</v>
      </c>
      <c r="L22" s="103">
        <f>J22*K22</f>
        <v>115882.5</v>
      </c>
      <c r="M22" s="94">
        <f>784*5*81*2/1000000*33.33</f>
        <v>21.1658832</v>
      </c>
      <c r="N22" s="91">
        <f>M22*365</f>
        <v>7725.5473679999996</v>
      </c>
    </row>
    <row r="23" spans="1:14">
      <c r="A23" s="1870" t="s">
        <v>27</v>
      </c>
      <c r="B23" s="1870"/>
      <c r="C23" s="1870"/>
      <c r="D23" s="1870"/>
      <c r="E23" s="1870"/>
      <c r="F23" s="1870"/>
      <c r="G23" s="1870"/>
      <c r="H23" s="1870"/>
      <c r="I23" s="1870"/>
      <c r="J23" s="1870"/>
      <c r="K23" s="1870"/>
      <c r="L23" s="104">
        <f>L22</f>
        <v>115882.5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554328</v>
      </c>
      <c r="E30" s="115">
        <v>0</v>
      </c>
      <c r="F30" s="103">
        <f>D30+E30</f>
        <v>554328</v>
      </c>
      <c r="G30" s="116">
        <v>0.01</v>
      </c>
      <c r="H30" s="103">
        <v>2</v>
      </c>
      <c r="I30" s="103">
        <f>F30*G30</f>
        <v>5543.28</v>
      </c>
      <c r="J30" s="103">
        <f>(1+(H30/100))^$J$29*I30</f>
        <v>6430.8459208254635</v>
      </c>
      <c r="K30" s="103"/>
      <c r="L30" s="103">
        <f>J30</f>
        <v>6430.8459208254635</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470000</v>
      </c>
      <c r="E32" s="115">
        <v>0</v>
      </c>
      <c r="F32" s="103">
        <f t="shared" ref="F32:F37" si="0">D32+E32</f>
        <v>470000</v>
      </c>
      <c r="G32" s="116">
        <v>0.01</v>
      </c>
      <c r="H32" s="103">
        <v>2</v>
      </c>
      <c r="I32" s="103">
        <f t="shared" ref="I32:I33" si="1">F32*G32</f>
        <v>4700</v>
      </c>
      <c r="J32" s="103">
        <f t="shared" ref="J32:J39" si="2">(1+(H32/100))^$J$29*I32</f>
        <v>5452.5435893333333</v>
      </c>
      <c r="K32" s="103"/>
      <c r="L32" s="103">
        <f t="shared" ref="L32:L37" si="3">J32</f>
        <v>5452.5435893333333</v>
      </c>
      <c r="M32" s="103"/>
    </row>
    <row r="33" spans="1:13">
      <c r="A33" s="94"/>
      <c r="B33" s="94" t="s">
        <v>143</v>
      </c>
      <c r="C33" s="94" t="s">
        <v>48</v>
      </c>
      <c r="D33" s="114">
        <v>132330</v>
      </c>
      <c r="E33" s="115">
        <v>0</v>
      </c>
      <c r="F33" s="103">
        <f t="shared" si="0"/>
        <v>132330</v>
      </c>
      <c r="G33" s="116">
        <v>0.03</v>
      </c>
      <c r="H33" s="103">
        <v>3</v>
      </c>
      <c r="I33" s="103">
        <f t="shared" si="1"/>
        <v>3969.8999999999996</v>
      </c>
      <c r="J33" s="103">
        <f t="shared" si="2"/>
        <v>4955.172211513328</v>
      </c>
      <c r="K33" s="103"/>
      <c r="L33" s="103">
        <f t="shared" si="3"/>
        <v>4955.172211513328</v>
      </c>
      <c r="M33" s="103"/>
    </row>
    <row r="34" spans="1:13">
      <c r="A34" s="94"/>
      <c r="B34" s="94" t="s">
        <v>144</v>
      </c>
      <c r="C34" s="94" t="s">
        <v>48</v>
      </c>
      <c r="D34" s="114">
        <v>11076720</v>
      </c>
      <c r="E34" s="115">
        <v>0</v>
      </c>
      <c r="F34" s="103">
        <f t="shared" si="0"/>
        <v>11076720</v>
      </c>
      <c r="G34" s="116">
        <v>2.5000000000000001E-3</v>
      </c>
      <c r="H34" s="103">
        <v>2</v>
      </c>
      <c r="I34" s="103">
        <f>F34*G34</f>
        <v>27691.8</v>
      </c>
      <c r="J34" s="103">
        <f t="shared" si="2"/>
        <v>32125.690758957615</v>
      </c>
      <c r="K34" s="103"/>
      <c r="L34" s="103">
        <f t="shared" si="3"/>
        <v>32125.690758957615</v>
      </c>
      <c r="M34" s="103"/>
    </row>
    <row r="35" spans="1:13">
      <c r="A35" s="94"/>
      <c r="B35" s="94" t="s">
        <v>145</v>
      </c>
      <c r="C35" s="94" t="s">
        <v>48</v>
      </c>
      <c r="D35" s="114">
        <v>2560000</v>
      </c>
      <c r="E35" s="115">
        <v>0</v>
      </c>
      <c r="F35" s="103">
        <f t="shared" si="0"/>
        <v>2560000</v>
      </c>
      <c r="G35" s="116">
        <v>5.0000000000000001E-3</v>
      </c>
      <c r="H35" s="103">
        <v>1.5</v>
      </c>
      <c r="I35" s="103">
        <f t="shared" ref="I35:I37" si="4">F35*G35</f>
        <v>12800</v>
      </c>
      <c r="J35" s="103">
        <f t="shared" si="2"/>
        <v>14312.163421392714</v>
      </c>
      <c r="K35" s="103"/>
      <c r="L35" s="103">
        <f t="shared" si="3"/>
        <v>14312.163421392714</v>
      </c>
      <c r="M35" s="103"/>
    </row>
    <row r="36" spans="1:13">
      <c r="A36" s="94"/>
      <c r="B36" s="94" t="s">
        <v>146</v>
      </c>
      <c r="C36" s="94" t="s">
        <v>48</v>
      </c>
      <c r="D36" s="114">
        <v>60000</v>
      </c>
      <c r="E36" s="115">
        <v>0</v>
      </c>
      <c r="F36" s="103">
        <f t="shared" si="0"/>
        <v>60000</v>
      </c>
      <c r="G36" s="116">
        <v>5.0000000000000001E-3</v>
      </c>
      <c r="H36" s="103">
        <v>2.5</v>
      </c>
      <c r="I36" s="103">
        <f t="shared" si="4"/>
        <v>300</v>
      </c>
      <c r="J36" s="103">
        <f t="shared" si="2"/>
        <v>361.03578075424861</v>
      </c>
      <c r="K36" s="103"/>
      <c r="L36" s="103">
        <f>J36</f>
        <v>361.03578075424861</v>
      </c>
      <c r="M36" s="103"/>
    </row>
    <row r="37" spans="1:13">
      <c r="A37" s="94"/>
      <c r="B37" s="94" t="s">
        <v>82</v>
      </c>
      <c r="C37" s="94" t="s">
        <v>48</v>
      </c>
      <c r="D37" s="114">
        <v>1191680</v>
      </c>
      <c r="E37" s="115">
        <v>0</v>
      </c>
      <c r="F37" s="103">
        <f t="shared" si="0"/>
        <v>1191680</v>
      </c>
      <c r="G37" s="116">
        <v>0.01</v>
      </c>
      <c r="H37" s="103">
        <v>5</v>
      </c>
      <c r="I37" s="103">
        <f t="shared" si="4"/>
        <v>11916.800000000001</v>
      </c>
      <c r="J37" s="103">
        <f t="shared" si="2"/>
        <v>17182.224678032504</v>
      </c>
      <c r="K37" s="103"/>
      <c r="L37" s="103">
        <f t="shared" si="3"/>
        <v>17182.224678032504</v>
      </c>
      <c r="M37" s="103"/>
    </row>
    <row r="38" spans="1:13" ht="27.6">
      <c r="A38" s="94"/>
      <c r="B38" s="94"/>
      <c r="C38" s="94"/>
      <c r="D38" s="114"/>
      <c r="E38" s="115"/>
      <c r="F38" s="103"/>
      <c r="G38" s="116"/>
      <c r="H38" s="117" t="s">
        <v>53</v>
      </c>
      <c r="I38" s="118">
        <f>SUM(I30:I37)</f>
        <v>66921.78</v>
      </c>
      <c r="J38" s="118">
        <f t="shared" ref="J38:L38" si="5">SUM(J30:J37)</f>
        <v>80819.676360809215</v>
      </c>
      <c r="K38" s="118"/>
      <c r="L38" s="118">
        <f t="shared" si="5"/>
        <v>80819.676360809215</v>
      </c>
      <c r="M38" s="118"/>
    </row>
    <row r="39" spans="1:13">
      <c r="A39" s="94"/>
      <c r="B39" s="94" t="s">
        <v>83</v>
      </c>
      <c r="C39" s="94" t="s">
        <v>48</v>
      </c>
      <c r="D39" s="114">
        <v>613700</v>
      </c>
      <c r="E39" s="115">
        <v>0</v>
      </c>
      <c r="F39" s="103">
        <f t="shared" ref="F39" si="6">D39+E39</f>
        <v>613700</v>
      </c>
      <c r="G39" s="116">
        <v>2.5000000000000001E-2</v>
      </c>
      <c r="H39" s="103">
        <v>5</v>
      </c>
      <c r="I39" s="103">
        <f t="shared" ref="I39" si="7">F39*G39</f>
        <v>15342.5</v>
      </c>
      <c r="J39" s="103">
        <f t="shared" si="2"/>
        <v>22121.566370394205</v>
      </c>
      <c r="K39" s="103"/>
      <c r="L39" s="103">
        <f>J39</f>
        <v>22121.566370394205</v>
      </c>
      <c r="M39" s="103"/>
    </row>
    <row r="40" spans="1:13" ht="41.4">
      <c r="A40" s="94"/>
      <c r="B40" s="94"/>
      <c r="C40" s="94"/>
      <c r="D40" s="114"/>
      <c r="E40" s="115"/>
      <c r="F40" s="103"/>
      <c r="G40" s="116"/>
      <c r="H40" s="117" t="s">
        <v>54</v>
      </c>
      <c r="I40" s="118">
        <f>SUM(I39)</f>
        <v>15342.5</v>
      </c>
      <c r="J40" s="118">
        <f t="shared" ref="J40" si="8">SUM(J39)</f>
        <v>22121.566370394205</v>
      </c>
      <c r="K40" s="118"/>
      <c r="L40" s="118">
        <f>L39</f>
        <v>22121.566370394205</v>
      </c>
      <c r="M40" s="118"/>
    </row>
    <row r="41" spans="1:13">
      <c r="A41" s="119"/>
      <c r="B41" s="119"/>
      <c r="C41" s="119"/>
      <c r="D41" s="118">
        <f>SUM(D30:D39)</f>
        <v>16658758</v>
      </c>
      <c r="E41" s="119"/>
      <c r="F41" s="118">
        <f>SUM(F30:F39)</f>
        <v>16658758</v>
      </c>
      <c r="G41" s="119"/>
      <c r="H41" s="102" t="s">
        <v>55</v>
      </c>
      <c r="I41" s="118">
        <f>I38+I40</f>
        <v>82264.28</v>
      </c>
      <c r="J41" s="118">
        <f t="shared" ref="J41" si="9">J38+J40</f>
        <v>102941.24273120341</v>
      </c>
      <c r="K41" s="118"/>
      <c r="L41" s="118">
        <f>L40+L38</f>
        <v>102941.24273120341</v>
      </c>
      <c r="M41" s="118"/>
    </row>
    <row r="42" spans="1:13">
      <c r="A42" s="1870" t="s">
        <v>147</v>
      </c>
      <c r="B42" s="1870"/>
      <c r="C42" s="1870"/>
      <c r="D42" s="1870"/>
      <c r="E42" s="1870"/>
      <c r="F42" s="1870"/>
      <c r="G42" s="1870"/>
      <c r="H42" s="1870"/>
      <c r="I42" s="1870"/>
      <c r="J42" s="1870"/>
      <c r="K42" s="1870"/>
      <c r="L42" s="118">
        <f>L41</f>
        <v>102941.24273120341</v>
      </c>
      <c r="M42" s="118"/>
    </row>
    <row r="43" spans="1:13" s="15" customFormat="1" ht="17.399999999999999">
      <c r="A43" s="108"/>
      <c r="B43" s="1871" t="s">
        <v>88</v>
      </c>
      <c r="C43" s="1872"/>
      <c r="D43" s="1872"/>
      <c r="E43" s="1872"/>
      <c r="F43" s="1872"/>
      <c r="G43" s="1872"/>
      <c r="H43" s="1872"/>
      <c r="I43" s="1872"/>
      <c r="J43" s="1872"/>
      <c r="K43" s="1873"/>
      <c r="L43" s="118">
        <f>L23+L25+L27+L42</f>
        <v>297823.74273120344</v>
      </c>
      <c r="M43" s="118"/>
    </row>
    <row r="44" spans="1:13" s="15" customFormat="1" ht="17.399999999999999">
      <c r="A44" s="108"/>
      <c r="B44" s="1885" t="s">
        <v>198</v>
      </c>
      <c r="C44" s="1886"/>
      <c r="D44" s="1886"/>
      <c r="E44" s="1886"/>
      <c r="F44" s="1886"/>
      <c r="G44" s="1886"/>
      <c r="H44" s="1886"/>
      <c r="I44" s="1886"/>
      <c r="J44" s="1886"/>
      <c r="K44" s="1887"/>
      <c r="L44" s="109">
        <f>350*2</f>
        <v>700</v>
      </c>
      <c r="M44" s="118"/>
    </row>
    <row r="45" spans="1:13" s="15" customFormat="1" ht="17.399999999999999">
      <c r="A45" s="1871" t="s">
        <v>87</v>
      </c>
      <c r="B45" s="1872"/>
      <c r="C45" s="1872"/>
      <c r="D45" s="1872"/>
      <c r="E45" s="1872"/>
      <c r="F45" s="1872"/>
      <c r="G45" s="1872"/>
      <c r="H45" s="1872"/>
      <c r="I45" s="1872"/>
      <c r="J45" s="1872"/>
      <c r="K45" s="1873"/>
      <c r="L45" s="109">
        <f>L19+L43+L44</f>
        <v>1076519.7748912033</v>
      </c>
      <c r="M45" s="94"/>
    </row>
    <row r="46" spans="1:13" s="15" customFormat="1" ht="17.399999999999999">
      <c r="A46" s="108"/>
      <c r="B46" s="1872" t="s">
        <v>68</v>
      </c>
      <c r="C46" s="1872"/>
      <c r="D46" s="1872"/>
      <c r="E46" s="1872"/>
      <c r="F46" s="1872"/>
      <c r="G46" s="1872"/>
      <c r="H46" s="1872"/>
      <c r="I46" s="1872"/>
      <c r="J46" s="1872"/>
      <c r="K46" s="1873"/>
      <c r="L46" s="109">
        <f>7.3%*L45</f>
        <v>78585.943567057839</v>
      </c>
      <c r="M46" s="94"/>
    </row>
    <row r="47" spans="1:13" s="15" customFormat="1" ht="17.399999999999999">
      <c r="A47" s="108"/>
      <c r="B47" s="1872" t="s">
        <v>69</v>
      </c>
      <c r="C47" s="1872"/>
      <c r="D47" s="1872"/>
      <c r="E47" s="1872"/>
      <c r="F47" s="1872"/>
      <c r="G47" s="1872"/>
      <c r="H47" s="1872"/>
      <c r="I47" s="1872"/>
      <c r="J47" s="1872"/>
      <c r="K47" s="1873"/>
      <c r="L47" s="109">
        <f>L45+L46</f>
        <v>1155105.7184582611</v>
      </c>
      <c r="M47" s="94"/>
    </row>
    <row r="48" spans="1:13" s="15" customFormat="1" ht="17.399999999999999">
      <c r="A48" s="1871" t="s">
        <v>70</v>
      </c>
      <c r="B48" s="1872"/>
      <c r="C48" s="1872"/>
      <c r="D48" s="1872"/>
      <c r="E48" s="1872"/>
      <c r="F48" s="1872"/>
      <c r="G48" s="1872"/>
      <c r="H48" s="1872"/>
      <c r="I48" s="1872"/>
      <c r="J48" s="1872"/>
      <c r="K48" s="1873"/>
      <c r="L48" s="109">
        <f>L45+L11</f>
        <v>1124519.7748912033</v>
      </c>
      <c r="M48" s="94"/>
    </row>
    <row r="49" spans="1:13" s="15" customFormat="1" ht="17.399999999999999">
      <c r="A49" s="92" t="s">
        <v>62</v>
      </c>
      <c r="B49" s="1874" t="s">
        <v>71</v>
      </c>
      <c r="C49" s="1875"/>
      <c r="D49" s="1875"/>
      <c r="E49" s="1875"/>
      <c r="F49" s="1875"/>
      <c r="G49" s="1875"/>
      <c r="H49" s="1875"/>
      <c r="I49" s="1875"/>
      <c r="J49" s="1875"/>
      <c r="K49" s="1876"/>
      <c r="L49" s="114">
        <f>L48*10%</f>
        <v>112451.97748912033</v>
      </c>
      <c r="M49" s="94"/>
    </row>
    <row r="50" spans="1:13" s="15" customFormat="1" ht="17.399999999999999">
      <c r="A50" s="92" t="s">
        <v>56</v>
      </c>
      <c r="B50" s="1874" t="s">
        <v>72</v>
      </c>
      <c r="C50" s="1875"/>
      <c r="D50" s="1875"/>
      <c r="E50" s="1875"/>
      <c r="F50" s="1875"/>
      <c r="G50" s="1875"/>
      <c r="H50" s="1875"/>
      <c r="I50" s="1875"/>
      <c r="J50" s="1875"/>
      <c r="K50" s="1876"/>
      <c r="L50" s="114">
        <f>L48*18%</f>
        <v>202413.55948041659</v>
      </c>
      <c r="M50" s="94"/>
    </row>
    <row r="51" spans="1:13" s="15" customFormat="1" ht="17.399999999999999">
      <c r="A51" s="92" t="s">
        <v>57</v>
      </c>
      <c r="B51" s="1874" t="s">
        <v>73</v>
      </c>
      <c r="C51" s="1875"/>
      <c r="D51" s="1875"/>
      <c r="E51" s="1875"/>
      <c r="F51" s="1875"/>
      <c r="G51" s="1875"/>
      <c r="H51" s="1875"/>
      <c r="I51" s="1875"/>
      <c r="J51" s="1875"/>
      <c r="K51" s="1876"/>
      <c r="L51" s="114">
        <f>(L48-L18)*1%</f>
        <v>3945.2374273120336</v>
      </c>
      <c r="M51" s="94"/>
    </row>
    <row r="52" spans="1:13" s="15" customFormat="1" ht="17.399999999999999">
      <c r="A52" s="92" t="s">
        <v>58</v>
      </c>
      <c r="B52" s="1874" t="s">
        <v>74</v>
      </c>
      <c r="C52" s="1875"/>
      <c r="D52" s="1875"/>
      <c r="E52" s="1875"/>
      <c r="F52" s="1875"/>
      <c r="G52" s="1875"/>
      <c r="H52" s="1875"/>
      <c r="I52" s="1875"/>
      <c r="J52" s="1875"/>
      <c r="K52" s="1876"/>
      <c r="L52" s="114">
        <f>L43*5%</f>
        <v>14891.187136560173</v>
      </c>
      <c r="M52" s="94"/>
    </row>
    <row r="53" spans="1:13" s="15" customFormat="1" ht="17.399999999999999">
      <c r="A53" s="92" t="s">
        <v>59</v>
      </c>
      <c r="B53" s="1885" t="s">
        <v>75</v>
      </c>
      <c r="C53" s="1886"/>
      <c r="D53" s="1886"/>
      <c r="E53" s="1886"/>
      <c r="F53" s="1886"/>
      <c r="G53" s="1886"/>
      <c r="H53" s="1886"/>
      <c r="I53" s="1886"/>
      <c r="J53" s="1886"/>
      <c r="K53" s="1887"/>
      <c r="L53" s="109">
        <f>SUM(L49:L52)</f>
        <v>333701.96153340908</v>
      </c>
      <c r="M53" s="94"/>
    </row>
    <row r="54" spans="1:13" s="15" customFormat="1" ht="17.399999999999999">
      <c r="A54" s="92" t="s">
        <v>149</v>
      </c>
      <c r="B54" s="1885" t="s">
        <v>76</v>
      </c>
      <c r="C54" s="1886"/>
      <c r="D54" s="1886"/>
      <c r="E54" s="1886"/>
      <c r="F54" s="1886"/>
      <c r="G54" s="1886"/>
      <c r="H54" s="1886"/>
      <c r="I54" s="1886"/>
      <c r="J54" s="1886"/>
      <c r="K54" s="1887"/>
      <c r="L54" s="109">
        <f>L53+L48</f>
        <v>1458221.7364246123</v>
      </c>
      <c r="M54" s="94"/>
    </row>
    <row r="55" spans="1:13" s="15" customFormat="1" ht="17.399999999999999">
      <c r="A55" s="92" t="s">
        <v>60</v>
      </c>
      <c r="B55" s="1885" t="s">
        <v>77</v>
      </c>
      <c r="C55" s="1886"/>
      <c r="D55" s="1886"/>
      <c r="E55" s="1886"/>
      <c r="F55" s="1886"/>
      <c r="G55" s="1886"/>
      <c r="H55" s="1886"/>
      <c r="I55" s="1886"/>
      <c r="J55" s="1886"/>
      <c r="K55" s="1887"/>
      <c r="L55" s="109">
        <f>L54*5</f>
        <v>7291108.6821230613</v>
      </c>
      <c r="M55" s="94"/>
    </row>
    <row r="56" spans="1:13" s="15" customFormat="1" ht="17.399999999999999">
      <c r="A56" s="91"/>
      <c r="B56" s="1885" t="s">
        <v>150</v>
      </c>
      <c r="C56" s="1886"/>
      <c r="D56" s="1886"/>
      <c r="E56" s="1886"/>
      <c r="F56" s="1886"/>
      <c r="G56" s="1886"/>
      <c r="H56" s="1886"/>
      <c r="I56" s="1886"/>
      <c r="J56" s="1886"/>
      <c r="K56" s="1887"/>
      <c r="L56" s="109">
        <f>ROUNDUP(L55,-2)</f>
        <v>7291200</v>
      </c>
      <c r="M56" s="94"/>
    </row>
    <row r="61" spans="1:13">
      <c r="F61" s="1878" t="s">
        <v>162</v>
      </c>
      <c r="G61" s="1878"/>
      <c r="H61" s="1878"/>
      <c r="I61" s="1878"/>
    </row>
    <row r="62" spans="1:13" s="124" customFormat="1">
      <c r="B62" s="1879" t="s">
        <v>152</v>
      </c>
      <c r="C62" s="1879"/>
      <c r="D62" s="1879"/>
      <c r="F62" s="1878"/>
      <c r="G62" s="1878"/>
      <c r="H62" s="1878"/>
      <c r="I62" s="1878"/>
      <c r="J62" s="1905" t="s">
        <v>119</v>
      </c>
      <c r="K62" s="1905"/>
      <c r="L62" s="1905"/>
    </row>
    <row r="63" spans="1:13">
      <c r="F63" s="125" t="s">
        <v>182</v>
      </c>
      <c r="G63" s="125"/>
      <c r="H63" s="125"/>
      <c r="I63" s="125"/>
      <c r="J63" s="1905" t="s">
        <v>183</v>
      </c>
      <c r="K63" s="1905"/>
      <c r="L63" s="1905"/>
    </row>
  </sheetData>
  <mergeCells count="26">
    <mergeCell ref="J63:L63"/>
    <mergeCell ref="A1:M1"/>
    <mergeCell ref="B53:K53"/>
    <mergeCell ref="B54:K54"/>
    <mergeCell ref="B55:K55"/>
    <mergeCell ref="B56:K56"/>
    <mergeCell ref="F61:I62"/>
    <mergeCell ref="B62:D62"/>
    <mergeCell ref="J62:L62"/>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48" bottom="0.32" header="0.31496062992125984" footer="0.31496062992125984"/>
  <pageSetup paperSize="9" scale="92" orientation="landscape" r:id="rId1"/>
  <rowBreaks count="1" manualBreakCount="1">
    <brk id="18" max="12" man="1"/>
  </rowBreaks>
</worksheet>
</file>

<file path=xl/worksheets/sheet23.xml><?xml version="1.0" encoding="utf-8"?>
<worksheet xmlns="http://schemas.openxmlformats.org/spreadsheetml/2006/main" xmlns:r="http://schemas.openxmlformats.org/officeDocument/2006/relationships">
  <sheetPr>
    <tabColor theme="0"/>
  </sheetPr>
  <dimension ref="A1:U64"/>
  <sheetViews>
    <sheetView view="pageBreakPreview" zoomScaleSheetLayoutView="100" workbookViewId="0">
      <selection activeCell="A2" sqref="A2"/>
    </sheetView>
  </sheetViews>
  <sheetFormatPr defaultColWidth="9.109375" defaultRowHeight="13.8"/>
  <cols>
    <col min="1" max="1" width="4.33203125" style="91" customWidth="1"/>
    <col min="2" max="2" width="20.88671875" style="91" customWidth="1"/>
    <col min="3" max="3" width="8" style="91" customWidth="1"/>
    <col min="4" max="4" width="14.6640625" style="91" customWidth="1"/>
    <col min="5" max="5" width="9.88671875" style="91" customWidth="1"/>
    <col min="6" max="6" width="1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4.33203125" style="91" customWidth="1"/>
    <col min="13" max="13" width="9.88671875" style="91" customWidth="1"/>
    <col min="14" max="16384" width="9.109375" style="91"/>
  </cols>
  <sheetData>
    <row r="1" spans="1:21" ht="57.6" customHeight="1">
      <c r="A1" s="1867" t="s">
        <v>201</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185</v>
      </c>
      <c r="E4" s="92"/>
      <c r="F4" s="92"/>
      <c r="G4" s="92"/>
      <c r="H4" s="92"/>
      <c r="I4" s="92"/>
      <c r="J4" s="92"/>
      <c r="K4" s="92"/>
      <c r="L4" s="92"/>
      <c r="M4" s="94"/>
    </row>
    <row r="5" spans="1:21" ht="49.5" customHeight="1">
      <c r="A5" s="126">
        <v>4</v>
      </c>
      <c r="B5" s="95" t="s">
        <v>6</v>
      </c>
      <c r="C5" s="92"/>
      <c r="D5" s="126">
        <v>2020</v>
      </c>
      <c r="E5" s="92"/>
      <c r="F5" s="92" t="s">
        <v>132</v>
      </c>
      <c r="G5" s="92"/>
      <c r="H5" s="92"/>
      <c r="I5" s="92"/>
      <c r="J5" s="92"/>
      <c r="K5" s="92"/>
      <c r="L5" s="92"/>
      <c r="M5" s="94"/>
    </row>
    <row r="6" spans="1:21" ht="55.2">
      <c r="A6" s="96" t="s">
        <v>133</v>
      </c>
      <c r="B6" s="96" t="s">
        <v>9</v>
      </c>
      <c r="C6" s="96" t="s">
        <v>10</v>
      </c>
      <c r="D6" s="96" t="s">
        <v>170</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16.5" customHeight="1">
      <c r="A11" s="1909" t="s">
        <v>27</v>
      </c>
      <c r="B11" s="1909"/>
      <c r="C11" s="1909"/>
      <c r="D11" s="1909"/>
      <c r="E11" s="1909"/>
      <c r="F11" s="1909"/>
      <c r="G11" s="1909"/>
      <c r="H11" s="1909"/>
      <c r="I11" s="1909"/>
      <c r="J11" s="1909"/>
      <c r="K11" s="1909"/>
      <c r="L11" s="134">
        <f>L10</f>
        <v>48000</v>
      </c>
      <c r="M11" s="94"/>
    </row>
    <row r="12" spans="1:21" ht="31.5" customHeight="1">
      <c r="A12" s="135" t="s">
        <v>28</v>
      </c>
      <c r="B12" s="105" t="s">
        <v>92</v>
      </c>
      <c r="C12" s="94"/>
      <c r="D12" s="94"/>
      <c r="E12" s="94"/>
      <c r="F12" s="94"/>
      <c r="G12" s="94"/>
      <c r="H12" s="94"/>
      <c r="I12" s="94"/>
      <c r="J12" s="94"/>
      <c r="K12" s="94"/>
      <c r="L12" s="94"/>
      <c r="M12" s="94"/>
    </row>
    <row r="13" spans="1:21" ht="45" customHeight="1">
      <c r="A13" s="106"/>
      <c r="B13" s="107" t="s">
        <v>179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60"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199</v>
      </c>
      <c r="C22" s="94" t="s">
        <v>43</v>
      </c>
      <c r="D22" s="94"/>
      <c r="E22" s="94"/>
      <c r="F22" s="94"/>
      <c r="G22" s="94"/>
      <c r="H22" s="94"/>
      <c r="I22" s="94"/>
      <c r="J22" s="94">
        <f>ROUND(N22/10,2)</f>
        <v>822.81</v>
      </c>
      <c r="K22" s="103">
        <v>150</v>
      </c>
      <c r="L22" s="103">
        <f>J22*K22</f>
        <v>123421.49999999999</v>
      </c>
      <c r="M22" s="94">
        <f>835*5*81*2/1000000*33.33</f>
        <v>22.542745499999999</v>
      </c>
      <c r="N22" s="91">
        <f>M22*365</f>
        <v>8228.102107499999</v>
      </c>
    </row>
    <row r="23" spans="1:14">
      <c r="A23" s="1870" t="s">
        <v>27</v>
      </c>
      <c r="B23" s="1870"/>
      <c r="C23" s="1870"/>
      <c r="D23" s="1870"/>
      <c r="E23" s="1870"/>
      <c r="F23" s="1870"/>
      <c r="G23" s="1870"/>
      <c r="H23" s="1870"/>
      <c r="I23" s="1870"/>
      <c r="J23" s="1870"/>
      <c r="K23" s="1870"/>
      <c r="L23" s="104">
        <f>L22</f>
        <v>123421.49999999999</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549910</v>
      </c>
      <c r="E30" s="115">
        <v>0</v>
      </c>
      <c r="F30" s="103">
        <f>D30+E30</f>
        <v>549910</v>
      </c>
      <c r="G30" s="116">
        <v>0.01</v>
      </c>
      <c r="H30" s="103">
        <v>2</v>
      </c>
      <c r="I30" s="103">
        <f>F30*G30</f>
        <v>5499.1</v>
      </c>
      <c r="J30" s="103">
        <f>(1+(H30/100))^$J$29*I30</f>
        <v>6379.5920110857305</v>
      </c>
      <c r="K30" s="103"/>
      <c r="L30" s="103">
        <f>J30</f>
        <v>6379.5920110857305</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470000</v>
      </c>
      <c r="E32" s="115">
        <v>0</v>
      </c>
      <c r="F32" s="103">
        <f t="shared" ref="F32:F37" si="0">D32+E32</f>
        <v>470000</v>
      </c>
      <c r="G32" s="116">
        <v>0.01</v>
      </c>
      <c r="H32" s="103">
        <v>2</v>
      </c>
      <c r="I32" s="103">
        <f t="shared" ref="I32:I33" si="1">F32*G32</f>
        <v>4700</v>
      </c>
      <c r="J32" s="103">
        <f t="shared" ref="J32:J39" si="2">(1+(H32/100))^$J$29*I32</f>
        <v>5452.5435893333333</v>
      </c>
      <c r="K32" s="103"/>
      <c r="L32" s="103">
        <f t="shared" ref="L32:L37" si="3">J32</f>
        <v>5452.5435893333333</v>
      </c>
      <c r="M32" s="103"/>
    </row>
    <row r="33" spans="1:13">
      <c r="A33" s="94"/>
      <c r="B33" s="94" t="s">
        <v>143</v>
      </c>
      <c r="C33" s="94" t="s">
        <v>48</v>
      </c>
      <c r="D33" s="114">
        <v>134190</v>
      </c>
      <c r="E33" s="115">
        <v>0</v>
      </c>
      <c r="F33" s="103">
        <f t="shared" si="0"/>
        <v>134190</v>
      </c>
      <c r="G33" s="116">
        <v>0.03</v>
      </c>
      <c r="H33" s="103">
        <v>3</v>
      </c>
      <c r="I33" s="103">
        <f t="shared" si="1"/>
        <v>4025.7</v>
      </c>
      <c r="J33" s="103">
        <f t="shared" si="2"/>
        <v>5024.8209707774013</v>
      </c>
      <c r="K33" s="103"/>
      <c r="L33" s="103">
        <f t="shared" si="3"/>
        <v>5024.8209707774013</v>
      </c>
      <c r="M33" s="103"/>
    </row>
    <row r="34" spans="1:13">
      <c r="A34" s="94"/>
      <c r="B34" s="94" t="s">
        <v>144</v>
      </c>
      <c r="C34" s="94" t="s">
        <v>48</v>
      </c>
      <c r="D34" s="114">
        <v>6219000</v>
      </c>
      <c r="E34" s="115">
        <v>0</v>
      </c>
      <c r="F34" s="103">
        <f t="shared" si="0"/>
        <v>6219000</v>
      </c>
      <c r="G34" s="116">
        <v>2.5000000000000001E-3</v>
      </c>
      <c r="H34" s="103">
        <v>2</v>
      </c>
      <c r="I34" s="103">
        <f>F34*G34</f>
        <v>15547.5</v>
      </c>
      <c r="J34" s="103">
        <f t="shared" si="2"/>
        <v>18036.898181948935</v>
      </c>
      <c r="K34" s="103"/>
      <c r="L34" s="103">
        <f t="shared" si="3"/>
        <v>18036.898181948935</v>
      </c>
      <c r="M34" s="103"/>
    </row>
    <row r="35" spans="1:13">
      <c r="A35" s="94"/>
      <c r="B35" s="94" t="s">
        <v>145</v>
      </c>
      <c r="C35" s="94" t="s">
        <v>48</v>
      </c>
      <c r="D35" s="114">
        <v>2786600</v>
      </c>
      <c r="E35" s="115">
        <v>0</v>
      </c>
      <c r="F35" s="103">
        <f t="shared" si="0"/>
        <v>2786600</v>
      </c>
      <c r="G35" s="116">
        <v>5.0000000000000001E-3</v>
      </c>
      <c r="H35" s="103">
        <v>1.5</v>
      </c>
      <c r="I35" s="103">
        <f t="shared" ref="I35:I37" si="4">F35*G35</f>
        <v>13933</v>
      </c>
      <c r="J35" s="103">
        <f t="shared" si="2"/>
        <v>15579.013511739427</v>
      </c>
      <c r="K35" s="103"/>
      <c r="L35" s="103">
        <f t="shared" si="3"/>
        <v>15579.013511739427</v>
      </c>
      <c r="M35" s="103"/>
    </row>
    <row r="36" spans="1:13">
      <c r="A36" s="94"/>
      <c r="B36" s="94" t="s">
        <v>146</v>
      </c>
      <c r="C36" s="94" t="s">
        <v>48</v>
      </c>
      <c r="D36" s="114">
        <v>60000</v>
      </c>
      <c r="E36" s="115">
        <v>0</v>
      </c>
      <c r="F36" s="103">
        <f t="shared" si="0"/>
        <v>60000</v>
      </c>
      <c r="G36" s="116">
        <v>5.0000000000000001E-3</v>
      </c>
      <c r="H36" s="103">
        <v>2.5</v>
      </c>
      <c r="I36" s="103">
        <f t="shared" si="4"/>
        <v>300</v>
      </c>
      <c r="J36" s="103">
        <f t="shared" si="2"/>
        <v>361.03578075424861</v>
      </c>
      <c r="K36" s="103"/>
      <c r="L36" s="103">
        <f>J36</f>
        <v>361.03578075424861</v>
      </c>
      <c r="M36" s="103"/>
    </row>
    <row r="37" spans="1:13">
      <c r="A37" s="94"/>
      <c r="B37" s="94" t="s">
        <v>82</v>
      </c>
      <c r="C37" s="94" t="s">
        <v>48</v>
      </c>
      <c r="D37" s="114">
        <v>1269200</v>
      </c>
      <c r="E37" s="115">
        <v>0</v>
      </c>
      <c r="F37" s="103">
        <f t="shared" si="0"/>
        <v>1269200</v>
      </c>
      <c r="G37" s="116">
        <v>0.01</v>
      </c>
      <c r="H37" s="103">
        <v>5</v>
      </c>
      <c r="I37" s="103">
        <f t="shared" si="4"/>
        <v>12692</v>
      </c>
      <c r="J37" s="103">
        <f t="shared" si="2"/>
        <v>18299.94592622084</v>
      </c>
      <c r="K37" s="103"/>
      <c r="L37" s="103">
        <f t="shared" si="3"/>
        <v>18299.94592622084</v>
      </c>
      <c r="M37" s="103"/>
    </row>
    <row r="38" spans="1:13" ht="27.6">
      <c r="A38" s="94"/>
      <c r="B38" s="94"/>
      <c r="C38" s="94"/>
      <c r="D38" s="114"/>
      <c r="E38" s="115"/>
      <c r="F38" s="103"/>
      <c r="G38" s="116"/>
      <c r="H38" s="117" t="s">
        <v>53</v>
      </c>
      <c r="I38" s="118">
        <f>SUM(I30:I37)</f>
        <v>56697.3</v>
      </c>
      <c r="J38" s="118">
        <f t="shared" ref="J38:L38" si="5">SUM(J30:J37)</f>
        <v>69133.849971859905</v>
      </c>
      <c r="K38" s="118"/>
      <c r="L38" s="118">
        <f t="shared" si="5"/>
        <v>69133.849971859905</v>
      </c>
      <c r="M38" s="118"/>
    </row>
    <row r="39" spans="1:13">
      <c r="A39" s="94"/>
      <c r="B39" s="94" t="s">
        <v>83</v>
      </c>
      <c r="C39" s="94" t="s">
        <v>48</v>
      </c>
      <c r="D39" s="114">
        <v>509600</v>
      </c>
      <c r="E39" s="115">
        <v>0</v>
      </c>
      <c r="F39" s="103">
        <f t="shared" ref="F39" si="6">D39+E39</f>
        <v>509600</v>
      </c>
      <c r="G39" s="116">
        <v>2.5000000000000001E-2</v>
      </c>
      <c r="H39" s="103">
        <v>5</v>
      </c>
      <c r="I39" s="103">
        <f t="shared" ref="I39" si="7">F39*G39</f>
        <v>12740</v>
      </c>
      <c r="J39" s="103">
        <f t="shared" si="2"/>
        <v>18369.154672238696</v>
      </c>
      <c r="K39" s="103"/>
      <c r="L39" s="103">
        <f>J39</f>
        <v>18369.154672238696</v>
      </c>
      <c r="M39" s="103"/>
    </row>
    <row r="40" spans="1:13" ht="41.4">
      <c r="A40" s="94"/>
      <c r="B40" s="94"/>
      <c r="C40" s="94"/>
      <c r="D40" s="114"/>
      <c r="E40" s="115"/>
      <c r="F40" s="103"/>
      <c r="G40" s="116"/>
      <c r="H40" s="117" t="s">
        <v>54</v>
      </c>
      <c r="I40" s="118">
        <f>SUM(I39)</f>
        <v>12740</v>
      </c>
      <c r="J40" s="118">
        <f t="shared" ref="J40" si="8">SUM(J39)</f>
        <v>18369.154672238696</v>
      </c>
      <c r="K40" s="118"/>
      <c r="L40" s="118">
        <f>L39</f>
        <v>18369.154672238696</v>
      </c>
      <c r="M40" s="118"/>
    </row>
    <row r="41" spans="1:13">
      <c r="A41" s="119"/>
      <c r="B41" s="119"/>
      <c r="C41" s="119"/>
      <c r="D41" s="118">
        <f>SUM(D30:D39)</f>
        <v>11998500</v>
      </c>
      <c r="E41" s="119"/>
      <c r="F41" s="118">
        <f>SUM(F30:F39)</f>
        <v>11998500</v>
      </c>
      <c r="G41" s="119"/>
      <c r="H41" s="102" t="s">
        <v>55</v>
      </c>
      <c r="I41" s="118">
        <f>I38+I40</f>
        <v>69437.3</v>
      </c>
      <c r="J41" s="118">
        <f t="shared" ref="J41" si="9">J38+J40</f>
        <v>87503.004644098604</v>
      </c>
      <c r="K41" s="118"/>
      <c r="L41" s="118">
        <f>L40+L38</f>
        <v>87503.004644098604</v>
      </c>
      <c r="M41" s="118"/>
    </row>
    <row r="42" spans="1:13">
      <c r="A42" s="1870" t="s">
        <v>147</v>
      </c>
      <c r="B42" s="1870"/>
      <c r="C42" s="1870"/>
      <c r="D42" s="1870"/>
      <c r="E42" s="1870"/>
      <c r="F42" s="1870"/>
      <c r="G42" s="1870"/>
      <c r="H42" s="1870"/>
      <c r="I42" s="1870"/>
      <c r="J42" s="1870"/>
      <c r="K42" s="1870"/>
      <c r="L42" s="118">
        <f>L41</f>
        <v>87503.004644098604</v>
      </c>
      <c r="M42" s="118"/>
    </row>
    <row r="43" spans="1:13" s="15" customFormat="1" ht="17.399999999999999">
      <c r="A43" s="136"/>
      <c r="B43" s="1886" t="s">
        <v>88</v>
      </c>
      <c r="C43" s="1886"/>
      <c r="D43" s="1886"/>
      <c r="E43" s="1886"/>
      <c r="F43" s="1886"/>
      <c r="G43" s="1886"/>
      <c r="H43" s="1886"/>
      <c r="I43" s="1886"/>
      <c r="J43" s="1886"/>
      <c r="K43" s="1887"/>
      <c r="L43" s="118">
        <f>L23+L25+L27+L42</f>
        <v>289924.50464409858</v>
      </c>
      <c r="M43" s="118"/>
    </row>
    <row r="44" spans="1:13" s="15" customFormat="1" ht="17.399999999999999">
      <c r="A44" s="136"/>
      <c r="B44" s="1886" t="s">
        <v>198</v>
      </c>
      <c r="C44" s="1886"/>
      <c r="D44" s="1886"/>
      <c r="E44" s="1886"/>
      <c r="F44" s="1886"/>
      <c r="G44" s="1886"/>
      <c r="H44" s="1886"/>
      <c r="I44" s="1886"/>
      <c r="J44" s="1886"/>
      <c r="K44" s="1887"/>
      <c r="L44" s="109">
        <f>350*2</f>
        <v>700</v>
      </c>
      <c r="M44" s="118"/>
    </row>
    <row r="45" spans="1:13" s="15" customFormat="1" ht="17.399999999999999">
      <c r="A45" s="1885" t="s">
        <v>87</v>
      </c>
      <c r="B45" s="1886"/>
      <c r="C45" s="1886"/>
      <c r="D45" s="1886"/>
      <c r="E45" s="1886"/>
      <c r="F45" s="1886"/>
      <c r="G45" s="1886"/>
      <c r="H45" s="1886"/>
      <c r="I45" s="1886"/>
      <c r="J45" s="1886"/>
      <c r="K45" s="1887"/>
      <c r="L45" s="109">
        <f>L19+L43+L44</f>
        <v>1068620.5368040986</v>
      </c>
      <c r="M45" s="94"/>
    </row>
    <row r="46" spans="1:13" s="15" customFormat="1" ht="17.399999999999999">
      <c r="A46" s="136"/>
      <c r="B46" s="1886" t="s">
        <v>68</v>
      </c>
      <c r="C46" s="1886"/>
      <c r="D46" s="1886"/>
      <c r="E46" s="1886"/>
      <c r="F46" s="1886"/>
      <c r="G46" s="1886"/>
      <c r="H46" s="1886"/>
      <c r="I46" s="1886"/>
      <c r="J46" s="1886"/>
      <c r="K46" s="1887"/>
      <c r="L46" s="109">
        <f>7.3%*L45</f>
        <v>78009.299186699194</v>
      </c>
      <c r="M46" s="94"/>
    </row>
    <row r="47" spans="1:13" s="15" customFormat="1" ht="17.399999999999999">
      <c r="A47" s="136"/>
      <c r="B47" s="1886" t="s">
        <v>69</v>
      </c>
      <c r="C47" s="1886"/>
      <c r="D47" s="1886"/>
      <c r="E47" s="1886"/>
      <c r="F47" s="1886"/>
      <c r="G47" s="1886"/>
      <c r="H47" s="1886"/>
      <c r="I47" s="1886"/>
      <c r="J47" s="1886"/>
      <c r="K47" s="1887"/>
      <c r="L47" s="109">
        <f>L45+L46</f>
        <v>1146629.8359907977</v>
      </c>
      <c r="M47" s="94"/>
    </row>
    <row r="48" spans="1:13" s="15" customFormat="1" ht="17.399999999999999">
      <c r="A48" s="1885" t="s">
        <v>70</v>
      </c>
      <c r="B48" s="1886"/>
      <c r="C48" s="1886"/>
      <c r="D48" s="1886"/>
      <c r="E48" s="1886"/>
      <c r="F48" s="1886"/>
      <c r="G48" s="1886"/>
      <c r="H48" s="1886"/>
      <c r="I48" s="1886"/>
      <c r="J48" s="1886"/>
      <c r="K48" s="1887"/>
      <c r="L48" s="109">
        <f>L45+L11</f>
        <v>1116620.5368040986</v>
      </c>
      <c r="M48" s="94"/>
    </row>
    <row r="49" spans="1:13" s="15" customFormat="1" ht="17.399999999999999">
      <c r="A49" s="92" t="s">
        <v>62</v>
      </c>
      <c r="B49" s="1874" t="s">
        <v>71</v>
      </c>
      <c r="C49" s="1875"/>
      <c r="D49" s="1875"/>
      <c r="E49" s="1875"/>
      <c r="F49" s="1875"/>
      <c r="G49" s="1875"/>
      <c r="H49" s="1875"/>
      <c r="I49" s="1875"/>
      <c r="J49" s="1875"/>
      <c r="K49" s="1876"/>
      <c r="L49" s="114">
        <f>L48*10%</f>
        <v>111662.05368040987</v>
      </c>
      <c r="M49" s="94"/>
    </row>
    <row r="50" spans="1:13" s="15" customFormat="1" ht="17.399999999999999">
      <c r="A50" s="92" t="s">
        <v>56</v>
      </c>
      <c r="B50" s="1874" t="s">
        <v>72</v>
      </c>
      <c r="C50" s="1875"/>
      <c r="D50" s="1875"/>
      <c r="E50" s="1875"/>
      <c r="F50" s="1875"/>
      <c r="G50" s="1875"/>
      <c r="H50" s="1875"/>
      <c r="I50" s="1875"/>
      <c r="J50" s="1875"/>
      <c r="K50" s="1876"/>
      <c r="L50" s="114">
        <f>L48*18%</f>
        <v>200991.69662473776</v>
      </c>
      <c r="M50" s="94"/>
    </row>
    <row r="51" spans="1:13" s="15" customFormat="1" ht="17.399999999999999">
      <c r="A51" s="92" t="s">
        <v>57</v>
      </c>
      <c r="B51" s="1874" t="s">
        <v>73</v>
      </c>
      <c r="C51" s="1875"/>
      <c r="D51" s="1875"/>
      <c r="E51" s="1875"/>
      <c r="F51" s="1875"/>
      <c r="G51" s="1875"/>
      <c r="H51" s="1875"/>
      <c r="I51" s="1875"/>
      <c r="J51" s="1875"/>
      <c r="K51" s="1876"/>
      <c r="L51" s="114">
        <f>(L48-L18)*1%</f>
        <v>3866.2450464409872</v>
      </c>
      <c r="M51" s="94"/>
    </row>
    <row r="52" spans="1:13" s="15" customFormat="1" ht="17.399999999999999">
      <c r="A52" s="92" t="s">
        <v>58</v>
      </c>
      <c r="B52" s="1874" t="s">
        <v>74</v>
      </c>
      <c r="C52" s="1875"/>
      <c r="D52" s="1875"/>
      <c r="E52" s="1875"/>
      <c r="F52" s="1875"/>
      <c r="G52" s="1875"/>
      <c r="H52" s="1875"/>
      <c r="I52" s="1875"/>
      <c r="J52" s="1875"/>
      <c r="K52" s="1876"/>
      <c r="L52" s="114">
        <f>L43*5%</f>
        <v>14496.22523220493</v>
      </c>
      <c r="M52" s="94"/>
    </row>
    <row r="53" spans="1:13" s="15" customFormat="1" ht="17.399999999999999">
      <c r="A53" s="92" t="s">
        <v>59</v>
      </c>
      <c r="B53" s="1885" t="s">
        <v>75</v>
      </c>
      <c r="C53" s="1886"/>
      <c r="D53" s="1886"/>
      <c r="E53" s="1886"/>
      <c r="F53" s="1886"/>
      <c r="G53" s="1886"/>
      <c r="H53" s="1886"/>
      <c r="I53" s="1886"/>
      <c r="J53" s="1886"/>
      <c r="K53" s="1887"/>
      <c r="L53" s="109">
        <f>SUM(L49:L52)</f>
        <v>331016.22058379353</v>
      </c>
      <c r="M53" s="94"/>
    </row>
    <row r="54" spans="1:13" s="15" customFormat="1" ht="17.399999999999999">
      <c r="A54" s="92" t="s">
        <v>149</v>
      </c>
      <c r="B54" s="1885" t="s">
        <v>75</v>
      </c>
      <c r="C54" s="1886"/>
      <c r="D54" s="1886"/>
      <c r="E54" s="1886"/>
      <c r="F54" s="1886"/>
      <c r="G54" s="1886"/>
      <c r="H54" s="1886"/>
      <c r="I54" s="1886"/>
      <c r="J54" s="1886"/>
      <c r="K54" s="1887"/>
      <c r="L54" s="109">
        <f>L53+L48</f>
        <v>1447636.7573878921</v>
      </c>
      <c r="M54" s="94"/>
    </row>
    <row r="55" spans="1:13" s="15" customFormat="1" ht="17.399999999999999">
      <c r="A55" s="92" t="s">
        <v>60</v>
      </c>
      <c r="B55" s="1885" t="s">
        <v>77</v>
      </c>
      <c r="C55" s="1886"/>
      <c r="D55" s="1886"/>
      <c r="E55" s="1886"/>
      <c r="F55" s="1886"/>
      <c r="G55" s="1886"/>
      <c r="H55" s="1886"/>
      <c r="I55" s="1886"/>
      <c r="J55" s="1886"/>
      <c r="K55" s="1887"/>
      <c r="L55" s="109">
        <f>L54*5</f>
        <v>7238183.7869394608</v>
      </c>
      <c r="M55" s="94"/>
    </row>
    <row r="56" spans="1:13" s="15" customFormat="1" ht="17.399999999999999">
      <c r="A56" s="92"/>
      <c r="B56" s="1885" t="s">
        <v>150</v>
      </c>
      <c r="C56" s="1886"/>
      <c r="D56" s="1886"/>
      <c r="E56" s="1886"/>
      <c r="F56" s="1886"/>
      <c r="G56" s="1886"/>
      <c r="H56" s="1886"/>
      <c r="I56" s="1886"/>
      <c r="J56" s="1886"/>
      <c r="K56" s="1887"/>
      <c r="L56" s="109">
        <f>ROUNDUP(L55,-2)</f>
        <v>7238200</v>
      </c>
      <c r="M56" s="91"/>
    </row>
    <row r="62" spans="1:13">
      <c r="F62" s="1878" t="s">
        <v>162</v>
      </c>
      <c r="G62" s="1878"/>
      <c r="H62" s="1878"/>
      <c r="I62" s="1878"/>
    </row>
    <row r="63" spans="1:13" s="124" customFormat="1">
      <c r="B63" s="1879" t="s">
        <v>152</v>
      </c>
      <c r="C63" s="1879"/>
      <c r="D63" s="1879"/>
      <c r="F63" s="1878"/>
      <c r="G63" s="1878"/>
      <c r="H63" s="1878"/>
      <c r="I63" s="1878"/>
      <c r="J63" s="1905" t="s">
        <v>181</v>
      </c>
      <c r="K63" s="1905"/>
      <c r="L63" s="1905"/>
    </row>
    <row r="64" spans="1:13">
      <c r="F64" s="125" t="s">
        <v>182</v>
      </c>
      <c r="G64" s="125"/>
      <c r="H64" s="125"/>
      <c r="I64" s="125"/>
      <c r="J64" s="1905" t="s">
        <v>183</v>
      </c>
      <c r="K64" s="1905"/>
      <c r="L64" s="1905"/>
    </row>
  </sheetData>
  <mergeCells count="26">
    <mergeCell ref="J64:L64"/>
    <mergeCell ref="A1:M1"/>
    <mergeCell ref="B53:K53"/>
    <mergeCell ref="B54:K54"/>
    <mergeCell ref="B55:K55"/>
    <mergeCell ref="B56:K56"/>
    <mergeCell ref="F62:I63"/>
    <mergeCell ref="B63:D63"/>
    <mergeCell ref="J63:L63"/>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48" bottom="0.32" header="0.31496062992125984" footer="0.31496062992125984"/>
  <pageSetup paperSize="9" scale="94" orientation="landscape" r:id="rId1"/>
  <rowBreaks count="1" manualBreakCount="1">
    <brk id="19" max="12" man="1"/>
  </rowBreaks>
</worksheet>
</file>

<file path=xl/worksheets/sheet24.xml><?xml version="1.0" encoding="utf-8"?>
<worksheet xmlns="http://schemas.openxmlformats.org/spreadsheetml/2006/main" xmlns:r="http://schemas.openxmlformats.org/officeDocument/2006/relationships">
  <sheetPr>
    <tabColor theme="0"/>
  </sheetPr>
  <dimension ref="A1:U63"/>
  <sheetViews>
    <sheetView view="pageBreakPreview"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5.88671875" style="91" customWidth="1"/>
    <col min="5" max="5" width="9.88671875" style="91" customWidth="1"/>
    <col min="6" max="6" width="13.5546875" style="91" customWidth="1"/>
    <col min="7" max="7" width="7.44140625" style="91" customWidth="1"/>
    <col min="8" max="8" width="13.5546875" style="91" customWidth="1"/>
    <col min="9" max="9" width="10.6640625" style="91" customWidth="1"/>
    <col min="10" max="10" width="12.5546875" style="91" customWidth="1"/>
    <col min="11" max="11" width="11.88671875" style="91" customWidth="1"/>
    <col min="12" max="12" width="13.109375" style="91" customWidth="1"/>
    <col min="13" max="13" width="13" style="91" customWidth="1"/>
    <col min="14" max="16384" width="9.109375" style="91"/>
  </cols>
  <sheetData>
    <row r="1" spans="1:21" ht="61.95" customHeight="1">
      <c r="A1" s="1867" t="s">
        <v>203</v>
      </c>
      <c r="B1" s="1868"/>
      <c r="C1" s="1868"/>
      <c r="D1" s="1868"/>
      <c r="E1" s="1868"/>
      <c r="F1" s="1868"/>
      <c r="G1" s="1868"/>
      <c r="H1" s="1868"/>
      <c r="I1" s="1868"/>
      <c r="J1" s="1868"/>
      <c r="K1" s="1868"/>
      <c r="L1" s="1868"/>
      <c r="M1" s="1869"/>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177</v>
      </c>
      <c r="E3" s="92"/>
      <c r="F3" s="92"/>
      <c r="G3" s="92"/>
      <c r="H3" s="92"/>
      <c r="I3" s="92"/>
      <c r="J3" s="92"/>
      <c r="K3" s="92"/>
      <c r="L3" s="92"/>
      <c r="M3" s="94"/>
    </row>
    <row r="4" spans="1:21" ht="20.25" customHeight="1">
      <c r="A4" s="92">
        <v>3</v>
      </c>
      <c r="B4" s="93" t="s">
        <v>3</v>
      </c>
      <c r="C4" s="92"/>
      <c r="D4" s="92" t="s">
        <v>188</v>
      </c>
      <c r="E4" s="92"/>
      <c r="F4" s="92"/>
      <c r="G4" s="92"/>
      <c r="H4" s="92"/>
      <c r="I4" s="92"/>
      <c r="J4" s="92"/>
      <c r="K4" s="92"/>
      <c r="L4" s="92"/>
      <c r="M4" s="94"/>
    </row>
    <row r="5" spans="1:21" ht="41.4">
      <c r="A5" s="92">
        <v>4</v>
      </c>
      <c r="B5" s="95" t="s">
        <v>6</v>
      </c>
      <c r="C5" s="92"/>
      <c r="D5" s="126">
        <v>2020</v>
      </c>
      <c r="E5" s="92"/>
      <c r="F5" s="92" t="s">
        <v>132</v>
      </c>
      <c r="G5" s="92"/>
      <c r="H5" s="92"/>
      <c r="I5" s="92"/>
      <c r="J5" s="92"/>
      <c r="K5" s="92"/>
      <c r="L5" s="92"/>
      <c r="M5" s="94"/>
    </row>
    <row r="6" spans="1:21" ht="55.2">
      <c r="A6" s="96" t="s">
        <v>133</v>
      </c>
      <c r="B6" s="96" t="s">
        <v>9</v>
      </c>
      <c r="C6" s="96" t="s">
        <v>10</v>
      </c>
      <c r="D6" s="96" t="s">
        <v>178</v>
      </c>
      <c r="E6" s="96" t="s">
        <v>12</v>
      </c>
      <c r="F6" s="96" t="s">
        <v>13</v>
      </c>
      <c r="G6" s="96" t="s">
        <v>14</v>
      </c>
      <c r="H6" s="96" t="s">
        <v>15</v>
      </c>
      <c r="I6" s="96" t="s">
        <v>16</v>
      </c>
      <c r="J6" s="96" t="s">
        <v>17</v>
      </c>
      <c r="K6" s="96" t="s">
        <v>18</v>
      </c>
      <c r="L6" s="96" t="s">
        <v>19</v>
      </c>
      <c r="M6" s="129"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ht="29.4" customHeight="1">
      <c r="A8" s="92" t="s">
        <v>21</v>
      </c>
      <c r="B8" s="100" t="s">
        <v>22</v>
      </c>
      <c r="C8" s="98"/>
      <c r="D8" s="98"/>
      <c r="E8" s="98"/>
      <c r="F8" s="98"/>
      <c r="G8" s="98"/>
      <c r="H8" s="98"/>
      <c r="I8" s="98"/>
      <c r="J8" s="98"/>
      <c r="K8" s="98"/>
      <c r="L8" s="98"/>
      <c r="M8" s="98"/>
      <c r="N8" s="99"/>
      <c r="O8" s="99"/>
      <c r="P8" s="99"/>
      <c r="Q8" s="99"/>
      <c r="R8" s="99"/>
      <c r="S8" s="99"/>
      <c r="T8" s="99"/>
      <c r="U8" s="99"/>
    </row>
    <row r="9" spans="1:21" ht="29.4" customHeight="1">
      <c r="A9" s="101" t="s">
        <v>23</v>
      </c>
      <c r="B9" s="102" t="s">
        <v>24</v>
      </c>
      <c r="C9" s="94"/>
      <c r="D9" s="94"/>
      <c r="E9" s="94"/>
      <c r="F9" s="94"/>
      <c r="G9" s="94"/>
      <c r="H9" s="94"/>
      <c r="I9" s="94"/>
      <c r="J9" s="94"/>
      <c r="K9" s="94"/>
      <c r="L9" s="94"/>
      <c r="M9" s="94"/>
    </row>
    <row r="10" spans="1:21" ht="29.4" customHeight="1">
      <c r="A10" s="94"/>
      <c r="B10" s="94" t="s">
        <v>25</v>
      </c>
      <c r="C10" s="94" t="s">
        <v>26</v>
      </c>
      <c r="D10" s="94"/>
      <c r="E10" s="94"/>
      <c r="F10" s="94"/>
      <c r="G10" s="94"/>
      <c r="H10" s="94"/>
      <c r="I10" s="94"/>
      <c r="J10" s="103">
        <v>1</v>
      </c>
      <c r="K10" s="103">
        <v>4000</v>
      </c>
      <c r="L10" s="103">
        <f>12*4000</f>
        <v>48000</v>
      </c>
      <c r="M10" s="94"/>
    </row>
    <row r="11" spans="1:21" ht="29.4" customHeight="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45" customHeight="1">
      <c r="A13" s="106"/>
      <c r="B13" s="107" t="s">
        <v>189</v>
      </c>
      <c r="C13" s="94" t="s">
        <v>31</v>
      </c>
      <c r="D13" s="94"/>
      <c r="E13" s="94"/>
      <c r="F13" s="94"/>
      <c r="G13" s="94"/>
      <c r="H13" s="94"/>
      <c r="I13" s="94"/>
      <c r="J13" s="94">
        <f>0.746*20</f>
        <v>14.92</v>
      </c>
      <c r="K13" s="94"/>
      <c r="L13" s="94"/>
      <c r="M13" s="94"/>
    </row>
    <row r="14" spans="1:21">
      <c r="A14" s="106"/>
      <c r="B14" s="107" t="s">
        <v>32</v>
      </c>
      <c r="C14" s="94"/>
      <c r="D14" s="94"/>
      <c r="E14" s="94"/>
      <c r="F14" s="94"/>
      <c r="G14" s="94"/>
      <c r="H14" s="94"/>
      <c r="I14" s="94"/>
      <c r="J14" s="94">
        <v>10</v>
      </c>
      <c r="K14" s="94"/>
      <c r="L14" s="94"/>
      <c r="M14" s="94"/>
    </row>
    <row r="15" spans="1:21" ht="56.25" customHeight="1">
      <c r="A15" s="106"/>
      <c r="B15" s="107" t="s">
        <v>180</v>
      </c>
      <c r="C15" s="94" t="s">
        <v>34</v>
      </c>
      <c r="D15" s="94"/>
      <c r="E15" s="94"/>
      <c r="F15" s="94"/>
      <c r="G15" s="94"/>
      <c r="H15" s="94"/>
      <c r="I15" s="94"/>
      <c r="J15" s="94">
        <f>J13*J14*365*1.1</f>
        <v>59903.799999999996</v>
      </c>
      <c r="K15" s="94">
        <v>9.7200000000000006</v>
      </c>
      <c r="L15" s="94">
        <f>J15*K15</f>
        <v>582264.93599999999</v>
      </c>
      <c r="M15" s="94">
        <f>J13*365*8</f>
        <v>43566.400000000001</v>
      </c>
    </row>
    <row r="16" spans="1:21" ht="27.6">
      <c r="A16" s="106"/>
      <c r="B16" s="107" t="s">
        <v>35</v>
      </c>
      <c r="C16" s="94"/>
      <c r="D16" s="94"/>
      <c r="E16" s="94"/>
      <c r="F16" s="94"/>
      <c r="G16" s="94"/>
      <c r="H16" s="94"/>
      <c r="I16" s="94"/>
      <c r="J16" s="94">
        <v>12</v>
      </c>
      <c r="K16" s="103">
        <v>630</v>
      </c>
      <c r="L16" s="103">
        <f>J16*K16*J13</f>
        <v>112795.2</v>
      </c>
      <c r="M16" s="94"/>
    </row>
    <row r="17" spans="1:14" ht="27.6">
      <c r="A17" s="106"/>
      <c r="B17" s="107" t="s">
        <v>36</v>
      </c>
      <c r="C17" s="94"/>
      <c r="D17" s="94"/>
      <c r="E17" s="94"/>
      <c r="F17" s="94"/>
      <c r="G17" s="94"/>
      <c r="H17" s="94"/>
      <c r="I17" s="94"/>
      <c r="J17" s="94"/>
      <c r="K17" s="103"/>
      <c r="L17" s="103">
        <f>6%*L15</f>
        <v>34935.896159999997</v>
      </c>
      <c r="M17" s="94"/>
    </row>
    <row r="18" spans="1:14">
      <c r="A18" s="1870" t="s">
        <v>37</v>
      </c>
      <c r="B18" s="1870"/>
      <c r="C18" s="1870"/>
      <c r="D18" s="1870"/>
      <c r="E18" s="1870"/>
      <c r="F18" s="1870"/>
      <c r="G18" s="1870"/>
      <c r="H18" s="1870"/>
      <c r="I18" s="1870"/>
      <c r="J18" s="1870"/>
      <c r="K18" s="1870"/>
      <c r="L18" s="106">
        <f>SUM(L15:L17)</f>
        <v>729996.03215999994</v>
      </c>
      <c r="M18" s="94"/>
    </row>
    <row r="19" spans="1:14">
      <c r="A19" s="1871" t="s">
        <v>137</v>
      </c>
      <c r="B19" s="1872"/>
      <c r="C19" s="1872"/>
      <c r="D19" s="1872"/>
      <c r="E19" s="1872"/>
      <c r="F19" s="1872"/>
      <c r="G19" s="1872"/>
      <c r="H19" s="1872"/>
      <c r="I19" s="1872"/>
      <c r="J19" s="1872"/>
      <c r="K19" s="1873"/>
      <c r="L19" s="109">
        <f>L18+L11</f>
        <v>777996.03215999994</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190</v>
      </c>
      <c r="C22" s="94" t="s">
        <v>43</v>
      </c>
      <c r="D22" s="94"/>
      <c r="E22" s="94"/>
      <c r="F22" s="94"/>
      <c r="G22" s="94"/>
      <c r="H22" s="94"/>
      <c r="I22" s="94"/>
      <c r="J22" s="94">
        <f>ROUND(N22/10,2)</f>
        <v>1164.74</v>
      </c>
      <c r="K22" s="103">
        <v>150</v>
      </c>
      <c r="L22" s="103">
        <f>J22*K22</f>
        <v>174711</v>
      </c>
      <c r="M22" s="94">
        <f>1182*5*81*2/1000000*33.33</f>
        <v>31.910808599999999</v>
      </c>
      <c r="N22" s="91">
        <f>M22*365</f>
        <v>11647.445138999999</v>
      </c>
    </row>
    <row r="23" spans="1:14">
      <c r="A23" s="1870" t="s">
        <v>27</v>
      </c>
      <c r="B23" s="1870"/>
      <c r="C23" s="1870"/>
      <c r="D23" s="1870"/>
      <c r="E23" s="1870"/>
      <c r="F23" s="1870"/>
      <c r="G23" s="1870"/>
      <c r="H23" s="1870"/>
      <c r="I23" s="1870"/>
      <c r="J23" s="1870"/>
      <c r="K23" s="1870"/>
      <c r="L23" s="104">
        <f>L22</f>
        <v>174711</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580405.27</v>
      </c>
      <c r="E30" s="115">
        <v>0</v>
      </c>
      <c r="F30" s="103">
        <f>D30+E30</f>
        <v>580405.27</v>
      </c>
      <c r="G30" s="116">
        <v>0.01</v>
      </c>
      <c r="H30" s="103">
        <v>2</v>
      </c>
      <c r="I30" s="103">
        <f>F30*G30</f>
        <v>5804.0527000000002</v>
      </c>
      <c r="J30" s="103">
        <f>(1+(H30/100))^$J$29*I30</f>
        <v>6733.3724130931541</v>
      </c>
      <c r="K30" s="103"/>
      <c r="L30" s="103">
        <f>J30</f>
        <v>6733.3724130931541</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838588.58</v>
      </c>
      <c r="E32" s="115">
        <v>0</v>
      </c>
      <c r="F32" s="103">
        <f t="shared" ref="F32:F37" si="0">D32+E32</f>
        <v>838588.58</v>
      </c>
      <c r="G32" s="116">
        <v>0.01</v>
      </c>
      <c r="H32" s="103">
        <v>2</v>
      </c>
      <c r="I32" s="103">
        <f t="shared" ref="I32:I33" si="1">F32*G32</f>
        <v>8385.8858</v>
      </c>
      <c r="J32" s="103">
        <f t="shared" ref="J32:J39" si="2">(1+(H32/100))^$J$29*I32</f>
        <v>9728.5974169513684</v>
      </c>
      <c r="K32" s="103"/>
      <c r="L32" s="103">
        <f t="shared" ref="L32:L37" si="3">J32</f>
        <v>9728.5974169513684</v>
      </c>
      <c r="M32" s="103"/>
    </row>
    <row r="33" spans="1:13">
      <c r="A33" s="94"/>
      <c r="B33" s="94" t="s">
        <v>143</v>
      </c>
      <c r="C33" s="94" t="s">
        <v>48</v>
      </c>
      <c r="D33" s="114">
        <v>302693.38</v>
      </c>
      <c r="E33" s="115">
        <v>0</v>
      </c>
      <c r="F33" s="103">
        <f t="shared" si="0"/>
        <v>302693.38</v>
      </c>
      <c r="G33" s="116">
        <v>0.03</v>
      </c>
      <c r="H33" s="103">
        <v>3</v>
      </c>
      <c r="I33" s="103">
        <f t="shared" si="1"/>
        <v>9080.8014000000003</v>
      </c>
      <c r="J33" s="103">
        <f t="shared" si="2"/>
        <v>11334.525997015375</v>
      </c>
      <c r="K33" s="103"/>
      <c r="L33" s="103">
        <f t="shared" si="3"/>
        <v>11334.525997015375</v>
      </c>
      <c r="M33" s="103"/>
    </row>
    <row r="34" spans="1:13">
      <c r="A34" s="94"/>
      <c r="B34" s="94" t="s">
        <v>144</v>
      </c>
      <c r="C34" s="94" t="s">
        <v>48</v>
      </c>
      <c r="D34" s="114">
        <v>1386078.53</v>
      </c>
      <c r="E34" s="115">
        <v>0</v>
      </c>
      <c r="F34" s="103">
        <f t="shared" si="0"/>
        <v>1386078.53</v>
      </c>
      <c r="G34" s="116">
        <v>2.5000000000000001E-3</v>
      </c>
      <c r="H34" s="103">
        <v>2</v>
      </c>
      <c r="I34" s="103">
        <f>F34*G34</f>
        <v>3465.1963250000003</v>
      </c>
      <c r="J34" s="103">
        <f t="shared" si="2"/>
        <v>4020.0285122681225</v>
      </c>
      <c r="K34" s="103"/>
      <c r="L34" s="103">
        <f t="shared" si="3"/>
        <v>4020.0285122681225</v>
      </c>
      <c r="M34" s="103"/>
    </row>
    <row r="35" spans="1:13">
      <c r="A35" s="94"/>
      <c r="B35" s="94" t="s">
        <v>145</v>
      </c>
      <c r="C35" s="94" t="s">
        <v>48</v>
      </c>
      <c r="D35" s="114">
        <v>3232100</v>
      </c>
      <c r="E35" s="115">
        <v>0</v>
      </c>
      <c r="F35" s="103">
        <f t="shared" si="0"/>
        <v>3232100</v>
      </c>
      <c r="G35" s="116">
        <v>5.0000000000000001E-3</v>
      </c>
      <c r="H35" s="103">
        <v>1.5</v>
      </c>
      <c r="I35" s="103">
        <f t="shared" ref="I35:I37" si="4">F35*G35</f>
        <v>16160.5</v>
      </c>
      <c r="J35" s="103">
        <f t="shared" si="2"/>
        <v>18069.66538839195</v>
      </c>
      <c r="K35" s="103"/>
      <c r="L35" s="103">
        <f t="shared" si="3"/>
        <v>18069.66538839195</v>
      </c>
      <c r="M35" s="103"/>
    </row>
    <row r="36" spans="1:13">
      <c r="A36" s="94"/>
      <c r="B36" s="94" t="s">
        <v>146</v>
      </c>
      <c r="C36" s="94" t="s">
        <v>48</v>
      </c>
      <c r="D36" s="114">
        <v>68000</v>
      </c>
      <c r="E36" s="115">
        <v>0</v>
      </c>
      <c r="F36" s="103">
        <f t="shared" si="0"/>
        <v>68000</v>
      </c>
      <c r="G36" s="116">
        <v>5.0000000000000001E-3</v>
      </c>
      <c r="H36" s="103">
        <v>2.5</v>
      </c>
      <c r="I36" s="103">
        <f t="shared" si="4"/>
        <v>340</v>
      </c>
      <c r="J36" s="103">
        <f t="shared" si="2"/>
        <v>409.17388485481513</v>
      </c>
      <c r="K36" s="103"/>
      <c r="L36" s="103">
        <f t="shared" si="3"/>
        <v>409.17388485481513</v>
      </c>
      <c r="M36" s="103"/>
    </row>
    <row r="37" spans="1:13">
      <c r="A37" s="94"/>
      <c r="B37" s="94" t="s">
        <v>82</v>
      </c>
      <c r="C37" s="94" t="s">
        <v>48</v>
      </c>
      <c r="D37" s="114">
        <v>1911229.9</v>
      </c>
      <c r="E37" s="115">
        <v>0</v>
      </c>
      <c r="F37" s="103">
        <f t="shared" si="0"/>
        <v>1911229.9</v>
      </c>
      <c r="G37" s="116">
        <v>0.01</v>
      </c>
      <c r="H37" s="103">
        <v>5</v>
      </c>
      <c r="I37" s="103">
        <f t="shared" si="4"/>
        <v>19112.298999999999</v>
      </c>
      <c r="J37" s="103">
        <f t="shared" si="2"/>
        <v>27557.046818922521</v>
      </c>
      <c r="K37" s="103"/>
      <c r="L37" s="103">
        <f t="shared" si="3"/>
        <v>27557.046818922521</v>
      </c>
      <c r="M37" s="103"/>
    </row>
    <row r="38" spans="1:13" ht="27.6">
      <c r="A38" s="94"/>
      <c r="B38" s="94"/>
      <c r="C38" s="94"/>
      <c r="D38" s="114"/>
      <c r="E38" s="115"/>
      <c r="F38" s="103"/>
      <c r="G38" s="116"/>
      <c r="H38" s="117" t="s">
        <v>53</v>
      </c>
      <c r="I38" s="118">
        <f>SUM(I30:I37)</f>
        <v>62348.735224999997</v>
      </c>
      <c r="J38" s="118">
        <f t="shared" ref="J38:L38" si="5">SUM(J30:J37)</f>
        <v>77852.410431497308</v>
      </c>
      <c r="K38" s="118"/>
      <c r="L38" s="118">
        <f t="shared" si="5"/>
        <v>77852.410431497308</v>
      </c>
      <c r="M38" s="118"/>
    </row>
    <row r="39" spans="1:13">
      <c r="A39" s="94"/>
      <c r="B39" s="94" t="s">
        <v>83</v>
      </c>
      <c r="C39" s="94" t="s">
        <v>48</v>
      </c>
      <c r="D39" s="114">
        <v>767500</v>
      </c>
      <c r="E39" s="115">
        <v>0</v>
      </c>
      <c r="F39" s="103">
        <f t="shared" ref="F39" si="6">D39+E39</f>
        <v>767500</v>
      </c>
      <c r="G39" s="116">
        <v>2.5000000000000001E-2</v>
      </c>
      <c r="H39" s="103">
        <v>5</v>
      </c>
      <c r="I39" s="103">
        <f t="shared" ref="I39" si="7">F39*G39</f>
        <v>19187.5</v>
      </c>
      <c r="J39" s="103">
        <f t="shared" si="2"/>
        <v>27665.475296199369</v>
      </c>
      <c r="K39" s="103"/>
      <c r="L39" s="103">
        <f>J39</f>
        <v>27665.475296199369</v>
      </c>
      <c r="M39" s="103"/>
    </row>
    <row r="40" spans="1:13" ht="41.4">
      <c r="A40" s="94"/>
      <c r="B40" s="94"/>
      <c r="C40" s="94"/>
      <c r="D40" s="114"/>
      <c r="E40" s="115"/>
      <c r="F40" s="103"/>
      <c r="G40" s="116"/>
      <c r="H40" s="117" t="s">
        <v>54</v>
      </c>
      <c r="I40" s="118">
        <f>SUM(I39)</f>
        <v>19187.5</v>
      </c>
      <c r="J40" s="118">
        <f t="shared" ref="J40" si="8">SUM(J39)</f>
        <v>27665.475296199369</v>
      </c>
      <c r="K40" s="118"/>
      <c r="L40" s="118">
        <f>L39</f>
        <v>27665.475296199369</v>
      </c>
      <c r="M40" s="118"/>
    </row>
    <row r="41" spans="1:13">
      <c r="A41" s="119"/>
      <c r="B41" s="119"/>
      <c r="C41" s="119"/>
      <c r="D41" s="118">
        <f>SUM(D30:D39)</f>
        <v>9086595.6600000001</v>
      </c>
      <c r="E41" s="119"/>
      <c r="F41" s="118">
        <f>SUM(F30:F39)</f>
        <v>9086595.6600000001</v>
      </c>
      <c r="G41" s="119"/>
      <c r="H41" s="102" t="s">
        <v>55</v>
      </c>
      <c r="I41" s="118">
        <f>I38+I40</f>
        <v>81536.235224999997</v>
      </c>
      <c r="J41" s="118">
        <f t="shared" ref="J41" si="9">J38+J40</f>
        <v>105517.88572769667</v>
      </c>
      <c r="K41" s="118"/>
      <c r="L41" s="118">
        <f>L40+L38</f>
        <v>105517.88572769667</v>
      </c>
      <c r="M41" s="118"/>
    </row>
    <row r="42" spans="1:13">
      <c r="A42" s="1877" t="s">
        <v>147</v>
      </c>
      <c r="B42" s="1877"/>
      <c r="C42" s="1877"/>
      <c r="D42" s="1877"/>
      <c r="E42" s="1877"/>
      <c r="F42" s="1877"/>
      <c r="G42" s="1877"/>
      <c r="H42" s="1877"/>
      <c r="I42" s="1877"/>
      <c r="J42" s="1877"/>
      <c r="K42" s="1877"/>
      <c r="L42" s="103">
        <f>L41</f>
        <v>105517.88572769667</v>
      </c>
      <c r="M42" s="103"/>
    </row>
    <row r="43" spans="1:13" s="15" customFormat="1" ht="17.399999999999999">
      <c r="A43" s="130"/>
      <c r="B43" s="1874" t="s">
        <v>88</v>
      </c>
      <c r="C43" s="1875"/>
      <c r="D43" s="1875"/>
      <c r="E43" s="1875"/>
      <c r="F43" s="1875"/>
      <c r="G43" s="1875"/>
      <c r="H43" s="1875"/>
      <c r="I43" s="1875"/>
      <c r="J43" s="1875"/>
      <c r="K43" s="1876"/>
      <c r="L43" s="103">
        <f>L23+L25+L27+L42</f>
        <v>359228.8857276967</v>
      </c>
      <c r="M43" s="103"/>
    </row>
    <row r="44" spans="1:13" s="15" customFormat="1" ht="17.399999999999999">
      <c r="A44" s="130"/>
      <c r="B44" s="1874" t="s">
        <v>148</v>
      </c>
      <c r="C44" s="1875"/>
      <c r="D44" s="1875"/>
      <c r="E44" s="1875"/>
      <c r="F44" s="1875"/>
      <c r="G44" s="1875"/>
      <c r="H44" s="1875"/>
      <c r="I44" s="1875"/>
      <c r="J44" s="1875"/>
      <c r="K44" s="1876"/>
      <c r="L44" s="114">
        <f>350*2</f>
        <v>700</v>
      </c>
      <c r="M44" s="103"/>
    </row>
    <row r="45" spans="1:13" s="15" customFormat="1" ht="17.399999999999999">
      <c r="A45" s="1874" t="s">
        <v>87</v>
      </c>
      <c r="B45" s="1875"/>
      <c r="C45" s="1875"/>
      <c r="D45" s="1875"/>
      <c r="E45" s="1875"/>
      <c r="F45" s="1875"/>
      <c r="G45" s="1875"/>
      <c r="H45" s="1875"/>
      <c r="I45" s="1875"/>
      <c r="J45" s="1875"/>
      <c r="K45" s="1876"/>
      <c r="L45" s="114">
        <f>L19+L43+L44</f>
        <v>1137924.9178876965</v>
      </c>
      <c r="M45" s="94"/>
    </row>
    <row r="46" spans="1:13" s="15" customFormat="1" ht="17.399999999999999">
      <c r="A46" s="130"/>
      <c r="B46" s="1875" t="s">
        <v>68</v>
      </c>
      <c r="C46" s="1875"/>
      <c r="D46" s="1875"/>
      <c r="E46" s="1875"/>
      <c r="F46" s="1875"/>
      <c r="G46" s="1875"/>
      <c r="H46" s="1875"/>
      <c r="I46" s="1875"/>
      <c r="J46" s="1875"/>
      <c r="K46" s="1876"/>
      <c r="L46" s="114">
        <f>7.3%*L45</f>
        <v>83068.519005801849</v>
      </c>
      <c r="M46" s="94"/>
    </row>
    <row r="47" spans="1:13" s="15" customFormat="1" ht="17.399999999999999">
      <c r="A47" s="130"/>
      <c r="B47" s="1875" t="s">
        <v>69</v>
      </c>
      <c r="C47" s="1875"/>
      <c r="D47" s="1875"/>
      <c r="E47" s="1875"/>
      <c r="F47" s="1875"/>
      <c r="G47" s="1875"/>
      <c r="H47" s="1875"/>
      <c r="I47" s="1875"/>
      <c r="J47" s="1875"/>
      <c r="K47" s="1876"/>
      <c r="L47" s="114">
        <f>L45+L46</f>
        <v>1220993.4368934983</v>
      </c>
      <c r="M47" s="94"/>
    </row>
    <row r="48" spans="1:13" s="15" customFormat="1" ht="17.399999999999999">
      <c r="A48" s="1874" t="s">
        <v>70</v>
      </c>
      <c r="B48" s="1875"/>
      <c r="C48" s="1875"/>
      <c r="D48" s="1875"/>
      <c r="E48" s="1875"/>
      <c r="F48" s="1875"/>
      <c r="G48" s="1875"/>
      <c r="H48" s="1875"/>
      <c r="I48" s="1875"/>
      <c r="J48" s="1875"/>
      <c r="K48" s="1876"/>
      <c r="L48" s="114">
        <f>L45+L11</f>
        <v>1185924.9178876965</v>
      </c>
      <c r="M48" s="94"/>
    </row>
    <row r="49" spans="1:13" s="15" customFormat="1" ht="17.399999999999999">
      <c r="A49" s="98" t="s">
        <v>62</v>
      </c>
      <c r="B49" s="1874" t="s">
        <v>71</v>
      </c>
      <c r="C49" s="1875"/>
      <c r="D49" s="1875"/>
      <c r="E49" s="1875"/>
      <c r="F49" s="1875"/>
      <c r="G49" s="1875"/>
      <c r="H49" s="1875"/>
      <c r="I49" s="1875"/>
      <c r="J49" s="1875"/>
      <c r="K49" s="1876"/>
      <c r="L49" s="114">
        <f>L48*10%</f>
        <v>118592.49178876966</v>
      </c>
      <c r="M49" s="94"/>
    </row>
    <row r="50" spans="1:13" s="15" customFormat="1" ht="17.399999999999999">
      <c r="A50" s="98" t="s">
        <v>56</v>
      </c>
      <c r="B50" s="1874" t="s">
        <v>72</v>
      </c>
      <c r="C50" s="1875"/>
      <c r="D50" s="1875"/>
      <c r="E50" s="1875"/>
      <c r="F50" s="1875"/>
      <c r="G50" s="1875"/>
      <c r="H50" s="1875"/>
      <c r="I50" s="1875"/>
      <c r="J50" s="1875"/>
      <c r="K50" s="1876"/>
      <c r="L50" s="114">
        <f>L48*18%</f>
        <v>213466.48521978536</v>
      </c>
      <c r="M50" s="94"/>
    </row>
    <row r="51" spans="1:13" s="15" customFormat="1" ht="17.399999999999999">
      <c r="A51" s="98" t="s">
        <v>57</v>
      </c>
      <c r="B51" s="1874" t="s">
        <v>73</v>
      </c>
      <c r="C51" s="1875"/>
      <c r="D51" s="1875"/>
      <c r="E51" s="1875"/>
      <c r="F51" s="1875"/>
      <c r="G51" s="1875"/>
      <c r="H51" s="1875"/>
      <c r="I51" s="1875"/>
      <c r="J51" s="1875"/>
      <c r="K51" s="1876"/>
      <c r="L51" s="114">
        <f>(L48-L18)*1%</f>
        <v>4559.2888572769662</v>
      </c>
      <c r="M51" s="94"/>
    </row>
    <row r="52" spans="1:13" s="15" customFormat="1" ht="17.399999999999999">
      <c r="A52" s="98" t="s">
        <v>58</v>
      </c>
      <c r="B52" s="1874" t="s">
        <v>74</v>
      </c>
      <c r="C52" s="1875"/>
      <c r="D52" s="1875"/>
      <c r="E52" s="1875"/>
      <c r="F52" s="1875"/>
      <c r="G52" s="1875"/>
      <c r="H52" s="1875"/>
      <c r="I52" s="1875"/>
      <c r="J52" s="1875"/>
      <c r="K52" s="1876"/>
      <c r="L52" s="114">
        <f>L43*5%</f>
        <v>17961.444286384834</v>
      </c>
      <c r="M52" s="94"/>
    </row>
    <row r="53" spans="1:13" s="15" customFormat="1" ht="17.399999999999999">
      <c r="A53" s="98" t="s">
        <v>59</v>
      </c>
      <c r="B53" s="1874" t="s">
        <v>75</v>
      </c>
      <c r="C53" s="1875"/>
      <c r="D53" s="1875"/>
      <c r="E53" s="1875"/>
      <c r="F53" s="1875"/>
      <c r="G53" s="1875"/>
      <c r="H53" s="1875"/>
      <c r="I53" s="1875"/>
      <c r="J53" s="1875"/>
      <c r="K53" s="1876"/>
      <c r="L53" s="114">
        <f>SUM(L49:L52)</f>
        <v>354579.71015221684</v>
      </c>
      <c r="M53" s="94"/>
    </row>
    <row r="54" spans="1:13" s="15" customFormat="1" ht="17.399999999999999">
      <c r="A54" s="98" t="s">
        <v>149</v>
      </c>
      <c r="B54" s="1874" t="s">
        <v>76</v>
      </c>
      <c r="C54" s="1875"/>
      <c r="D54" s="1875"/>
      <c r="E54" s="1875"/>
      <c r="F54" s="1875"/>
      <c r="G54" s="1875"/>
      <c r="H54" s="1875"/>
      <c r="I54" s="1875"/>
      <c r="J54" s="1875"/>
      <c r="K54" s="1876"/>
      <c r="L54" s="114">
        <f>L53+L48</f>
        <v>1540504.6280399133</v>
      </c>
      <c r="M54" s="94"/>
    </row>
    <row r="55" spans="1:13" s="15" customFormat="1" ht="17.399999999999999">
      <c r="A55" s="98" t="s">
        <v>60</v>
      </c>
      <c r="B55" s="1874" t="s">
        <v>77</v>
      </c>
      <c r="C55" s="1875"/>
      <c r="D55" s="1875"/>
      <c r="E55" s="1875"/>
      <c r="F55" s="1875"/>
      <c r="G55" s="1875"/>
      <c r="H55" s="1875"/>
      <c r="I55" s="1875"/>
      <c r="J55" s="1875"/>
      <c r="K55" s="1876"/>
      <c r="L55" s="114">
        <f>L54*5</f>
        <v>7702523.1401995663</v>
      </c>
      <c r="M55" s="94"/>
    </row>
    <row r="56" spans="1:13" s="15" customFormat="1" ht="17.399999999999999">
      <c r="A56" s="98"/>
      <c r="B56" s="1874" t="s">
        <v>150</v>
      </c>
      <c r="C56" s="1875"/>
      <c r="D56" s="1875"/>
      <c r="E56" s="1875"/>
      <c r="F56" s="1875"/>
      <c r="G56" s="1875"/>
      <c r="H56" s="1875"/>
      <c r="I56" s="1875"/>
      <c r="J56" s="1875"/>
      <c r="K56" s="1876"/>
      <c r="L56" s="114">
        <f>ROUNDUP(L55,-2)</f>
        <v>7702600</v>
      </c>
      <c r="M56" s="91"/>
    </row>
    <row r="57" spans="1:13" ht="15" customHeight="1"/>
    <row r="61" spans="1:13">
      <c r="F61" s="1878" t="s">
        <v>151</v>
      </c>
      <c r="G61" s="1878"/>
      <c r="H61" s="1878"/>
      <c r="I61" s="1878"/>
    </row>
    <row r="62" spans="1:13" s="124" customFormat="1">
      <c r="B62" s="1879" t="s">
        <v>152</v>
      </c>
      <c r="C62" s="1879"/>
      <c r="D62" s="1879"/>
      <c r="F62" s="1878"/>
      <c r="G62" s="1878"/>
      <c r="H62" s="1878"/>
      <c r="I62" s="1878"/>
      <c r="J62" s="1905" t="s">
        <v>181</v>
      </c>
      <c r="K62" s="1905"/>
      <c r="L62" s="1905"/>
    </row>
    <row r="63" spans="1:13">
      <c r="F63" s="125" t="s">
        <v>182</v>
      </c>
      <c r="G63" s="125"/>
      <c r="H63" s="125"/>
      <c r="I63" s="125"/>
      <c r="J63" s="1906" t="s">
        <v>183</v>
      </c>
      <c r="K63" s="1906"/>
      <c r="L63" s="1906"/>
    </row>
  </sheetData>
  <mergeCells count="26">
    <mergeCell ref="J63:L63"/>
    <mergeCell ref="A1:M1"/>
    <mergeCell ref="B53:K53"/>
    <mergeCell ref="B54:K54"/>
    <mergeCell ref="B55:K55"/>
    <mergeCell ref="B56:K56"/>
    <mergeCell ref="F61:I62"/>
    <mergeCell ref="B62:D62"/>
    <mergeCell ref="J62:L62"/>
    <mergeCell ref="B47:K47"/>
    <mergeCell ref="A48:K48"/>
    <mergeCell ref="B49:K49"/>
    <mergeCell ref="B50:K50"/>
    <mergeCell ref="B51:K51"/>
    <mergeCell ref="B52:K52"/>
    <mergeCell ref="A27:K27"/>
    <mergeCell ref="A42:K42"/>
    <mergeCell ref="B43:K43"/>
    <mergeCell ref="B44:K44"/>
    <mergeCell ref="A45:K45"/>
    <mergeCell ref="B46:K46"/>
    <mergeCell ref="A11:K11"/>
    <mergeCell ref="A18:K18"/>
    <mergeCell ref="A19:K19"/>
    <mergeCell ref="A23:K23"/>
    <mergeCell ref="A25:K25"/>
  </mergeCells>
  <pageMargins left="0.17" right="0.17" top="0.43307086614173229" bottom="0.35433070866141736" header="0.31496062992125984" footer="0.31496062992125984"/>
  <pageSetup paperSize="9" scale="93" orientation="landscape" r:id="rId1"/>
</worksheet>
</file>

<file path=xl/worksheets/sheet25.xml><?xml version="1.0" encoding="utf-8"?>
<worksheet xmlns="http://schemas.openxmlformats.org/spreadsheetml/2006/main" xmlns:r="http://schemas.openxmlformats.org/officeDocument/2006/relationships">
  <sheetPr>
    <tabColor theme="0"/>
  </sheetPr>
  <dimension ref="A1:U64"/>
  <sheetViews>
    <sheetView view="pageBreakPreview" topLeftCell="B1" zoomScaleSheetLayoutView="100" workbookViewId="0">
      <selection sqref="A1:M1"/>
    </sheetView>
  </sheetViews>
  <sheetFormatPr defaultColWidth="9.109375" defaultRowHeight="13.8"/>
  <cols>
    <col min="1" max="1" width="4.33203125" style="91" customWidth="1"/>
    <col min="2" max="2" width="20.88671875" style="91" customWidth="1"/>
    <col min="3" max="3" width="8" style="91" customWidth="1"/>
    <col min="4" max="4" width="14.5546875" style="91" customWidth="1"/>
    <col min="5" max="5" width="12.109375" style="91" customWidth="1"/>
    <col min="6" max="6" width="14.6640625" style="91" customWidth="1"/>
    <col min="7" max="7" width="7.44140625" style="91" customWidth="1"/>
    <col min="8" max="8" width="12.109375" style="91" customWidth="1"/>
    <col min="9" max="9" width="12" style="91" customWidth="1"/>
    <col min="10" max="10" width="12.5546875" style="91" customWidth="1"/>
    <col min="11" max="11" width="11.88671875" style="91" customWidth="1"/>
    <col min="12" max="12" width="16" style="91" customWidth="1"/>
    <col min="13" max="13" width="13" style="91" customWidth="1"/>
    <col min="14" max="16384" width="9.109375" style="91"/>
  </cols>
  <sheetData>
    <row r="1" spans="1:21" ht="56.4" customHeight="1">
      <c r="A1" s="1867" t="s">
        <v>207</v>
      </c>
      <c r="B1" s="1868"/>
      <c r="C1" s="1868"/>
      <c r="D1" s="1868"/>
      <c r="E1" s="1868"/>
      <c r="F1" s="1868"/>
      <c r="G1" s="1868"/>
      <c r="H1" s="1868"/>
      <c r="I1" s="1868"/>
      <c r="J1" s="1868"/>
      <c r="K1" s="1868"/>
      <c r="L1" s="1868"/>
      <c r="M1" s="1868"/>
    </row>
    <row r="2" spans="1:21" ht="20.25" customHeight="1">
      <c r="A2" s="92">
        <v>1</v>
      </c>
      <c r="B2" s="93" t="s">
        <v>1</v>
      </c>
      <c r="C2" s="92"/>
      <c r="D2" s="92" t="s">
        <v>130</v>
      </c>
      <c r="E2" s="92"/>
      <c r="F2" s="92"/>
      <c r="G2" s="92"/>
      <c r="H2" s="92"/>
      <c r="I2" s="92"/>
      <c r="J2" s="92"/>
      <c r="K2" s="92"/>
      <c r="L2" s="92"/>
      <c r="M2" s="94"/>
    </row>
    <row r="3" spans="1:21" ht="20.25" customHeight="1">
      <c r="A3" s="92">
        <v>2</v>
      </c>
      <c r="B3" s="93" t="s">
        <v>2</v>
      </c>
      <c r="C3" s="92"/>
      <c r="D3" s="92" t="s">
        <v>130</v>
      </c>
      <c r="E3" s="92"/>
      <c r="F3" s="92"/>
      <c r="G3" s="92"/>
      <c r="H3" s="92"/>
      <c r="I3" s="92"/>
      <c r="J3" s="92"/>
      <c r="K3" s="92"/>
      <c r="L3" s="92"/>
      <c r="M3" s="94"/>
    </row>
    <row r="4" spans="1:21" ht="20.25" customHeight="1">
      <c r="A4" s="92">
        <v>3</v>
      </c>
      <c r="B4" s="93" t="s">
        <v>3</v>
      </c>
      <c r="C4" s="92"/>
      <c r="D4" s="92" t="s">
        <v>130</v>
      </c>
      <c r="E4" s="92"/>
      <c r="F4" s="92"/>
      <c r="G4" s="92"/>
      <c r="H4" s="92"/>
      <c r="I4" s="92"/>
      <c r="J4" s="92"/>
      <c r="K4" s="92"/>
      <c r="L4" s="92"/>
      <c r="M4" s="94"/>
    </row>
    <row r="5" spans="1:21" ht="41.4">
      <c r="A5" s="92">
        <v>4</v>
      </c>
      <c r="B5" s="95" t="s">
        <v>6</v>
      </c>
      <c r="C5" s="92"/>
      <c r="D5" s="92">
        <v>2020</v>
      </c>
      <c r="E5" s="92"/>
      <c r="F5" s="92" t="s">
        <v>132</v>
      </c>
      <c r="G5" s="92"/>
      <c r="H5" s="92"/>
      <c r="I5" s="92"/>
      <c r="J5" s="92"/>
      <c r="K5" s="92"/>
      <c r="L5" s="92"/>
      <c r="M5" s="94"/>
    </row>
    <row r="6" spans="1:21" ht="62.25" customHeight="1">
      <c r="A6" s="96" t="s">
        <v>133</v>
      </c>
      <c r="B6" s="96" t="s">
        <v>9</v>
      </c>
      <c r="C6" s="96" t="s">
        <v>10</v>
      </c>
      <c r="D6" s="96" t="s">
        <v>170</v>
      </c>
      <c r="E6" s="96" t="s">
        <v>12</v>
      </c>
      <c r="F6" s="96" t="s">
        <v>13</v>
      </c>
      <c r="G6" s="96" t="s">
        <v>14</v>
      </c>
      <c r="H6" s="96" t="s">
        <v>15</v>
      </c>
      <c r="I6" s="96" t="s">
        <v>16</v>
      </c>
      <c r="J6" s="96" t="s">
        <v>17</v>
      </c>
      <c r="K6" s="96" t="s">
        <v>18</v>
      </c>
      <c r="L6" s="96" t="s">
        <v>19</v>
      </c>
      <c r="M6" s="96" t="s">
        <v>20</v>
      </c>
      <c r="N6" s="97"/>
      <c r="O6" s="97"/>
      <c r="P6" s="97"/>
      <c r="Q6" s="97"/>
      <c r="R6" s="97"/>
      <c r="S6" s="97"/>
      <c r="T6" s="97"/>
      <c r="U6" s="97"/>
    </row>
    <row r="7" spans="1:21" ht="29.4" customHeight="1">
      <c r="A7" s="92">
        <v>1</v>
      </c>
      <c r="B7" s="92">
        <v>2</v>
      </c>
      <c r="C7" s="92">
        <v>3</v>
      </c>
      <c r="D7" s="92">
        <v>4</v>
      </c>
      <c r="E7" s="92">
        <v>5</v>
      </c>
      <c r="F7" s="92">
        <v>6</v>
      </c>
      <c r="G7" s="92">
        <v>7</v>
      </c>
      <c r="H7" s="92">
        <v>8</v>
      </c>
      <c r="I7" s="92">
        <v>9</v>
      </c>
      <c r="J7" s="92">
        <v>10</v>
      </c>
      <c r="K7" s="92">
        <v>11</v>
      </c>
      <c r="L7" s="92">
        <v>12</v>
      </c>
      <c r="M7" s="98">
        <v>13</v>
      </c>
      <c r="N7" s="99"/>
      <c r="O7" s="99"/>
      <c r="P7" s="99"/>
      <c r="Q7" s="99"/>
      <c r="R7" s="99"/>
      <c r="S7" s="99"/>
      <c r="T7" s="99"/>
      <c r="U7" s="99"/>
    </row>
    <row r="8" spans="1:21">
      <c r="A8" s="92" t="s">
        <v>21</v>
      </c>
      <c r="B8" s="100" t="s">
        <v>22</v>
      </c>
      <c r="C8" s="98"/>
      <c r="D8" s="98"/>
      <c r="E8" s="98"/>
      <c r="F8" s="98"/>
      <c r="G8" s="98"/>
      <c r="H8" s="98"/>
      <c r="I8" s="98"/>
      <c r="J8" s="98"/>
      <c r="K8" s="98"/>
      <c r="L8" s="98"/>
      <c r="M8" s="98"/>
      <c r="N8" s="99"/>
      <c r="O8" s="99"/>
      <c r="P8" s="99"/>
      <c r="Q8" s="99"/>
      <c r="R8" s="99"/>
      <c r="S8" s="99"/>
      <c r="T8" s="99"/>
      <c r="U8" s="99"/>
    </row>
    <row r="9" spans="1:21">
      <c r="A9" s="101" t="s">
        <v>23</v>
      </c>
      <c r="B9" s="102" t="s">
        <v>24</v>
      </c>
      <c r="C9" s="94"/>
      <c r="D9" s="94"/>
      <c r="E9" s="94"/>
      <c r="F9" s="94"/>
      <c r="G9" s="94"/>
      <c r="H9" s="94"/>
      <c r="I9" s="94"/>
      <c r="J9" s="94"/>
      <c r="K9" s="94"/>
      <c r="L9" s="94"/>
      <c r="M9" s="94"/>
    </row>
    <row r="10" spans="1:21">
      <c r="A10" s="94"/>
      <c r="B10" s="94" t="s">
        <v>25</v>
      </c>
      <c r="C10" s="94" t="s">
        <v>26</v>
      </c>
      <c r="D10" s="94"/>
      <c r="E10" s="94"/>
      <c r="F10" s="94"/>
      <c r="G10" s="94"/>
      <c r="H10" s="94"/>
      <c r="I10" s="94"/>
      <c r="J10" s="103">
        <v>1</v>
      </c>
      <c r="K10" s="103">
        <v>4000</v>
      </c>
      <c r="L10" s="103">
        <f>12*4000</f>
        <v>48000</v>
      </c>
      <c r="M10" s="94"/>
    </row>
    <row r="11" spans="1:21">
      <c r="A11" s="1870" t="s">
        <v>27</v>
      </c>
      <c r="B11" s="1870"/>
      <c r="C11" s="1870"/>
      <c r="D11" s="1870"/>
      <c r="E11" s="1870"/>
      <c r="F11" s="1870"/>
      <c r="G11" s="1870"/>
      <c r="H11" s="1870"/>
      <c r="I11" s="1870"/>
      <c r="J11" s="1870"/>
      <c r="K11" s="1870"/>
      <c r="L11" s="104">
        <f>L10</f>
        <v>48000</v>
      </c>
      <c r="M11" s="94"/>
    </row>
    <row r="12" spans="1:21" ht="31.5" customHeight="1">
      <c r="A12" s="101" t="s">
        <v>28</v>
      </c>
      <c r="B12" s="105" t="s">
        <v>92</v>
      </c>
      <c r="C12" s="94"/>
      <c r="D12" s="94"/>
      <c r="E12" s="94"/>
      <c r="F12" s="94"/>
      <c r="G12" s="94"/>
      <c r="H12" s="94"/>
      <c r="I12" s="94"/>
      <c r="J12" s="94"/>
      <c r="K12" s="94"/>
      <c r="L12" s="94"/>
      <c r="M12" s="94"/>
    </row>
    <row r="13" spans="1:21" ht="55.2">
      <c r="A13" s="106"/>
      <c r="B13" s="107" t="s">
        <v>159</v>
      </c>
      <c r="C13" s="94" t="s">
        <v>31</v>
      </c>
      <c r="D13" s="94"/>
      <c r="E13" s="94"/>
      <c r="F13" s="94"/>
      <c r="G13" s="94"/>
      <c r="H13" s="94"/>
      <c r="I13" s="94"/>
      <c r="J13" s="94">
        <f>0.746*30</f>
        <v>22.38</v>
      </c>
      <c r="K13" s="94"/>
      <c r="L13" s="94"/>
      <c r="M13" s="94"/>
    </row>
    <row r="14" spans="1:21">
      <c r="A14" s="106"/>
      <c r="B14" s="107" t="s">
        <v>32</v>
      </c>
      <c r="C14" s="94"/>
      <c r="D14" s="94"/>
      <c r="E14" s="94"/>
      <c r="F14" s="94"/>
      <c r="G14" s="94"/>
      <c r="H14" s="94"/>
      <c r="I14" s="94"/>
      <c r="J14" s="94">
        <v>10</v>
      </c>
      <c r="K14" s="94"/>
      <c r="L14" s="94"/>
      <c r="M14" s="94"/>
    </row>
    <row r="15" spans="1:21" ht="56.25" customHeight="1">
      <c r="A15" s="106"/>
      <c r="B15" s="107" t="s">
        <v>160</v>
      </c>
      <c r="C15" s="94" t="s">
        <v>34</v>
      </c>
      <c r="D15" s="94"/>
      <c r="E15" s="94"/>
      <c r="F15" s="94"/>
      <c r="G15" s="94"/>
      <c r="H15" s="94"/>
      <c r="I15" s="94"/>
      <c r="J15" s="94">
        <f>J13*J14*365*1.1</f>
        <v>89855.700000000012</v>
      </c>
      <c r="K15" s="94">
        <v>9.7200000000000006</v>
      </c>
      <c r="L15" s="94">
        <f>J15*K15</f>
        <v>873397.40400000021</v>
      </c>
      <c r="M15" s="94">
        <f>J13*365*8</f>
        <v>65349.599999999999</v>
      </c>
    </row>
    <row r="16" spans="1:21" ht="27.6">
      <c r="A16" s="106"/>
      <c r="B16" s="107" t="s">
        <v>35</v>
      </c>
      <c r="C16" s="94"/>
      <c r="D16" s="94"/>
      <c r="E16" s="94"/>
      <c r="F16" s="94"/>
      <c r="G16" s="94"/>
      <c r="H16" s="94"/>
      <c r="I16" s="94"/>
      <c r="J16" s="94">
        <v>12</v>
      </c>
      <c r="K16" s="103">
        <v>630</v>
      </c>
      <c r="L16" s="103">
        <f>J16*K16*J13</f>
        <v>169192.8</v>
      </c>
      <c r="M16" s="94"/>
    </row>
    <row r="17" spans="1:14" ht="27.6">
      <c r="A17" s="106"/>
      <c r="B17" s="107" t="s">
        <v>36</v>
      </c>
      <c r="C17" s="94"/>
      <c r="D17" s="94"/>
      <c r="E17" s="94"/>
      <c r="F17" s="94"/>
      <c r="G17" s="94"/>
      <c r="H17" s="94"/>
      <c r="I17" s="94"/>
      <c r="J17" s="94"/>
      <c r="K17" s="103"/>
      <c r="L17" s="103">
        <f>6%*L15</f>
        <v>52403.844240000013</v>
      </c>
      <c r="M17" s="94"/>
    </row>
    <row r="18" spans="1:14">
      <c r="A18" s="1870" t="s">
        <v>37</v>
      </c>
      <c r="B18" s="1870"/>
      <c r="C18" s="1870"/>
      <c r="D18" s="1870"/>
      <c r="E18" s="1870"/>
      <c r="F18" s="1870"/>
      <c r="G18" s="1870"/>
      <c r="H18" s="1870"/>
      <c r="I18" s="1870"/>
      <c r="J18" s="1870"/>
      <c r="K18" s="1870"/>
      <c r="L18" s="106">
        <f>SUM(L15:L17)</f>
        <v>1094994.0482400001</v>
      </c>
      <c r="M18" s="94"/>
    </row>
    <row r="19" spans="1:14">
      <c r="A19" s="1871" t="s">
        <v>137</v>
      </c>
      <c r="B19" s="1872"/>
      <c r="C19" s="1872"/>
      <c r="D19" s="1872"/>
      <c r="E19" s="1872"/>
      <c r="F19" s="1872"/>
      <c r="G19" s="1872"/>
      <c r="H19" s="1872"/>
      <c r="I19" s="1872"/>
      <c r="J19" s="1872"/>
      <c r="K19" s="1873"/>
      <c r="L19" s="109">
        <f>L18+L11</f>
        <v>1142994.0482400001</v>
      </c>
      <c r="M19" s="94"/>
    </row>
    <row r="20" spans="1:14">
      <c r="A20" s="92" t="s">
        <v>40</v>
      </c>
      <c r="B20" s="92" t="s">
        <v>41</v>
      </c>
      <c r="C20" s="110"/>
      <c r="D20" s="110"/>
      <c r="E20" s="110"/>
      <c r="F20" s="110"/>
      <c r="G20" s="110"/>
      <c r="H20" s="110"/>
      <c r="I20" s="110"/>
      <c r="J20" s="110"/>
      <c r="K20" s="110"/>
      <c r="L20" s="106"/>
      <c r="M20" s="94"/>
    </row>
    <row r="21" spans="1:14">
      <c r="A21" s="101" t="s">
        <v>23</v>
      </c>
      <c r="B21" s="102" t="s">
        <v>42</v>
      </c>
      <c r="C21" s="94"/>
      <c r="D21" s="94"/>
      <c r="E21" s="94"/>
      <c r="F21" s="94"/>
      <c r="G21" s="94"/>
      <c r="H21" s="94"/>
      <c r="I21" s="94"/>
      <c r="J21" s="94"/>
      <c r="K21" s="94"/>
      <c r="L21" s="94"/>
      <c r="M21" s="94"/>
    </row>
    <row r="22" spans="1:14" ht="82.8">
      <c r="A22" s="94"/>
      <c r="B22" s="107" t="s">
        <v>171</v>
      </c>
      <c r="C22" s="94" t="s">
        <v>43</v>
      </c>
      <c r="D22" s="94"/>
      <c r="E22" s="94"/>
      <c r="F22" s="94"/>
      <c r="G22" s="94"/>
      <c r="H22" s="94"/>
      <c r="I22" s="94"/>
      <c r="J22" s="94">
        <f>ROUND(N22/10,2)</f>
        <v>1276.0899999999999</v>
      </c>
      <c r="K22" s="103">
        <v>150</v>
      </c>
      <c r="L22" s="103">
        <f>J22*K22</f>
        <v>191413.5</v>
      </c>
      <c r="M22" s="94">
        <f>1295*5*81*2/1000000*33.33</f>
        <v>34.961503499999999</v>
      </c>
      <c r="N22" s="91">
        <f>M22*365</f>
        <v>12760.9487775</v>
      </c>
    </row>
    <row r="23" spans="1:14">
      <c r="A23" s="1870" t="s">
        <v>27</v>
      </c>
      <c r="B23" s="1870"/>
      <c r="C23" s="1870"/>
      <c r="D23" s="1870"/>
      <c r="E23" s="1870"/>
      <c r="F23" s="1870"/>
      <c r="G23" s="1870"/>
      <c r="H23" s="1870"/>
      <c r="I23" s="1870"/>
      <c r="J23" s="1870"/>
      <c r="K23" s="1870"/>
      <c r="L23" s="104">
        <f>L22</f>
        <v>191413.5</v>
      </c>
      <c r="M23" s="94"/>
    </row>
    <row r="24" spans="1:14" ht="41.4">
      <c r="A24" s="101" t="s">
        <v>28</v>
      </c>
      <c r="B24" s="111" t="s">
        <v>44</v>
      </c>
      <c r="C24" s="94"/>
      <c r="D24" s="94"/>
      <c r="E24" s="94"/>
      <c r="F24" s="94"/>
      <c r="G24" s="94"/>
      <c r="H24" s="94"/>
      <c r="I24" s="94"/>
      <c r="J24" s="94">
        <v>1</v>
      </c>
      <c r="K24" s="103">
        <v>54000</v>
      </c>
      <c r="L24" s="103">
        <f>J24*K24</f>
        <v>54000</v>
      </c>
      <c r="M24" s="94"/>
    </row>
    <row r="25" spans="1:14">
      <c r="A25" s="1870" t="s">
        <v>45</v>
      </c>
      <c r="B25" s="1870"/>
      <c r="C25" s="1870"/>
      <c r="D25" s="1870"/>
      <c r="E25" s="1870"/>
      <c r="F25" s="1870"/>
      <c r="G25" s="1870"/>
      <c r="H25" s="1870"/>
      <c r="I25" s="1870"/>
      <c r="J25" s="1870"/>
      <c r="K25" s="1870"/>
      <c r="L25" s="104">
        <f>L24</f>
        <v>54000</v>
      </c>
      <c r="M25" s="94"/>
    </row>
    <row r="26" spans="1:14" ht="55.2">
      <c r="A26" s="101" t="s">
        <v>46</v>
      </c>
      <c r="B26" s="105" t="s">
        <v>47</v>
      </c>
      <c r="C26" s="94" t="s">
        <v>48</v>
      </c>
      <c r="D26" s="94"/>
      <c r="E26" s="94"/>
      <c r="F26" s="94"/>
      <c r="G26" s="94"/>
      <c r="H26" s="94"/>
      <c r="I26" s="94"/>
      <c r="J26" s="94">
        <v>1</v>
      </c>
      <c r="K26" s="103">
        <v>25000</v>
      </c>
      <c r="L26" s="103">
        <f>J26*K26</f>
        <v>25000</v>
      </c>
      <c r="M26" s="94"/>
    </row>
    <row r="27" spans="1:14">
      <c r="A27" s="1870" t="s">
        <v>49</v>
      </c>
      <c r="B27" s="1870"/>
      <c r="C27" s="1870"/>
      <c r="D27" s="1870"/>
      <c r="E27" s="1870"/>
      <c r="F27" s="1870"/>
      <c r="G27" s="1870"/>
      <c r="H27" s="1870"/>
      <c r="I27" s="1870"/>
      <c r="J27" s="1870"/>
      <c r="K27" s="1870"/>
      <c r="L27" s="104">
        <f>L26</f>
        <v>25000</v>
      </c>
      <c r="M27" s="94"/>
    </row>
    <row r="28" spans="1:14">
      <c r="A28" s="101" t="s">
        <v>50</v>
      </c>
      <c r="B28" s="102" t="s">
        <v>51</v>
      </c>
      <c r="C28" s="94"/>
      <c r="D28" s="94"/>
      <c r="E28" s="94"/>
      <c r="F28" s="94"/>
      <c r="G28" s="94"/>
      <c r="H28" s="94"/>
      <c r="I28" s="110"/>
      <c r="J28" s="112"/>
      <c r="K28" s="112"/>
      <c r="L28" s="112"/>
      <c r="M28" s="112"/>
    </row>
    <row r="29" spans="1:14" ht="16.2">
      <c r="A29" s="106"/>
      <c r="B29" s="102" t="s">
        <v>139</v>
      </c>
      <c r="C29" s="94"/>
      <c r="D29" s="94"/>
      <c r="E29" s="94"/>
      <c r="F29" s="94"/>
      <c r="G29" s="94"/>
      <c r="H29" s="110"/>
      <c r="I29" s="110" t="s">
        <v>52</v>
      </c>
      <c r="J29" s="112">
        <v>7.5</v>
      </c>
      <c r="K29" s="112"/>
      <c r="L29" s="112"/>
      <c r="M29" s="112"/>
    </row>
    <row r="30" spans="1:14">
      <c r="A30" s="94"/>
      <c r="B30" s="94" t="s">
        <v>140</v>
      </c>
      <c r="C30" s="94" t="s">
        <v>48</v>
      </c>
      <c r="D30" s="114">
        <v>554328</v>
      </c>
      <c r="E30" s="115">
        <v>0</v>
      </c>
      <c r="F30" s="103">
        <f>D30+E30</f>
        <v>554328</v>
      </c>
      <c r="G30" s="116">
        <v>0.01</v>
      </c>
      <c r="H30" s="103">
        <v>2</v>
      </c>
      <c r="I30" s="103">
        <f>F30*G30</f>
        <v>5543.28</v>
      </c>
      <c r="J30" s="103">
        <f>(1+(H30/100))^$J$29*I30</f>
        <v>6430.8459208254635</v>
      </c>
      <c r="K30" s="103"/>
      <c r="L30" s="103">
        <f>J30</f>
        <v>6430.8459208254635</v>
      </c>
      <c r="M30" s="103"/>
    </row>
    <row r="31" spans="1:14">
      <c r="A31" s="94"/>
      <c r="B31" s="94" t="s">
        <v>141</v>
      </c>
      <c r="C31" s="94"/>
      <c r="D31" s="114"/>
      <c r="E31" s="115"/>
      <c r="F31" s="103"/>
      <c r="G31" s="116"/>
      <c r="H31" s="103"/>
      <c r="I31" s="103"/>
      <c r="J31" s="103"/>
      <c r="K31" s="103"/>
      <c r="L31" s="103"/>
      <c r="M31" s="103"/>
    </row>
    <row r="32" spans="1:14">
      <c r="A32" s="94"/>
      <c r="B32" s="94" t="s">
        <v>142</v>
      </c>
      <c r="C32" s="94" t="s">
        <v>48</v>
      </c>
      <c r="D32" s="114">
        <v>470000</v>
      </c>
      <c r="E32" s="115">
        <v>0</v>
      </c>
      <c r="F32" s="103">
        <f t="shared" ref="F32:F37" si="0">D32+E32</f>
        <v>470000</v>
      </c>
      <c r="G32" s="116">
        <v>0.01</v>
      </c>
      <c r="H32" s="103">
        <v>2</v>
      </c>
      <c r="I32" s="103">
        <f t="shared" ref="I32:I33" si="1">F32*G32</f>
        <v>4700</v>
      </c>
      <c r="J32" s="103">
        <f t="shared" ref="J32:J39" si="2">(1+(H32/100))^$J$29*I32</f>
        <v>5452.5435893333333</v>
      </c>
      <c r="K32" s="103"/>
      <c r="L32" s="103">
        <f t="shared" ref="L32:L37" si="3">J32</f>
        <v>5452.5435893333333</v>
      </c>
      <c r="M32" s="103"/>
    </row>
    <row r="33" spans="1:13">
      <c r="A33" s="94"/>
      <c r="B33" s="94" t="s">
        <v>143</v>
      </c>
      <c r="C33" s="94" t="s">
        <v>48</v>
      </c>
      <c r="D33" s="114">
        <v>132360</v>
      </c>
      <c r="E33" s="115">
        <v>0</v>
      </c>
      <c r="F33" s="103">
        <f t="shared" si="0"/>
        <v>132360</v>
      </c>
      <c r="G33" s="116">
        <v>0.03</v>
      </c>
      <c r="H33" s="103">
        <v>3</v>
      </c>
      <c r="I33" s="103">
        <f t="shared" si="1"/>
        <v>3970.7999999999997</v>
      </c>
      <c r="J33" s="103">
        <f t="shared" si="2"/>
        <v>4956.2955785982331</v>
      </c>
      <c r="K33" s="103"/>
      <c r="L33" s="103">
        <f t="shared" si="3"/>
        <v>4956.2955785982331</v>
      </c>
      <c r="M33" s="103"/>
    </row>
    <row r="34" spans="1:13">
      <c r="A34" s="94"/>
      <c r="B34" s="94" t="s">
        <v>144</v>
      </c>
      <c r="C34" s="94" t="s">
        <v>48</v>
      </c>
      <c r="D34" s="114">
        <v>13330600</v>
      </c>
      <c r="E34" s="115">
        <v>0</v>
      </c>
      <c r="F34" s="103">
        <f t="shared" si="0"/>
        <v>13330600</v>
      </c>
      <c r="G34" s="116">
        <v>2.5000000000000001E-3</v>
      </c>
      <c r="H34" s="103">
        <v>2</v>
      </c>
      <c r="I34" s="103">
        <f>F34*G34</f>
        <v>33326.5</v>
      </c>
      <c r="J34" s="103">
        <f t="shared" si="2"/>
        <v>38662.594453173901</v>
      </c>
      <c r="K34" s="103"/>
      <c r="L34" s="103">
        <f t="shared" si="3"/>
        <v>38662.594453173901</v>
      </c>
      <c r="M34" s="103"/>
    </row>
    <row r="35" spans="1:13">
      <c r="A35" s="94"/>
      <c r="B35" s="94" t="s">
        <v>145</v>
      </c>
      <c r="C35" s="94" t="s">
        <v>48</v>
      </c>
      <c r="D35" s="114">
        <v>3706000</v>
      </c>
      <c r="E35" s="115">
        <v>0</v>
      </c>
      <c r="F35" s="103">
        <f t="shared" si="0"/>
        <v>3706000</v>
      </c>
      <c r="G35" s="116">
        <v>5.0000000000000001E-3</v>
      </c>
      <c r="H35" s="103">
        <v>1.5</v>
      </c>
      <c r="I35" s="103">
        <f t="shared" ref="I35:I37" si="4">F35*G35</f>
        <v>18530</v>
      </c>
      <c r="J35" s="103">
        <f t="shared" si="2"/>
        <v>20719.092828000546</v>
      </c>
      <c r="K35" s="103"/>
      <c r="L35" s="103">
        <f t="shared" si="3"/>
        <v>20719.092828000546</v>
      </c>
      <c r="M35" s="103"/>
    </row>
    <row r="36" spans="1:13">
      <c r="A36" s="94"/>
      <c r="B36" s="94" t="s">
        <v>146</v>
      </c>
      <c r="C36" s="94" t="s">
        <v>48</v>
      </c>
      <c r="D36" s="114">
        <v>60000</v>
      </c>
      <c r="E36" s="115">
        <v>0</v>
      </c>
      <c r="F36" s="103">
        <f t="shared" si="0"/>
        <v>60000</v>
      </c>
      <c r="G36" s="116">
        <v>5.0000000000000001E-3</v>
      </c>
      <c r="H36" s="103">
        <v>2.5</v>
      </c>
      <c r="I36" s="103">
        <f t="shared" si="4"/>
        <v>300</v>
      </c>
      <c r="J36" s="103">
        <f t="shared" si="2"/>
        <v>361.03578075424861</v>
      </c>
      <c r="K36" s="103"/>
      <c r="L36" s="103">
        <f t="shared" si="3"/>
        <v>361.03578075424861</v>
      </c>
      <c r="M36" s="103"/>
    </row>
    <row r="37" spans="1:13">
      <c r="A37" s="94"/>
      <c r="B37" s="94" t="s">
        <v>82</v>
      </c>
      <c r="C37" s="94" t="s">
        <v>48</v>
      </c>
      <c r="D37" s="114">
        <v>1968400</v>
      </c>
      <c r="E37" s="115">
        <v>0</v>
      </c>
      <c r="F37" s="103">
        <f t="shared" si="0"/>
        <v>1968400</v>
      </c>
      <c r="G37" s="116">
        <v>0.01</v>
      </c>
      <c r="H37" s="103">
        <v>5</v>
      </c>
      <c r="I37" s="103">
        <f t="shared" si="4"/>
        <v>19684</v>
      </c>
      <c r="J37" s="103">
        <f t="shared" si="2"/>
        <v>28381.353262821543</v>
      </c>
      <c r="K37" s="103"/>
      <c r="L37" s="103">
        <f t="shared" si="3"/>
        <v>28381.353262821543</v>
      </c>
      <c r="M37" s="103"/>
    </row>
    <row r="38" spans="1:13" ht="41.4">
      <c r="A38" s="94"/>
      <c r="B38" s="94"/>
      <c r="C38" s="94"/>
      <c r="D38" s="114"/>
      <c r="E38" s="115"/>
      <c r="F38" s="103"/>
      <c r="G38" s="116"/>
      <c r="H38" s="117" t="s">
        <v>53</v>
      </c>
      <c r="I38" s="118">
        <f>SUM(I30:I37)</f>
        <v>86054.58</v>
      </c>
      <c r="J38" s="118">
        <f t="shared" ref="J38:L38" si="5">SUM(J30:J37)</f>
        <v>104963.76141350727</v>
      </c>
      <c r="K38" s="118"/>
      <c r="L38" s="118">
        <f t="shared" si="5"/>
        <v>104963.76141350727</v>
      </c>
      <c r="M38" s="118"/>
    </row>
    <row r="39" spans="1:13">
      <c r="A39" s="94"/>
      <c r="B39" s="94" t="s">
        <v>83</v>
      </c>
      <c r="C39" s="94" t="s">
        <v>48</v>
      </c>
      <c r="D39" s="114">
        <v>716000</v>
      </c>
      <c r="E39" s="115">
        <v>0</v>
      </c>
      <c r="F39" s="103">
        <f t="shared" ref="F39" si="6">D39+E39</f>
        <v>716000</v>
      </c>
      <c r="G39" s="116">
        <v>2.5000000000000001E-2</v>
      </c>
      <c r="H39" s="103">
        <v>5</v>
      </c>
      <c r="I39" s="103">
        <f t="shared" ref="I39" si="7">F39*G39</f>
        <v>17900</v>
      </c>
      <c r="J39" s="103">
        <f t="shared" si="2"/>
        <v>25809.094869157976</v>
      </c>
      <c r="K39" s="103"/>
      <c r="L39" s="103">
        <f>J39</f>
        <v>25809.094869157976</v>
      </c>
      <c r="M39" s="103"/>
    </row>
    <row r="40" spans="1:13" ht="41.4">
      <c r="A40" s="94"/>
      <c r="B40" s="94"/>
      <c r="C40" s="94"/>
      <c r="D40" s="114"/>
      <c r="E40" s="115"/>
      <c r="F40" s="103"/>
      <c r="G40" s="116"/>
      <c r="H40" s="117" t="s">
        <v>54</v>
      </c>
      <c r="I40" s="118">
        <f>SUM(I39)</f>
        <v>17900</v>
      </c>
      <c r="J40" s="118">
        <f t="shared" ref="J40" si="8">SUM(J39)</f>
        <v>25809.094869157976</v>
      </c>
      <c r="K40" s="118"/>
      <c r="L40" s="118">
        <f>L39</f>
        <v>25809.094869157976</v>
      </c>
      <c r="M40" s="118"/>
    </row>
    <row r="41" spans="1:13">
      <c r="A41" s="119"/>
      <c r="B41" s="119"/>
      <c r="C41" s="119"/>
      <c r="D41" s="118">
        <f>SUM(D30:D39)</f>
        <v>20937688</v>
      </c>
      <c r="E41" s="119"/>
      <c r="F41" s="118">
        <f>SUM(F30:F39)</f>
        <v>20937688</v>
      </c>
      <c r="G41" s="119"/>
      <c r="H41" s="102" t="s">
        <v>55</v>
      </c>
      <c r="I41" s="118">
        <f>I38+I40</f>
        <v>103954.58</v>
      </c>
      <c r="J41" s="118">
        <f t="shared" ref="J41" si="9">J38+J40</f>
        <v>130772.85628266525</v>
      </c>
      <c r="K41" s="118"/>
      <c r="L41" s="118">
        <f>L40+L38</f>
        <v>130772.85628266525</v>
      </c>
      <c r="M41" s="118"/>
    </row>
    <row r="42" spans="1:13">
      <c r="A42" s="1870" t="s">
        <v>147</v>
      </c>
      <c r="B42" s="1870"/>
      <c r="C42" s="1870"/>
      <c r="D42" s="1870"/>
      <c r="E42" s="1870"/>
      <c r="F42" s="1870"/>
      <c r="G42" s="1870"/>
      <c r="H42" s="1870"/>
      <c r="I42" s="1870"/>
      <c r="J42" s="1870"/>
      <c r="K42" s="1870"/>
      <c r="L42" s="118">
        <f>L41</f>
        <v>130772.85628266525</v>
      </c>
      <c r="M42" s="118"/>
    </row>
    <row r="43" spans="1:13" s="15" customFormat="1" ht="17.399999999999999">
      <c r="A43" s="130"/>
      <c r="B43" s="1874" t="s">
        <v>88</v>
      </c>
      <c r="C43" s="1875"/>
      <c r="D43" s="1875"/>
      <c r="E43" s="1875"/>
      <c r="F43" s="1875"/>
      <c r="G43" s="1875"/>
      <c r="H43" s="1875"/>
      <c r="I43" s="1875"/>
      <c r="J43" s="1875"/>
      <c r="K43" s="1876"/>
      <c r="L43" s="118">
        <f>L23+L25+L27+L42</f>
        <v>401186.35628266528</v>
      </c>
      <c r="M43" s="118"/>
    </row>
    <row r="44" spans="1:13" s="15" customFormat="1" ht="17.399999999999999">
      <c r="A44" s="130"/>
      <c r="B44" s="1874" t="s">
        <v>148</v>
      </c>
      <c r="C44" s="1875"/>
      <c r="D44" s="1875"/>
      <c r="E44" s="1875"/>
      <c r="F44" s="1875"/>
      <c r="G44" s="1875"/>
      <c r="H44" s="1875"/>
      <c r="I44" s="1875"/>
      <c r="J44" s="1875"/>
      <c r="K44" s="1876"/>
      <c r="L44" s="109">
        <f>350*2</f>
        <v>700</v>
      </c>
      <c r="M44" s="118"/>
    </row>
    <row r="45" spans="1:13" s="15" customFormat="1" ht="17.399999999999999">
      <c r="A45" s="1874" t="s">
        <v>87</v>
      </c>
      <c r="B45" s="1875"/>
      <c r="C45" s="1875"/>
      <c r="D45" s="1875"/>
      <c r="E45" s="1875"/>
      <c r="F45" s="1875"/>
      <c r="G45" s="1875"/>
      <c r="H45" s="1875"/>
      <c r="I45" s="1875"/>
      <c r="J45" s="1875"/>
      <c r="K45" s="1876"/>
      <c r="L45" s="109">
        <f>L19+L43+L44</f>
        <v>1544880.4045226653</v>
      </c>
      <c r="M45" s="94"/>
    </row>
    <row r="46" spans="1:13" s="15" customFormat="1" ht="17.399999999999999">
      <c r="A46" s="130"/>
      <c r="B46" s="1875" t="s">
        <v>68</v>
      </c>
      <c r="C46" s="1875"/>
      <c r="D46" s="1875"/>
      <c r="E46" s="1875"/>
      <c r="F46" s="1875"/>
      <c r="G46" s="1875"/>
      <c r="H46" s="1875"/>
      <c r="I46" s="1875"/>
      <c r="J46" s="1875"/>
      <c r="K46" s="1876"/>
      <c r="L46" s="109">
        <f>7.3%*L45</f>
        <v>112776.26953015456</v>
      </c>
      <c r="M46" s="94"/>
    </row>
    <row r="47" spans="1:13" s="15" customFormat="1" ht="17.399999999999999">
      <c r="A47" s="130"/>
      <c r="B47" s="1875" t="s">
        <v>69</v>
      </c>
      <c r="C47" s="1875"/>
      <c r="D47" s="1875"/>
      <c r="E47" s="1875"/>
      <c r="F47" s="1875"/>
      <c r="G47" s="1875"/>
      <c r="H47" s="1875"/>
      <c r="I47" s="1875"/>
      <c r="J47" s="1875"/>
      <c r="K47" s="1876"/>
      <c r="L47" s="109">
        <f>L45+L46</f>
        <v>1657656.6740528198</v>
      </c>
      <c r="M47" s="94"/>
    </row>
    <row r="48" spans="1:13" s="15" customFormat="1" ht="17.399999999999999">
      <c r="A48" s="1874" t="s">
        <v>70</v>
      </c>
      <c r="B48" s="1875"/>
      <c r="C48" s="1875"/>
      <c r="D48" s="1875"/>
      <c r="E48" s="1875"/>
      <c r="F48" s="1875"/>
      <c r="G48" s="1875"/>
      <c r="H48" s="1875"/>
      <c r="I48" s="1875"/>
      <c r="J48" s="1875"/>
      <c r="K48" s="1876"/>
      <c r="L48" s="109">
        <f>L45+L11</f>
        <v>1592880.4045226653</v>
      </c>
      <c r="M48" s="94"/>
    </row>
    <row r="49" spans="1:13" s="15" customFormat="1" ht="17.399999999999999">
      <c r="A49" s="98" t="s">
        <v>62</v>
      </c>
      <c r="B49" s="1877" t="s">
        <v>71</v>
      </c>
      <c r="C49" s="1877"/>
      <c r="D49" s="1877"/>
      <c r="E49" s="1877"/>
      <c r="F49" s="1877"/>
      <c r="G49" s="1877"/>
      <c r="H49" s="1877"/>
      <c r="I49" s="1877"/>
      <c r="J49" s="1877"/>
      <c r="K49" s="1877"/>
      <c r="L49" s="114">
        <f>L48*10%</f>
        <v>159288.04045226655</v>
      </c>
      <c r="M49" s="94"/>
    </row>
    <row r="50" spans="1:13" s="15" customFormat="1" ht="17.399999999999999">
      <c r="A50" s="98" t="s">
        <v>56</v>
      </c>
      <c r="B50" s="1877" t="s">
        <v>72</v>
      </c>
      <c r="C50" s="1877"/>
      <c r="D50" s="1877"/>
      <c r="E50" s="1877"/>
      <c r="F50" s="1877"/>
      <c r="G50" s="1877"/>
      <c r="H50" s="1877"/>
      <c r="I50" s="1877"/>
      <c r="J50" s="1877"/>
      <c r="K50" s="1877"/>
      <c r="L50" s="114">
        <f>L48*18%</f>
        <v>286718.47281407972</v>
      </c>
      <c r="M50" s="94"/>
    </row>
    <row r="51" spans="1:13" s="15" customFormat="1" ht="17.399999999999999">
      <c r="A51" s="98" t="s">
        <v>57</v>
      </c>
      <c r="B51" s="1877" t="s">
        <v>73</v>
      </c>
      <c r="C51" s="1877"/>
      <c r="D51" s="1877"/>
      <c r="E51" s="1877"/>
      <c r="F51" s="1877"/>
      <c r="G51" s="1877"/>
      <c r="H51" s="1877"/>
      <c r="I51" s="1877"/>
      <c r="J51" s="1877"/>
      <c r="K51" s="1877"/>
      <c r="L51" s="114">
        <f>(L48-L18)*1%</f>
        <v>4978.863562826652</v>
      </c>
      <c r="M51" s="94"/>
    </row>
    <row r="52" spans="1:13" s="15" customFormat="1" ht="17.399999999999999">
      <c r="A52" s="98" t="s">
        <v>58</v>
      </c>
      <c r="B52" s="1877" t="s">
        <v>74</v>
      </c>
      <c r="C52" s="1877"/>
      <c r="D52" s="1877"/>
      <c r="E52" s="1877"/>
      <c r="F52" s="1877"/>
      <c r="G52" s="1877"/>
      <c r="H52" s="1877"/>
      <c r="I52" s="1877"/>
      <c r="J52" s="1877"/>
      <c r="K52" s="1877"/>
      <c r="L52" s="114">
        <f>L43*5%</f>
        <v>20059.317814133265</v>
      </c>
      <c r="M52" s="94"/>
    </row>
    <row r="53" spans="1:13" s="15" customFormat="1" ht="17.399999999999999">
      <c r="A53" s="98" t="s">
        <v>59</v>
      </c>
      <c r="B53" s="1877" t="s">
        <v>75</v>
      </c>
      <c r="C53" s="1877"/>
      <c r="D53" s="1877"/>
      <c r="E53" s="1877"/>
      <c r="F53" s="1877"/>
      <c r="G53" s="1877"/>
      <c r="H53" s="1877"/>
      <c r="I53" s="1877"/>
      <c r="J53" s="1877"/>
      <c r="K53" s="1877"/>
      <c r="L53" s="109">
        <f>SUM(L49:L52)</f>
        <v>471044.6946433062</v>
      </c>
      <c r="M53" s="94"/>
    </row>
    <row r="54" spans="1:13" s="15" customFormat="1" ht="17.399999999999999">
      <c r="A54" s="98" t="s">
        <v>149</v>
      </c>
      <c r="B54" s="1877" t="s">
        <v>76</v>
      </c>
      <c r="C54" s="1877"/>
      <c r="D54" s="1877"/>
      <c r="E54" s="1877"/>
      <c r="F54" s="1877"/>
      <c r="G54" s="1877"/>
      <c r="H54" s="1877"/>
      <c r="I54" s="1877"/>
      <c r="J54" s="1877"/>
      <c r="K54" s="1877"/>
      <c r="L54" s="109">
        <f>L53+L48</f>
        <v>2063925.0991659714</v>
      </c>
      <c r="M54" s="94"/>
    </row>
    <row r="55" spans="1:13" s="15" customFormat="1" ht="17.399999999999999">
      <c r="A55" s="98" t="s">
        <v>60</v>
      </c>
      <c r="B55" s="1877" t="s">
        <v>77</v>
      </c>
      <c r="C55" s="1877"/>
      <c r="D55" s="1877"/>
      <c r="E55" s="1877"/>
      <c r="F55" s="1877"/>
      <c r="G55" s="1877"/>
      <c r="H55" s="1877"/>
      <c r="I55" s="1877"/>
      <c r="J55" s="1877"/>
      <c r="K55" s="1877"/>
      <c r="L55" s="109">
        <f>L54*5</f>
        <v>10319625.495829858</v>
      </c>
      <c r="M55" s="94"/>
    </row>
    <row r="56" spans="1:13" s="15" customFormat="1" ht="17.399999999999999">
      <c r="A56" s="98"/>
      <c r="B56" s="1877" t="s">
        <v>150</v>
      </c>
      <c r="C56" s="1877"/>
      <c r="D56" s="1877"/>
      <c r="E56" s="1877"/>
      <c r="F56" s="1877"/>
      <c r="G56" s="1877"/>
      <c r="H56" s="1877"/>
      <c r="I56" s="1877"/>
      <c r="J56" s="1877"/>
      <c r="K56" s="1877"/>
      <c r="L56" s="109">
        <f>ROUNDUP(L55,-2)</f>
        <v>10319700</v>
      </c>
      <c r="M56" s="91"/>
    </row>
    <row r="62" spans="1:13">
      <c r="F62" s="1878" t="s">
        <v>151</v>
      </c>
      <c r="G62" s="1878"/>
      <c r="H62" s="1878"/>
      <c r="I62" s="1878"/>
    </row>
    <row r="63" spans="1:13" s="124" customFormat="1">
      <c r="B63" s="1879" t="s">
        <v>152</v>
      </c>
      <c r="C63" s="1879"/>
      <c r="D63" s="1879"/>
      <c r="F63" s="1878"/>
      <c r="G63" s="1878"/>
      <c r="H63" s="1878"/>
      <c r="I63" s="1878"/>
      <c r="J63" s="1880" t="s">
        <v>153</v>
      </c>
      <c r="K63" s="1880"/>
      <c r="L63" s="1880"/>
    </row>
    <row r="64" spans="1:13">
      <c r="F64" s="125" t="s">
        <v>154</v>
      </c>
      <c r="G64" s="125"/>
      <c r="H64" s="125"/>
      <c r="I64" s="125"/>
      <c r="J64" s="125" t="s">
        <v>120</v>
      </c>
      <c r="K64" s="125"/>
    </row>
  </sheetData>
  <mergeCells count="25">
    <mergeCell ref="B53:K53"/>
    <mergeCell ref="B54:K54"/>
    <mergeCell ref="B55:K55"/>
    <mergeCell ref="B56:K56"/>
    <mergeCell ref="F62:I63"/>
    <mergeCell ref="B63:D63"/>
    <mergeCell ref="J63:L63"/>
    <mergeCell ref="A25:K25"/>
    <mergeCell ref="B52:K52"/>
    <mergeCell ref="A27:K27"/>
    <mergeCell ref="A42:K42"/>
    <mergeCell ref="B43:K43"/>
    <mergeCell ref="B44:K44"/>
    <mergeCell ref="A45:K45"/>
    <mergeCell ref="B46:K46"/>
    <mergeCell ref="B47:K47"/>
    <mergeCell ref="A48:K48"/>
    <mergeCell ref="B49:K49"/>
    <mergeCell ref="B50:K50"/>
    <mergeCell ref="B51:K51"/>
    <mergeCell ref="A1:M1"/>
    <mergeCell ref="A11:K11"/>
    <mergeCell ref="A18:K18"/>
    <mergeCell ref="A19:K19"/>
    <mergeCell ref="A23:K23"/>
  </mergeCells>
  <pageMargins left="0.2" right="0.17" top="0.31496062992125984" bottom="0.23" header="0.31496062992125984" footer="0.17"/>
  <pageSetup paperSize="9" scale="90" orientation="landscape" r:id="rId1"/>
</worksheet>
</file>

<file path=xl/worksheets/sheet26.xml><?xml version="1.0" encoding="utf-8"?>
<worksheet xmlns="http://schemas.openxmlformats.org/spreadsheetml/2006/main" xmlns:r="http://schemas.openxmlformats.org/officeDocument/2006/relationships">
  <dimension ref="A1:G17"/>
  <sheetViews>
    <sheetView view="pageBreakPreview" zoomScale="80" zoomScaleSheetLayoutView="80" workbookViewId="0">
      <selection activeCell="D9" sqref="D9"/>
    </sheetView>
  </sheetViews>
  <sheetFormatPr defaultColWidth="9.109375" defaultRowHeight="13.2"/>
  <cols>
    <col min="1" max="1" width="9.109375" style="248"/>
    <col min="2" max="2" width="37.33203125" style="248" customWidth="1"/>
    <col min="3" max="3" width="10.5546875" style="248" customWidth="1"/>
    <col min="4" max="4" width="14.33203125" style="248" customWidth="1"/>
    <col min="5" max="5" width="11.5546875" style="248" customWidth="1"/>
    <col min="6" max="6" width="13.88671875" style="248" customWidth="1"/>
    <col min="7" max="7" width="14.88671875" style="248" customWidth="1"/>
    <col min="8" max="8" width="13" style="248" customWidth="1"/>
    <col min="9" max="16384" width="9.109375" style="248"/>
  </cols>
  <sheetData>
    <row r="1" spans="1:7">
      <c r="A1" s="1911" t="s">
        <v>1963</v>
      </c>
      <c r="B1" s="1911"/>
      <c r="C1" s="1911"/>
      <c r="D1" s="1911"/>
      <c r="E1" s="1911"/>
      <c r="F1" s="1911"/>
      <c r="G1" s="1911"/>
    </row>
    <row r="2" spans="1:7">
      <c r="A2" s="1912"/>
      <c r="B2" s="1912"/>
      <c r="C2" s="1912"/>
      <c r="D2" s="1912"/>
      <c r="E2" s="1912"/>
      <c r="F2" s="1912"/>
      <c r="G2" s="1912"/>
    </row>
    <row r="3" spans="1:7" ht="14.4">
      <c r="A3" s="249" t="s">
        <v>21</v>
      </c>
      <c r="B3" s="250" t="s">
        <v>1964</v>
      </c>
      <c r="C3" s="251"/>
      <c r="D3" s="251"/>
      <c r="E3" s="251"/>
      <c r="F3" s="251"/>
      <c r="G3" s="251"/>
    </row>
    <row r="4" spans="1:7" ht="14.4">
      <c r="A4" s="252" t="s">
        <v>23</v>
      </c>
      <c r="B4" s="253" t="s">
        <v>24</v>
      </c>
      <c r="C4" s="254"/>
      <c r="D4" s="254"/>
      <c r="E4" s="254"/>
      <c r="F4" s="254"/>
      <c r="G4" s="254"/>
    </row>
    <row r="5" spans="1:7">
      <c r="A5" s="254"/>
      <c r="B5" s="254" t="s">
        <v>25</v>
      </c>
      <c r="C5" s="254" t="s">
        <v>26</v>
      </c>
      <c r="D5" s="254">
        <v>48000</v>
      </c>
      <c r="E5" s="255">
        <v>12</v>
      </c>
      <c r="F5" s="255">
        <v>4000</v>
      </c>
      <c r="G5" s="255">
        <f>12*4000</f>
        <v>48000</v>
      </c>
    </row>
    <row r="6" spans="1:7" ht="14.4">
      <c r="A6" s="1913" t="s">
        <v>27</v>
      </c>
      <c r="B6" s="1913"/>
      <c r="C6" s="1913"/>
      <c r="D6" s="1913"/>
      <c r="E6" s="1913"/>
      <c r="F6" s="1913"/>
      <c r="G6" s="256">
        <f>G5</f>
        <v>48000</v>
      </c>
    </row>
    <row r="7" spans="1:7" ht="14.4">
      <c r="A7" s="252" t="s">
        <v>28</v>
      </c>
      <c r="B7" s="257" t="s">
        <v>29</v>
      </c>
      <c r="C7" s="254"/>
      <c r="D7" s="254"/>
      <c r="E7" s="254"/>
      <c r="F7" s="254"/>
      <c r="G7" s="254"/>
    </row>
    <row r="8" spans="1:7" ht="27">
      <c r="A8" s="258"/>
      <c r="B8" s="259" t="s">
        <v>1965</v>
      </c>
      <c r="C8" s="254" t="s">
        <v>31</v>
      </c>
      <c r="D8" s="254"/>
      <c r="E8" s="254">
        <v>2.2400000000000002</v>
      </c>
      <c r="F8" s="254"/>
      <c r="G8" s="254"/>
    </row>
    <row r="9" spans="1:7" ht="14.4">
      <c r="A9" s="258"/>
      <c r="B9" s="259" t="s">
        <v>32</v>
      </c>
      <c r="C9" s="254"/>
      <c r="D9" s="254"/>
      <c r="E9" s="254">
        <v>8</v>
      </c>
      <c r="F9" s="254"/>
      <c r="G9" s="254"/>
    </row>
    <row r="10" spans="1:7" ht="27">
      <c r="A10" s="258"/>
      <c r="B10" s="259" t="s">
        <v>1966</v>
      </c>
      <c r="C10" s="254" t="s">
        <v>34</v>
      </c>
      <c r="D10" s="254"/>
      <c r="E10" s="254">
        <v>6534.96</v>
      </c>
      <c r="F10" s="254">
        <v>2.6</v>
      </c>
      <c r="G10" s="254">
        <f>E10*F10</f>
        <v>16990.896000000001</v>
      </c>
    </row>
    <row r="11" spans="1:7" ht="14.4">
      <c r="A11" s="258"/>
      <c r="B11" s="259" t="s">
        <v>35</v>
      </c>
      <c r="C11" s="254"/>
      <c r="D11" s="254"/>
      <c r="E11" s="254">
        <v>12</v>
      </c>
      <c r="F11" s="255">
        <v>100</v>
      </c>
      <c r="G11" s="255">
        <v>3600</v>
      </c>
    </row>
    <row r="12" spans="1:7" ht="14.4">
      <c r="A12" s="258"/>
      <c r="B12" s="259" t="s">
        <v>36</v>
      </c>
      <c r="C12" s="254"/>
      <c r="D12" s="254"/>
      <c r="E12" s="254"/>
      <c r="F12" s="255"/>
      <c r="G12" s="255">
        <v>1019.45</v>
      </c>
    </row>
    <row r="13" spans="1:7" ht="14.4">
      <c r="A13" s="1913" t="s">
        <v>37</v>
      </c>
      <c r="B13" s="1913"/>
      <c r="C13" s="1913"/>
      <c r="D13" s="1913"/>
      <c r="E13" s="1913"/>
      <c r="F13" s="1913"/>
      <c r="G13" s="256">
        <f>SUM(G10:G12)</f>
        <v>21610.346000000001</v>
      </c>
    </row>
    <row r="14" spans="1:7" ht="14.4">
      <c r="A14" s="1914" t="s">
        <v>137</v>
      </c>
      <c r="B14" s="1915"/>
      <c r="C14" s="1915"/>
      <c r="D14" s="1915"/>
      <c r="E14" s="1915"/>
      <c r="F14" s="1916"/>
      <c r="G14" s="260">
        <f>G13+G6</f>
        <v>69610.346000000005</v>
      </c>
    </row>
    <row r="15" spans="1:7" ht="14.4">
      <c r="A15" s="249"/>
      <c r="B15" s="1917" t="s">
        <v>1967</v>
      </c>
      <c r="C15" s="1917"/>
      <c r="D15" s="1917"/>
      <c r="E15" s="1917"/>
      <c r="F15" s="1917"/>
      <c r="G15" s="261">
        <f>0.1*(+G6+G14)</f>
        <v>11761.034600000001</v>
      </c>
    </row>
    <row r="16" spans="1:7" ht="14.4">
      <c r="A16" s="249"/>
      <c r="B16" s="1917" t="s">
        <v>1968</v>
      </c>
      <c r="C16" s="1917"/>
      <c r="D16" s="1917"/>
      <c r="E16" s="1917"/>
      <c r="F16" s="1917"/>
      <c r="G16" s="261">
        <f>0.018*(G14+G6)</f>
        <v>2116.9862279999998</v>
      </c>
    </row>
    <row r="17" spans="1:7" ht="14.4">
      <c r="A17" s="249"/>
      <c r="B17" s="1910" t="s">
        <v>1969</v>
      </c>
      <c r="C17" s="1910"/>
      <c r="D17" s="1910"/>
      <c r="E17" s="1910"/>
      <c r="F17" s="1910"/>
      <c r="G17" s="260">
        <f>SUM(G14:G16)</f>
        <v>83488.366827999998</v>
      </c>
    </row>
  </sheetData>
  <mergeCells count="7">
    <mergeCell ref="B17:F17"/>
    <mergeCell ref="A1:G2"/>
    <mergeCell ref="A6:F6"/>
    <mergeCell ref="A13:F13"/>
    <mergeCell ref="A14:F14"/>
    <mergeCell ref="B15:F15"/>
    <mergeCell ref="B16:F16"/>
  </mergeCells>
  <pageMargins left="0.7" right="0.7" top="0.75" bottom="0.75" header="0.3" footer="0.3"/>
  <pageSetup paperSize="9" scale="78" orientation="portrait" r:id="rId1"/>
</worksheet>
</file>

<file path=xl/worksheets/sheet27.xml><?xml version="1.0" encoding="utf-8"?>
<worksheet xmlns="http://schemas.openxmlformats.org/spreadsheetml/2006/main" xmlns:r="http://schemas.openxmlformats.org/officeDocument/2006/relationships">
  <sheetPr>
    <tabColor rgb="FFFF0000"/>
  </sheetPr>
  <dimension ref="A1:HT119"/>
  <sheetViews>
    <sheetView view="pageBreakPreview" topLeftCell="A3" zoomScale="80" zoomScaleSheetLayoutView="80" workbookViewId="0">
      <selection activeCell="B17" sqref="B17:N17"/>
    </sheetView>
  </sheetViews>
  <sheetFormatPr defaultColWidth="9.109375" defaultRowHeight="13.8"/>
  <cols>
    <col min="1" max="1" width="6.5546875" style="265" customWidth="1"/>
    <col min="2" max="2" width="7" style="265" customWidth="1"/>
    <col min="3" max="3" width="9.5546875" style="265" customWidth="1"/>
    <col min="4" max="4" width="8.44140625" style="265" customWidth="1"/>
    <col min="5" max="7" width="4.44140625" style="265" customWidth="1"/>
    <col min="8" max="14" width="5" style="265" customWidth="1"/>
    <col min="15" max="15" width="8.109375" style="265" customWidth="1"/>
    <col min="16" max="16" width="9" style="265" customWidth="1"/>
    <col min="17" max="17" width="17.5546875" style="265" customWidth="1"/>
    <col min="18" max="18" width="17.44140625" style="291" customWidth="1"/>
    <col min="19" max="20" width="18.44140625" style="291" customWidth="1"/>
    <col min="21" max="23" width="9.109375" style="265"/>
    <col min="24" max="24" width="10" style="265" customWidth="1"/>
    <col min="25" max="25" width="10.109375" style="265" bestFit="1" customWidth="1"/>
    <col min="26" max="16384" width="9.109375" style="265"/>
  </cols>
  <sheetData>
    <row r="1" spans="1:40" s="263" customFormat="1" ht="18.75" hidden="1" customHeight="1">
      <c r="A1" s="1958" t="s">
        <v>90</v>
      </c>
      <c r="B1" s="1959"/>
      <c r="C1" s="1959"/>
      <c r="D1" s="1959"/>
      <c r="E1" s="1959"/>
      <c r="F1" s="1959"/>
      <c r="G1" s="1959"/>
      <c r="H1" s="1959"/>
      <c r="I1" s="1959"/>
      <c r="J1" s="1959"/>
      <c r="K1" s="1959"/>
      <c r="L1" s="1959"/>
      <c r="M1" s="1959"/>
      <c r="N1" s="1959"/>
      <c r="O1" s="1959"/>
      <c r="P1" s="1959"/>
      <c r="Q1" s="1959"/>
      <c r="R1" s="1960"/>
      <c r="S1" s="262"/>
      <c r="T1" s="262"/>
    </row>
    <row r="2" spans="1:40" s="263" customFormat="1" ht="17.25" hidden="1" customHeight="1">
      <c r="A2" s="1958" t="s">
        <v>96</v>
      </c>
      <c r="B2" s="1959"/>
      <c r="C2" s="1959"/>
      <c r="D2" s="1959"/>
      <c r="E2" s="1959"/>
      <c r="F2" s="1959"/>
      <c r="G2" s="1959"/>
      <c r="H2" s="1959"/>
      <c r="I2" s="1959"/>
      <c r="J2" s="1959"/>
      <c r="K2" s="1959"/>
      <c r="L2" s="1959"/>
      <c r="M2" s="1959"/>
      <c r="N2" s="1959"/>
      <c r="O2" s="1959"/>
      <c r="P2" s="1959"/>
      <c r="Q2" s="1959"/>
      <c r="R2" s="1960"/>
      <c r="S2" s="262"/>
      <c r="T2" s="262"/>
    </row>
    <row r="3" spans="1:40" ht="32.25" customHeight="1">
      <c r="A3" s="1961" t="s">
        <v>430</v>
      </c>
      <c r="B3" s="1962"/>
      <c r="C3" s="1962"/>
      <c r="D3" s="1962"/>
      <c r="E3" s="1962"/>
      <c r="F3" s="1962"/>
      <c r="G3" s="1962"/>
      <c r="H3" s="1962"/>
      <c r="I3" s="1962"/>
      <c r="J3" s="1962"/>
      <c r="K3" s="1962"/>
      <c r="L3" s="1962"/>
      <c r="M3" s="1962"/>
      <c r="N3" s="1962"/>
      <c r="O3" s="1962"/>
      <c r="P3" s="1962"/>
      <c r="Q3" s="1962"/>
      <c r="R3" s="1963"/>
      <c r="S3" s="264"/>
      <c r="T3" s="264"/>
    </row>
    <row r="4" spans="1:40" s="270" customFormat="1" ht="36" customHeight="1">
      <c r="A4" s="266" t="s">
        <v>431</v>
      </c>
      <c r="B4" s="1964" t="s">
        <v>9</v>
      </c>
      <c r="C4" s="1965"/>
      <c r="D4" s="1965"/>
      <c r="E4" s="1965"/>
      <c r="F4" s="1965"/>
      <c r="G4" s="1965"/>
      <c r="H4" s="1965"/>
      <c r="I4" s="1965"/>
      <c r="J4" s="1965"/>
      <c r="K4" s="1965"/>
      <c r="L4" s="1965"/>
      <c r="M4" s="1965"/>
      <c r="N4" s="1966"/>
      <c r="O4" s="267" t="s">
        <v>17</v>
      </c>
      <c r="P4" s="267" t="s">
        <v>10</v>
      </c>
      <c r="Q4" s="267" t="s">
        <v>18</v>
      </c>
      <c r="R4" s="268" t="s">
        <v>432</v>
      </c>
      <c r="S4" s="269"/>
      <c r="T4" s="269"/>
    </row>
    <row r="5" spans="1:40" s="270" customFormat="1" ht="29.25" customHeight="1">
      <c r="A5" s="271" t="s">
        <v>286</v>
      </c>
      <c r="B5" s="1949" t="s">
        <v>433</v>
      </c>
      <c r="C5" s="1949"/>
      <c r="D5" s="1949"/>
      <c r="E5" s="1949"/>
      <c r="F5" s="1949"/>
      <c r="G5" s="1949"/>
      <c r="H5" s="1949"/>
      <c r="I5" s="1949"/>
      <c r="J5" s="1949"/>
      <c r="K5" s="1949"/>
      <c r="L5" s="1949"/>
      <c r="M5" s="1949"/>
      <c r="N5" s="1949"/>
      <c r="O5" s="272">
        <v>1</v>
      </c>
      <c r="P5" s="272" t="s">
        <v>434</v>
      </c>
      <c r="Q5" s="184">
        <f>('1. Boring1A'!G28)*1.0536</f>
        <v>294314.73120000004</v>
      </c>
      <c r="R5" s="273">
        <f t="shared" ref="R5:R23" si="0">O5*Q5</f>
        <v>294314.73120000004</v>
      </c>
      <c r="S5" s="274"/>
      <c r="T5" s="274"/>
    </row>
    <row r="6" spans="1:40" s="270" customFormat="1" ht="29.25" customHeight="1">
      <c r="A6" s="271" t="s">
        <v>287</v>
      </c>
      <c r="B6" s="1949" t="s">
        <v>435</v>
      </c>
      <c r="C6" s="1949"/>
      <c r="D6" s="1949"/>
      <c r="E6" s="1949"/>
      <c r="F6" s="1949"/>
      <c r="G6" s="1949"/>
      <c r="H6" s="1949"/>
      <c r="I6" s="1949"/>
      <c r="J6" s="1949"/>
      <c r="K6" s="1949"/>
      <c r="L6" s="1949"/>
      <c r="M6" s="1949"/>
      <c r="N6" s="1949"/>
      <c r="O6" s="272">
        <v>1</v>
      </c>
      <c r="P6" s="272" t="s">
        <v>434</v>
      </c>
      <c r="Q6" s="184">
        <f>'1.Boring.DT.1B'!G15*1.0536</f>
        <v>180147.6888</v>
      </c>
      <c r="R6" s="273">
        <f>O6*Q6</f>
        <v>180147.6888</v>
      </c>
      <c r="S6" s="274"/>
      <c r="T6" s="274"/>
    </row>
    <row r="7" spans="1:40" s="275" customFormat="1" ht="145.5" customHeight="1">
      <c r="A7" s="271">
        <v>2</v>
      </c>
      <c r="B7" s="1950" t="s">
        <v>436</v>
      </c>
      <c r="C7" s="1950"/>
      <c r="D7" s="1950"/>
      <c r="E7" s="1950"/>
      <c r="F7" s="1950"/>
      <c r="G7" s="1950"/>
      <c r="H7" s="1950"/>
      <c r="I7" s="1950"/>
      <c r="J7" s="1950"/>
      <c r="K7" s="1950"/>
      <c r="L7" s="1950"/>
      <c r="M7" s="1950"/>
      <c r="N7" s="1950"/>
      <c r="O7" s="272">
        <v>1</v>
      </c>
      <c r="P7" s="185" t="s">
        <v>434</v>
      </c>
      <c r="Q7" s="184">
        <f>('2.Chamber TW '!K35)*1.0536</f>
        <v>15314.076000000001</v>
      </c>
      <c r="R7" s="273">
        <f t="shared" si="0"/>
        <v>15314.076000000001</v>
      </c>
      <c r="S7" s="274"/>
      <c r="T7" s="274"/>
    </row>
    <row r="8" spans="1:40" s="275" customFormat="1" ht="121.5" customHeight="1">
      <c r="A8" s="276" t="s">
        <v>304</v>
      </c>
      <c r="B8" s="1951" t="s">
        <v>437</v>
      </c>
      <c r="C8" s="1952"/>
      <c r="D8" s="1952"/>
      <c r="E8" s="1952"/>
      <c r="F8" s="1952"/>
      <c r="G8" s="1952"/>
      <c r="H8" s="1952"/>
      <c r="I8" s="1952"/>
      <c r="J8" s="1952"/>
      <c r="K8" s="1952"/>
      <c r="L8" s="1952"/>
      <c r="M8" s="1952"/>
      <c r="N8" s="1953"/>
      <c r="O8" s="277">
        <v>1</v>
      </c>
      <c r="P8" s="272" t="s">
        <v>434</v>
      </c>
      <c r="Q8" s="184">
        <f>('3a HP moter new'!G20)*1.0536</f>
        <v>110628.00000000001</v>
      </c>
      <c r="R8" s="273">
        <f t="shared" si="0"/>
        <v>110628.00000000001</v>
      </c>
      <c r="S8" s="274"/>
      <c r="T8" s="274"/>
    </row>
    <row r="9" spans="1:40" s="275" customFormat="1" ht="138" customHeight="1">
      <c r="A9" s="278" t="s">
        <v>438</v>
      </c>
      <c r="B9" s="1951" t="s">
        <v>439</v>
      </c>
      <c r="C9" s="1952"/>
      <c r="D9" s="1952"/>
      <c r="E9" s="1952"/>
      <c r="F9" s="1952"/>
      <c r="G9" s="1952"/>
      <c r="H9" s="1952"/>
      <c r="I9" s="1952"/>
      <c r="J9" s="1952"/>
      <c r="K9" s="1952"/>
      <c r="L9" s="1952"/>
      <c r="M9" s="1952"/>
      <c r="N9" s="1953"/>
      <c r="O9" s="277">
        <v>1</v>
      </c>
      <c r="P9" s="272" t="s">
        <v>434</v>
      </c>
      <c r="Q9" s="184">
        <v>25000</v>
      </c>
      <c r="R9" s="273">
        <f t="shared" si="0"/>
        <v>25000</v>
      </c>
      <c r="S9" s="274"/>
      <c r="T9" s="274"/>
    </row>
    <row r="10" spans="1:40" s="275" customFormat="1" ht="123.75" customHeight="1">
      <c r="A10" s="276" t="s">
        <v>305</v>
      </c>
      <c r="B10" s="1954" t="s">
        <v>440</v>
      </c>
      <c r="C10" s="1955"/>
      <c r="D10" s="1955"/>
      <c r="E10" s="1955"/>
      <c r="F10" s="1955"/>
      <c r="G10" s="1955"/>
      <c r="H10" s="1955"/>
      <c r="I10" s="1955"/>
      <c r="J10" s="1955"/>
      <c r="K10" s="1955"/>
      <c r="L10" s="1955"/>
      <c r="M10" s="1955"/>
      <c r="N10" s="1956"/>
      <c r="O10" s="277">
        <v>1</v>
      </c>
      <c r="P10" s="272" t="s">
        <v>434</v>
      </c>
      <c r="Q10" s="184">
        <f>('3b 2HP moter'!G20)*1.0536</f>
        <v>68220.600000000006</v>
      </c>
      <c r="R10" s="273">
        <f t="shared" si="0"/>
        <v>68220.600000000006</v>
      </c>
      <c r="S10" s="274"/>
      <c r="T10" s="274"/>
    </row>
    <row r="11" spans="1:40" s="275" customFormat="1" ht="131.25" customHeight="1">
      <c r="A11" s="278" t="s">
        <v>441</v>
      </c>
      <c r="B11" s="1957" t="s">
        <v>442</v>
      </c>
      <c r="C11" s="1957"/>
      <c r="D11" s="1957"/>
      <c r="E11" s="1957"/>
      <c r="F11" s="1957"/>
      <c r="G11" s="1957"/>
      <c r="H11" s="1957"/>
      <c r="I11" s="1957"/>
      <c r="J11" s="1957"/>
      <c r="K11" s="1957"/>
      <c r="L11" s="1957"/>
      <c r="M11" s="1957"/>
      <c r="N11" s="1957"/>
      <c r="O11" s="277">
        <v>1</v>
      </c>
      <c r="P11" s="272" t="s">
        <v>434</v>
      </c>
      <c r="Q11" s="184">
        <v>20000</v>
      </c>
      <c r="R11" s="273">
        <f t="shared" si="0"/>
        <v>20000</v>
      </c>
      <c r="S11" s="274"/>
      <c r="T11" s="274"/>
    </row>
    <row r="12" spans="1:40" s="275" customFormat="1" ht="149.4" customHeight="1">
      <c r="A12" s="278" t="s">
        <v>443</v>
      </c>
      <c r="B12" s="1942" t="s">
        <v>444</v>
      </c>
      <c r="C12" s="1942"/>
      <c r="D12" s="1942"/>
      <c r="E12" s="1942"/>
      <c r="F12" s="1942"/>
      <c r="G12" s="1942"/>
      <c r="H12" s="1942"/>
      <c r="I12" s="1942"/>
      <c r="J12" s="1942"/>
      <c r="K12" s="1942"/>
      <c r="L12" s="1942"/>
      <c r="M12" s="1942"/>
      <c r="N12" s="1942"/>
      <c r="O12" s="279">
        <v>1</v>
      </c>
      <c r="P12" s="280" t="s">
        <v>434</v>
      </c>
      <c r="Q12" s="186">
        <f>('3c 5HP moter '!G32)*1.0536</f>
        <v>140107.728</v>
      </c>
      <c r="R12" s="281">
        <f t="shared" si="0"/>
        <v>140107.728</v>
      </c>
      <c r="S12" s="274"/>
      <c r="T12" s="274"/>
    </row>
    <row r="13" spans="1:40" s="275" customFormat="1" ht="115.5" customHeight="1">
      <c r="A13" s="278" t="s">
        <v>445</v>
      </c>
      <c r="B13" s="1947" t="s">
        <v>446</v>
      </c>
      <c r="C13" s="1947"/>
      <c r="D13" s="1947"/>
      <c r="E13" s="1947"/>
      <c r="F13" s="1947"/>
      <c r="G13" s="1947"/>
      <c r="H13" s="1947"/>
      <c r="I13" s="1947"/>
      <c r="J13" s="1947"/>
      <c r="K13" s="1947"/>
      <c r="L13" s="1947"/>
      <c r="M13" s="1947"/>
      <c r="N13" s="1947"/>
      <c r="O13" s="279">
        <v>1</v>
      </c>
      <c r="P13" s="280" t="s">
        <v>434</v>
      </c>
      <c r="Q13" s="186">
        <v>40000</v>
      </c>
      <c r="R13" s="281">
        <f t="shared" si="0"/>
        <v>40000</v>
      </c>
      <c r="S13" s="274"/>
      <c r="T13" s="274"/>
    </row>
    <row r="14" spans="1:40" s="270" customFormat="1" ht="33" customHeight="1">
      <c r="A14" s="187" t="s">
        <v>447</v>
      </c>
      <c r="B14" s="1949" t="s">
        <v>448</v>
      </c>
      <c r="C14" s="1949"/>
      <c r="D14" s="1949"/>
      <c r="E14" s="1949"/>
      <c r="F14" s="1949"/>
      <c r="G14" s="1949"/>
      <c r="H14" s="1949"/>
      <c r="I14" s="1949"/>
      <c r="J14" s="1949"/>
      <c r="K14" s="1949"/>
      <c r="L14" s="1949"/>
      <c r="M14" s="1949"/>
      <c r="N14" s="1949"/>
      <c r="O14" s="282">
        <v>1</v>
      </c>
      <c r="P14" s="282" t="s">
        <v>434</v>
      </c>
      <c r="Q14" s="184">
        <f>('4a. 3HP Starter '!G6)*1.0536</f>
        <v>5478.72</v>
      </c>
      <c r="R14" s="273">
        <f t="shared" si="0"/>
        <v>5478.72</v>
      </c>
      <c r="S14" s="274"/>
      <c r="T14" s="274"/>
      <c r="W14" s="187"/>
      <c r="X14" s="1949"/>
      <c r="Y14" s="1949"/>
      <c r="Z14" s="1949"/>
      <c r="AA14" s="1949"/>
      <c r="AB14" s="1949"/>
      <c r="AC14" s="1949"/>
      <c r="AD14" s="1949"/>
      <c r="AE14" s="1949"/>
      <c r="AF14" s="1949"/>
      <c r="AG14" s="1949"/>
      <c r="AH14" s="1949"/>
      <c r="AI14" s="1949"/>
      <c r="AJ14" s="1949"/>
      <c r="AK14" s="282"/>
      <c r="AL14" s="282"/>
      <c r="AM14" s="184"/>
      <c r="AN14" s="273"/>
    </row>
    <row r="15" spans="1:40" s="270" customFormat="1" ht="40.200000000000003" customHeight="1">
      <c r="A15" s="188" t="s">
        <v>449</v>
      </c>
      <c r="B15" s="1942" t="s">
        <v>450</v>
      </c>
      <c r="C15" s="1942"/>
      <c r="D15" s="1942"/>
      <c r="E15" s="1942"/>
      <c r="F15" s="1942"/>
      <c r="G15" s="1942"/>
      <c r="H15" s="1942"/>
      <c r="I15" s="1942"/>
      <c r="J15" s="1942"/>
      <c r="K15" s="1942"/>
      <c r="L15" s="1942"/>
      <c r="M15" s="1942"/>
      <c r="N15" s="1942"/>
      <c r="O15" s="283">
        <v>1</v>
      </c>
      <c r="P15" s="283" t="s">
        <v>434</v>
      </c>
      <c r="Q15" s="186">
        <f>('4b. 2HP Starter'!G6)*1.0536</f>
        <v>4741.2000000000007</v>
      </c>
      <c r="R15" s="281">
        <f t="shared" si="0"/>
        <v>4741.2000000000007</v>
      </c>
      <c r="S15" s="274"/>
      <c r="T15" s="274"/>
    </row>
    <row r="16" spans="1:40" s="270" customFormat="1" ht="40.5" customHeight="1">
      <c r="A16" s="188" t="s">
        <v>451</v>
      </c>
      <c r="B16" s="1943" t="s">
        <v>452</v>
      </c>
      <c r="C16" s="1944"/>
      <c r="D16" s="1944"/>
      <c r="E16" s="1944"/>
      <c r="F16" s="1944"/>
      <c r="G16" s="1944"/>
      <c r="H16" s="1944"/>
      <c r="I16" s="1944"/>
      <c r="J16" s="1944"/>
      <c r="K16" s="1944"/>
      <c r="L16" s="1944"/>
      <c r="M16" s="1944"/>
      <c r="N16" s="1945"/>
      <c r="O16" s="283">
        <v>1</v>
      </c>
      <c r="P16" s="283" t="s">
        <v>434</v>
      </c>
      <c r="Q16" s="186">
        <f>('4c. 5HP starter'!G6)*1.0536</f>
        <v>6321.6</v>
      </c>
      <c r="R16" s="281">
        <f t="shared" si="0"/>
        <v>6321.6</v>
      </c>
      <c r="S16" s="274"/>
      <c r="T16" s="274"/>
    </row>
    <row r="17" spans="1:228" s="270" customFormat="1" ht="41.25" customHeight="1">
      <c r="A17" s="188" t="s">
        <v>453</v>
      </c>
      <c r="B17" s="1942" t="s">
        <v>454</v>
      </c>
      <c r="C17" s="1942"/>
      <c r="D17" s="1942"/>
      <c r="E17" s="1942"/>
      <c r="F17" s="1942"/>
      <c r="G17" s="1942"/>
      <c r="H17" s="1942"/>
      <c r="I17" s="1942"/>
      <c r="J17" s="1942"/>
      <c r="K17" s="1942"/>
      <c r="L17" s="1942"/>
      <c r="M17" s="1942"/>
      <c r="N17" s="1942"/>
      <c r="O17" s="283">
        <v>1</v>
      </c>
      <c r="P17" s="283" t="s">
        <v>434</v>
      </c>
      <c r="Q17" s="186">
        <f>('5. New Stablizer'!G7)*1.0536</f>
        <v>26340.000000000004</v>
      </c>
      <c r="R17" s="281">
        <f t="shared" si="0"/>
        <v>26340.000000000004</v>
      </c>
      <c r="S17" s="274"/>
      <c r="T17" s="274"/>
    </row>
    <row r="18" spans="1:228" s="270" customFormat="1" ht="41.25" customHeight="1">
      <c r="A18" s="188" t="s">
        <v>455</v>
      </c>
      <c r="B18" s="1942" t="s">
        <v>456</v>
      </c>
      <c r="C18" s="1942"/>
      <c r="D18" s="1942"/>
      <c r="E18" s="1942"/>
      <c r="F18" s="1942"/>
      <c r="G18" s="1942"/>
      <c r="H18" s="1942"/>
      <c r="I18" s="1942"/>
      <c r="J18" s="1942"/>
      <c r="K18" s="1942"/>
      <c r="L18" s="1942"/>
      <c r="M18" s="1942"/>
      <c r="N18" s="1942"/>
      <c r="O18" s="283">
        <v>1</v>
      </c>
      <c r="P18" s="283" t="s">
        <v>434</v>
      </c>
      <c r="Q18" s="186">
        <f>('stablizer 5 kva'!G7)*1.0536</f>
        <v>21072.000000000004</v>
      </c>
      <c r="R18" s="281">
        <f t="shared" si="0"/>
        <v>21072.000000000004</v>
      </c>
      <c r="S18" s="274"/>
      <c r="T18" s="274"/>
    </row>
    <row r="19" spans="1:228" s="275" customFormat="1" ht="52.95" customHeight="1">
      <c r="A19" s="280" t="s">
        <v>292</v>
      </c>
      <c r="B19" s="1947" t="s">
        <v>457</v>
      </c>
      <c r="C19" s="1947"/>
      <c r="D19" s="1947"/>
      <c r="E19" s="1947"/>
      <c r="F19" s="1947"/>
      <c r="G19" s="1947"/>
      <c r="H19" s="1947"/>
      <c r="I19" s="1947"/>
      <c r="J19" s="1947"/>
      <c r="K19" s="1947"/>
      <c r="L19" s="1947"/>
      <c r="M19" s="1947"/>
      <c r="N19" s="1947"/>
      <c r="O19" s="280">
        <v>1</v>
      </c>
      <c r="P19" s="280" t="s">
        <v>458</v>
      </c>
      <c r="Q19" s="284">
        <f>('6A '!K50)*1.0536</f>
        <v>794.93967712656013</v>
      </c>
      <c r="R19" s="281">
        <f t="shared" si="0"/>
        <v>794.93967712656013</v>
      </c>
      <c r="S19" s="274"/>
      <c r="T19" s="274"/>
    </row>
    <row r="20" spans="1:228" s="275" customFormat="1" ht="50.4" customHeight="1">
      <c r="A20" s="280" t="s">
        <v>293</v>
      </c>
      <c r="B20" s="1947" t="s">
        <v>459</v>
      </c>
      <c r="C20" s="1947"/>
      <c r="D20" s="1947"/>
      <c r="E20" s="1947"/>
      <c r="F20" s="1947"/>
      <c r="G20" s="1947"/>
      <c r="H20" s="1947"/>
      <c r="I20" s="1947"/>
      <c r="J20" s="1947"/>
      <c r="K20" s="1947"/>
      <c r="L20" s="1947"/>
      <c r="M20" s="1947"/>
      <c r="N20" s="1947"/>
      <c r="O20" s="280">
        <v>1</v>
      </c>
      <c r="P20" s="280" t="s">
        <v>458</v>
      </c>
      <c r="Q20" s="284">
        <f>('6B'!K51)*1.0536</f>
        <v>649.30207200000007</v>
      </c>
      <c r="R20" s="281">
        <f t="shared" si="0"/>
        <v>649.30207200000007</v>
      </c>
      <c r="S20" s="274"/>
      <c r="T20" s="274"/>
    </row>
    <row r="21" spans="1:228" s="275" customFormat="1" ht="55.2" customHeight="1">
      <c r="A21" s="280" t="s">
        <v>460</v>
      </c>
      <c r="B21" s="1947" t="s">
        <v>461</v>
      </c>
      <c r="C21" s="1947"/>
      <c r="D21" s="1947"/>
      <c r="E21" s="1947"/>
      <c r="F21" s="1947"/>
      <c r="G21" s="1947"/>
      <c r="H21" s="1947"/>
      <c r="I21" s="1947"/>
      <c r="J21" s="1947"/>
      <c r="K21" s="1947"/>
      <c r="L21" s="1947"/>
      <c r="M21" s="1947"/>
      <c r="N21" s="1947"/>
      <c r="O21" s="280">
        <v>1</v>
      </c>
      <c r="P21" s="280" t="s">
        <v>458</v>
      </c>
      <c r="Q21" s="284">
        <f>('6C'!K51)*1.0536</f>
        <v>552.29712000000006</v>
      </c>
      <c r="R21" s="281">
        <f t="shared" si="0"/>
        <v>552.29712000000006</v>
      </c>
      <c r="S21" s="274"/>
      <c r="T21" s="274"/>
    </row>
    <row r="22" spans="1:228" s="275" customFormat="1" ht="52.95" customHeight="1">
      <c r="A22" s="280" t="s">
        <v>462</v>
      </c>
      <c r="B22" s="1947" t="s">
        <v>463</v>
      </c>
      <c r="C22" s="1947"/>
      <c r="D22" s="1947"/>
      <c r="E22" s="1947"/>
      <c r="F22" s="1947"/>
      <c r="G22" s="1947"/>
      <c r="H22" s="1947"/>
      <c r="I22" s="1947"/>
      <c r="J22" s="1947"/>
      <c r="K22" s="1947"/>
      <c r="L22" s="1947"/>
      <c r="M22" s="1947"/>
      <c r="N22" s="1947"/>
      <c r="O22" s="280">
        <v>1</v>
      </c>
      <c r="P22" s="280" t="s">
        <v>458</v>
      </c>
      <c r="Q22" s="284">
        <f>('6D'!K51)*1.0536</f>
        <v>439.04565600000001</v>
      </c>
      <c r="R22" s="281">
        <f t="shared" si="0"/>
        <v>439.04565600000001</v>
      </c>
      <c r="S22" s="274"/>
      <c r="T22" s="274"/>
    </row>
    <row r="23" spans="1:228" s="275" customFormat="1" ht="50.4" customHeight="1">
      <c r="A23" s="280" t="s">
        <v>464</v>
      </c>
      <c r="B23" s="1947" t="s">
        <v>465</v>
      </c>
      <c r="C23" s="1947"/>
      <c r="D23" s="1947"/>
      <c r="E23" s="1947"/>
      <c r="F23" s="1947"/>
      <c r="G23" s="1947"/>
      <c r="H23" s="1947"/>
      <c r="I23" s="1947"/>
      <c r="J23" s="1947"/>
      <c r="K23" s="1947"/>
      <c r="L23" s="1947"/>
      <c r="M23" s="1947"/>
      <c r="N23" s="1947"/>
      <c r="O23" s="280">
        <v>1</v>
      </c>
      <c r="P23" s="280" t="s">
        <v>458</v>
      </c>
      <c r="Q23" s="284">
        <f>('6E'!K51)*1.0536</f>
        <v>395.1</v>
      </c>
      <c r="R23" s="281">
        <f t="shared" si="0"/>
        <v>395.1</v>
      </c>
      <c r="S23" s="274"/>
      <c r="T23" s="274"/>
    </row>
    <row r="24" spans="1:228" s="191" customFormat="1" ht="44.4" customHeight="1">
      <c r="A24" s="188" t="s">
        <v>466</v>
      </c>
      <c r="B24" s="1946" t="s">
        <v>467</v>
      </c>
      <c r="C24" s="1946"/>
      <c r="D24" s="1946"/>
      <c r="E24" s="1946"/>
      <c r="F24" s="1946"/>
      <c r="G24" s="1946"/>
      <c r="H24" s="1946"/>
      <c r="I24" s="1946"/>
      <c r="J24" s="1946"/>
      <c r="K24" s="1946"/>
      <c r="L24" s="1946"/>
      <c r="M24" s="1946"/>
      <c r="N24" s="1946"/>
      <c r="O24" s="189">
        <v>1</v>
      </c>
      <c r="P24" s="280" t="s">
        <v>458</v>
      </c>
      <c r="Q24" s="186">
        <f>('7. RISER &amp; dILIVERY'!J6)*1.0536</f>
        <v>603.29136000000005</v>
      </c>
      <c r="R24" s="190">
        <f>O24*Q24</f>
        <v>603.29136000000005</v>
      </c>
      <c r="S24" s="285"/>
      <c r="T24" s="285"/>
      <c r="U24" s="286"/>
      <c r="V24" s="286"/>
      <c r="W24" s="286"/>
      <c r="X24" s="286"/>
      <c r="Y24" s="286"/>
      <c r="Z24" s="286"/>
      <c r="AA24" s="286"/>
      <c r="AB24" s="286"/>
      <c r="AC24" s="286"/>
      <c r="AD24" s="286"/>
      <c r="AE24" s="286"/>
      <c r="AF24" s="286"/>
      <c r="AG24" s="286"/>
      <c r="AH24" s="286"/>
      <c r="AI24" s="286"/>
      <c r="AJ24" s="286"/>
      <c r="AK24" s="286"/>
      <c r="AL24" s="286"/>
      <c r="AM24" s="286"/>
      <c r="AN24" s="286"/>
      <c r="AO24" s="286"/>
      <c r="AP24" s="286"/>
      <c r="AQ24" s="286"/>
      <c r="AR24" s="286"/>
      <c r="AS24" s="286"/>
      <c r="AT24" s="286"/>
      <c r="AU24" s="286"/>
      <c r="AV24" s="286"/>
      <c r="AW24" s="286"/>
      <c r="AX24" s="286"/>
      <c r="AY24" s="286"/>
      <c r="AZ24" s="286"/>
      <c r="BA24" s="286"/>
      <c r="BB24" s="286"/>
      <c r="BC24" s="286"/>
      <c r="BD24" s="286"/>
      <c r="BE24" s="286"/>
      <c r="BF24" s="286"/>
      <c r="BG24" s="286"/>
      <c r="BH24" s="286"/>
      <c r="BI24" s="286"/>
      <c r="BJ24" s="286"/>
      <c r="BK24" s="286"/>
      <c r="BL24" s="286"/>
      <c r="BM24" s="286"/>
      <c r="BN24" s="286"/>
      <c r="BO24" s="286"/>
      <c r="BP24" s="286"/>
      <c r="BQ24" s="286"/>
      <c r="BR24" s="286"/>
      <c r="BS24" s="286"/>
      <c r="BT24" s="286"/>
      <c r="BU24" s="286"/>
      <c r="BV24" s="286"/>
      <c r="BW24" s="286"/>
      <c r="BX24" s="286"/>
      <c r="BY24" s="286"/>
      <c r="BZ24" s="286"/>
      <c r="CA24" s="286"/>
      <c r="CB24" s="286"/>
      <c r="CC24" s="286"/>
      <c r="CD24" s="286"/>
      <c r="CE24" s="286"/>
      <c r="CF24" s="286"/>
      <c r="CG24" s="286"/>
      <c r="CH24" s="286"/>
      <c r="CI24" s="286"/>
      <c r="CJ24" s="286"/>
      <c r="CK24" s="286"/>
      <c r="CL24" s="286"/>
      <c r="CM24" s="286"/>
      <c r="CN24" s="286"/>
      <c r="CO24" s="286"/>
      <c r="CP24" s="286"/>
      <c r="CQ24" s="286"/>
      <c r="CR24" s="286"/>
      <c r="CS24" s="286"/>
      <c r="CT24" s="286"/>
      <c r="CU24" s="286"/>
      <c r="CV24" s="286"/>
      <c r="CW24" s="286"/>
      <c r="CX24" s="286"/>
      <c r="CY24" s="286"/>
      <c r="CZ24" s="286"/>
      <c r="DA24" s="286"/>
      <c r="DB24" s="286"/>
      <c r="DC24" s="286"/>
      <c r="DD24" s="286"/>
      <c r="DE24" s="286"/>
      <c r="DF24" s="286"/>
      <c r="DG24" s="286"/>
      <c r="DH24" s="286"/>
      <c r="DI24" s="286"/>
      <c r="DJ24" s="286"/>
      <c r="DK24" s="286"/>
      <c r="DL24" s="286"/>
      <c r="DM24" s="286"/>
      <c r="DN24" s="286"/>
      <c r="DO24" s="286"/>
      <c r="DP24" s="286"/>
      <c r="DQ24" s="286"/>
      <c r="DR24" s="286"/>
      <c r="DS24" s="286"/>
      <c r="DT24" s="286"/>
      <c r="DU24" s="286"/>
      <c r="DV24" s="286"/>
      <c r="DW24" s="286"/>
      <c r="DX24" s="286"/>
      <c r="DY24" s="286"/>
      <c r="DZ24" s="286"/>
      <c r="EA24" s="286"/>
      <c r="EB24" s="286"/>
      <c r="EC24" s="286"/>
      <c r="ED24" s="286"/>
      <c r="EE24" s="286"/>
      <c r="EF24" s="286"/>
      <c r="EG24" s="286"/>
      <c r="EH24" s="286"/>
      <c r="EI24" s="286"/>
      <c r="EJ24" s="286"/>
      <c r="EK24" s="286"/>
      <c r="EL24" s="286"/>
      <c r="EM24" s="286"/>
      <c r="EN24" s="286"/>
      <c r="EO24" s="286"/>
      <c r="EP24" s="286"/>
      <c r="EQ24" s="286"/>
      <c r="ER24" s="286"/>
      <c r="ES24" s="286"/>
      <c r="ET24" s="286"/>
      <c r="EU24" s="286"/>
      <c r="EV24" s="286"/>
      <c r="EW24" s="286"/>
      <c r="EX24" s="286"/>
      <c r="EY24" s="286"/>
      <c r="EZ24" s="286"/>
      <c r="FA24" s="286"/>
      <c r="FB24" s="286"/>
      <c r="FC24" s="286"/>
      <c r="FD24" s="286"/>
      <c r="FE24" s="286"/>
      <c r="FF24" s="286"/>
      <c r="FG24" s="286"/>
      <c r="FH24" s="286"/>
      <c r="FI24" s="286"/>
      <c r="FJ24" s="286"/>
      <c r="FK24" s="286"/>
      <c r="FL24" s="286"/>
      <c r="FM24" s="286"/>
      <c r="FN24" s="286"/>
      <c r="FO24" s="286"/>
      <c r="FP24" s="286"/>
      <c r="FQ24" s="286"/>
      <c r="FR24" s="286"/>
      <c r="FS24" s="286"/>
      <c r="FT24" s="286"/>
      <c r="FU24" s="286"/>
      <c r="FV24" s="286"/>
      <c r="FW24" s="286"/>
      <c r="FX24" s="286"/>
      <c r="FY24" s="286"/>
      <c r="FZ24" s="286"/>
      <c r="GA24" s="286"/>
      <c r="GB24" s="286"/>
      <c r="GC24" s="286"/>
      <c r="GD24" s="286"/>
      <c r="GE24" s="286"/>
      <c r="GF24" s="286"/>
      <c r="GG24" s="286"/>
      <c r="GH24" s="286"/>
      <c r="GI24" s="286"/>
      <c r="GJ24" s="286"/>
      <c r="GK24" s="286"/>
      <c r="GL24" s="286"/>
      <c r="GM24" s="286"/>
      <c r="GN24" s="286"/>
      <c r="GO24" s="286"/>
      <c r="GP24" s="286"/>
      <c r="GQ24" s="286"/>
      <c r="GR24" s="286"/>
      <c r="GS24" s="286"/>
      <c r="GT24" s="286"/>
      <c r="GU24" s="286"/>
      <c r="GV24" s="286"/>
      <c r="GW24" s="286"/>
      <c r="GX24" s="286"/>
      <c r="GY24" s="286"/>
      <c r="GZ24" s="286"/>
      <c r="HA24" s="286"/>
      <c r="HB24" s="286"/>
      <c r="HC24" s="286"/>
      <c r="HD24" s="286"/>
      <c r="HE24" s="286"/>
      <c r="HF24" s="286"/>
      <c r="HG24" s="286"/>
      <c r="HH24" s="286"/>
      <c r="HI24" s="286"/>
      <c r="HJ24" s="286"/>
      <c r="HK24" s="286"/>
      <c r="HL24" s="286"/>
      <c r="HM24" s="286"/>
      <c r="HN24" s="286"/>
      <c r="HO24" s="286"/>
      <c r="HP24" s="286"/>
      <c r="HQ24" s="286"/>
      <c r="HR24" s="286"/>
      <c r="HS24" s="286"/>
      <c r="HT24" s="286"/>
    </row>
    <row r="25" spans="1:228" s="191" customFormat="1" ht="32.4" customHeight="1">
      <c r="A25" s="188" t="s">
        <v>468</v>
      </c>
      <c r="B25" s="1946" t="s">
        <v>469</v>
      </c>
      <c r="C25" s="1946"/>
      <c r="D25" s="1946"/>
      <c r="E25" s="1946"/>
      <c r="F25" s="1946"/>
      <c r="G25" s="1946"/>
      <c r="H25" s="1946"/>
      <c r="I25" s="1946"/>
      <c r="J25" s="1946"/>
      <c r="K25" s="1946"/>
      <c r="L25" s="1946"/>
      <c r="M25" s="1946"/>
      <c r="N25" s="1946"/>
      <c r="O25" s="189">
        <v>1</v>
      </c>
      <c r="P25" s="280" t="s">
        <v>458</v>
      </c>
      <c r="Q25" s="186">
        <f>('7. RISER &amp; dILIVERY'!J8)*1.0536</f>
        <v>703.48872000000006</v>
      </c>
      <c r="R25" s="190">
        <f t="shared" ref="R25:R26" si="1">O25*Q25</f>
        <v>703.48872000000006</v>
      </c>
      <c r="S25" s="285"/>
      <c r="T25" s="285"/>
      <c r="U25" s="286"/>
      <c r="V25" s="286"/>
      <c r="W25" s="286"/>
      <c r="X25" s="286"/>
      <c r="Y25" s="286"/>
      <c r="Z25" s="286"/>
      <c r="AA25" s="286"/>
      <c r="AB25" s="286"/>
      <c r="AC25" s="286"/>
      <c r="AD25" s="286"/>
      <c r="AE25" s="286"/>
      <c r="AF25" s="286"/>
      <c r="AG25" s="286"/>
      <c r="AH25" s="286"/>
      <c r="AI25" s="286"/>
      <c r="AJ25" s="286"/>
      <c r="AK25" s="286"/>
      <c r="AL25" s="286"/>
      <c r="AM25" s="286"/>
      <c r="AN25" s="286"/>
      <c r="AO25" s="286"/>
      <c r="AP25" s="286"/>
      <c r="AQ25" s="286"/>
      <c r="AR25" s="286"/>
      <c r="AS25" s="286"/>
      <c r="AT25" s="286"/>
      <c r="AU25" s="286"/>
      <c r="AV25" s="286"/>
      <c r="AW25" s="286"/>
      <c r="AX25" s="286"/>
      <c r="AY25" s="286"/>
      <c r="AZ25" s="286"/>
      <c r="BA25" s="286"/>
      <c r="BB25" s="286"/>
      <c r="BC25" s="286"/>
      <c r="BD25" s="286"/>
      <c r="BE25" s="286"/>
      <c r="BF25" s="286"/>
      <c r="BG25" s="286"/>
      <c r="BH25" s="286"/>
      <c r="BI25" s="286"/>
      <c r="BJ25" s="286"/>
      <c r="BK25" s="286"/>
      <c r="BL25" s="286"/>
      <c r="BM25" s="286"/>
      <c r="BN25" s="286"/>
      <c r="BO25" s="286"/>
      <c r="BP25" s="286"/>
      <c r="BQ25" s="286"/>
      <c r="BR25" s="286"/>
      <c r="BS25" s="286"/>
      <c r="BT25" s="286"/>
      <c r="BU25" s="286"/>
      <c r="BV25" s="286"/>
      <c r="BW25" s="286"/>
      <c r="BX25" s="286"/>
      <c r="BY25" s="286"/>
      <c r="BZ25" s="286"/>
      <c r="CA25" s="286"/>
      <c r="CB25" s="286"/>
      <c r="CC25" s="286"/>
      <c r="CD25" s="286"/>
      <c r="CE25" s="286"/>
      <c r="CF25" s="286"/>
      <c r="CG25" s="286"/>
      <c r="CH25" s="286"/>
      <c r="CI25" s="286"/>
      <c r="CJ25" s="286"/>
      <c r="CK25" s="286"/>
      <c r="CL25" s="286"/>
      <c r="CM25" s="286"/>
      <c r="CN25" s="286"/>
      <c r="CO25" s="286"/>
      <c r="CP25" s="286"/>
      <c r="CQ25" s="286"/>
      <c r="CR25" s="286"/>
      <c r="CS25" s="286"/>
      <c r="CT25" s="286"/>
      <c r="CU25" s="286"/>
      <c r="CV25" s="286"/>
      <c r="CW25" s="286"/>
      <c r="CX25" s="286"/>
      <c r="CY25" s="286"/>
      <c r="CZ25" s="286"/>
      <c r="DA25" s="286"/>
      <c r="DB25" s="286"/>
      <c r="DC25" s="286"/>
      <c r="DD25" s="286"/>
      <c r="DE25" s="286"/>
      <c r="DF25" s="286"/>
      <c r="DG25" s="286"/>
      <c r="DH25" s="286"/>
      <c r="DI25" s="286"/>
      <c r="DJ25" s="286"/>
      <c r="DK25" s="286"/>
      <c r="DL25" s="286"/>
      <c r="DM25" s="286"/>
      <c r="DN25" s="286"/>
      <c r="DO25" s="286"/>
      <c r="DP25" s="286"/>
      <c r="DQ25" s="286"/>
      <c r="DR25" s="286"/>
      <c r="DS25" s="286"/>
      <c r="DT25" s="286"/>
      <c r="DU25" s="286"/>
      <c r="DV25" s="286"/>
      <c r="DW25" s="286"/>
      <c r="DX25" s="286"/>
      <c r="DY25" s="286"/>
      <c r="DZ25" s="286"/>
      <c r="EA25" s="286"/>
      <c r="EB25" s="286"/>
      <c r="EC25" s="286"/>
      <c r="ED25" s="286"/>
      <c r="EE25" s="286"/>
      <c r="EF25" s="286"/>
      <c r="EG25" s="286"/>
      <c r="EH25" s="286"/>
      <c r="EI25" s="286"/>
      <c r="EJ25" s="286"/>
      <c r="EK25" s="286"/>
      <c r="EL25" s="286"/>
      <c r="EM25" s="286"/>
      <c r="EN25" s="286"/>
      <c r="EO25" s="286"/>
      <c r="EP25" s="286"/>
      <c r="EQ25" s="286"/>
      <c r="ER25" s="286"/>
      <c r="ES25" s="286"/>
      <c r="ET25" s="286"/>
      <c r="EU25" s="286"/>
      <c r="EV25" s="286"/>
      <c r="EW25" s="286"/>
      <c r="EX25" s="286"/>
      <c r="EY25" s="286"/>
      <c r="EZ25" s="286"/>
      <c r="FA25" s="286"/>
      <c r="FB25" s="286"/>
      <c r="FC25" s="286"/>
      <c r="FD25" s="286"/>
      <c r="FE25" s="286"/>
      <c r="FF25" s="286"/>
      <c r="FG25" s="286"/>
      <c r="FH25" s="286"/>
      <c r="FI25" s="286"/>
      <c r="FJ25" s="286"/>
      <c r="FK25" s="286"/>
      <c r="FL25" s="286"/>
      <c r="FM25" s="286"/>
      <c r="FN25" s="286"/>
      <c r="FO25" s="286"/>
      <c r="FP25" s="286"/>
      <c r="FQ25" s="286"/>
      <c r="FR25" s="286"/>
      <c r="FS25" s="286"/>
      <c r="FT25" s="286"/>
      <c r="FU25" s="286"/>
      <c r="FV25" s="286"/>
      <c r="FW25" s="286"/>
      <c r="FX25" s="286"/>
      <c r="FY25" s="286"/>
      <c r="FZ25" s="286"/>
      <c r="GA25" s="286"/>
      <c r="GB25" s="286"/>
      <c r="GC25" s="286"/>
      <c r="GD25" s="286"/>
      <c r="GE25" s="286"/>
      <c r="GF25" s="286"/>
      <c r="GG25" s="286"/>
      <c r="GH25" s="286"/>
      <c r="GI25" s="286"/>
      <c r="GJ25" s="286"/>
      <c r="GK25" s="286"/>
      <c r="GL25" s="286"/>
      <c r="GM25" s="286"/>
      <c r="GN25" s="286"/>
      <c r="GO25" s="286"/>
      <c r="GP25" s="286"/>
      <c r="GQ25" s="286"/>
      <c r="GR25" s="286"/>
      <c r="GS25" s="286"/>
      <c r="GT25" s="286"/>
      <c r="GU25" s="286"/>
      <c r="GV25" s="286"/>
      <c r="GW25" s="286"/>
      <c r="GX25" s="286"/>
      <c r="GY25" s="286"/>
      <c r="GZ25" s="286"/>
      <c r="HA25" s="286"/>
      <c r="HB25" s="286"/>
      <c r="HC25" s="286"/>
      <c r="HD25" s="286"/>
      <c r="HE25" s="286"/>
      <c r="HF25" s="286"/>
      <c r="HG25" s="286"/>
      <c r="HH25" s="286"/>
      <c r="HI25" s="286"/>
      <c r="HJ25" s="286"/>
      <c r="HK25" s="286"/>
      <c r="HL25" s="286"/>
      <c r="HM25" s="286"/>
      <c r="HN25" s="286"/>
      <c r="HO25" s="286"/>
      <c r="HP25" s="286"/>
      <c r="HQ25" s="286"/>
      <c r="HR25" s="286"/>
      <c r="HS25" s="286"/>
      <c r="HT25" s="286"/>
    </row>
    <row r="26" spans="1:228" s="191" customFormat="1" ht="44.4" customHeight="1">
      <c r="A26" s="188" t="s">
        <v>470</v>
      </c>
      <c r="B26" s="1946" t="s">
        <v>471</v>
      </c>
      <c r="C26" s="1946"/>
      <c r="D26" s="1946"/>
      <c r="E26" s="1946"/>
      <c r="F26" s="1946"/>
      <c r="G26" s="1946"/>
      <c r="H26" s="1946"/>
      <c r="I26" s="1946"/>
      <c r="J26" s="1946"/>
      <c r="K26" s="1946"/>
      <c r="L26" s="1946"/>
      <c r="M26" s="1946"/>
      <c r="N26" s="1946"/>
      <c r="O26" s="189">
        <v>1</v>
      </c>
      <c r="P26" s="280" t="s">
        <v>458</v>
      </c>
      <c r="Q26" s="186">
        <f>('7. RISER &amp; dILIVERY'!J7)*1.0536</f>
        <v>862.05552000000012</v>
      </c>
      <c r="R26" s="190">
        <f t="shared" si="1"/>
        <v>862.05552000000012</v>
      </c>
      <c r="S26" s="285"/>
      <c r="T26" s="285"/>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c r="AS26" s="286"/>
      <c r="AT26" s="286"/>
      <c r="AU26" s="286"/>
      <c r="AV26" s="286"/>
      <c r="AW26" s="286"/>
      <c r="AX26" s="286"/>
      <c r="AY26" s="286"/>
      <c r="AZ26" s="286"/>
      <c r="BA26" s="286"/>
      <c r="BB26" s="286"/>
      <c r="BC26" s="286"/>
      <c r="BD26" s="286"/>
      <c r="BE26" s="286"/>
      <c r="BF26" s="286"/>
      <c r="BG26" s="286"/>
      <c r="BH26" s="286"/>
      <c r="BI26" s="286"/>
      <c r="BJ26" s="286"/>
      <c r="BK26" s="286"/>
      <c r="BL26" s="286"/>
      <c r="BM26" s="286"/>
      <c r="BN26" s="286"/>
      <c r="BO26" s="286"/>
      <c r="BP26" s="286"/>
      <c r="BQ26" s="286"/>
      <c r="BR26" s="286"/>
      <c r="BS26" s="286"/>
      <c r="BT26" s="286"/>
      <c r="BU26" s="286"/>
      <c r="BV26" s="286"/>
      <c r="BW26" s="286"/>
      <c r="BX26" s="286"/>
      <c r="BY26" s="286"/>
      <c r="BZ26" s="286"/>
      <c r="CA26" s="286"/>
      <c r="CB26" s="286"/>
      <c r="CC26" s="286"/>
      <c r="CD26" s="286"/>
      <c r="CE26" s="286"/>
      <c r="CF26" s="286"/>
      <c r="CG26" s="286"/>
      <c r="CH26" s="286"/>
      <c r="CI26" s="286"/>
      <c r="CJ26" s="286"/>
      <c r="CK26" s="286"/>
      <c r="CL26" s="286"/>
      <c r="CM26" s="286"/>
      <c r="CN26" s="286"/>
      <c r="CO26" s="286"/>
      <c r="CP26" s="286"/>
      <c r="CQ26" s="286"/>
      <c r="CR26" s="286"/>
      <c r="CS26" s="286"/>
      <c r="CT26" s="286"/>
      <c r="CU26" s="286"/>
      <c r="CV26" s="286"/>
      <c r="CW26" s="286"/>
      <c r="CX26" s="286"/>
      <c r="CY26" s="286"/>
      <c r="CZ26" s="286"/>
      <c r="DA26" s="286"/>
      <c r="DB26" s="286"/>
      <c r="DC26" s="286"/>
      <c r="DD26" s="286"/>
      <c r="DE26" s="286"/>
      <c r="DF26" s="286"/>
      <c r="DG26" s="286"/>
      <c r="DH26" s="286"/>
      <c r="DI26" s="286"/>
      <c r="DJ26" s="286"/>
      <c r="DK26" s="286"/>
      <c r="DL26" s="286"/>
      <c r="DM26" s="286"/>
      <c r="DN26" s="286"/>
      <c r="DO26" s="286"/>
      <c r="DP26" s="286"/>
      <c r="DQ26" s="286"/>
      <c r="DR26" s="286"/>
      <c r="DS26" s="286"/>
      <c r="DT26" s="286"/>
      <c r="DU26" s="286"/>
      <c r="DV26" s="286"/>
      <c r="DW26" s="286"/>
      <c r="DX26" s="286"/>
      <c r="DY26" s="286"/>
      <c r="DZ26" s="286"/>
      <c r="EA26" s="286"/>
      <c r="EB26" s="286"/>
      <c r="EC26" s="286"/>
      <c r="ED26" s="286"/>
      <c r="EE26" s="286"/>
      <c r="EF26" s="286"/>
      <c r="EG26" s="286"/>
      <c r="EH26" s="286"/>
      <c r="EI26" s="286"/>
      <c r="EJ26" s="286"/>
      <c r="EK26" s="286"/>
      <c r="EL26" s="286"/>
      <c r="EM26" s="286"/>
      <c r="EN26" s="286"/>
      <c r="EO26" s="286"/>
      <c r="EP26" s="286"/>
      <c r="EQ26" s="286"/>
      <c r="ER26" s="286"/>
      <c r="ES26" s="286"/>
      <c r="ET26" s="286"/>
      <c r="EU26" s="286"/>
      <c r="EV26" s="286"/>
      <c r="EW26" s="286"/>
      <c r="EX26" s="286"/>
      <c r="EY26" s="286"/>
      <c r="EZ26" s="286"/>
      <c r="FA26" s="286"/>
      <c r="FB26" s="286"/>
      <c r="FC26" s="286"/>
      <c r="FD26" s="286"/>
      <c r="FE26" s="286"/>
      <c r="FF26" s="286"/>
      <c r="FG26" s="286"/>
      <c r="FH26" s="286"/>
      <c r="FI26" s="286"/>
      <c r="FJ26" s="286"/>
      <c r="FK26" s="286"/>
      <c r="FL26" s="286"/>
      <c r="FM26" s="286"/>
      <c r="FN26" s="286"/>
      <c r="FO26" s="286"/>
      <c r="FP26" s="286"/>
      <c r="FQ26" s="286"/>
      <c r="FR26" s="286"/>
      <c r="FS26" s="286"/>
      <c r="FT26" s="286"/>
      <c r="FU26" s="286"/>
      <c r="FV26" s="286"/>
      <c r="FW26" s="286"/>
      <c r="FX26" s="286"/>
      <c r="FY26" s="286"/>
      <c r="FZ26" s="286"/>
      <c r="GA26" s="286"/>
      <c r="GB26" s="286"/>
      <c r="GC26" s="286"/>
      <c r="GD26" s="286"/>
      <c r="GE26" s="286"/>
      <c r="GF26" s="286"/>
      <c r="GG26" s="286"/>
      <c r="GH26" s="286"/>
      <c r="GI26" s="286"/>
      <c r="GJ26" s="286"/>
      <c r="GK26" s="286"/>
      <c r="GL26" s="286"/>
      <c r="GM26" s="286"/>
      <c r="GN26" s="286"/>
      <c r="GO26" s="286"/>
      <c r="GP26" s="286"/>
      <c r="GQ26" s="286"/>
      <c r="GR26" s="286"/>
      <c r="GS26" s="286"/>
      <c r="GT26" s="286"/>
      <c r="GU26" s="286"/>
      <c r="GV26" s="286"/>
      <c r="GW26" s="286"/>
      <c r="GX26" s="286"/>
      <c r="GY26" s="286"/>
      <c r="GZ26" s="286"/>
      <c r="HA26" s="286"/>
      <c r="HB26" s="286"/>
      <c r="HC26" s="286"/>
      <c r="HD26" s="286"/>
      <c r="HE26" s="286"/>
      <c r="HF26" s="286"/>
      <c r="HG26" s="286"/>
      <c r="HH26" s="286"/>
      <c r="HI26" s="286"/>
      <c r="HJ26" s="286"/>
      <c r="HK26" s="286"/>
      <c r="HL26" s="286"/>
      <c r="HM26" s="286"/>
      <c r="HN26" s="286"/>
      <c r="HO26" s="286"/>
      <c r="HP26" s="286"/>
      <c r="HQ26" s="286"/>
      <c r="HR26" s="286"/>
      <c r="HS26" s="286"/>
      <c r="HT26" s="286"/>
    </row>
    <row r="27" spans="1:228" s="191" customFormat="1" ht="44.4" customHeight="1">
      <c r="A27" s="188" t="s">
        <v>472</v>
      </c>
      <c r="B27" s="1946" t="s">
        <v>473</v>
      </c>
      <c r="C27" s="1946"/>
      <c r="D27" s="1946"/>
      <c r="E27" s="1946"/>
      <c r="F27" s="1946"/>
      <c r="G27" s="1946"/>
      <c r="H27" s="1946"/>
      <c r="I27" s="1946"/>
      <c r="J27" s="1946"/>
      <c r="K27" s="1946"/>
      <c r="L27" s="1946"/>
      <c r="M27" s="1946"/>
      <c r="N27" s="1946"/>
      <c r="O27" s="189">
        <v>1</v>
      </c>
      <c r="P27" s="186" t="s">
        <v>116</v>
      </c>
      <c r="Q27" s="186">
        <f>('7. RISER &amp; dILIVERY'!J11)*1.0536</f>
        <v>2346.9993600000003</v>
      </c>
      <c r="R27" s="190">
        <f>O27*Q27</f>
        <v>2346.9993600000003</v>
      </c>
      <c r="S27" s="285"/>
      <c r="T27" s="285"/>
      <c r="U27" s="286"/>
      <c r="V27" s="286"/>
      <c r="W27" s="286"/>
      <c r="X27" s="286"/>
      <c r="Y27" s="286"/>
      <c r="Z27" s="286"/>
      <c r="AA27" s="286"/>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86"/>
      <c r="AX27" s="286"/>
      <c r="AY27" s="286"/>
      <c r="AZ27" s="286"/>
      <c r="BA27" s="286"/>
      <c r="BB27" s="286"/>
      <c r="BC27" s="286"/>
      <c r="BD27" s="286"/>
      <c r="BE27" s="286"/>
      <c r="BF27" s="286"/>
      <c r="BG27" s="286"/>
      <c r="BH27" s="286"/>
      <c r="BI27" s="286"/>
      <c r="BJ27" s="286"/>
      <c r="BK27" s="286"/>
      <c r="BL27" s="286"/>
      <c r="BM27" s="286"/>
      <c r="BN27" s="286"/>
      <c r="BO27" s="286"/>
      <c r="BP27" s="286"/>
      <c r="BQ27" s="286"/>
      <c r="BR27" s="286"/>
      <c r="BS27" s="286"/>
      <c r="BT27" s="286"/>
      <c r="BU27" s="286"/>
      <c r="BV27" s="286"/>
      <c r="BW27" s="286"/>
      <c r="BX27" s="286"/>
      <c r="BY27" s="286"/>
      <c r="BZ27" s="286"/>
      <c r="CA27" s="286"/>
      <c r="CB27" s="286"/>
      <c r="CC27" s="286"/>
      <c r="CD27" s="286"/>
      <c r="CE27" s="286"/>
      <c r="CF27" s="286"/>
      <c r="CG27" s="286"/>
      <c r="CH27" s="286"/>
      <c r="CI27" s="286"/>
      <c r="CJ27" s="286"/>
      <c r="CK27" s="286"/>
      <c r="CL27" s="286"/>
      <c r="CM27" s="286"/>
      <c r="CN27" s="286"/>
      <c r="CO27" s="286"/>
      <c r="CP27" s="286"/>
      <c r="CQ27" s="286"/>
      <c r="CR27" s="286"/>
      <c r="CS27" s="286"/>
      <c r="CT27" s="286"/>
      <c r="CU27" s="286"/>
      <c r="CV27" s="286"/>
      <c r="CW27" s="286"/>
      <c r="CX27" s="286"/>
      <c r="CY27" s="286"/>
      <c r="CZ27" s="286"/>
      <c r="DA27" s="286"/>
      <c r="DB27" s="286"/>
      <c r="DC27" s="286"/>
      <c r="DD27" s="286"/>
      <c r="DE27" s="286"/>
      <c r="DF27" s="286"/>
      <c r="DG27" s="286"/>
      <c r="DH27" s="286"/>
      <c r="DI27" s="286"/>
      <c r="DJ27" s="286"/>
      <c r="DK27" s="286"/>
      <c r="DL27" s="286"/>
      <c r="DM27" s="286"/>
      <c r="DN27" s="286"/>
      <c r="DO27" s="286"/>
      <c r="DP27" s="286"/>
      <c r="DQ27" s="286"/>
      <c r="DR27" s="286"/>
      <c r="DS27" s="286"/>
      <c r="DT27" s="286"/>
      <c r="DU27" s="286"/>
      <c r="DV27" s="286"/>
      <c r="DW27" s="286"/>
      <c r="DX27" s="286"/>
      <c r="DY27" s="286"/>
      <c r="DZ27" s="286"/>
      <c r="EA27" s="286"/>
      <c r="EB27" s="286"/>
      <c r="EC27" s="286"/>
      <c r="ED27" s="286"/>
      <c r="EE27" s="286"/>
      <c r="EF27" s="286"/>
      <c r="EG27" s="286"/>
      <c r="EH27" s="286"/>
      <c r="EI27" s="286"/>
      <c r="EJ27" s="286"/>
      <c r="EK27" s="286"/>
      <c r="EL27" s="286"/>
      <c r="EM27" s="286"/>
      <c r="EN27" s="286"/>
      <c r="EO27" s="286"/>
      <c r="EP27" s="286"/>
      <c r="EQ27" s="286"/>
      <c r="ER27" s="286"/>
      <c r="ES27" s="286"/>
      <c r="ET27" s="286"/>
      <c r="EU27" s="286"/>
      <c r="EV27" s="286"/>
      <c r="EW27" s="286"/>
      <c r="EX27" s="286"/>
      <c r="EY27" s="286"/>
      <c r="EZ27" s="286"/>
      <c r="FA27" s="286"/>
      <c r="FB27" s="286"/>
      <c r="FC27" s="286"/>
      <c r="FD27" s="286"/>
      <c r="FE27" s="286"/>
      <c r="FF27" s="286"/>
      <c r="FG27" s="286"/>
      <c r="FH27" s="286"/>
      <c r="FI27" s="286"/>
      <c r="FJ27" s="286"/>
      <c r="FK27" s="286"/>
      <c r="FL27" s="286"/>
      <c r="FM27" s="286"/>
      <c r="FN27" s="286"/>
      <c r="FO27" s="286"/>
      <c r="FP27" s="286"/>
      <c r="FQ27" s="286"/>
      <c r="FR27" s="286"/>
      <c r="FS27" s="286"/>
      <c r="FT27" s="286"/>
      <c r="FU27" s="286"/>
      <c r="FV27" s="286"/>
      <c r="FW27" s="286"/>
      <c r="FX27" s="286"/>
      <c r="FY27" s="286"/>
      <c r="FZ27" s="286"/>
      <c r="GA27" s="286"/>
      <c r="GB27" s="286"/>
      <c r="GC27" s="286"/>
      <c r="GD27" s="286"/>
      <c r="GE27" s="286"/>
      <c r="GF27" s="286"/>
      <c r="GG27" s="286"/>
      <c r="GH27" s="286"/>
      <c r="GI27" s="286"/>
      <c r="GJ27" s="286"/>
      <c r="GK27" s="286"/>
      <c r="GL27" s="286"/>
      <c r="GM27" s="286"/>
      <c r="GN27" s="286"/>
      <c r="GO27" s="286"/>
      <c r="GP27" s="286"/>
      <c r="GQ27" s="286"/>
      <c r="GR27" s="286"/>
      <c r="GS27" s="286"/>
      <c r="GT27" s="286"/>
      <c r="GU27" s="286"/>
      <c r="GV27" s="286"/>
      <c r="GW27" s="286"/>
      <c r="GX27" s="286"/>
      <c r="GY27" s="286"/>
      <c r="GZ27" s="286"/>
      <c r="HA27" s="286"/>
      <c r="HB27" s="286"/>
      <c r="HC27" s="286"/>
      <c r="HD27" s="286"/>
      <c r="HE27" s="286"/>
      <c r="HF27" s="286"/>
      <c r="HG27" s="286"/>
      <c r="HH27" s="286"/>
      <c r="HI27" s="286"/>
      <c r="HJ27" s="286"/>
      <c r="HK27" s="286"/>
      <c r="HL27" s="286"/>
      <c r="HM27" s="286"/>
      <c r="HN27" s="286"/>
      <c r="HO27" s="286"/>
      <c r="HP27" s="286"/>
      <c r="HQ27" s="286"/>
      <c r="HR27" s="286"/>
      <c r="HS27" s="286"/>
      <c r="HT27" s="286"/>
    </row>
    <row r="28" spans="1:228" s="191" customFormat="1" ht="44.4" customHeight="1">
      <c r="A28" s="188" t="s">
        <v>474</v>
      </c>
      <c r="B28" s="1946" t="s">
        <v>475</v>
      </c>
      <c r="C28" s="1946"/>
      <c r="D28" s="1946"/>
      <c r="E28" s="1946"/>
      <c r="F28" s="1946"/>
      <c r="G28" s="1946"/>
      <c r="H28" s="1946"/>
      <c r="I28" s="1946"/>
      <c r="J28" s="1946"/>
      <c r="K28" s="1946"/>
      <c r="L28" s="1946"/>
      <c r="M28" s="1946"/>
      <c r="N28" s="1946"/>
      <c r="O28" s="189">
        <v>1</v>
      </c>
      <c r="P28" s="186" t="s">
        <v>116</v>
      </c>
      <c r="Q28" s="186">
        <f>('7. RISER &amp; dILIVERY'!J12)*1.0536</f>
        <v>925.27152000000012</v>
      </c>
      <c r="R28" s="190">
        <f>O28*Q28</f>
        <v>925.27152000000012</v>
      </c>
      <c r="S28" s="285"/>
      <c r="T28" s="285"/>
      <c r="U28" s="286"/>
      <c r="V28" s="286"/>
      <c r="W28" s="286"/>
      <c r="X28" s="286"/>
      <c r="Y28" s="286"/>
      <c r="Z28" s="286"/>
      <c r="AA28" s="286"/>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86"/>
      <c r="AX28" s="286"/>
      <c r="AY28" s="286"/>
      <c r="AZ28" s="286"/>
      <c r="BA28" s="286"/>
      <c r="BB28" s="286"/>
      <c r="BC28" s="286"/>
      <c r="BD28" s="286"/>
      <c r="BE28" s="286"/>
      <c r="BF28" s="286"/>
      <c r="BG28" s="286"/>
      <c r="BH28" s="286"/>
      <c r="BI28" s="286"/>
      <c r="BJ28" s="286"/>
      <c r="BK28" s="286"/>
      <c r="BL28" s="286"/>
      <c r="BM28" s="286"/>
      <c r="BN28" s="286"/>
      <c r="BO28" s="286"/>
      <c r="BP28" s="286"/>
      <c r="BQ28" s="286"/>
      <c r="BR28" s="286"/>
      <c r="BS28" s="286"/>
      <c r="BT28" s="286"/>
      <c r="BU28" s="286"/>
      <c r="BV28" s="286"/>
      <c r="BW28" s="286"/>
      <c r="BX28" s="286"/>
      <c r="BY28" s="286"/>
      <c r="BZ28" s="286"/>
      <c r="CA28" s="286"/>
      <c r="CB28" s="286"/>
      <c r="CC28" s="286"/>
      <c r="CD28" s="286"/>
      <c r="CE28" s="286"/>
      <c r="CF28" s="286"/>
      <c r="CG28" s="286"/>
      <c r="CH28" s="286"/>
      <c r="CI28" s="286"/>
      <c r="CJ28" s="286"/>
      <c r="CK28" s="286"/>
      <c r="CL28" s="286"/>
      <c r="CM28" s="286"/>
      <c r="CN28" s="286"/>
      <c r="CO28" s="286"/>
      <c r="CP28" s="286"/>
      <c r="CQ28" s="286"/>
      <c r="CR28" s="286"/>
      <c r="CS28" s="286"/>
      <c r="CT28" s="286"/>
      <c r="CU28" s="286"/>
      <c r="CV28" s="286"/>
      <c r="CW28" s="286"/>
      <c r="CX28" s="286"/>
      <c r="CY28" s="286"/>
      <c r="CZ28" s="286"/>
      <c r="DA28" s="286"/>
      <c r="DB28" s="286"/>
      <c r="DC28" s="286"/>
      <c r="DD28" s="286"/>
      <c r="DE28" s="286"/>
      <c r="DF28" s="286"/>
      <c r="DG28" s="286"/>
      <c r="DH28" s="286"/>
      <c r="DI28" s="286"/>
      <c r="DJ28" s="286"/>
      <c r="DK28" s="286"/>
      <c r="DL28" s="286"/>
      <c r="DM28" s="286"/>
      <c r="DN28" s="286"/>
      <c r="DO28" s="286"/>
      <c r="DP28" s="286"/>
      <c r="DQ28" s="286"/>
      <c r="DR28" s="286"/>
      <c r="DS28" s="286"/>
      <c r="DT28" s="286"/>
      <c r="DU28" s="286"/>
      <c r="DV28" s="286"/>
      <c r="DW28" s="286"/>
      <c r="DX28" s="286"/>
      <c r="DY28" s="286"/>
      <c r="DZ28" s="286"/>
      <c r="EA28" s="286"/>
      <c r="EB28" s="286"/>
      <c r="EC28" s="286"/>
      <c r="ED28" s="286"/>
      <c r="EE28" s="286"/>
      <c r="EF28" s="286"/>
      <c r="EG28" s="286"/>
      <c r="EH28" s="286"/>
      <c r="EI28" s="286"/>
      <c r="EJ28" s="286"/>
      <c r="EK28" s="286"/>
      <c r="EL28" s="286"/>
      <c r="EM28" s="286"/>
      <c r="EN28" s="286"/>
      <c r="EO28" s="286"/>
      <c r="EP28" s="286"/>
      <c r="EQ28" s="286"/>
      <c r="ER28" s="286"/>
      <c r="ES28" s="286"/>
      <c r="ET28" s="286"/>
      <c r="EU28" s="286"/>
      <c r="EV28" s="286"/>
      <c r="EW28" s="286"/>
      <c r="EX28" s="286"/>
      <c r="EY28" s="286"/>
      <c r="EZ28" s="286"/>
      <c r="FA28" s="286"/>
      <c r="FB28" s="286"/>
      <c r="FC28" s="286"/>
      <c r="FD28" s="286"/>
      <c r="FE28" s="286"/>
      <c r="FF28" s="286"/>
      <c r="FG28" s="286"/>
      <c r="FH28" s="286"/>
      <c r="FI28" s="286"/>
      <c r="FJ28" s="286"/>
      <c r="FK28" s="286"/>
      <c r="FL28" s="286"/>
      <c r="FM28" s="286"/>
      <c r="FN28" s="286"/>
      <c r="FO28" s="286"/>
      <c r="FP28" s="286"/>
      <c r="FQ28" s="286"/>
      <c r="FR28" s="286"/>
      <c r="FS28" s="286"/>
      <c r="FT28" s="286"/>
      <c r="FU28" s="286"/>
      <c r="FV28" s="286"/>
      <c r="FW28" s="286"/>
      <c r="FX28" s="286"/>
      <c r="FY28" s="286"/>
      <c r="FZ28" s="286"/>
      <c r="GA28" s="286"/>
      <c r="GB28" s="286"/>
      <c r="GC28" s="286"/>
      <c r="GD28" s="286"/>
      <c r="GE28" s="286"/>
      <c r="GF28" s="286"/>
      <c r="GG28" s="286"/>
      <c r="GH28" s="286"/>
      <c r="GI28" s="286"/>
      <c r="GJ28" s="286"/>
      <c r="GK28" s="286"/>
      <c r="GL28" s="286"/>
      <c r="GM28" s="286"/>
      <c r="GN28" s="286"/>
      <c r="GO28" s="286"/>
      <c r="GP28" s="286"/>
      <c r="GQ28" s="286"/>
      <c r="GR28" s="286"/>
      <c r="GS28" s="286"/>
      <c r="GT28" s="286"/>
      <c r="GU28" s="286"/>
      <c r="GV28" s="286"/>
      <c r="GW28" s="286"/>
      <c r="GX28" s="286"/>
      <c r="GY28" s="286"/>
      <c r="GZ28" s="286"/>
      <c r="HA28" s="286"/>
      <c r="HB28" s="286"/>
      <c r="HC28" s="286"/>
      <c r="HD28" s="286"/>
      <c r="HE28" s="286"/>
      <c r="HF28" s="286"/>
      <c r="HG28" s="286"/>
      <c r="HH28" s="286"/>
      <c r="HI28" s="286"/>
      <c r="HJ28" s="286"/>
      <c r="HK28" s="286"/>
      <c r="HL28" s="286"/>
      <c r="HM28" s="286"/>
      <c r="HN28" s="286"/>
      <c r="HO28" s="286"/>
      <c r="HP28" s="286"/>
      <c r="HQ28" s="286"/>
      <c r="HR28" s="286"/>
      <c r="HS28" s="286"/>
      <c r="HT28" s="286"/>
    </row>
    <row r="29" spans="1:228" s="191" customFormat="1" ht="44.4" customHeight="1">
      <c r="A29" s="188" t="s">
        <v>476</v>
      </c>
      <c r="B29" s="1929" t="s">
        <v>477</v>
      </c>
      <c r="C29" s="1930"/>
      <c r="D29" s="1930"/>
      <c r="E29" s="1930"/>
      <c r="F29" s="1930"/>
      <c r="G29" s="1930"/>
      <c r="H29" s="1930"/>
      <c r="I29" s="1930"/>
      <c r="J29" s="1930"/>
      <c r="K29" s="1930"/>
      <c r="L29" s="1930"/>
      <c r="M29" s="1930"/>
      <c r="N29" s="1931"/>
      <c r="O29" s="189">
        <v>1</v>
      </c>
      <c r="P29" s="186" t="s">
        <v>116</v>
      </c>
      <c r="Q29" s="186">
        <f>3565.5*1.0536</f>
        <v>3756.6108000000004</v>
      </c>
      <c r="R29" s="190">
        <f>O29*Q29</f>
        <v>3756.6108000000004</v>
      </c>
      <c r="S29" s="285"/>
      <c r="T29" s="285"/>
      <c r="U29" s="286"/>
      <c r="V29" s="286"/>
      <c r="W29" s="286"/>
      <c r="X29" s="286"/>
      <c r="Y29" s="286"/>
      <c r="Z29" s="286"/>
      <c r="AA29" s="286"/>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86"/>
      <c r="AX29" s="286"/>
      <c r="AY29" s="286"/>
      <c r="AZ29" s="286"/>
      <c r="BA29" s="286"/>
      <c r="BB29" s="286"/>
      <c r="BC29" s="286"/>
      <c r="BD29" s="286"/>
      <c r="BE29" s="286"/>
      <c r="BF29" s="286"/>
      <c r="BG29" s="286"/>
      <c r="BH29" s="286"/>
      <c r="BI29" s="286"/>
      <c r="BJ29" s="286"/>
      <c r="BK29" s="286"/>
      <c r="BL29" s="286"/>
      <c r="BM29" s="286"/>
      <c r="BN29" s="286"/>
      <c r="BO29" s="286"/>
      <c r="BP29" s="286"/>
      <c r="BQ29" s="286"/>
      <c r="BR29" s="286"/>
      <c r="BS29" s="286"/>
      <c r="BT29" s="286"/>
      <c r="BU29" s="286"/>
      <c r="BV29" s="286"/>
      <c r="BW29" s="286"/>
      <c r="BX29" s="286"/>
      <c r="BY29" s="286"/>
      <c r="BZ29" s="286"/>
      <c r="CA29" s="286"/>
      <c r="CB29" s="286"/>
      <c r="CC29" s="286"/>
      <c r="CD29" s="286"/>
      <c r="CE29" s="286"/>
      <c r="CF29" s="286"/>
      <c r="CG29" s="286"/>
      <c r="CH29" s="286"/>
      <c r="CI29" s="286"/>
      <c r="CJ29" s="286"/>
      <c r="CK29" s="286"/>
      <c r="CL29" s="286"/>
      <c r="CM29" s="286"/>
      <c r="CN29" s="286"/>
      <c r="CO29" s="286"/>
      <c r="CP29" s="286"/>
      <c r="CQ29" s="286"/>
      <c r="CR29" s="286"/>
      <c r="CS29" s="286"/>
      <c r="CT29" s="286"/>
      <c r="CU29" s="286"/>
      <c r="CV29" s="286"/>
      <c r="CW29" s="286"/>
      <c r="CX29" s="286"/>
      <c r="CY29" s="286"/>
      <c r="CZ29" s="286"/>
      <c r="DA29" s="286"/>
      <c r="DB29" s="286"/>
      <c r="DC29" s="286"/>
      <c r="DD29" s="286"/>
      <c r="DE29" s="286"/>
      <c r="DF29" s="286"/>
      <c r="DG29" s="286"/>
      <c r="DH29" s="286"/>
      <c r="DI29" s="286"/>
      <c r="DJ29" s="286"/>
      <c r="DK29" s="286"/>
      <c r="DL29" s="286"/>
      <c r="DM29" s="286"/>
      <c r="DN29" s="286"/>
      <c r="DO29" s="286"/>
      <c r="DP29" s="286"/>
      <c r="DQ29" s="286"/>
      <c r="DR29" s="286"/>
      <c r="DS29" s="286"/>
      <c r="DT29" s="286"/>
      <c r="DU29" s="286"/>
      <c r="DV29" s="286"/>
      <c r="DW29" s="286"/>
      <c r="DX29" s="286"/>
      <c r="DY29" s="286"/>
      <c r="DZ29" s="286"/>
      <c r="EA29" s="286"/>
      <c r="EB29" s="286"/>
      <c r="EC29" s="286"/>
      <c r="ED29" s="286"/>
      <c r="EE29" s="286"/>
      <c r="EF29" s="286"/>
      <c r="EG29" s="286"/>
      <c r="EH29" s="286"/>
      <c r="EI29" s="286"/>
      <c r="EJ29" s="286"/>
      <c r="EK29" s="286"/>
      <c r="EL29" s="286"/>
      <c r="EM29" s="286"/>
      <c r="EN29" s="286"/>
      <c r="EO29" s="286"/>
      <c r="EP29" s="286"/>
      <c r="EQ29" s="286"/>
      <c r="ER29" s="286"/>
      <c r="ES29" s="286"/>
      <c r="ET29" s="286"/>
      <c r="EU29" s="286"/>
      <c r="EV29" s="286"/>
      <c r="EW29" s="286"/>
      <c r="EX29" s="286"/>
      <c r="EY29" s="286"/>
      <c r="EZ29" s="286"/>
      <c r="FA29" s="286"/>
      <c r="FB29" s="286"/>
      <c r="FC29" s="286"/>
      <c r="FD29" s="286"/>
      <c r="FE29" s="286"/>
      <c r="FF29" s="286"/>
      <c r="FG29" s="286"/>
      <c r="FH29" s="286"/>
      <c r="FI29" s="286"/>
      <c r="FJ29" s="286"/>
      <c r="FK29" s="286"/>
      <c r="FL29" s="286"/>
      <c r="FM29" s="286"/>
      <c r="FN29" s="286"/>
      <c r="FO29" s="286"/>
      <c r="FP29" s="286"/>
      <c r="FQ29" s="286"/>
      <c r="FR29" s="286"/>
      <c r="FS29" s="286"/>
      <c r="FT29" s="286"/>
      <c r="FU29" s="286"/>
      <c r="FV29" s="286"/>
      <c r="FW29" s="286"/>
      <c r="FX29" s="286"/>
      <c r="FY29" s="286"/>
      <c r="FZ29" s="286"/>
      <c r="GA29" s="286"/>
      <c r="GB29" s="286"/>
      <c r="GC29" s="286"/>
      <c r="GD29" s="286"/>
      <c r="GE29" s="286"/>
      <c r="GF29" s="286"/>
      <c r="GG29" s="286"/>
      <c r="GH29" s="286"/>
      <c r="GI29" s="286"/>
      <c r="GJ29" s="286"/>
      <c r="GK29" s="286"/>
      <c r="GL29" s="286"/>
      <c r="GM29" s="286"/>
      <c r="GN29" s="286"/>
      <c r="GO29" s="286"/>
      <c r="GP29" s="286"/>
      <c r="GQ29" s="286"/>
      <c r="GR29" s="286"/>
      <c r="GS29" s="286"/>
      <c r="GT29" s="286"/>
      <c r="GU29" s="286"/>
      <c r="GV29" s="286"/>
      <c r="GW29" s="286"/>
      <c r="GX29" s="286"/>
      <c r="GY29" s="286"/>
      <c r="GZ29" s="286"/>
      <c r="HA29" s="286"/>
      <c r="HB29" s="286"/>
      <c r="HC29" s="286"/>
      <c r="HD29" s="286"/>
      <c r="HE29" s="286"/>
      <c r="HF29" s="286"/>
      <c r="HG29" s="286"/>
      <c r="HH29" s="286"/>
      <c r="HI29" s="286"/>
      <c r="HJ29" s="286"/>
      <c r="HK29" s="286"/>
      <c r="HL29" s="286"/>
      <c r="HM29" s="286"/>
      <c r="HN29" s="286"/>
      <c r="HO29" s="286"/>
      <c r="HP29" s="286"/>
      <c r="HQ29" s="286"/>
      <c r="HR29" s="286"/>
      <c r="HS29" s="286"/>
      <c r="HT29" s="286"/>
    </row>
    <row r="30" spans="1:228" s="191" customFormat="1" ht="36" customHeight="1">
      <c r="A30" s="188">
        <v>8</v>
      </c>
      <c r="B30" s="1935" t="s">
        <v>478</v>
      </c>
      <c r="C30" s="1935"/>
      <c r="D30" s="1935"/>
      <c r="E30" s="1935"/>
      <c r="F30" s="1935"/>
      <c r="G30" s="1935"/>
      <c r="H30" s="1935"/>
      <c r="I30" s="1935"/>
      <c r="J30" s="1935"/>
      <c r="K30" s="1935"/>
      <c r="L30" s="1935"/>
      <c r="M30" s="1935"/>
      <c r="N30" s="1935"/>
      <c r="O30" s="189">
        <v>1</v>
      </c>
      <c r="P30" s="186" t="s">
        <v>116</v>
      </c>
      <c r="Q30" s="186">
        <f>('8. WATER TANK'!K11)*1.0536</f>
        <v>55840.800000000003</v>
      </c>
      <c r="R30" s="190">
        <f t="shared" ref="R30:R37" si="2">O30*Q30</f>
        <v>55840.800000000003</v>
      </c>
      <c r="S30" s="285"/>
      <c r="T30" s="285"/>
      <c r="U30" s="286"/>
      <c r="V30" s="286"/>
      <c r="W30" s="286"/>
      <c r="X30" s="286"/>
      <c r="Y30" s="286"/>
      <c r="Z30" s="286"/>
      <c r="AA30" s="286"/>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86"/>
      <c r="AX30" s="286"/>
      <c r="AY30" s="286"/>
      <c r="AZ30" s="286"/>
      <c r="BA30" s="286"/>
      <c r="BB30" s="286"/>
      <c r="BC30" s="286"/>
      <c r="BD30" s="286"/>
      <c r="BE30" s="286"/>
      <c r="BF30" s="286"/>
      <c r="BG30" s="286"/>
      <c r="BH30" s="286"/>
      <c r="BI30" s="286"/>
      <c r="BJ30" s="286"/>
      <c r="BK30" s="286"/>
      <c r="BL30" s="286"/>
      <c r="BM30" s="286"/>
      <c r="BN30" s="286"/>
      <c r="BO30" s="286"/>
      <c r="BP30" s="286"/>
      <c r="BQ30" s="286"/>
      <c r="BR30" s="286"/>
      <c r="BS30" s="286"/>
      <c r="BT30" s="286"/>
      <c r="BU30" s="286"/>
      <c r="BV30" s="286"/>
      <c r="BW30" s="286"/>
      <c r="BX30" s="286"/>
      <c r="BY30" s="286"/>
      <c r="BZ30" s="286"/>
      <c r="CA30" s="286"/>
      <c r="CB30" s="286"/>
      <c r="CC30" s="286"/>
      <c r="CD30" s="286"/>
      <c r="CE30" s="286"/>
      <c r="CF30" s="286"/>
      <c r="CG30" s="286"/>
      <c r="CH30" s="286"/>
      <c r="CI30" s="286"/>
      <c r="CJ30" s="286"/>
      <c r="CK30" s="286"/>
      <c r="CL30" s="286"/>
      <c r="CM30" s="286"/>
      <c r="CN30" s="286"/>
      <c r="CO30" s="286"/>
      <c r="CP30" s="286"/>
      <c r="CQ30" s="286"/>
      <c r="CR30" s="286"/>
      <c r="CS30" s="286"/>
      <c r="CT30" s="286"/>
      <c r="CU30" s="286"/>
      <c r="CV30" s="286"/>
      <c r="CW30" s="286"/>
      <c r="CX30" s="286"/>
      <c r="CY30" s="286"/>
      <c r="CZ30" s="286"/>
      <c r="DA30" s="286"/>
      <c r="DB30" s="286"/>
      <c r="DC30" s="286"/>
      <c r="DD30" s="286"/>
      <c r="DE30" s="286"/>
      <c r="DF30" s="286"/>
      <c r="DG30" s="286"/>
      <c r="DH30" s="286"/>
      <c r="DI30" s="286"/>
      <c r="DJ30" s="286"/>
      <c r="DK30" s="286"/>
      <c r="DL30" s="286"/>
      <c r="DM30" s="286"/>
      <c r="DN30" s="286"/>
      <c r="DO30" s="286"/>
      <c r="DP30" s="286"/>
      <c r="DQ30" s="286"/>
      <c r="DR30" s="286"/>
      <c r="DS30" s="286"/>
      <c r="DT30" s="286"/>
      <c r="DU30" s="286"/>
      <c r="DV30" s="286"/>
      <c r="DW30" s="286"/>
      <c r="DX30" s="286"/>
      <c r="DY30" s="286"/>
      <c r="DZ30" s="286"/>
      <c r="EA30" s="286"/>
      <c r="EB30" s="286"/>
      <c r="EC30" s="286"/>
      <c r="ED30" s="286"/>
      <c r="EE30" s="286"/>
      <c r="EF30" s="286"/>
      <c r="EG30" s="286"/>
      <c r="EH30" s="286"/>
      <c r="EI30" s="286"/>
      <c r="EJ30" s="286"/>
      <c r="EK30" s="286"/>
      <c r="EL30" s="286"/>
      <c r="EM30" s="286"/>
      <c r="EN30" s="286"/>
      <c r="EO30" s="286"/>
      <c r="EP30" s="286"/>
      <c r="EQ30" s="286"/>
      <c r="ER30" s="286"/>
      <c r="ES30" s="286"/>
      <c r="ET30" s="286"/>
      <c r="EU30" s="286"/>
      <c r="EV30" s="286"/>
      <c r="EW30" s="286"/>
      <c r="EX30" s="286"/>
      <c r="EY30" s="286"/>
      <c r="EZ30" s="286"/>
      <c r="FA30" s="286"/>
      <c r="FB30" s="286"/>
      <c r="FC30" s="286"/>
      <c r="FD30" s="286"/>
      <c r="FE30" s="286"/>
      <c r="FF30" s="286"/>
      <c r="FG30" s="286"/>
      <c r="FH30" s="286"/>
      <c r="FI30" s="286"/>
      <c r="FJ30" s="286"/>
      <c r="FK30" s="286"/>
      <c r="FL30" s="286"/>
      <c r="FM30" s="286"/>
      <c r="FN30" s="286"/>
      <c r="FO30" s="286"/>
      <c r="FP30" s="286"/>
      <c r="FQ30" s="286"/>
      <c r="FR30" s="286"/>
      <c r="FS30" s="286"/>
      <c r="FT30" s="286"/>
      <c r="FU30" s="286"/>
      <c r="FV30" s="286"/>
      <c r="FW30" s="286"/>
      <c r="FX30" s="286"/>
      <c r="FY30" s="286"/>
      <c r="FZ30" s="286"/>
      <c r="GA30" s="286"/>
      <c r="GB30" s="286"/>
      <c r="GC30" s="286"/>
      <c r="GD30" s="286"/>
      <c r="GE30" s="286"/>
      <c r="GF30" s="286"/>
      <c r="GG30" s="286"/>
      <c r="GH30" s="286"/>
      <c r="GI30" s="286"/>
      <c r="GJ30" s="286"/>
      <c r="GK30" s="286"/>
      <c r="GL30" s="286"/>
      <c r="GM30" s="286"/>
      <c r="GN30" s="286"/>
      <c r="GO30" s="286"/>
      <c r="GP30" s="286"/>
      <c r="GQ30" s="286"/>
      <c r="GR30" s="286"/>
      <c r="GS30" s="286"/>
      <c r="GT30" s="286"/>
      <c r="GU30" s="286"/>
      <c r="GV30" s="286"/>
      <c r="GW30" s="286"/>
      <c r="GX30" s="286"/>
      <c r="GY30" s="286"/>
      <c r="GZ30" s="286"/>
      <c r="HA30" s="286"/>
      <c r="HB30" s="286"/>
      <c r="HC30" s="286"/>
      <c r="HD30" s="286"/>
      <c r="HE30" s="286"/>
      <c r="HF30" s="286"/>
      <c r="HG30" s="286"/>
      <c r="HH30" s="286"/>
      <c r="HI30" s="286"/>
      <c r="HJ30" s="286"/>
      <c r="HK30" s="286"/>
      <c r="HL30" s="286"/>
      <c r="HM30" s="286"/>
      <c r="HN30" s="286"/>
      <c r="HO30" s="286"/>
      <c r="HP30" s="286"/>
      <c r="HQ30" s="286"/>
      <c r="HR30" s="286"/>
      <c r="HS30" s="286"/>
      <c r="HT30" s="286"/>
    </row>
    <row r="31" spans="1:228" s="275" customFormat="1" ht="43.95" customHeight="1">
      <c r="A31" s="287">
        <v>9</v>
      </c>
      <c r="B31" s="1948" t="s">
        <v>479</v>
      </c>
      <c r="C31" s="1948"/>
      <c r="D31" s="1948"/>
      <c r="E31" s="1948"/>
      <c r="F31" s="1948"/>
      <c r="G31" s="1948"/>
      <c r="H31" s="1948"/>
      <c r="I31" s="1948"/>
      <c r="J31" s="1948"/>
      <c r="K31" s="1948"/>
      <c r="L31" s="1948"/>
      <c r="M31" s="1948"/>
      <c r="N31" s="1948"/>
      <c r="O31" s="192">
        <v>1</v>
      </c>
      <c r="P31" s="192" t="s">
        <v>434</v>
      </c>
      <c r="Q31" s="186">
        <f>('9. Clorinator '!L8)*1.0536</f>
        <v>24775.404000000002</v>
      </c>
      <c r="R31" s="281">
        <f t="shared" si="2"/>
        <v>24775.404000000002</v>
      </c>
      <c r="S31" s="274"/>
      <c r="T31" s="274"/>
    </row>
    <row r="32" spans="1:228" s="275" customFormat="1" ht="84" customHeight="1">
      <c r="A32" s="287">
        <v>10</v>
      </c>
      <c r="B32" s="1948" t="s">
        <v>480</v>
      </c>
      <c r="C32" s="1948"/>
      <c r="D32" s="1948"/>
      <c r="E32" s="1948"/>
      <c r="F32" s="1948"/>
      <c r="G32" s="1948"/>
      <c r="H32" s="1948"/>
      <c r="I32" s="1948"/>
      <c r="J32" s="1948"/>
      <c r="K32" s="1948"/>
      <c r="L32" s="1948"/>
      <c r="M32" s="1948"/>
      <c r="N32" s="1948"/>
      <c r="O32" s="192">
        <v>1</v>
      </c>
      <c r="P32" s="192" t="s">
        <v>116</v>
      </c>
      <c r="Q32" s="186">
        <f>('10. Staging'!L103)*1.0536</f>
        <v>734253.84000000008</v>
      </c>
      <c r="R32" s="281">
        <f t="shared" si="2"/>
        <v>734253.84000000008</v>
      </c>
      <c r="S32" s="274"/>
      <c r="T32" s="274"/>
    </row>
    <row r="33" spans="1:228" s="191" customFormat="1" ht="44.4" customHeight="1">
      <c r="A33" s="188">
        <v>11</v>
      </c>
      <c r="B33" s="1935" t="s">
        <v>481</v>
      </c>
      <c r="C33" s="1935"/>
      <c r="D33" s="1935"/>
      <c r="E33" s="1935"/>
      <c r="F33" s="1935"/>
      <c r="G33" s="1935"/>
      <c r="H33" s="1935"/>
      <c r="I33" s="1935"/>
      <c r="J33" s="1935"/>
      <c r="K33" s="1935"/>
      <c r="L33" s="1935"/>
      <c r="M33" s="1935"/>
      <c r="N33" s="1935"/>
      <c r="O33" s="189">
        <v>1</v>
      </c>
      <c r="P33" s="186" t="s">
        <v>116</v>
      </c>
      <c r="Q33" s="186">
        <f>('11. PAINTING'!L17)*1.0536</f>
        <v>21282.720000000001</v>
      </c>
      <c r="R33" s="190">
        <f t="shared" si="2"/>
        <v>21282.720000000001</v>
      </c>
      <c r="S33" s="285"/>
      <c r="T33" s="285"/>
      <c r="U33" s="286"/>
      <c r="V33" s="286"/>
      <c r="W33" s="286"/>
      <c r="X33" s="286"/>
      <c r="Y33" s="286"/>
      <c r="Z33" s="286"/>
      <c r="AA33" s="286"/>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286"/>
      <c r="BE33" s="286"/>
      <c r="BF33" s="286"/>
      <c r="BG33" s="286"/>
      <c r="BH33" s="286"/>
      <c r="BI33" s="286"/>
      <c r="BJ33" s="286"/>
      <c r="BK33" s="286"/>
      <c r="BL33" s="286"/>
      <c r="BM33" s="286"/>
      <c r="BN33" s="286"/>
      <c r="BO33" s="286"/>
      <c r="BP33" s="286"/>
      <c r="BQ33" s="286"/>
      <c r="BR33" s="286"/>
      <c r="BS33" s="286"/>
      <c r="BT33" s="286"/>
      <c r="BU33" s="286"/>
      <c r="BV33" s="286"/>
      <c r="BW33" s="286"/>
      <c r="BX33" s="286"/>
      <c r="BY33" s="286"/>
      <c r="BZ33" s="286"/>
      <c r="CA33" s="286"/>
      <c r="CB33" s="286"/>
      <c r="CC33" s="286"/>
      <c r="CD33" s="286"/>
      <c r="CE33" s="286"/>
      <c r="CF33" s="286"/>
      <c r="CG33" s="286"/>
      <c r="CH33" s="286"/>
      <c r="CI33" s="286"/>
      <c r="CJ33" s="286"/>
      <c r="CK33" s="286"/>
      <c r="CL33" s="286"/>
      <c r="CM33" s="286"/>
      <c r="CN33" s="286"/>
      <c r="CO33" s="286"/>
      <c r="CP33" s="286"/>
      <c r="CQ33" s="286"/>
      <c r="CR33" s="286"/>
      <c r="CS33" s="286"/>
      <c r="CT33" s="286"/>
      <c r="CU33" s="286"/>
      <c r="CV33" s="286"/>
      <c r="CW33" s="286"/>
      <c r="CX33" s="286"/>
      <c r="CY33" s="286"/>
      <c r="CZ33" s="286"/>
      <c r="DA33" s="286"/>
      <c r="DB33" s="286"/>
      <c r="DC33" s="286"/>
      <c r="DD33" s="286"/>
      <c r="DE33" s="286"/>
      <c r="DF33" s="286"/>
      <c r="DG33" s="286"/>
      <c r="DH33" s="286"/>
      <c r="DI33" s="286"/>
      <c r="DJ33" s="286"/>
      <c r="DK33" s="286"/>
      <c r="DL33" s="286"/>
      <c r="DM33" s="286"/>
      <c r="DN33" s="286"/>
      <c r="DO33" s="286"/>
      <c r="DP33" s="286"/>
      <c r="DQ33" s="286"/>
      <c r="DR33" s="286"/>
      <c r="DS33" s="286"/>
      <c r="DT33" s="286"/>
      <c r="DU33" s="286"/>
      <c r="DV33" s="286"/>
      <c r="DW33" s="286"/>
      <c r="DX33" s="286"/>
      <c r="DY33" s="286"/>
      <c r="DZ33" s="286"/>
      <c r="EA33" s="286"/>
      <c r="EB33" s="286"/>
      <c r="EC33" s="286"/>
      <c r="ED33" s="286"/>
      <c r="EE33" s="286"/>
      <c r="EF33" s="286"/>
      <c r="EG33" s="286"/>
      <c r="EH33" s="286"/>
      <c r="EI33" s="286"/>
      <c r="EJ33" s="286"/>
      <c r="EK33" s="286"/>
      <c r="EL33" s="286"/>
      <c r="EM33" s="286"/>
      <c r="EN33" s="286"/>
      <c r="EO33" s="286"/>
      <c r="EP33" s="286"/>
      <c r="EQ33" s="286"/>
      <c r="ER33" s="286"/>
      <c r="ES33" s="286"/>
      <c r="ET33" s="286"/>
      <c r="EU33" s="286"/>
      <c r="EV33" s="286"/>
      <c r="EW33" s="286"/>
      <c r="EX33" s="286"/>
      <c r="EY33" s="286"/>
      <c r="EZ33" s="286"/>
      <c r="FA33" s="286"/>
      <c r="FB33" s="286"/>
      <c r="FC33" s="286"/>
      <c r="FD33" s="286"/>
      <c r="FE33" s="286"/>
      <c r="FF33" s="286"/>
      <c r="FG33" s="286"/>
      <c r="FH33" s="286"/>
      <c r="FI33" s="286"/>
      <c r="FJ33" s="286"/>
      <c r="FK33" s="286"/>
      <c r="FL33" s="286"/>
      <c r="FM33" s="286"/>
      <c r="FN33" s="286"/>
      <c r="FO33" s="286"/>
      <c r="FP33" s="286"/>
      <c r="FQ33" s="286"/>
      <c r="FR33" s="286"/>
      <c r="FS33" s="286"/>
      <c r="FT33" s="286"/>
      <c r="FU33" s="286"/>
      <c r="FV33" s="286"/>
      <c r="FW33" s="286"/>
      <c r="FX33" s="286"/>
      <c r="FY33" s="286"/>
      <c r="FZ33" s="286"/>
      <c r="GA33" s="286"/>
      <c r="GB33" s="286"/>
      <c r="GC33" s="286"/>
      <c r="GD33" s="286"/>
      <c r="GE33" s="286"/>
      <c r="GF33" s="286"/>
      <c r="GG33" s="286"/>
      <c r="GH33" s="286"/>
      <c r="GI33" s="286"/>
      <c r="GJ33" s="286"/>
      <c r="GK33" s="286"/>
      <c r="GL33" s="286"/>
      <c r="GM33" s="286"/>
      <c r="GN33" s="286"/>
      <c r="GO33" s="286"/>
      <c r="GP33" s="286"/>
      <c r="GQ33" s="286"/>
      <c r="GR33" s="286"/>
      <c r="GS33" s="286"/>
      <c r="GT33" s="286"/>
      <c r="GU33" s="286"/>
      <c r="GV33" s="286"/>
      <c r="GW33" s="286"/>
      <c r="GX33" s="286"/>
      <c r="GY33" s="286"/>
      <c r="GZ33" s="286"/>
      <c r="HA33" s="286"/>
      <c r="HB33" s="286"/>
      <c r="HC33" s="286"/>
      <c r="HD33" s="286"/>
      <c r="HE33" s="286"/>
      <c r="HF33" s="286"/>
      <c r="HG33" s="286"/>
      <c r="HH33" s="286"/>
      <c r="HI33" s="286"/>
      <c r="HJ33" s="286"/>
      <c r="HK33" s="286"/>
      <c r="HL33" s="286"/>
      <c r="HM33" s="286"/>
      <c r="HN33" s="286"/>
      <c r="HO33" s="286"/>
      <c r="HP33" s="286"/>
      <c r="HQ33" s="286"/>
      <c r="HR33" s="286"/>
      <c r="HS33" s="286"/>
      <c r="HT33" s="286"/>
    </row>
    <row r="34" spans="1:228" s="191" customFormat="1" ht="44.4" customHeight="1">
      <c r="A34" s="188" t="s">
        <v>482</v>
      </c>
      <c r="B34" s="1946" t="s">
        <v>483</v>
      </c>
      <c r="C34" s="1946"/>
      <c r="D34" s="1946"/>
      <c r="E34" s="1946"/>
      <c r="F34" s="1946"/>
      <c r="G34" s="1946"/>
      <c r="H34" s="1946"/>
      <c r="I34" s="1946"/>
      <c r="J34" s="1946"/>
      <c r="K34" s="1946"/>
      <c r="L34" s="1946"/>
      <c r="M34" s="1946"/>
      <c r="N34" s="1946"/>
      <c r="O34" s="189">
        <v>1</v>
      </c>
      <c r="P34" s="186" t="s">
        <v>484</v>
      </c>
      <c r="Q34" s="186">
        <v>1581.77</v>
      </c>
      <c r="R34" s="190">
        <f t="shared" si="2"/>
        <v>1581.77</v>
      </c>
      <c r="S34" s="285"/>
      <c r="T34" s="285"/>
      <c r="U34" s="286"/>
      <c r="V34" s="286"/>
      <c r="W34" s="286"/>
      <c r="X34" s="286"/>
      <c r="Y34" s="286"/>
      <c r="Z34" s="286"/>
      <c r="AA34" s="286"/>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86"/>
      <c r="AX34" s="286"/>
      <c r="AY34" s="286"/>
      <c r="AZ34" s="286"/>
      <c r="BA34" s="286"/>
      <c r="BB34" s="286"/>
      <c r="BC34" s="286"/>
      <c r="BD34" s="286"/>
      <c r="BE34" s="286"/>
      <c r="BF34" s="286"/>
      <c r="BG34" s="286"/>
      <c r="BH34" s="286"/>
      <c r="BI34" s="286"/>
      <c r="BJ34" s="286"/>
      <c r="BK34" s="286"/>
      <c r="BL34" s="286"/>
      <c r="BM34" s="286"/>
      <c r="BN34" s="286"/>
      <c r="BO34" s="286"/>
      <c r="BP34" s="286"/>
      <c r="BQ34" s="286"/>
      <c r="BR34" s="286"/>
      <c r="BS34" s="286"/>
      <c r="BT34" s="286"/>
      <c r="BU34" s="286"/>
      <c r="BV34" s="286"/>
      <c r="BW34" s="286"/>
      <c r="BX34" s="286"/>
      <c r="BY34" s="286"/>
      <c r="BZ34" s="286"/>
      <c r="CA34" s="286"/>
      <c r="CB34" s="286"/>
      <c r="CC34" s="286"/>
      <c r="CD34" s="286"/>
      <c r="CE34" s="286"/>
      <c r="CF34" s="286"/>
      <c r="CG34" s="286"/>
      <c r="CH34" s="286"/>
      <c r="CI34" s="286"/>
      <c r="CJ34" s="286"/>
      <c r="CK34" s="286"/>
      <c r="CL34" s="286"/>
      <c r="CM34" s="286"/>
      <c r="CN34" s="286"/>
      <c r="CO34" s="286"/>
      <c r="CP34" s="286"/>
      <c r="CQ34" s="286"/>
      <c r="CR34" s="286"/>
      <c r="CS34" s="286"/>
      <c r="CT34" s="286"/>
      <c r="CU34" s="286"/>
      <c r="CV34" s="286"/>
      <c r="CW34" s="286"/>
      <c r="CX34" s="286"/>
      <c r="CY34" s="286"/>
      <c r="CZ34" s="286"/>
      <c r="DA34" s="286"/>
      <c r="DB34" s="286"/>
      <c r="DC34" s="286"/>
      <c r="DD34" s="286"/>
      <c r="DE34" s="286"/>
      <c r="DF34" s="286"/>
      <c r="DG34" s="286"/>
      <c r="DH34" s="286"/>
      <c r="DI34" s="286"/>
      <c r="DJ34" s="286"/>
      <c r="DK34" s="286"/>
      <c r="DL34" s="286"/>
      <c r="DM34" s="286"/>
      <c r="DN34" s="286"/>
      <c r="DO34" s="286"/>
      <c r="DP34" s="286"/>
      <c r="DQ34" s="286"/>
      <c r="DR34" s="286"/>
      <c r="DS34" s="286"/>
      <c r="DT34" s="286"/>
      <c r="DU34" s="286"/>
      <c r="DV34" s="286"/>
      <c r="DW34" s="286"/>
      <c r="DX34" s="286"/>
      <c r="DY34" s="286"/>
      <c r="DZ34" s="286"/>
      <c r="EA34" s="286"/>
      <c r="EB34" s="286"/>
      <c r="EC34" s="286"/>
      <c r="ED34" s="286"/>
      <c r="EE34" s="286"/>
      <c r="EF34" s="286"/>
      <c r="EG34" s="286"/>
      <c r="EH34" s="286"/>
      <c r="EI34" s="286"/>
      <c r="EJ34" s="286"/>
      <c r="EK34" s="286"/>
      <c r="EL34" s="286"/>
      <c r="EM34" s="286"/>
      <c r="EN34" s="286"/>
      <c r="EO34" s="286"/>
      <c r="EP34" s="286"/>
      <c r="EQ34" s="286"/>
      <c r="ER34" s="286"/>
      <c r="ES34" s="286"/>
      <c r="ET34" s="286"/>
      <c r="EU34" s="286"/>
      <c r="EV34" s="286"/>
      <c r="EW34" s="286"/>
      <c r="EX34" s="286"/>
      <c r="EY34" s="286"/>
      <c r="EZ34" s="286"/>
      <c r="FA34" s="286"/>
      <c r="FB34" s="286"/>
      <c r="FC34" s="286"/>
      <c r="FD34" s="286"/>
      <c r="FE34" s="286"/>
      <c r="FF34" s="286"/>
      <c r="FG34" s="286"/>
      <c r="FH34" s="286"/>
      <c r="FI34" s="286"/>
      <c r="FJ34" s="286"/>
      <c r="FK34" s="286"/>
      <c r="FL34" s="286"/>
      <c r="FM34" s="286"/>
      <c r="FN34" s="286"/>
      <c r="FO34" s="286"/>
      <c r="FP34" s="286"/>
      <c r="FQ34" s="286"/>
      <c r="FR34" s="286"/>
      <c r="FS34" s="286"/>
      <c r="FT34" s="286"/>
      <c r="FU34" s="286"/>
      <c r="FV34" s="286"/>
      <c r="FW34" s="286"/>
      <c r="FX34" s="286"/>
      <c r="FY34" s="286"/>
      <c r="FZ34" s="286"/>
      <c r="GA34" s="286"/>
      <c r="GB34" s="286"/>
      <c r="GC34" s="286"/>
      <c r="GD34" s="286"/>
      <c r="GE34" s="286"/>
      <c r="GF34" s="286"/>
      <c r="GG34" s="286"/>
      <c r="GH34" s="286"/>
      <c r="GI34" s="286"/>
      <c r="GJ34" s="286"/>
      <c r="GK34" s="286"/>
      <c r="GL34" s="286"/>
      <c r="GM34" s="286"/>
      <c r="GN34" s="286"/>
      <c r="GO34" s="286"/>
      <c r="GP34" s="286"/>
      <c r="GQ34" s="286"/>
      <c r="GR34" s="286"/>
      <c r="GS34" s="286"/>
      <c r="GT34" s="286"/>
      <c r="GU34" s="286"/>
      <c r="GV34" s="286"/>
      <c r="GW34" s="286"/>
      <c r="GX34" s="286"/>
      <c r="GY34" s="286"/>
      <c r="GZ34" s="286"/>
      <c r="HA34" s="286"/>
      <c r="HB34" s="286"/>
      <c r="HC34" s="286"/>
      <c r="HD34" s="286"/>
      <c r="HE34" s="286"/>
      <c r="HF34" s="286"/>
      <c r="HG34" s="286"/>
      <c r="HH34" s="286"/>
      <c r="HI34" s="286"/>
      <c r="HJ34" s="286"/>
      <c r="HK34" s="286"/>
      <c r="HL34" s="286"/>
      <c r="HM34" s="286"/>
      <c r="HN34" s="286"/>
      <c r="HO34" s="286"/>
      <c r="HP34" s="286"/>
      <c r="HQ34" s="286"/>
      <c r="HR34" s="286"/>
      <c r="HS34" s="286"/>
      <c r="HT34" s="286"/>
    </row>
    <row r="35" spans="1:228" s="191" customFormat="1" ht="44.4" customHeight="1">
      <c r="A35" s="188" t="s">
        <v>485</v>
      </c>
      <c r="B35" s="1929" t="s">
        <v>486</v>
      </c>
      <c r="C35" s="1930"/>
      <c r="D35" s="1930"/>
      <c r="E35" s="1930"/>
      <c r="F35" s="1930"/>
      <c r="G35" s="1930"/>
      <c r="H35" s="1930"/>
      <c r="I35" s="1930"/>
      <c r="J35" s="1930"/>
      <c r="K35" s="1930"/>
      <c r="L35" s="1930"/>
      <c r="M35" s="1930"/>
      <c r="N35" s="1931"/>
      <c r="O35" s="189">
        <v>1</v>
      </c>
      <c r="P35" s="186" t="s">
        <v>487</v>
      </c>
      <c r="Q35" s="186">
        <f>104*1.0536</f>
        <v>109.57440000000001</v>
      </c>
      <c r="R35" s="190">
        <f t="shared" si="2"/>
        <v>109.57440000000001</v>
      </c>
      <c r="S35" s="285"/>
      <c r="T35" s="285"/>
      <c r="U35" s="286"/>
      <c r="V35" s="286"/>
      <c r="W35" s="286"/>
      <c r="X35" s="286"/>
      <c r="Y35" s="286"/>
      <c r="Z35" s="286"/>
      <c r="AA35" s="286"/>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86"/>
      <c r="AX35" s="286"/>
      <c r="AY35" s="286"/>
      <c r="AZ35" s="286"/>
      <c r="BA35" s="286"/>
      <c r="BB35" s="286"/>
      <c r="BC35" s="286"/>
      <c r="BD35" s="286"/>
      <c r="BE35" s="286"/>
      <c r="BF35" s="286"/>
      <c r="BG35" s="286"/>
      <c r="BH35" s="286"/>
      <c r="BI35" s="286"/>
      <c r="BJ35" s="286"/>
      <c r="BK35" s="286"/>
      <c r="BL35" s="286"/>
      <c r="BM35" s="286"/>
      <c r="BN35" s="286"/>
      <c r="BO35" s="286"/>
      <c r="BP35" s="286"/>
      <c r="BQ35" s="286"/>
      <c r="BR35" s="286"/>
      <c r="BS35" s="286"/>
      <c r="BT35" s="286"/>
      <c r="BU35" s="286"/>
      <c r="BV35" s="286"/>
      <c r="BW35" s="286"/>
      <c r="BX35" s="286"/>
      <c r="BY35" s="286"/>
      <c r="BZ35" s="286"/>
      <c r="CA35" s="286"/>
      <c r="CB35" s="286"/>
      <c r="CC35" s="286"/>
      <c r="CD35" s="286"/>
      <c r="CE35" s="286"/>
      <c r="CF35" s="286"/>
      <c r="CG35" s="286"/>
      <c r="CH35" s="286"/>
      <c r="CI35" s="286"/>
      <c r="CJ35" s="286"/>
      <c r="CK35" s="286"/>
      <c r="CL35" s="286"/>
      <c r="CM35" s="286"/>
      <c r="CN35" s="286"/>
      <c r="CO35" s="286"/>
      <c r="CP35" s="286"/>
      <c r="CQ35" s="286"/>
      <c r="CR35" s="286"/>
      <c r="CS35" s="286"/>
      <c r="CT35" s="286"/>
      <c r="CU35" s="286"/>
      <c r="CV35" s="286"/>
      <c r="CW35" s="286"/>
      <c r="CX35" s="286"/>
      <c r="CY35" s="286"/>
      <c r="CZ35" s="286"/>
      <c r="DA35" s="286"/>
      <c r="DB35" s="286"/>
      <c r="DC35" s="286"/>
      <c r="DD35" s="286"/>
      <c r="DE35" s="286"/>
      <c r="DF35" s="286"/>
      <c r="DG35" s="286"/>
      <c r="DH35" s="286"/>
      <c r="DI35" s="286"/>
      <c r="DJ35" s="286"/>
      <c r="DK35" s="286"/>
      <c r="DL35" s="286"/>
      <c r="DM35" s="286"/>
      <c r="DN35" s="286"/>
      <c r="DO35" s="286"/>
      <c r="DP35" s="286"/>
      <c r="DQ35" s="286"/>
      <c r="DR35" s="286"/>
      <c r="DS35" s="286"/>
      <c r="DT35" s="286"/>
      <c r="DU35" s="286"/>
      <c r="DV35" s="286"/>
      <c r="DW35" s="286"/>
      <c r="DX35" s="286"/>
      <c r="DY35" s="286"/>
      <c r="DZ35" s="286"/>
      <c r="EA35" s="286"/>
      <c r="EB35" s="286"/>
      <c r="EC35" s="286"/>
      <c r="ED35" s="286"/>
      <c r="EE35" s="286"/>
      <c r="EF35" s="286"/>
      <c r="EG35" s="286"/>
      <c r="EH35" s="286"/>
      <c r="EI35" s="286"/>
      <c r="EJ35" s="286"/>
      <c r="EK35" s="286"/>
      <c r="EL35" s="286"/>
      <c r="EM35" s="286"/>
      <c r="EN35" s="286"/>
      <c r="EO35" s="286"/>
      <c r="EP35" s="286"/>
      <c r="EQ35" s="286"/>
      <c r="ER35" s="286"/>
      <c r="ES35" s="286"/>
      <c r="ET35" s="286"/>
      <c r="EU35" s="286"/>
      <c r="EV35" s="286"/>
      <c r="EW35" s="286"/>
      <c r="EX35" s="286"/>
      <c r="EY35" s="286"/>
      <c r="EZ35" s="286"/>
      <c r="FA35" s="286"/>
      <c r="FB35" s="286"/>
      <c r="FC35" s="286"/>
      <c r="FD35" s="286"/>
      <c r="FE35" s="286"/>
      <c r="FF35" s="286"/>
      <c r="FG35" s="286"/>
      <c r="FH35" s="286"/>
      <c r="FI35" s="286"/>
      <c r="FJ35" s="286"/>
      <c r="FK35" s="286"/>
      <c r="FL35" s="286"/>
      <c r="FM35" s="286"/>
      <c r="FN35" s="286"/>
      <c r="FO35" s="286"/>
      <c r="FP35" s="286"/>
      <c r="FQ35" s="286"/>
      <c r="FR35" s="286"/>
      <c r="FS35" s="286"/>
      <c r="FT35" s="286"/>
      <c r="FU35" s="286"/>
      <c r="FV35" s="286"/>
      <c r="FW35" s="286"/>
      <c r="FX35" s="286"/>
      <c r="FY35" s="286"/>
      <c r="FZ35" s="286"/>
      <c r="GA35" s="286"/>
      <c r="GB35" s="286"/>
      <c r="GC35" s="286"/>
      <c r="GD35" s="286"/>
      <c r="GE35" s="286"/>
      <c r="GF35" s="286"/>
      <c r="GG35" s="286"/>
      <c r="GH35" s="286"/>
      <c r="GI35" s="286"/>
      <c r="GJ35" s="286"/>
      <c r="GK35" s="286"/>
      <c r="GL35" s="286"/>
      <c r="GM35" s="286"/>
      <c r="GN35" s="286"/>
      <c r="GO35" s="286"/>
      <c r="GP35" s="286"/>
      <c r="GQ35" s="286"/>
      <c r="GR35" s="286"/>
      <c r="GS35" s="286"/>
      <c r="GT35" s="286"/>
      <c r="GU35" s="286"/>
      <c r="GV35" s="286"/>
      <c r="GW35" s="286"/>
      <c r="GX35" s="286"/>
      <c r="GY35" s="286"/>
      <c r="GZ35" s="286"/>
      <c r="HA35" s="286"/>
      <c r="HB35" s="286"/>
      <c r="HC35" s="286"/>
      <c r="HD35" s="286"/>
      <c r="HE35" s="286"/>
      <c r="HF35" s="286"/>
      <c r="HG35" s="286"/>
      <c r="HH35" s="286"/>
      <c r="HI35" s="286"/>
      <c r="HJ35" s="286"/>
      <c r="HK35" s="286"/>
      <c r="HL35" s="286"/>
      <c r="HM35" s="286"/>
      <c r="HN35" s="286"/>
      <c r="HO35" s="286"/>
      <c r="HP35" s="286"/>
      <c r="HQ35" s="286"/>
      <c r="HR35" s="286"/>
      <c r="HS35" s="286"/>
      <c r="HT35" s="286"/>
    </row>
    <row r="36" spans="1:228" s="191" customFormat="1" ht="44.4" customHeight="1">
      <c r="A36" s="188" t="s">
        <v>488</v>
      </c>
      <c r="B36" s="1946" t="s">
        <v>489</v>
      </c>
      <c r="C36" s="1946"/>
      <c r="D36" s="1946"/>
      <c r="E36" s="1946"/>
      <c r="F36" s="1946"/>
      <c r="G36" s="1946"/>
      <c r="H36" s="1946"/>
      <c r="I36" s="1946"/>
      <c r="J36" s="1946"/>
      <c r="K36" s="1946"/>
      <c r="L36" s="1946"/>
      <c r="M36" s="1946"/>
      <c r="N36" s="1946"/>
      <c r="O36" s="189">
        <v>1</v>
      </c>
      <c r="P36" s="186" t="s">
        <v>484</v>
      </c>
      <c r="Q36" s="193">
        <f>'13. Floor of Staging'!L30*1.0536</f>
        <v>1625.5074652987703</v>
      </c>
      <c r="R36" s="190">
        <f t="shared" si="2"/>
        <v>1625.5074652987703</v>
      </c>
      <c r="S36" s="285"/>
      <c r="T36" s="285"/>
      <c r="U36" s="286"/>
      <c r="V36" s="286"/>
      <c r="W36" s="286"/>
      <c r="X36" s="286"/>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c r="BE36" s="286"/>
      <c r="BF36" s="286"/>
      <c r="BG36" s="286"/>
      <c r="BH36" s="286"/>
      <c r="BI36" s="286"/>
      <c r="BJ36" s="286"/>
      <c r="BK36" s="286"/>
      <c r="BL36" s="286"/>
      <c r="BM36" s="286"/>
      <c r="BN36" s="286"/>
      <c r="BO36" s="286"/>
      <c r="BP36" s="286"/>
      <c r="BQ36" s="286"/>
      <c r="BR36" s="286"/>
      <c r="BS36" s="286"/>
      <c r="BT36" s="286"/>
      <c r="BU36" s="286"/>
      <c r="BV36" s="286"/>
      <c r="BW36" s="286"/>
      <c r="BX36" s="286"/>
      <c r="BY36" s="286"/>
      <c r="BZ36" s="286"/>
      <c r="CA36" s="286"/>
      <c r="CB36" s="286"/>
      <c r="CC36" s="286"/>
      <c r="CD36" s="286"/>
      <c r="CE36" s="286"/>
      <c r="CF36" s="286"/>
      <c r="CG36" s="286"/>
      <c r="CH36" s="286"/>
      <c r="CI36" s="286"/>
      <c r="CJ36" s="286"/>
      <c r="CK36" s="286"/>
      <c r="CL36" s="286"/>
      <c r="CM36" s="286"/>
      <c r="CN36" s="286"/>
      <c r="CO36" s="286"/>
      <c r="CP36" s="286"/>
      <c r="CQ36" s="286"/>
      <c r="CR36" s="286"/>
      <c r="CS36" s="286"/>
      <c r="CT36" s="286"/>
      <c r="CU36" s="286"/>
      <c r="CV36" s="286"/>
      <c r="CW36" s="286"/>
      <c r="CX36" s="286"/>
      <c r="CY36" s="286"/>
      <c r="CZ36" s="286"/>
      <c r="DA36" s="286"/>
      <c r="DB36" s="286"/>
      <c r="DC36" s="286"/>
      <c r="DD36" s="286"/>
      <c r="DE36" s="286"/>
      <c r="DF36" s="286"/>
      <c r="DG36" s="286"/>
      <c r="DH36" s="286"/>
      <c r="DI36" s="286"/>
      <c r="DJ36" s="286"/>
      <c r="DK36" s="286"/>
      <c r="DL36" s="286"/>
      <c r="DM36" s="286"/>
      <c r="DN36" s="286"/>
      <c r="DO36" s="286"/>
      <c r="DP36" s="286"/>
      <c r="DQ36" s="286"/>
      <c r="DR36" s="286"/>
      <c r="DS36" s="286"/>
      <c r="DT36" s="286"/>
      <c r="DU36" s="286"/>
      <c r="DV36" s="286"/>
      <c r="DW36" s="286"/>
      <c r="DX36" s="286"/>
      <c r="DY36" s="286"/>
      <c r="DZ36" s="286"/>
      <c r="EA36" s="286"/>
      <c r="EB36" s="286"/>
      <c r="EC36" s="286"/>
      <c r="ED36" s="286"/>
      <c r="EE36" s="286"/>
      <c r="EF36" s="286"/>
      <c r="EG36" s="286"/>
      <c r="EH36" s="286"/>
      <c r="EI36" s="286"/>
      <c r="EJ36" s="286"/>
      <c r="EK36" s="286"/>
      <c r="EL36" s="286"/>
      <c r="EM36" s="286"/>
      <c r="EN36" s="286"/>
      <c r="EO36" s="286"/>
      <c r="EP36" s="286"/>
      <c r="EQ36" s="286"/>
      <c r="ER36" s="286"/>
      <c r="ES36" s="286"/>
      <c r="ET36" s="286"/>
      <c r="EU36" s="286"/>
      <c r="EV36" s="286"/>
      <c r="EW36" s="286"/>
      <c r="EX36" s="286"/>
      <c r="EY36" s="286"/>
      <c r="EZ36" s="286"/>
      <c r="FA36" s="286"/>
      <c r="FB36" s="286"/>
      <c r="FC36" s="286"/>
      <c r="FD36" s="286"/>
      <c r="FE36" s="286"/>
      <c r="FF36" s="286"/>
      <c r="FG36" s="286"/>
      <c r="FH36" s="286"/>
      <c r="FI36" s="286"/>
      <c r="FJ36" s="286"/>
      <c r="FK36" s="286"/>
      <c r="FL36" s="286"/>
      <c r="FM36" s="286"/>
      <c r="FN36" s="286"/>
      <c r="FO36" s="286"/>
      <c r="FP36" s="286"/>
      <c r="FQ36" s="286"/>
      <c r="FR36" s="286"/>
      <c r="FS36" s="286"/>
      <c r="FT36" s="286"/>
      <c r="FU36" s="286"/>
      <c r="FV36" s="286"/>
      <c r="FW36" s="286"/>
      <c r="FX36" s="286"/>
      <c r="FY36" s="286"/>
      <c r="FZ36" s="286"/>
      <c r="GA36" s="286"/>
      <c r="GB36" s="286"/>
      <c r="GC36" s="286"/>
      <c r="GD36" s="286"/>
      <c r="GE36" s="286"/>
      <c r="GF36" s="286"/>
      <c r="GG36" s="286"/>
      <c r="GH36" s="286"/>
      <c r="GI36" s="286"/>
      <c r="GJ36" s="286"/>
      <c r="GK36" s="286"/>
      <c r="GL36" s="286"/>
      <c r="GM36" s="286"/>
      <c r="GN36" s="286"/>
      <c r="GO36" s="286"/>
      <c r="GP36" s="286"/>
      <c r="GQ36" s="286"/>
      <c r="GR36" s="286"/>
      <c r="GS36" s="286"/>
      <c r="GT36" s="286"/>
      <c r="GU36" s="286"/>
      <c r="GV36" s="286"/>
      <c r="GW36" s="286"/>
      <c r="GX36" s="286"/>
      <c r="GY36" s="286"/>
      <c r="GZ36" s="286"/>
      <c r="HA36" s="286"/>
      <c r="HB36" s="286"/>
      <c r="HC36" s="286"/>
      <c r="HD36" s="286"/>
      <c r="HE36" s="286"/>
      <c r="HF36" s="286"/>
      <c r="HG36" s="286"/>
      <c r="HH36" s="286"/>
      <c r="HI36" s="286"/>
      <c r="HJ36" s="286"/>
      <c r="HK36" s="286"/>
      <c r="HL36" s="286"/>
      <c r="HM36" s="286"/>
      <c r="HN36" s="286"/>
      <c r="HO36" s="286"/>
      <c r="HP36" s="286"/>
      <c r="HQ36" s="286"/>
      <c r="HR36" s="286"/>
      <c r="HS36" s="286"/>
      <c r="HT36" s="286"/>
    </row>
    <row r="37" spans="1:228" s="191" customFormat="1" ht="36.75" customHeight="1">
      <c r="A37" s="188">
        <v>14</v>
      </c>
      <c r="B37" s="1935" t="s">
        <v>490</v>
      </c>
      <c r="C37" s="1935"/>
      <c r="D37" s="1935"/>
      <c r="E37" s="1935"/>
      <c r="F37" s="1935"/>
      <c r="G37" s="1935"/>
      <c r="H37" s="1935"/>
      <c r="I37" s="1935"/>
      <c r="J37" s="1935"/>
      <c r="K37" s="1935"/>
      <c r="L37" s="1935"/>
      <c r="M37" s="1935"/>
      <c r="N37" s="1935"/>
      <c r="O37" s="189">
        <v>1</v>
      </c>
      <c r="P37" s="186" t="s">
        <v>116</v>
      </c>
      <c r="Q37" s="186">
        <f>('14. Ladder'!L4)*1.0536</f>
        <v>13148.928000000002</v>
      </c>
      <c r="R37" s="190">
        <f t="shared" si="2"/>
        <v>13148.928000000002</v>
      </c>
      <c r="S37" s="285"/>
      <c r="T37" s="285"/>
      <c r="U37" s="286"/>
      <c r="V37" s="286"/>
      <c r="W37" s="286"/>
      <c r="X37" s="286"/>
      <c r="Y37" s="286"/>
      <c r="Z37" s="286"/>
      <c r="AA37" s="286"/>
      <c r="AB37" s="286"/>
      <c r="AC37" s="286"/>
      <c r="AD37" s="286"/>
      <c r="AE37" s="286"/>
      <c r="AF37" s="286"/>
      <c r="AG37" s="286"/>
      <c r="AH37" s="286"/>
      <c r="AI37" s="286"/>
      <c r="AJ37" s="286"/>
      <c r="AK37" s="286"/>
      <c r="AL37" s="286"/>
      <c r="AM37" s="286"/>
      <c r="AN37" s="286"/>
      <c r="AO37" s="286"/>
      <c r="AP37" s="286"/>
      <c r="AQ37" s="286"/>
      <c r="AR37" s="286"/>
      <c r="AS37" s="286"/>
      <c r="AT37" s="286"/>
      <c r="AU37" s="286"/>
      <c r="AV37" s="286"/>
      <c r="AW37" s="286"/>
      <c r="AX37" s="286"/>
      <c r="AY37" s="286"/>
      <c r="AZ37" s="286"/>
      <c r="BA37" s="286"/>
      <c r="BB37" s="286"/>
      <c r="BC37" s="286"/>
      <c r="BD37" s="286"/>
      <c r="BE37" s="286"/>
      <c r="BF37" s="286"/>
      <c r="BG37" s="286"/>
      <c r="BH37" s="286"/>
      <c r="BI37" s="286"/>
      <c r="BJ37" s="286"/>
      <c r="BK37" s="286"/>
      <c r="BL37" s="286"/>
      <c r="BM37" s="286"/>
      <c r="BN37" s="286"/>
      <c r="BO37" s="286"/>
      <c r="BP37" s="286"/>
      <c r="BQ37" s="286"/>
      <c r="BR37" s="286"/>
      <c r="BS37" s="286"/>
      <c r="BT37" s="286"/>
      <c r="BU37" s="286"/>
      <c r="BV37" s="286"/>
      <c r="BW37" s="286"/>
      <c r="BX37" s="286"/>
      <c r="BY37" s="286"/>
      <c r="BZ37" s="286"/>
      <c r="CA37" s="286"/>
      <c r="CB37" s="286"/>
      <c r="CC37" s="286"/>
      <c r="CD37" s="286"/>
      <c r="CE37" s="286"/>
      <c r="CF37" s="286"/>
      <c r="CG37" s="286"/>
      <c r="CH37" s="286"/>
      <c r="CI37" s="286"/>
      <c r="CJ37" s="286"/>
      <c r="CK37" s="286"/>
      <c r="CL37" s="286"/>
      <c r="CM37" s="286"/>
      <c r="CN37" s="286"/>
      <c r="CO37" s="286"/>
      <c r="CP37" s="286"/>
      <c r="CQ37" s="286"/>
      <c r="CR37" s="286"/>
      <c r="CS37" s="286"/>
      <c r="CT37" s="286"/>
      <c r="CU37" s="286"/>
      <c r="CV37" s="286"/>
      <c r="CW37" s="286"/>
      <c r="CX37" s="286"/>
      <c r="CY37" s="286"/>
      <c r="CZ37" s="286"/>
      <c r="DA37" s="286"/>
      <c r="DB37" s="286"/>
      <c r="DC37" s="286"/>
      <c r="DD37" s="286"/>
      <c r="DE37" s="286"/>
      <c r="DF37" s="286"/>
      <c r="DG37" s="286"/>
      <c r="DH37" s="286"/>
      <c r="DI37" s="286"/>
      <c r="DJ37" s="286"/>
      <c r="DK37" s="286"/>
      <c r="DL37" s="286"/>
      <c r="DM37" s="286"/>
      <c r="DN37" s="286"/>
      <c r="DO37" s="286"/>
      <c r="DP37" s="286"/>
      <c r="DQ37" s="286"/>
      <c r="DR37" s="286"/>
      <c r="DS37" s="286"/>
      <c r="DT37" s="286"/>
      <c r="DU37" s="286"/>
      <c r="DV37" s="286"/>
      <c r="DW37" s="286"/>
      <c r="DX37" s="286"/>
      <c r="DY37" s="286"/>
      <c r="DZ37" s="286"/>
      <c r="EA37" s="286"/>
      <c r="EB37" s="286"/>
      <c r="EC37" s="286"/>
      <c r="ED37" s="286"/>
      <c r="EE37" s="286"/>
      <c r="EF37" s="286"/>
      <c r="EG37" s="286"/>
      <c r="EH37" s="286"/>
      <c r="EI37" s="286"/>
      <c r="EJ37" s="286"/>
      <c r="EK37" s="286"/>
      <c r="EL37" s="286"/>
      <c r="EM37" s="286"/>
      <c r="EN37" s="286"/>
      <c r="EO37" s="286"/>
      <c r="EP37" s="286"/>
      <c r="EQ37" s="286"/>
      <c r="ER37" s="286"/>
      <c r="ES37" s="286"/>
      <c r="ET37" s="286"/>
      <c r="EU37" s="286"/>
      <c r="EV37" s="286"/>
      <c r="EW37" s="286"/>
      <c r="EX37" s="286"/>
      <c r="EY37" s="286"/>
      <c r="EZ37" s="286"/>
      <c r="FA37" s="286"/>
      <c r="FB37" s="286"/>
      <c r="FC37" s="286"/>
      <c r="FD37" s="286"/>
      <c r="FE37" s="286"/>
      <c r="FF37" s="286"/>
      <c r="FG37" s="286"/>
      <c r="FH37" s="286"/>
      <c r="FI37" s="286"/>
      <c r="FJ37" s="286"/>
      <c r="FK37" s="286"/>
      <c r="FL37" s="286"/>
      <c r="FM37" s="286"/>
      <c r="FN37" s="286"/>
      <c r="FO37" s="286"/>
      <c r="FP37" s="286"/>
      <c r="FQ37" s="286"/>
      <c r="FR37" s="286"/>
      <c r="FS37" s="286"/>
      <c r="FT37" s="286"/>
      <c r="FU37" s="286"/>
      <c r="FV37" s="286"/>
      <c r="FW37" s="286"/>
      <c r="FX37" s="286"/>
      <c r="FY37" s="286"/>
      <c r="FZ37" s="286"/>
      <c r="GA37" s="286"/>
      <c r="GB37" s="286"/>
      <c r="GC37" s="286"/>
      <c r="GD37" s="286"/>
      <c r="GE37" s="286"/>
      <c r="GF37" s="286"/>
      <c r="GG37" s="286"/>
      <c r="GH37" s="286"/>
      <c r="GI37" s="286"/>
      <c r="GJ37" s="286"/>
      <c r="GK37" s="286"/>
      <c r="GL37" s="286"/>
      <c r="GM37" s="286"/>
      <c r="GN37" s="286"/>
      <c r="GO37" s="286"/>
      <c r="GP37" s="286"/>
      <c r="GQ37" s="286"/>
      <c r="GR37" s="286"/>
      <c r="GS37" s="286"/>
      <c r="GT37" s="286"/>
      <c r="GU37" s="286"/>
      <c r="GV37" s="286"/>
      <c r="GW37" s="286"/>
      <c r="GX37" s="286"/>
      <c r="GY37" s="286"/>
      <c r="GZ37" s="286"/>
      <c r="HA37" s="286"/>
      <c r="HB37" s="286"/>
      <c r="HC37" s="286"/>
      <c r="HD37" s="286"/>
      <c r="HE37" s="286"/>
      <c r="HF37" s="286"/>
      <c r="HG37" s="286"/>
      <c r="HH37" s="286"/>
      <c r="HI37" s="286"/>
      <c r="HJ37" s="286"/>
      <c r="HK37" s="286"/>
      <c r="HL37" s="286"/>
      <c r="HM37" s="286"/>
      <c r="HN37" s="286"/>
      <c r="HO37" s="286"/>
      <c r="HP37" s="286"/>
      <c r="HQ37" s="286"/>
      <c r="HR37" s="286"/>
      <c r="HS37" s="286"/>
      <c r="HT37" s="286"/>
    </row>
    <row r="38" spans="1:228" ht="63" customHeight="1">
      <c r="A38" s="287">
        <v>15</v>
      </c>
      <c r="B38" s="1942" t="s">
        <v>491</v>
      </c>
      <c r="C38" s="1942"/>
      <c r="D38" s="1942"/>
      <c r="E38" s="1942"/>
      <c r="F38" s="1942"/>
      <c r="G38" s="1942"/>
      <c r="H38" s="1942"/>
      <c r="I38" s="1942"/>
      <c r="J38" s="1942"/>
      <c r="K38" s="1942"/>
      <c r="L38" s="1942"/>
      <c r="M38" s="1942"/>
      <c r="N38" s="1942"/>
      <c r="O38" s="280">
        <v>1</v>
      </c>
      <c r="P38" s="280" t="s">
        <v>492</v>
      </c>
      <c r="Q38" s="186">
        <f>('15. HC_Hdpe'!I25)*1.0536</f>
        <v>2623.4640000000004</v>
      </c>
      <c r="R38" s="281">
        <f>ROUND(O38*Q38,0)</f>
        <v>2623</v>
      </c>
      <c r="S38" s="274"/>
      <c r="T38" s="274"/>
      <c r="U38" s="265">
        <f>250*20</f>
        <v>5000</v>
      </c>
    </row>
    <row r="39" spans="1:228" ht="63" customHeight="1">
      <c r="A39" s="280" t="s">
        <v>493</v>
      </c>
      <c r="B39" s="1947" t="s">
        <v>494</v>
      </c>
      <c r="C39" s="1947"/>
      <c r="D39" s="1947"/>
      <c r="E39" s="1947"/>
      <c r="F39" s="1947"/>
      <c r="G39" s="1947"/>
      <c r="H39" s="1947"/>
      <c r="I39" s="1947"/>
      <c r="J39" s="1947"/>
      <c r="K39" s="1947"/>
      <c r="L39" s="1947"/>
      <c r="M39" s="1947"/>
      <c r="N39" s="1947"/>
      <c r="O39" s="280">
        <v>1</v>
      </c>
      <c r="P39" s="280" t="s">
        <v>492</v>
      </c>
      <c r="Q39" s="186">
        <v>2197</v>
      </c>
      <c r="R39" s="281">
        <f>ROUND(O39*Q39,0)</f>
        <v>2197</v>
      </c>
      <c r="S39" s="274"/>
      <c r="T39" s="274"/>
    </row>
    <row r="40" spans="1:228" s="191" customFormat="1" ht="20.25" customHeight="1">
      <c r="A40" s="188">
        <v>16</v>
      </c>
      <c r="B40" s="1935" t="s">
        <v>495</v>
      </c>
      <c r="C40" s="1935"/>
      <c r="D40" s="1935"/>
      <c r="E40" s="1935"/>
      <c r="F40" s="1935"/>
      <c r="G40" s="1935"/>
      <c r="H40" s="1935"/>
      <c r="I40" s="1935"/>
      <c r="J40" s="1935"/>
      <c r="K40" s="1935"/>
      <c r="L40" s="1935"/>
      <c r="M40" s="1935"/>
      <c r="N40" s="1935"/>
      <c r="O40" s="189">
        <v>1</v>
      </c>
      <c r="P40" s="186" t="s">
        <v>434</v>
      </c>
      <c r="Q40" s="186">
        <f>('16. Rep of HC'!I22:I22)*1.0536</f>
        <v>801.78960000000006</v>
      </c>
      <c r="R40" s="190">
        <f t="shared" ref="R40:R49" si="3">O40*Q40</f>
        <v>801.78960000000006</v>
      </c>
      <c r="S40" s="285"/>
      <c r="T40" s="285"/>
      <c r="U40" s="286"/>
      <c r="V40" s="286"/>
      <c r="W40" s="286"/>
      <c r="X40" s="286"/>
      <c r="Y40" s="286"/>
      <c r="Z40" s="286"/>
      <c r="AA40" s="286"/>
      <c r="AB40" s="286"/>
      <c r="AC40" s="286"/>
      <c r="AD40" s="286"/>
      <c r="AE40" s="286"/>
      <c r="AF40" s="286"/>
      <c r="AG40" s="286"/>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86"/>
      <c r="CO40" s="286"/>
      <c r="CP40" s="286"/>
      <c r="CQ40" s="286"/>
      <c r="CR40" s="286"/>
      <c r="CS40" s="286"/>
      <c r="CT40" s="286"/>
      <c r="CU40" s="286"/>
      <c r="CV40" s="286"/>
      <c r="CW40" s="286"/>
      <c r="CX40" s="286"/>
      <c r="CY40" s="286"/>
      <c r="CZ40" s="286"/>
      <c r="DA40" s="286"/>
      <c r="DB40" s="286"/>
      <c r="DC40" s="286"/>
      <c r="DD40" s="286"/>
      <c r="DE40" s="286"/>
      <c r="DF40" s="286"/>
      <c r="DG40" s="286"/>
      <c r="DH40" s="286"/>
      <c r="DI40" s="286"/>
      <c r="DJ40" s="286"/>
      <c r="DK40" s="286"/>
      <c r="DL40" s="286"/>
      <c r="DM40" s="286"/>
      <c r="DN40" s="286"/>
      <c r="DO40" s="286"/>
      <c r="DP40" s="286"/>
      <c r="DQ40" s="286"/>
      <c r="DR40" s="286"/>
      <c r="DS40" s="286"/>
      <c r="DT40" s="286"/>
      <c r="DU40" s="286"/>
      <c r="DV40" s="286"/>
      <c r="DW40" s="286"/>
      <c r="DX40" s="286"/>
      <c r="DY40" s="286"/>
      <c r="DZ40" s="286"/>
      <c r="EA40" s="286"/>
      <c r="EB40" s="286"/>
      <c r="EC40" s="286"/>
      <c r="ED40" s="286"/>
      <c r="EE40" s="286"/>
      <c r="EF40" s="286"/>
      <c r="EG40" s="286"/>
      <c r="EH40" s="286"/>
      <c r="EI40" s="286"/>
      <c r="EJ40" s="286"/>
      <c r="EK40" s="286"/>
      <c r="EL40" s="286"/>
      <c r="EM40" s="286"/>
      <c r="EN40" s="286"/>
      <c r="EO40" s="286"/>
      <c r="EP40" s="286"/>
      <c r="EQ40" s="286"/>
      <c r="ER40" s="286"/>
      <c r="ES40" s="286"/>
      <c r="ET40" s="286"/>
      <c r="EU40" s="286"/>
      <c r="EV40" s="286"/>
      <c r="EW40" s="286"/>
      <c r="EX40" s="286"/>
      <c r="EY40" s="286"/>
      <c r="EZ40" s="286"/>
      <c r="FA40" s="286"/>
      <c r="FB40" s="286"/>
      <c r="FC40" s="286"/>
      <c r="FD40" s="286"/>
      <c r="FE40" s="286"/>
      <c r="FF40" s="286"/>
      <c r="FG40" s="286"/>
      <c r="FH40" s="286"/>
      <c r="FI40" s="286"/>
      <c r="FJ40" s="286"/>
      <c r="FK40" s="286"/>
      <c r="FL40" s="286"/>
      <c r="FM40" s="286"/>
      <c r="FN40" s="286"/>
      <c r="FO40" s="286"/>
      <c r="FP40" s="286"/>
      <c r="FQ40" s="286"/>
      <c r="FR40" s="286"/>
      <c r="FS40" s="286"/>
      <c r="FT40" s="286"/>
      <c r="FU40" s="286"/>
      <c r="FV40" s="286"/>
      <c r="FW40" s="286"/>
      <c r="FX40" s="286"/>
      <c r="FY40" s="286"/>
      <c r="FZ40" s="286"/>
      <c r="GA40" s="286"/>
      <c r="GB40" s="286"/>
      <c r="GC40" s="286"/>
      <c r="GD40" s="286"/>
      <c r="GE40" s="286"/>
      <c r="GF40" s="286"/>
      <c r="GG40" s="286"/>
      <c r="GH40" s="286"/>
      <c r="GI40" s="286"/>
      <c r="GJ40" s="286"/>
      <c r="GK40" s="286"/>
      <c r="GL40" s="286"/>
      <c r="GM40" s="286"/>
      <c r="GN40" s="286"/>
      <c r="GO40" s="286"/>
      <c r="GP40" s="286"/>
      <c r="GQ40" s="286"/>
      <c r="GR40" s="286"/>
      <c r="GS40" s="286"/>
      <c r="GT40" s="286"/>
      <c r="GU40" s="286"/>
      <c r="GV40" s="286"/>
      <c r="GW40" s="286"/>
      <c r="GX40" s="286"/>
      <c r="GY40" s="286"/>
      <c r="GZ40" s="286"/>
      <c r="HA40" s="286"/>
      <c r="HB40" s="286"/>
      <c r="HC40" s="286"/>
      <c r="HD40" s="286"/>
      <c r="HE40" s="286"/>
      <c r="HF40" s="286"/>
      <c r="HG40" s="286"/>
      <c r="HH40" s="286"/>
      <c r="HI40" s="286"/>
      <c r="HJ40" s="286"/>
      <c r="HK40" s="286"/>
      <c r="HL40" s="286"/>
      <c r="HM40" s="286"/>
      <c r="HN40" s="286"/>
      <c r="HO40" s="286"/>
      <c r="HP40" s="286"/>
      <c r="HQ40" s="286"/>
      <c r="HR40" s="286"/>
      <c r="HS40" s="286"/>
      <c r="HT40" s="286"/>
    </row>
    <row r="41" spans="1:228" s="191" customFormat="1" ht="31.5" customHeight="1">
      <c r="A41" s="188" t="s">
        <v>342</v>
      </c>
      <c r="B41" s="1935" t="s">
        <v>496</v>
      </c>
      <c r="C41" s="1935"/>
      <c r="D41" s="1935"/>
      <c r="E41" s="1935"/>
      <c r="F41" s="1935"/>
      <c r="G41" s="1935"/>
      <c r="H41" s="1935"/>
      <c r="I41" s="1935"/>
      <c r="J41" s="1935"/>
      <c r="K41" s="1935"/>
      <c r="L41" s="1935"/>
      <c r="M41" s="1935"/>
      <c r="N41" s="1935"/>
      <c r="O41" s="189">
        <v>1</v>
      </c>
      <c r="P41" s="186" t="s">
        <v>434</v>
      </c>
      <c r="Q41" s="186">
        <f>('16a._rep hc'!I19)*1.0536</f>
        <v>1495.0584000000001</v>
      </c>
      <c r="R41" s="190">
        <f t="shared" si="3"/>
        <v>1495.0584000000001</v>
      </c>
      <c r="S41" s="285"/>
      <c r="T41" s="285"/>
      <c r="U41" s="286"/>
      <c r="V41" s="286"/>
      <c r="W41" s="286"/>
      <c r="X41" s="286"/>
      <c r="Y41" s="286"/>
      <c r="Z41" s="286"/>
      <c r="AA41" s="286"/>
      <c r="AB41" s="286"/>
      <c r="AC41" s="286"/>
      <c r="AD41" s="286"/>
      <c r="AE41" s="286"/>
      <c r="AF41" s="286"/>
      <c r="AG41" s="286"/>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BZ41" s="286"/>
      <c r="CA41" s="286"/>
      <c r="CB41" s="286"/>
      <c r="CC41" s="286"/>
      <c r="CD41" s="286"/>
      <c r="CE41" s="286"/>
      <c r="CF41" s="286"/>
      <c r="CG41" s="286"/>
      <c r="CH41" s="286"/>
      <c r="CI41" s="286"/>
      <c r="CJ41" s="286"/>
      <c r="CK41" s="286"/>
      <c r="CL41" s="286"/>
      <c r="CM41" s="286"/>
      <c r="CN41" s="286"/>
      <c r="CO41" s="286"/>
      <c r="CP41" s="286"/>
      <c r="CQ41" s="286"/>
      <c r="CR41" s="286"/>
      <c r="CS41" s="286"/>
      <c r="CT41" s="286"/>
      <c r="CU41" s="286"/>
      <c r="CV41" s="286"/>
      <c r="CW41" s="286"/>
      <c r="CX41" s="286"/>
      <c r="CY41" s="286"/>
      <c r="CZ41" s="286"/>
      <c r="DA41" s="286"/>
      <c r="DB41" s="286"/>
      <c r="DC41" s="286"/>
      <c r="DD41" s="286"/>
      <c r="DE41" s="286"/>
      <c r="DF41" s="286"/>
      <c r="DG41" s="286"/>
      <c r="DH41" s="286"/>
      <c r="DI41" s="286"/>
      <c r="DJ41" s="286"/>
      <c r="DK41" s="286"/>
      <c r="DL41" s="286"/>
      <c r="DM41" s="286"/>
      <c r="DN41" s="286"/>
      <c r="DO41" s="286"/>
      <c r="DP41" s="286"/>
      <c r="DQ41" s="286"/>
      <c r="DR41" s="286"/>
      <c r="DS41" s="286"/>
      <c r="DT41" s="286"/>
      <c r="DU41" s="286"/>
      <c r="DV41" s="286"/>
      <c r="DW41" s="286"/>
      <c r="DX41" s="286"/>
      <c r="DY41" s="286"/>
      <c r="DZ41" s="286"/>
      <c r="EA41" s="286"/>
      <c r="EB41" s="286"/>
      <c r="EC41" s="286"/>
      <c r="ED41" s="286"/>
      <c r="EE41" s="286"/>
      <c r="EF41" s="286"/>
      <c r="EG41" s="286"/>
      <c r="EH41" s="286"/>
      <c r="EI41" s="286"/>
      <c r="EJ41" s="286"/>
      <c r="EK41" s="286"/>
      <c r="EL41" s="286"/>
      <c r="EM41" s="286"/>
      <c r="EN41" s="286"/>
      <c r="EO41" s="286"/>
      <c r="EP41" s="286"/>
      <c r="EQ41" s="286"/>
      <c r="ER41" s="286"/>
      <c r="ES41" s="286"/>
      <c r="ET41" s="286"/>
      <c r="EU41" s="286"/>
      <c r="EV41" s="286"/>
      <c r="EW41" s="286"/>
      <c r="EX41" s="286"/>
      <c r="EY41" s="286"/>
      <c r="EZ41" s="286"/>
      <c r="FA41" s="286"/>
      <c r="FB41" s="286"/>
      <c r="FC41" s="286"/>
      <c r="FD41" s="286"/>
      <c r="FE41" s="286"/>
      <c r="FF41" s="286"/>
      <c r="FG41" s="286"/>
      <c r="FH41" s="286"/>
      <c r="FI41" s="286"/>
      <c r="FJ41" s="286"/>
      <c r="FK41" s="286"/>
      <c r="FL41" s="286"/>
      <c r="FM41" s="286"/>
      <c r="FN41" s="286"/>
      <c r="FO41" s="286"/>
      <c r="FP41" s="286"/>
      <c r="FQ41" s="286"/>
      <c r="FR41" s="286"/>
      <c r="FS41" s="286"/>
      <c r="FT41" s="286"/>
      <c r="FU41" s="286"/>
      <c r="FV41" s="286"/>
      <c r="FW41" s="286"/>
      <c r="FX41" s="286"/>
      <c r="FY41" s="286"/>
      <c r="FZ41" s="286"/>
      <c r="GA41" s="286"/>
      <c r="GB41" s="286"/>
      <c r="GC41" s="286"/>
      <c r="GD41" s="286"/>
      <c r="GE41" s="286"/>
      <c r="GF41" s="286"/>
      <c r="GG41" s="286"/>
      <c r="GH41" s="286"/>
      <c r="GI41" s="286"/>
      <c r="GJ41" s="286"/>
      <c r="GK41" s="286"/>
      <c r="GL41" s="286"/>
      <c r="GM41" s="286"/>
      <c r="GN41" s="286"/>
      <c r="GO41" s="286"/>
      <c r="GP41" s="286"/>
      <c r="GQ41" s="286"/>
      <c r="GR41" s="286"/>
      <c r="GS41" s="286"/>
      <c r="GT41" s="286"/>
      <c r="GU41" s="286"/>
      <c r="GV41" s="286"/>
      <c r="GW41" s="286"/>
      <c r="GX41" s="286"/>
      <c r="GY41" s="286"/>
      <c r="GZ41" s="286"/>
      <c r="HA41" s="286"/>
      <c r="HB41" s="286"/>
      <c r="HC41" s="286"/>
      <c r="HD41" s="286"/>
      <c r="HE41" s="286"/>
      <c r="HF41" s="286"/>
      <c r="HG41" s="286"/>
      <c r="HH41" s="286"/>
      <c r="HI41" s="286"/>
      <c r="HJ41" s="286"/>
      <c r="HK41" s="286"/>
      <c r="HL41" s="286"/>
      <c r="HM41" s="286"/>
      <c r="HN41" s="286"/>
      <c r="HO41" s="286"/>
      <c r="HP41" s="286"/>
      <c r="HQ41" s="286"/>
      <c r="HR41" s="286"/>
      <c r="HS41" s="286"/>
      <c r="HT41" s="286"/>
    </row>
    <row r="42" spans="1:228" s="191" customFormat="1" ht="31.5" customHeight="1">
      <c r="A42" s="188" t="s">
        <v>343</v>
      </c>
      <c r="B42" s="1935" t="s">
        <v>497</v>
      </c>
      <c r="C42" s="1935"/>
      <c r="D42" s="1935"/>
      <c r="E42" s="1935"/>
      <c r="F42" s="1935"/>
      <c r="G42" s="1935"/>
      <c r="H42" s="1935"/>
      <c r="I42" s="1935"/>
      <c r="J42" s="1935"/>
      <c r="K42" s="1935"/>
      <c r="L42" s="1935"/>
      <c r="M42" s="1935"/>
      <c r="N42" s="1935"/>
      <c r="O42" s="189">
        <v>1</v>
      </c>
      <c r="P42" s="186" t="s">
        <v>434</v>
      </c>
      <c r="Q42" s="186">
        <f>('16b_rep_min hc'!I12)*1.0536</f>
        <v>191.75520000000003</v>
      </c>
      <c r="R42" s="190">
        <f t="shared" si="3"/>
        <v>191.75520000000003</v>
      </c>
      <c r="S42" s="285"/>
      <c r="T42" s="285"/>
      <c r="U42" s="286"/>
      <c r="V42" s="286"/>
      <c r="W42" s="286"/>
      <c r="X42" s="286"/>
      <c r="Y42" s="286"/>
      <c r="Z42" s="286"/>
      <c r="AA42" s="286"/>
      <c r="AB42" s="286"/>
      <c r="AC42" s="286"/>
      <c r="AD42" s="286"/>
      <c r="AE42" s="286"/>
      <c r="AF42" s="286"/>
      <c r="AG42" s="286"/>
      <c r="AH42" s="286"/>
      <c r="AI42" s="286"/>
      <c r="AJ42" s="286"/>
      <c r="AK42" s="286"/>
      <c r="AL42" s="286"/>
      <c r="AM42" s="286"/>
      <c r="AN42" s="286"/>
      <c r="AO42" s="286"/>
      <c r="AP42" s="286"/>
      <c r="AQ42" s="286"/>
      <c r="AR42" s="286"/>
      <c r="AS42" s="286"/>
      <c r="AT42" s="286"/>
      <c r="AU42" s="286"/>
      <c r="AV42" s="286"/>
      <c r="AW42" s="286"/>
      <c r="AX42" s="286"/>
      <c r="AY42" s="286"/>
      <c r="AZ42" s="286"/>
      <c r="BA42" s="286"/>
      <c r="BB42" s="286"/>
      <c r="BC42" s="286"/>
      <c r="BD42" s="286"/>
      <c r="BE42" s="286"/>
      <c r="BF42" s="286"/>
      <c r="BG42" s="286"/>
      <c r="BH42" s="286"/>
      <c r="BI42" s="286"/>
      <c r="BJ42" s="286"/>
      <c r="BK42" s="286"/>
      <c r="BL42" s="286"/>
      <c r="BM42" s="286"/>
      <c r="BN42" s="286"/>
      <c r="BO42" s="286"/>
      <c r="BP42" s="286"/>
      <c r="BQ42" s="286"/>
      <c r="BR42" s="286"/>
      <c r="BS42" s="286"/>
      <c r="BT42" s="286"/>
      <c r="BU42" s="286"/>
      <c r="BV42" s="286"/>
      <c r="BW42" s="286"/>
      <c r="BX42" s="286"/>
      <c r="BY42" s="286"/>
      <c r="BZ42" s="286"/>
      <c r="CA42" s="286"/>
      <c r="CB42" s="286"/>
      <c r="CC42" s="286"/>
      <c r="CD42" s="286"/>
      <c r="CE42" s="286"/>
      <c r="CF42" s="286"/>
      <c r="CG42" s="286"/>
      <c r="CH42" s="286"/>
      <c r="CI42" s="286"/>
      <c r="CJ42" s="286"/>
      <c r="CK42" s="286"/>
      <c r="CL42" s="286"/>
      <c r="CM42" s="286"/>
      <c r="CN42" s="286"/>
      <c r="CO42" s="286"/>
      <c r="CP42" s="286"/>
      <c r="CQ42" s="286"/>
      <c r="CR42" s="286"/>
      <c r="CS42" s="286"/>
      <c r="CT42" s="286"/>
      <c r="CU42" s="286"/>
      <c r="CV42" s="286"/>
      <c r="CW42" s="286"/>
      <c r="CX42" s="286"/>
      <c r="CY42" s="286"/>
      <c r="CZ42" s="286"/>
      <c r="DA42" s="286"/>
      <c r="DB42" s="286"/>
      <c r="DC42" s="286"/>
      <c r="DD42" s="286"/>
      <c r="DE42" s="286"/>
      <c r="DF42" s="286"/>
      <c r="DG42" s="286"/>
      <c r="DH42" s="286"/>
      <c r="DI42" s="286"/>
      <c r="DJ42" s="286"/>
      <c r="DK42" s="286"/>
      <c r="DL42" s="286"/>
      <c r="DM42" s="286"/>
      <c r="DN42" s="286"/>
      <c r="DO42" s="286"/>
      <c r="DP42" s="286"/>
      <c r="DQ42" s="286"/>
      <c r="DR42" s="286"/>
      <c r="DS42" s="286"/>
      <c r="DT42" s="286"/>
      <c r="DU42" s="286"/>
      <c r="DV42" s="286"/>
      <c r="DW42" s="286"/>
      <c r="DX42" s="286"/>
      <c r="DY42" s="286"/>
      <c r="DZ42" s="286"/>
      <c r="EA42" s="286"/>
      <c r="EB42" s="286"/>
      <c r="EC42" s="286"/>
      <c r="ED42" s="286"/>
      <c r="EE42" s="286"/>
      <c r="EF42" s="286"/>
      <c r="EG42" s="286"/>
      <c r="EH42" s="286"/>
      <c r="EI42" s="286"/>
      <c r="EJ42" s="286"/>
      <c r="EK42" s="286"/>
      <c r="EL42" s="286"/>
      <c r="EM42" s="286"/>
      <c r="EN42" s="286"/>
      <c r="EO42" s="286"/>
      <c r="EP42" s="286"/>
      <c r="EQ42" s="286"/>
      <c r="ER42" s="286"/>
      <c r="ES42" s="286"/>
      <c r="ET42" s="286"/>
      <c r="EU42" s="286"/>
      <c r="EV42" s="286"/>
      <c r="EW42" s="286"/>
      <c r="EX42" s="286"/>
      <c r="EY42" s="286"/>
      <c r="EZ42" s="286"/>
      <c r="FA42" s="286"/>
      <c r="FB42" s="286"/>
      <c r="FC42" s="286"/>
      <c r="FD42" s="286"/>
      <c r="FE42" s="286"/>
      <c r="FF42" s="286"/>
      <c r="FG42" s="286"/>
      <c r="FH42" s="286"/>
      <c r="FI42" s="286"/>
      <c r="FJ42" s="286"/>
      <c r="FK42" s="286"/>
      <c r="FL42" s="286"/>
      <c r="FM42" s="286"/>
      <c r="FN42" s="286"/>
      <c r="FO42" s="286"/>
      <c r="FP42" s="286"/>
      <c r="FQ42" s="286"/>
      <c r="FR42" s="286"/>
      <c r="FS42" s="286"/>
      <c r="FT42" s="286"/>
      <c r="FU42" s="286"/>
      <c r="FV42" s="286"/>
      <c r="FW42" s="286"/>
      <c r="FX42" s="286"/>
      <c r="FY42" s="286"/>
      <c r="FZ42" s="286"/>
      <c r="GA42" s="286"/>
      <c r="GB42" s="286"/>
      <c r="GC42" s="286"/>
      <c r="GD42" s="286"/>
      <c r="GE42" s="286"/>
      <c r="GF42" s="286"/>
      <c r="GG42" s="286"/>
      <c r="GH42" s="286"/>
      <c r="GI42" s="286"/>
      <c r="GJ42" s="286"/>
      <c r="GK42" s="286"/>
      <c r="GL42" s="286"/>
      <c r="GM42" s="286"/>
      <c r="GN42" s="286"/>
      <c r="GO42" s="286"/>
      <c r="GP42" s="286"/>
      <c r="GQ42" s="286"/>
      <c r="GR42" s="286"/>
      <c r="GS42" s="286"/>
      <c r="GT42" s="286"/>
      <c r="GU42" s="286"/>
      <c r="GV42" s="286"/>
      <c r="GW42" s="286"/>
      <c r="GX42" s="286"/>
      <c r="GY42" s="286"/>
      <c r="GZ42" s="286"/>
      <c r="HA42" s="286"/>
      <c r="HB42" s="286"/>
      <c r="HC42" s="286"/>
      <c r="HD42" s="286"/>
      <c r="HE42" s="286"/>
      <c r="HF42" s="286"/>
      <c r="HG42" s="286"/>
      <c r="HH42" s="286"/>
      <c r="HI42" s="286"/>
      <c r="HJ42" s="286"/>
      <c r="HK42" s="286"/>
      <c r="HL42" s="286"/>
      <c r="HM42" s="286"/>
      <c r="HN42" s="286"/>
      <c r="HO42" s="286"/>
      <c r="HP42" s="286"/>
      <c r="HQ42" s="286"/>
      <c r="HR42" s="286"/>
      <c r="HS42" s="286"/>
      <c r="HT42" s="286"/>
    </row>
    <row r="43" spans="1:228" s="191" customFormat="1" ht="31.5" customHeight="1">
      <c r="A43" s="188">
        <v>17</v>
      </c>
      <c r="B43" s="1935" t="s">
        <v>498</v>
      </c>
      <c r="C43" s="1935"/>
      <c r="D43" s="1935"/>
      <c r="E43" s="1935"/>
      <c r="F43" s="1935"/>
      <c r="G43" s="1935"/>
      <c r="H43" s="1935"/>
      <c r="I43" s="1935"/>
      <c r="J43" s="1935"/>
      <c r="K43" s="1935"/>
      <c r="L43" s="1935"/>
      <c r="M43" s="1935"/>
      <c r="N43" s="1935"/>
      <c r="O43" s="189">
        <v>1</v>
      </c>
      <c r="P43" s="186" t="s">
        <v>434</v>
      </c>
      <c r="Q43" s="186">
        <f>('17. New Bib Cock'!I6)*1.0536</f>
        <v>115.89600000000002</v>
      </c>
      <c r="R43" s="190">
        <f t="shared" si="3"/>
        <v>115.89600000000002</v>
      </c>
      <c r="S43" s="285"/>
      <c r="T43" s="285"/>
      <c r="U43" s="286"/>
      <c r="V43" s="286"/>
      <c r="W43" s="286"/>
      <c r="X43" s="286"/>
      <c r="Y43" s="286"/>
      <c r="Z43" s="286"/>
      <c r="AA43" s="286"/>
      <c r="AB43" s="286"/>
      <c r="AC43" s="286"/>
      <c r="AD43" s="286"/>
      <c r="AE43" s="286"/>
      <c r="AF43" s="286"/>
      <c r="AG43" s="286"/>
      <c r="AH43" s="286"/>
      <c r="AI43" s="286"/>
      <c r="AJ43" s="286"/>
      <c r="AK43" s="286"/>
      <c r="AL43" s="286"/>
      <c r="AM43" s="286"/>
      <c r="AN43" s="286"/>
      <c r="AO43" s="286"/>
      <c r="AP43" s="286"/>
      <c r="AQ43" s="286"/>
      <c r="AR43" s="286"/>
      <c r="AS43" s="286"/>
      <c r="AT43" s="286"/>
      <c r="AU43" s="286"/>
      <c r="AV43" s="286"/>
      <c r="AW43" s="286"/>
      <c r="AX43" s="286"/>
      <c r="AY43" s="286"/>
      <c r="AZ43" s="286"/>
      <c r="BA43" s="286"/>
      <c r="BB43" s="286"/>
      <c r="BC43" s="286"/>
      <c r="BD43" s="286"/>
      <c r="BE43" s="286"/>
      <c r="BF43" s="286"/>
      <c r="BG43" s="286"/>
      <c r="BH43" s="286"/>
      <c r="BI43" s="286"/>
      <c r="BJ43" s="286"/>
      <c r="BK43" s="286"/>
      <c r="BL43" s="286"/>
      <c r="BM43" s="286"/>
      <c r="BN43" s="286"/>
      <c r="BO43" s="286"/>
      <c r="BP43" s="286"/>
      <c r="BQ43" s="286"/>
      <c r="BR43" s="286"/>
      <c r="BS43" s="286"/>
      <c r="BT43" s="286"/>
      <c r="BU43" s="286"/>
      <c r="BV43" s="286"/>
      <c r="BW43" s="286"/>
      <c r="BX43" s="286"/>
      <c r="BY43" s="286"/>
      <c r="BZ43" s="286"/>
      <c r="CA43" s="286"/>
      <c r="CB43" s="286"/>
      <c r="CC43" s="286"/>
      <c r="CD43" s="286"/>
      <c r="CE43" s="286"/>
      <c r="CF43" s="286"/>
      <c r="CG43" s="286"/>
      <c r="CH43" s="286"/>
      <c r="CI43" s="286"/>
      <c r="CJ43" s="286"/>
      <c r="CK43" s="286"/>
      <c r="CL43" s="286"/>
      <c r="CM43" s="286"/>
      <c r="CN43" s="286"/>
      <c r="CO43" s="286"/>
      <c r="CP43" s="286"/>
      <c r="CQ43" s="286"/>
      <c r="CR43" s="286"/>
      <c r="CS43" s="286"/>
      <c r="CT43" s="286"/>
      <c r="CU43" s="286"/>
      <c r="CV43" s="286"/>
      <c r="CW43" s="286"/>
      <c r="CX43" s="286"/>
      <c r="CY43" s="286"/>
      <c r="CZ43" s="286"/>
      <c r="DA43" s="286"/>
      <c r="DB43" s="286"/>
      <c r="DC43" s="286"/>
      <c r="DD43" s="286"/>
      <c r="DE43" s="286"/>
      <c r="DF43" s="286"/>
      <c r="DG43" s="286"/>
      <c r="DH43" s="286"/>
      <c r="DI43" s="286"/>
      <c r="DJ43" s="286"/>
      <c r="DK43" s="286"/>
      <c r="DL43" s="286"/>
      <c r="DM43" s="286"/>
      <c r="DN43" s="286"/>
      <c r="DO43" s="286"/>
      <c r="DP43" s="286"/>
      <c r="DQ43" s="286"/>
      <c r="DR43" s="286"/>
      <c r="DS43" s="286"/>
      <c r="DT43" s="286"/>
      <c r="DU43" s="286"/>
      <c r="DV43" s="286"/>
      <c r="DW43" s="286"/>
      <c r="DX43" s="286"/>
      <c r="DY43" s="286"/>
      <c r="DZ43" s="286"/>
      <c r="EA43" s="286"/>
      <c r="EB43" s="286"/>
      <c r="EC43" s="286"/>
      <c r="ED43" s="286"/>
      <c r="EE43" s="286"/>
      <c r="EF43" s="286"/>
      <c r="EG43" s="286"/>
      <c r="EH43" s="286"/>
      <c r="EI43" s="286"/>
      <c r="EJ43" s="286"/>
      <c r="EK43" s="286"/>
      <c r="EL43" s="286"/>
      <c r="EM43" s="286"/>
      <c r="EN43" s="286"/>
      <c r="EO43" s="286"/>
      <c r="EP43" s="286"/>
      <c r="EQ43" s="286"/>
      <c r="ER43" s="286"/>
      <c r="ES43" s="286"/>
      <c r="ET43" s="286"/>
      <c r="EU43" s="286"/>
      <c r="EV43" s="286"/>
      <c r="EW43" s="286"/>
      <c r="EX43" s="286"/>
      <c r="EY43" s="286"/>
      <c r="EZ43" s="286"/>
      <c r="FA43" s="286"/>
      <c r="FB43" s="286"/>
      <c r="FC43" s="286"/>
      <c r="FD43" s="286"/>
      <c r="FE43" s="286"/>
      <c r="FF43" s="286"/>
      <c r="FG43" s="286"/>
      <c r="FH43" s="286"/>
      <c r="FI43" s="286"/>
      <c r="FJ43" s="286"/>
      <c r="FK43" s="286"/>
      <c r="FL43" s="286"/>
      <c r="FM43" s="286"/>
      <c r="FN43" s="286"/>
      <c r="FO43" s="286"/>
      <c r="FP43" s="286"/>
      <c r="FQ43" s="286"/>
      <c r="FR43" s="286"/>
      <c r="FS43" s="286"/>
      <c r="FT43" s="286"/>
      <c r="FU43" s="286"/>
      <c r="FV43" s="286"/>
      <c r="FW43" s="286"/>
      <c r="FX43" s="286"/>
      <c r="FY43" s="286"/>
      <c r="FZ43" s="286"/>
      <c r="GA43" s="286"/>
      <c r="GB43" s="286"/>
      <c r="GC43" s="286"/>
      <c r="GD43" s="286"/>
      <c r="GE43" s="286"/>
      <c r="GF43" s="286"/>
      <c r="GG43" s="286"/>
      <c r="GH43" s="286"/>
      <c r="GI43" s="286"/>
      <c r="GJ43" s="286"/>
      <c r="GK43" s="286"/>
      <c r="GL43" s="286"/>
      <c r="GM43" s="286"/>
      <c r="GN43" s="286"/>
      <c r="GO43" s="286"/>
      <c r="GP43" s="286"/>
      <c r="GQ43" s="286"/>
      <c r="GR43" s="286"/>
      <c r="GS43" s="286"/>
      <c r="GT43" s="286"/>
      <c r="GU43" s="286"/>
      <c r="GV43" s="286"/>
      <c r="GW43" s="286"/>
      <c r="GX43" s="286"/>
      <c r="GY43" s="286"/>
      <c r="GZ43" s="286"/>
      <c r="HA43" s="286"/>
      <c r="HB43" s="286"/>
      <c r="HC43" s="286"/>
      <c r="HD43" s="286"/>
      <c r="HE43" s="286"/>
      <c r="HF43" s="286"/>
      <c r="HG43" s="286"/>
      <c r="HH43" s="286"/>
      <c r="HI43" s="286"/>
      <c r="HJ43" s="286"/>
      <c r="HK43" s="286"/>
      <c r="HL43" s="286"/>
      <c r="HM43" s="286"/>
      <c r="HN43" s="286"/>
      <c r="HO43" s="286"/>
      <c r="HP43" s="286"/>
      <c r="HQ43" s="286"/>
      <c r="HR43" s="286"/>
      <c r="HS43" s="286"/>
      <c r="HT43" s="286"/>
    </row>
    <row r="44" spans="1:228" s="270" customFormat="1" ht="26.25" customHeight="1">
      <c r="A44" s="188">
        <v>18</v>
      </c>
      <c r="B44" s="1942" t="s">
        <v>499</v>
      </c>
      <c r="C44" s="1942"/>
      <c r="D44" s="1942"/>
      <c r="E44" s="1942"/>
      <c r="F44" s="1942"/>
      <c r="G44" s="1942"/>
      <c r="H44" s="1942"/>
      <c r="I44" s="1942"/>
      <c r="J44" s="1942"/>
      <c r="K44" s="1942"/>
      <c r="L44" s="1942"/>
      <c r="M44" s="1942"/>
      <c r="N44" s="1942"/>
      <c r="O44" s="283">
        <v>1</v>
      </c>
      <c r="P44" s="283" t="s">
        <v>434</v>
      </c>
      <c r="Q44" s="186">
        <f>('18. Repairing of Motor'!G16)*1.0536</f>
        <v>9355.9680000000008</v>
      </c>
      <c r="R44" s="281">
        <f t="shared" si="3"/>
        <v>9355.9680000000008</v>
      </c>
      <c r="S44" s="274"/>
      <c r="T44" s="274"/>
    </row>
    <row r="45" spans="1:228" s="270" customFormat="1" ht="26.25" customHeight="1">
      <c r="A45" s="188" t="s">
        <v>500</v>
      </c>
      <c r="B45" s="1943" t="s">
        <v>501</v>
      </c>
      <c r="C45" s="1944"/>
      <c r="D45" s="1944"/>
      <c r="E45" s="1944"/>
      <c r="F45" s="1944"/>
      <c r="G45" s="1944"/>
      <c r="H45" s="1944"/>
      <c r="I45" s="1944"/>
      <c r="J45" s="1944"/>
      <c r="K45" s="1944"/>
      <c r="L45" s="1944"/>
      <c r="M45" s="1944"/>
      <c r="N45" s="1945"/>
      <c r="O45" s="283">
        <v>1</v>
      </c>
      <c r="P45" s="283" t="s">
        <v>434</v>
      </c>
      <c r="Q45" s="186">
        <f>('18b. Repairing of 5hp'!M50)*1.0536</f>
        <v>16583.664000000001</v>
      </c>
      <c r="R45" s="281">
        <f t="shared" si="3"/>
        <v>16583.664000000001</v>
      </c>
      <c r="S45" s="274"/>
      <c r="T45" s="274"/>
    </row>
    <row r="46" spans="1:228" s="270" customFormat="1" ht="26.25" customHeight="1">
      <c r="A46" s="188">
        <v>19</v>
      </c>
      <c r="B46" s="1942" t="s">
        <v>502</v>
      </c>
      <c r="C46" s="1942"/>
      <c r="D46" s="1942"/>
      <c r="E46" s="1942"/>
      <c r="F46" s="1942"/>
      <c r="G46" s="1942"/>
      <c r="H46" s="1942"/>
      <c r="I46" s="1942"/>
      <c r="J46" s="1942"/>
      <c r="K46" s="1942"/>
      <c r="L46" s="1942"/>
      <c r="M46" s="1942"/>
      <c r="N46" s="1942"/>
      <c r="O46" s="283">
        <v>1</v>
      </c>
      <c r="P46" s="283" t="s">
        <v>434</v>
      </c>
      <c r="Q46" s="186">
        <f>('19. Repairing of Starter'!G6)*1.0536</f>
        <v>1580.4</v>
      </c>
      <c r="R46" s="281">
        <f t="shared" si="3"/>
        <v>1580.4</v>
      </c>
      <c r="S46" s="274"/>
      <c r="T46" s="274"/>
    </row>
    <row r="47" spans="1:228" s="270" customFormat="1" ht="26.25" customHeight="1">
      <c r="A47" s="188">
        <v>20</v>
      </c>
      <c r="B47" s="1942" t="s">
        <v>503</v>
      </c>
      <c r="C47" s="1942"/>
      <c r="D47" s="1942"/>
      <c r="E47" s="1942"/>
      <c r="F47" s="1942"/>
      <c r="G47" s="1942"/>
      <c r="H47" s="1942"/>
      <c r="I47" s="1942"/>
      <c r="J47" s="1942"/>
      <c r="K47" s="1942"/>
      <c r="L47" s="1942"/>
      <c r="M47" s="1942"/>
      <c r="N47" s="1942"/>
      <c r="O47" s="283">
        <v>1</v>
      </c>
      <c r="P47" s="283" t="s">
        <v>434</v>
      </c>
      <c r="Q47" s="186">
        <f>('20. Repairing of Stabilizer'!G6)*1.0536</f>
        <v>3160.8</v>
      </c>
      <c r="R47" s="281">
        <f t="shared" si="3"/>
        <v>3160.8</v>
      </c>
      <c r="S47" s="274"/>
      <c r="T47" s="274"/>
    </row>
    <row r="48" spans="1:228" s="270" customFormat="1" ht="32.25" customHeight="1">
      <c r="A48" s="188">
        <v>21</v>
      </c>
      <c r="B48" s="1936" t="s">
        <v>504</v>
      </c>
      <c r="C48" s="1937"/>
      <c r="D48" s="1937"/>
      <c r="E48" s="1937"/>
      <c r="F48" s="1937"/>
      <c r="G48" s="1937"/>
      <c r="H48" s="1937"/>
      <c r="I48" s="1937"/>
      <c r="J48" s="1937"/>
      <c r="K48" s="1937"/>
      <c r="L48" s="1937"/>
      <c r="M48" s="1937"/>
      <c r="N48" s="1938"/>
      <c r="O48" s="283">
        <v>1</v>
      </c>
      <c r="P48" s="186" t="s">
        <v>458</v>
      </c>
      <c r="Q48" s="186">
        <f>'21. Service Cable'!F5*1.0536</f>
        <v>136.96800000000002</v>
      </c>
      <c r="R48" s="281">
        <f t="shared" si="3"/>
        <v>136.96800000000002</v>
      </c>
      <c r="S48" s="274"/>
      <c r="T48" s="274"/>
    </row>
    <row r="49" spans="1:228" s="270" customFormat="1" ht="32.25" customHeight="1">
      <c r="A49" s="188">
        <v>22</v>
      </c>
      <c r="B49" s="1939" t="s">
        <v>505</v>
      </c>
      <c r="C49" s="1940"/>
      <c r="D49" s="1940"/>
      <c r="E49" s="1940"/>
      <c r="F49" s="1940"/>
      <c r="G49" s="1940"/>
      <c r="H49" s="1940"/>
      <c r="I49" s="1940"/>
      <c r="J49" s="1940"/>
      <c r="K49" s="1940"/>
      <c r="L49" s="1940"/>
      <c r="M49" s="1940"/>
      <c r="N49" s="1941"/>
      <c r="O49" s="283">
        <v>1</v>
      </c>
      <c r="P49" s="283" t="s">
        <v>434</v>
      </c>
      <c r="Q49" s="186">
        <f>('22.Tank Cleaning'!G6)*1.0536</f>
        <v>526.80000000000007</v>
      </c>
      <c r="R49" s="281">
        <f t="shared" si="3"/>
        <v>526.80000000000007</v>
      </c>
      <c r="S49" s="274"/>
      <c r="T49" s="274"/>
    </row>
    <row r="50" spans="1:228" s="191" customFormat="1" ht="33" customHeight="1">
      <c r="A50" s="188" t="s">
        <v>506</v>
      </c>
      <c r="B50" s="1935" t="s">
        <v>507</v>
      </c>
      <c r="C50" s="1935"/>
      <c r="D50" s="1935"/>
      <c r="E50" s="1935"/>
      <c r="F50" s="1935"/>
      <c r="G50" s="1935"/>
      <c r="H50" s="1935"/>
      <c r="I50" s="1935"/>
      <c r="J50" s="1935"/>
      <c r="K50" s="1935"/>
      <c r="L50" s="1935"/>
      <c r="M50" s="1935"/>
      <c r="N50" s="1935"/>
      <c r="O50" s="194"/>
      <c r="P50" s="195"/>
      <c r="Q50" s="195"/>
      <c r="R50" s="195"/>
      <c r="S50" s="286"/>
      <c r="T50" s="286"/>
      <c r="U50" s="286">
        <v>250</v>
      </c>
      <c r="V50" s="286">
        <v>5</v>
      </c>
      <c r="W50" s="286">
        <v>10</v>
      </c>
      <c r="X50" s="286">
        <f>U50*V50*W50</f>
        <v>12500</v>
      </c>
      <c r="Y50" s="286"/>
      <c r="Z50" s="286"/>
      <c r="AA50" s="286"/>
      <c r="AB50" s="286"/>
      <c r="AC50" s="286"/>
      <c r="AD50" s="286"/>
      <c r="AE50" s="286"/>
      <c r="AF50" s="286"/>
      <c r="AG50" s="286"/>
      <c r="AH50" s="286"/>
      <c r="AI50" s="286"/>
      <c r="AJ50" s="286"/>
      <c r="AK50" s="286"/>
      <c r="AL50" s="286"/>
      <c r="AM50" s="286"/>
      <c r="AN50" s="286"/>
      <c r="AO50" s="286"/>
      <c r="AP50" s="286"/>
      <c r="AQ50" s="286"/>
      <c r="AR50" s="286"/>
      <c r="AS50" s="286"/>
      <c r="AT50" s="286"/>
      <c r="AU50" s="286"/>
      <c r="AV50" s="286"/>
      <c r="AW50" s="286"/>
      <c r="AX50" s="286"/>
      <c r="AY50" s="286"/>
      <c r="AZ50" s="286"/>
      <c r="BA50" s="286"/>
      <c r="BB50" s="286"/>
      <c r="BC50" s="286"/>
      <c r="BD50" s="286"/>
      <c r="BE50" s="286"/>
      <c r="BF50" s="286"/>
      <c r="BG50" s="286"/>
      <c r="BH50" s="286"/>
      <c r="BI50" s="286"/>
      <c r="BJ50" s="286"/>
      <c r="BK50" s="286"/>
      <c r="BL50" s="286"/>
      <c r="BM50" s="286"/>
      <c r="BN50" s="286"/>
      <c r="BO50" s="286"/>
      <c r="BP50" s="286"/>
      <c r="BQ50" s="286"/>
      <c r="BR50" s="286"/>
      <c r="BS50" s="286"/>
      <c r="BT50" s="286"/>
      <c r="BU50" s="286"/>
      <c r="BV50" s="286"/>
      <c r="BW50" s="286"/>
      <c r="BX50" s="286"/>
      <c r="BY50" s="286"/>
      <c r="BZ50" s="286"/>
      <c r="CA50" s="286"/>
      <c r="CB50" s="286"/>
      <c r="CC50" s="286"/>
      <c r="CD50" s="286"/>
      <c r="CE50" s="286"/>
      <c r="CF50" s="286"/>
      <c r="CG50" s="286"/>
      <c r="CH50" s="286"/>
      <c r="CI50" s="286"/>
      <c r="CJ50" s="286"/>
      <c r="CK50" s="286"/>
      <c r="CL50" s="286"/>
      <c r="CM50" s="286"/>
      <c r="CN50" s="286"/>
      <c r="CO50" s="286"/>
      <c r="CP50" s="286"/>
      <c r="CQ50" s="286"/>
      <c r="CR50" s="286"/>
      <c r="CS50" s="286"/>
      <c r="CT50" s="286"/>
      <c r="CU50" s="286"/>
      <c r="CV50" s="286"/>
      <c r="CW50" s="286"/>
      <c r="CX50" s="286"/>
      <c r="CY50" s="286"/>
      <c r="CZ50" s="286"/>
      <c r="DA50" s="286"/>
      <c r="DB50" s="286"/>
      <c r="DC50" s="286"/>
      <c r="DD50" s="286"/>
      <c r="DE50" s="286"/>
      <c r="DF50" s="286"/>
      <c r="DG50" s="286"/>
      <c r="DH50" s="286"/>
      <c r="DI50" s="286"/>
      <c r="DJ50" s="286"/>
      <c r="DK50" s="286"/>
      <c r="DL50" s="286"/>
      <c r="DM50" s="286"/>
      <c r="DN50" s="286"/>
      <c r="DO50" s="286"/>
      <c r="DP50" s="286"/>
      <c r="DQ50" s="286"/>
      <c r="DR50" s="286"/>
      <c r="DS50" s="286"/>
      <c r="DT50" s="286"/>
      <c r="DU50" s="286"/>
      <c r="DV50" s="286"/>
      <c r="DW50" s="286"/>
      <c r="DX50" s="286"/>
      <c r="DY50" s="286"/>
      <c r="DZ50" s="286"/>
      <c r="EA50" s="286"/>
      <c r="EB50" s="286"/>
      <c r="EC50" s="286"/>
      <c r="ED50" s="286"/>
      <c r="EE50" s="286"/>
      <c r="EF50" s="286"/>
      <c r="EG50" s="286"/>
      <c r="EH50" s="286"/>
      <c r="EI50" s="286"/>
      <c r="EJ50" s="286"/>
      <c r="EK50" s="286"/>
      <c r="EL50" s="286"/>
      <c r="EM50" s="286"/>
      <c r="EN50" s="286"/>
      <c r="EO50" s="286"/>
      <c r="EP50" s="286"/>
      <c r="EQ50" s="286"/>
      <c r="ER50" s="286"/>
      <c r="ES50" s="286"/>
      <c r="ET50" s="286"/>
      <c r="EU50" s="286"/>
      <c r="EV50" s="286"/>
      <c r="EW50" s="286"/>
      <c r="EX50" s="286"/>
      <c r="EY50" s="286"/>
      <c r="EZ50" s="286"/>
      <c r="FA50" s="286"/>
      <c r="FB50" s="286"/>
      <c r="FC50" s="286"/>
      <c r="FD50" s="286"/>
      <c r="FE50" s="286"/>
      <c r="FF50" s="286"/>
      <c r="FG50" s="286"/>
      <c r="FH50" s="286"/>
      <c r="FI50" s="286"/>
      <c r="FJ50" s="286"/>
      <c r="FK50" s="286"/>
      <c r="FL50" s="286"/>
      <c r="FM50" s="286"/>
      <c r="FN50" s="286"/>
      <c r="FO50" s="286"/>
      <c r="FP50" s="286"/>
      <c r="FQ50" s="286"/>
      <c r="FR50" s="286"/>
      <c r="FS50" s="286"/>
      <c r="FT50" s="286"/>
      <c r="FU50" s="286"/>
      <c r="FV50" s="286"/>
      <c r="FW50" s="286"/>
      <c r="FX50" s="286"/>
      <c r="FY50" s="286"/>
      <c r="FZ50" s="286"/>
      <c r="GA50" s="286"/>
      <c r="GB50" s="286"/>
      <c r="GC50" s="286"/>
      <c r="GD50" s="286"/>
      <c r="GE50" s="286"/>
      <c r="GF50" s="286"/>
      <c r="GG50" s="286"/>
      <c r="GH50" s="286"/>
      <c r="GI50" s="286"/>
      <c r="GJ50" s="286"/>
      <c r="GK50" s="286"/>
      <c r="GL50" s="286"/>
      <c r="GM50" s="286"/>
      <c r="GN50" s="286"/>
      <c r="GO50" s="286"/>
      <c r="GP50" s="286"/>
      <c r="GQ50" s="286"/>
      <c r="GR50" s="286"/>
      <c r="GS50" s="286"/>
      <c r="GT50" s="286"/>
      <c r="GU50" s="286"/>
      <c r="GV50" s="286"/>
      <c r="GW50" s="286"/>
      <c r="GX50" s="286"/>
      <c r="GY50" s="286"/>
      <c r="GZ50" s="286"/>
      <c r="HA50" s="286"/>
      <c r="HB50" s="286"/>
      <c r="HC50" s="286"/>
      <c r="HD50" s="286"/>
      <c r="HE50" s="286"/>
      <c r="HF50" s="286"/>
      <c r="HG50" s="286"/>
      <c r="HH50" s="286"/>
      <c r="HI50" s="286"/>
      <c r="HJ50" s="286"/>
      <c r="HK50" s="286"/>
      <c r="HL50" s="286"/>
      <c r="HM50" s="286"/>
      <c r="HN50" s="286"/>
      <c r="HO50" s="286"/>
      <c r="HP50" s="286"/>
      <c r="HQ50" s="286"/>
      <c r="HR50" s="286"/>
      <c r="HS50" s="286"/>
      <c r="HT50" s="286"/>
    </row>
    <row r="51" spans="1:228" s="191" customFormat="1" ht="15.75" customHeight="1">
      <c r="A51" s="188"/>
      <c r="B51" s="1934" t="s">
        <v>508</v>
      </c>
      <c r="C51" s="1934"/>
      <c r="D51" s="1934"/>
      <c r="E51" s="1934"/>
      <c r="F51" s="1934"/>
      <c r="G51" s="1934"/>
      <c r="H51" s="1934"/>
      <c r="I51" s="1934"/>
      <c r="J51" s="1934"/>
      <c r="K51" s="1934"/>
      <c r="L51" s="1934"/>
      <c r="M51" s="1934"/>
      <c r="N51" s="1934"/>
      <c r="O51" s="189">
        <v>1</v>
      </c>
      <c r="P51" s="186" t="s">
        <v>434</v>
      </c>
      <c r="Q51" s="186">
        <f>('23Analysis leakage repair 90 mm'!H32)*1.0536</f>
        <v>1671.0096000000001</v>
      </c>
      <c r="R51" s="190">
        <f>Q51*O51</f>
        <v>1671.0096000000001</v>
      </c>
      <c r="S51" s="285"/>
      <c r="T51" s="285"/>
      <c r="U51" s="286"/>
      <c r="V51" s="286"/>
      <c r="W51" s="286"/>
      <c r="X51" s="286"/>
      <c r="Y51" s="286"/>
      <c r="Z51" s="286"/>
      <c r="AA51" s="286"/>
      <c r="AB51" s="286"/>
      <c r="AC51" s="286"/>
      <c r="AD51" s="286"/>
      <c r="AE51" s="286"/>
      <c r="AF51" s="286"/>
      <c r="AG51" s="286"/>
      <c r="AH51" s="286"/>
      <c r="AI51" s="286"/>
      <c r="AJ51" s="286"/>
      <c r="AK51" s="286"/>
      <c r="AL51" s="286"/>
      <c r="AM51" s="286"/>
      <c r="AN51" s="286"/>
      <c r="AO51" s="286"/>
      <c r="AP51" s="286"/>
      <c r="AQ51" s="286"/>
      <c r="AR51" s="286"/>
      <c r="AS51" s="286"/>
      <c r="AT51" s="286"/>
      <c r="AU51" s="286"/>
      <c r="AV51" s="286"/>
      <c r="AW51" s="286"/>
      <c r="AX51" s="286"/>
      <c r="AY51" s="286"/>
      <c r="AZ51" s="286"/>
      <c r="BA51" s="286"/>
      <c r="BB51" s="286"/>
      <c r="BC51" s="286"/>
      <c r="BD51" s="286"/>
      <c r="BE51" s="286"/>
      <c r="BF51" s="286"/>
      <c r="BG51" s="286"/>
      <c r="BH51" s="286"/>
      <c r="BI51" s="286"/>
      <c r="BJ51" s="286"/>
      <c r="BK51" s="286"/>
      <c r="BL51" s="286"/>
      <c r="BM51" s="286"/>
      <c r="BN51" s="286"/>
      <c r="BO51" s="286"/>
      <c r="BP51" s="286"/>
      <c r="BQ51" s="286"/>
      <c r="BR51" s="286"/>
      <c r="BS51" s="286"/>
      <c r="BT51" s="286"/>
      <c r="BU51" s="286"/>
      <c r="BV51" s="286"/>
      <c r="BW51" s="286"/>
      <c r="BX51" s="286"/>
      <c r="BY51" s="286"/>
      <c r="BZ51" s="286"/>
      <c r="CA51" s="286"/>
      <c r="CB51" s="286"/>
      <c r="CC51" s="286"/>
      <c r="CD51" s="286"/>
      <c r="CE51" s="286"/>
      <c r="CF51" s="286"/>
      <c r="CG51" s="286"/>
      <c r="CH51" s="286"/>
      <c r="CI51" s="286"/>
      <c r="CJ51" s="286"/>
      <c r="CK51" s="286"/>
      <c r="CL51" s="286"/>
      <c r="CM51" s="286"/>
      <c r="CN51" s="286"/>
      <c r="CO51" s="286"/>
      <c r="CP51" s="286"/>
      <c r="CQ51" s="286"/>
      <c r="CR51" s="286"/>
      <c r="CS51" s="286"/>
      <c r="CT51" s="286"/>
      <c r="CU51" s="286"/>
      <c r="CV51" s="286"/>
      <c r="CW51" s="286"/>
      <c r="CX51" s="286"/>
      <c r="CY51" s="286"/>
      <c r="CZ51" s="286"/>
      <c r="DA51" s="286"/>
      <c r="DB51" s="286"/>
      <c r="DC51" s="286"/>
      <c r="DD51" s="286"/>
      <c r="DE51" s="286"/>
      <c r="DF51" s="286"/>
      <c r="DG51" s="286"/>
      <c r="DH51" s="286"/>
      <c r="DI51" s="286"/>
      <c r="DJ51" s="286"/>
      <c r="DK51" s="286"/>
      <c r="DL51" s="286"/>
      <c r="DM51" s="286"/>
      <c r="DN51" s="286"/>
      <c r="DO51" s="286"/>
      <c r="DP51" s="286"/>
      <c r="DQ51" s="286"/>
      <c r="DR51" s="286"/>
      <c r="DS51" s="286"/>
      <c r="DT51" s="286"/>
      <c r="DU51" s="286"/>
      <c r="DV51" s="286"/>
      <c r="DW51" s="286"/>
      <c r="DX51" s="286"/>
      <c r="DY51" s="286"/>
      <c r="DZ51" s="286"/>
      <c r="EA51" s="286"/>
      <c r="EB51" s="286"/>
      <c r="EC51" s="286"/>
      <c r="ED51" s="286"/>
      <c r="EE51" s="286"/>
      <c r="EF51" s="286"/>
      <c r="EG51" s="286"/>
      <c r="EH51" s="286"/>
      <c r="EI51" s="286"/>
      <c r="EJ51" s="286"/>
      <c r="EK51" s="286"/>
      <c r="EL51" s="286"/>
      <c r="EM51" s="286"/>
      <c r="EN51" s="286"/>
      <c r="EO51" s="286"/>
      <c r="EP51" s="286"/>
      <c r="EQ51" s="286"/>
      <c r="ER51" s="286"/>
      <c r="ES51" s="286"/>
      <c r="ET51" s="286"/>
      <c r="EU51" s="286"/>
      <c r="EV51" s="286"/>
      <c r="EW51" s="286"/>
      <c r="EX51" s="286"/>
      <c r="EY51" s="286"/>
      <c r="EZ51" s="286"/>
      <c r="FA51" s="286"/>
      <c r="FB51" s="286"/>
      <c r="FC51" s="286"/>
      <c r="FD51" s="286"/>
      <c r="FE51" s="286"/>
      <c r="FF51" s="286"/>
      <c r="FG51" s="286"/>
      <c r="FH51" s="286"/>
      <c r="FI51" s="286"/>
      <c r="FJ51" s="286"/>
      <c r="FK51" s="286"/>
      <c r="FL51" s="286"/>
      <c r="FM51" s="286"/>
      <c r="FN51" s="286"/>
      <c r="FO51" s="286"/>
      <c r="FP51" s="286"/>
      <c r="FQ51" s="286"/>
      <c r="FR51" s="286"/>
      <c r="FS51" s="286"/>
      <c r="FT51" s="286"/>
      <c r="FU51" s="286"/>
      <c r="FV51" s="286"/>
      <c r="FW51" s="286"/>
      <c r="FX51" s="286"/>
      <c r="FY51" s="286"/>
      <c r="FZ51" s="286"/>
      <c r="GA51" s="286"/>
      <c r="GB51" s="286"/>
      <c r="GC51" s="286"/>
      <c r="GD51" s="286"/>
      <c r="GE51" s="286"/>
      <c r="GF51" s="286"/>
      <c r="GG51" s="286"/>
      <c r="GH51" s="286"/>
      <c r="GI51" s="286"/>
      <c r="GJ51" s="286"/>
      <c r="GK51" s="286"/>
      <c r="GL51" s="286"/>
      <c r="GM51" s="286"/>
      <c r="GN51" s="286"/>
      <c r="GO51" s="286"/>
      <c r="GP51" s="286"/>
      <c r="GQ51" s="286"/>
      <c r="GR51" s="286"/>
      <c r="GS51" s="286"/>
      <c r="GT51" s="286"/>
      <c r="GU51" s="286"/>
      <c r="GV51" s="286"/>
      <c r="GW51" s="286"/>
      <c r="GX51" s="286"/>
      <c r="GY51" s="286"/>
      <c r="GZ51" s="286"/>
      <c r="HA51" s="286"/>
      <c r="HB51" s="286"/>
      <c r="HC51" s="286"/>
      <c r="HD51" s="286"/>
      <c r="HE51" s="286"/>
      <c r="HF51" s="286"/>
      <c r="HG51" s="286"/>
      <c r="HH51" s="286"/>
      <c r="HI51" s="286"/>
      <c r="HJ51" s="286"/>
      <c r="HK51" s="286"/>
      <c r="HL51" s="286"/>
      <c r="HM51" s="286"/>
      <c r="HN51" s="286"/>
      <c r="HO51" s="286"/>
      <c r="HP51" s="286"/>
      <c r="HQ51" s="286"/>
      <c r="HR51" s="286"/>
      <c r="HS51" s="286"/>
      <c r="HT51" s="286"/>
    </row>
    <row r="52" spans="1:228" s="191" customFormat="1" ht="15.75" customHeight="1">
      <c r="A52" s="188"/>
      <c r="B52" s="1934" t="s">
        <v>509</v>
      </c>
      <c r="C52" s="1934"/>
      <c r="D52" s="1934"/>
      <c r="E52" s="1934"/>
      <c r="F52" s="1934"/>
      <c r="G52" s="1934"/>
      <c r="H52" s="1934"/>
      <c r="I52" s="1934"/>
      <c r="J52" s="1934"/>
      <c r="K52" s="1934"/>
      <c r="L52" s="1934"/>
      <c r="M52" s="1934"/>
      <c r="N52" s="1934"/>
      <c r="O52" s="189">
        <v>1</v>
      </c>
      <c r="P52" s="186" t="s">
        <v>434</v>
      </c>
      <c r="Q52" s="186">
        <f>('Analysis leakage repair 75mm'!H32)*1.0536</f>
        <v>1652.0448000000001</v>
      </c>
      <c r="R52" s="190">
        <f>Q52*O52</f>
        <v>1652.0448000000001</v>
      </c>
      <c r="S52" s="285"/>
      <c r="T52" s="285"/>
      <c r="U52" s="286"/>
      <c r="V52" s="286"/>
      <c r="W52" s="286"/>
      <c r="X52" s="286"/>
      <c r="Y52" s="286"/>
      <c r="Z52" s="286"/>
      <c r="AA52" s="286"/>
      <c r="AB52" s="286"/>
      <c r="AC52" s="286"/>
      <c r="AD52" s="286"/>
      <c r="AE52" s="286"/>
      <c r="AF52" s="286"/>
      <c r="AG52" s="286"/>
      <c r="AH52" s="286"/>
      <c r="AI52" s="286"/>
      <c r="AJ52" s="286"/>
      <c r="AK52" s="286"/>
      <c r="AL52" s="286"/>
      <c r="AM52" s="286"/>
      <c r="AN52" s="286"/>
      <c r="AO52" s="286"/>
      <c r="AP52" s="286"/>
      <c r="AQ52" s="286"/>
      <c r="AR52" s="286"/>
      <c r="AS52" s="286"/>
      <c r="AT52" s="286"/>
      <c r="AU52" s="286"/>
      <c r="AV52" s="286"/>
      <c r="AW52" s="286"/>
      <c r="AX52" s="286"/>
      <c r="AY52" s="286"/>
      <c r="AZ52" s="286"/>
      <c r="BA52" s="286"/>
      <c r="BB52" s="286"/>
      <c r="BC52" s="286"/>
      <c r="BD52" s="286"/>
      <c r="BE52" s="286"/>
      <c r="BF52" s="286"/>
      <c r="BG52" s="286"/>
      <c r="BH52" s="286"/>
      <c r="BI52" s="286"/>
      <c r="BJ52" s="286"/>
      <c r="BK52" s="286"/>
      <c r="BL52" s="286"/>
      <c r="BM52" s="286"/>
      <c r="BN52" s="286"/>
      <c r="BO52" s="286"/>
      <c r="BP52" s="286"/>
      <c r="BQ52" s="286"/>
      <c r="BR52" s="286"/>
      <c r="BS52" s="286"/>
      <c r="BT52" s="286"/>
      <c r="BU52" s="286"/>
      <c r="BV52" s="286"/>
      <c r="BW52" s="286"/>
      <c r="BX52" s="286"/>
      <c r="BY52" s="286"/>
      <c r="BZ52" s="286"/>
      <c r="CA52" s="286"/>
      <c r="CB52" s="286"/>
      <c r="CC52" s="286"/>
      <c r="CD52" s="286"/>
      <c r="CE52" s="286"/>
      <c r="CF52" s="286"/>
      <c r="CG52" s="286"/>
      <c r="CH52" s="286"/>
      <c r="CI52" s="286"/>
      <c r="CJ52" s="286"/>
      <c r="CK52" s="286"/>
      <c r="CL52" s="286"/>
      <c r="CM52" s="286"/>
      <c r="CN52" s="286"/>
      <c r="CO52" s="286"/>
      <c r="CP52" s="286"/>
      <c r="CQ52" s="286"/>
      <c r="CR52" s="286"/>
      <c r="CS52" s="286"/>
      <c r="CT52" s="286"/>
      <c r="CU52" s="286"/>
      <c r="CV52" s="286"/>
      <c r="CW52" s="286"/>
      <c r="CX52" s="286"/>
      <c r="CY52" s="286"/>
      <c r="CZ52" s="286"/>
      <c r="DA52" s="286"/>
      <c r="DB52" s="286"/>
      <c r="DC52" s="286"/>
      <c r="DD52" s="286"/>
      <c r="DE52" s="286"/>
      <c r="DF52" s="286"/>
      <c r="DG52" s="286"/>
      <c r="DH52" s="286"/>
      <c r="DI52" s="286"/>
      <c r="DJ52" s="286"/>
      <c r="DK52" s="286"/>
      <c r="DL52" s="286"/>
      <c r="DM52" s="286"/>
      <c r="DN52" s="286"/>
      <c r="DO52" s="286"/>
      <c r="DP52" s="286"/>
      <c r="DQ52" s="286"/>
      <c r="DR52" s="286"/>
      <c r="DS52" s="286"/>
      <c r="DT52" s="286"/>
      <c r="DU52" s="286"/>
      <c r="DV52" s="286"/>
      <c r="DW52" s="286"/>
      <c r="DX52" s="286"/>
      <c r="DY52" s="286"/>
      <c r="DZ52" s="286"/>
      <c r="EA52" s="286"/>
      <c r="EB52" s="286"/>
      <c r="EC52" s="286"/>
      <c r="ED52" s="286"/>
      <c r="EE52" s="286"/>
      <c r="EF52" s="286"/>
      <c r="EG52" s="286"/>
      <c r="EH52" s="286"/>
      <c r="EI52" s="286"/>
      <c r="EJ52" s="286"/>
      <c r="EK52" s="286"/>
      <c r="EL52" s="286"/>
      <c r="EM52" s="286"/>
      <c r="EN52" s="286"/>
      <c r="EO52" s="286"/>
      <c r="EP52" s="286"/>
      <c r="EQ52" s="286"/>
      <c r="ER52" s="286"/>
      <c r="ES52" s="286"/>
      <c r="ET52" s="286"/>
      <c r="EU52" s="286"/>
      <c r="EV52" s="286"/>
      <c r="EW52" s="286"/>
      <c r="EX52" s="286"/>
      <c r="EY52" s="286"/>
      <c r="EZ52" s="286"/>
      <c r="FA52" s="286"/>
      <c r="FB52" s="286"/>
      <c r="FC52" s="286"/>
      <c r="FD52" s="286"/>
      <c r="FE52" s="286"/>
      <c r="FF52" s="286"/>
      <c r="FG52" s="286"/>
      <c r="FH52" s="286"/>
      <c r="FI52" s="286"/>
      <c r="FJ52" s="286"/>
      <c r="FK52" s="286"/>
      <c r="FL52" s="286"/>
      <c r="FM52" s="286"/>
      <c r="FN52" s="286"/>
      <c r="FO52" s="286"/>
      <c r="FP52" s="286"/>
      <c r="FQ52" s="286"/>
      <c r="FR52" s="286"/>
      <c r="FS52" s="286"/>
      <c r="FT52" s="286"/>
      <c r="FU52" s="286"/>
      <c r="FV52" s="286"/>
      <c r="FW52" s="286"/>
      <c r="FX52" s="286"/>
      <c r="FY52" s="286"/>
      <c r="FZ52" s="286"/>
      <c r="GA52" s="286"/>
      <c r="GB52" s="286"/>
      <c r="GC52" s="286"/>
      <c r="GD52" s="286"/>
      <c r="GE52" s="286"/>
      <c r="GF52" s="286"/>
      <c r="GG52" s="286"/>
      <c r="GH52" s="286"/>
      <c r="GI52" s="286"/>
      <c r="GJ52" s="286"/>
      <c r="GK52" s="286"/>
      <c r="GL52" s="286"/>
      <c r="GM52" s="286"/>
      <c r="GN52" s="286"/>
      <c r="GO52" s="286"/>
      <c r="GP52" s="286"/>
      <c r="GQ52" s="286"/>
      <c r="GR52" s="286"/>
      <c r="GS52" s="286"/>
      <c r="GT52" s="286"/>
      <c r="GU52" s="286"/>
      <c r="GV52" s="286"/>
      <c r="GW52" s="286"/>
      <c r="GX52" s="286"/>
      <c r="GY52" s="286"/>
      <c r="GZ52" s="286"/>
      <c r="HA52" s="286"/>
      <c r="HB52" s="286"/>
      <c r="HC52" s="286"/>
      <c r="HD52" s="286"/>
      <c r="HE52" s="286"/>
      <c r="HF52" s="286"/>
      <c r="HG52" s="286"/>
      <c r="HH52" s="286"/>
      <c r="HI52" s="286"/>
      <c r="HJ52" s="286"/>
      <c r="HK52" s="286"/>
      <c r="HL52" s="286"/>
      <c r="HM52" s="286"/>
      <c r="HN52" s="286"/>
      <c r="HO52" s="286"/>
      <c r="HP52" s="286"/>
      <c r="HQ52" s="286"/>
      <c r="HR52" s="286"/>
      <c r="HS52" s="286"/>
      <c r="HT52" s="286"/>
    </row>
    <row r="53" spans="1:228" s="191" customFormat="1" ht="15.75" customHeight="1">
      <c r="A53" s="188"/>
      <c r="B53" s="1934" t="s">
        <v>510</v>
      </c>
      <c r="C53" s="1934"/>
      <c r="D53" s="1934"/>
      <c r="E53" s="1934"/>
      <c r="F53" s="1934"/>
      <c r="G53" s="1934"/>
      <c r="H53" s="1934"/>
      <c r="I53" s="1934"/>
      <c r="J53" s="1934"/>
      <c r="K53" s="1934"/>
      <c r="L53" s="1934"/>
      <c r="M53" s="1934"/>
      <c r="N53" s="1934"/>
      <c r="O53" s="189">
        <v>1</v>
      </c>
      <c r="P53" s="186" t="s">
        <v>434</v>
      </c>
      <c r="Q53" s="186">
        <f>('Analysis leakage repair 63 mm'!H32)*1.0536</f>
        <v>1596.2040000000002</v>
      </c>
      <c r="R53" s="190">
        <f>Q53*O53</f>
        <v>1596.2040000000002</v>
      </c>
      <c r="S53" s="285"/>
      <c r="T53" s="285"/>
      <c r="U53" s="286"/>
      <c r="V53" s="286"/>
      <c r="W53" s="286"/>
      <c r="X53" s="286"/>
      <c r="Y53" s="286"/>
      <c r="Z53" s="286"/>
      <c r="AA53" s="286"/>
      <c r="AB53" s="286"/>
      <c r="AC53" s="286"/>
      <c r="AD53" s="286"/>
      <c r="AE53" s="286"/>
      <c r="AF53" s="286"/>
      <c r="AG53" s="286"/>
      <c r="AH53" s="286"/>
      <c r="AI53" s="286"/>
      <c r="AJ53" s="286"/>
      <c r="AK53" s="286"/>
      <c r="AL53" s="286"/>
      <c r="AM53" s="286"/>
      <c r="AN53" s="286"/>
      <c r="AO53" s="286"/>
      <c r="AP53" s="286"/>
      <c r="AQ53" s="286"/>
      <c r="AR53" s="286"/>
      <c r="AS53" s="286"/>
      <c r="AT53" s="286"/>
      <c r="AU53" s="286"/>
      <c r="AV53" s="286"/>
      <c r="AW53" s="286"/>
      <c r="AX53" s="286"/>
      <c r="AY53" s="286"/>
      <c r="AZ53" s="286"/>
      <c r="BA53" s="286"/>
      <c r="BB53" s="286"/>
      <c r="BC53" s="286"/>
      <c r="BD53" s="286"/>
      <c r="BE53" s="286"/>
      <c r="BF53" s="286"/>
      <c r="BG53" s="286"/>
      <c r="BH53" s="286"/>
      <c r="BI53" s="286"/>
      <c r="BJ53" s="286"/>
      <c r="BK53" s="286"/>
      <c r="BL53" s="286"/>
      <c r="BM53" s="286"/>
      <c r="BN53" s="286"/>
      <c r="BO53" s="286"/>
      <c r="BP53" s="286"/>
      <c r="BQ53" s="286"/>
      <c r="BR53" s="286"/>
      <c r="BS53" s="286"/>
      <c r="BT53" s="286"/>
      <c r="BU53" s="286"/>
      <c r="BV53" s="286"/>
      <c r="BW53" s="286"/>
      <c r="BX53" s="286"/>
      <c r="BY53" s="286"/>
      <c r="BZ53" s="286"/>
      <c r="CA53" s="286"/>
      <c r="CB53" s="286"/>
      <c r="CC53" s="286"/>
      <c r="CD53" s="286"/>
      <c r="CE53" s="286"/>
      <c r="CF53" s="286"/>
      <c r="CG53" s="286"/>
      <c r="CH53" s="286"/>
      <c r="CI53" s="286"/>
      <c r="CJ53" s="286"/>
      <c r="CK53" s="286"/>
      <c r="CL53" s="286"/>
      <c r="CM53" s="286"/>
      <c r="CN53" s="286"/>
      <c r="CO53" s="286"/>
      <c r="CP53" s="286"/>
      <c r="CQ53" s="286"/>
      <c r="CR53" s="286"/>
      <c r="CS53" s="286"/>
      <c r="CT53" s="286"/>
      <c r="CU53" s="286"/>
      <c r="CV53" s="286"/>
      <c r="CW53" s="286"/>
      <c r="CX53" s="286"/>
      <c r="CY53" s="286"/>
      <c r="CZ53" s="286"/>
      <c r="DA53" s="286"/>
      <c r="DB53" s="286"/>
      <c r="DC53" s="286"/>
      <c r="DD53" s="286"/>
      <c r="DE53" s="286"/>
      <c r="DF53" s="286"/>
      <c r="DG53" s="286"/>
      <c r="DH53" s="286"/>
      <c r="DI53" s="286"/>
      <c r="DJ53" s="286"/>
      <c r="DK53" s="286"/>
      <c r="DL53" s="286"/>
      <c r="DM53" s="286"/>
      <c r="DN53" s="286"/>
      <c r="DO53" s="286"/>
      <c r="DP53" s="286"/>
      <c r="DQ53" s="286"/>
      <c r="DR53" s="286"/>
      <c r="DS53" s="286"/>
      <c r="DT53" s="286"/>
      <c r="DU53" s="286"/>
      <c r="DV53" s="286"/>
      <c r="DW53" s="286"/>
      <c r="DX53" s="286"/>
      <c r="DY53" s="286"/>
      <c r="DZ53" s="286"/>
      <c r="EA53" s="286"/>
      <c r="EB53" s="286"/>
      <c r="EC53" s="286"/>
      <c r="ED53" s="286"/>
      <c r="EE53" s="286"/>
      <c r="EF53" s="286"/>
      <c r="EG53" s="286"/>
      <c r="EH53" s="286"/>
      <c r="EI53" s="286"/>
      <c r="EJ53" s="286"/>
      <c r="EK53" s="286"/>
      <c r="EL53" s="286"/>
      <c r="EM53" s="286"/>
      <c r="EN53" s="286"/>
      <c r="EO53" s="286"/>
      <c r="EP53" s="286"/>
      <c r="EQ53" s="286"/>
      <c r="ER53" s="286"/>
      <c r="ES53" s="286"/>
      <c r="ET53" s="286"/>
      <c r="EU53" s="286"/>
      <c r="EV53" s="286"/>
      <c r="EW53" s="286"/>
      <c r="EX53" s="286"/>
      <c r="EY53" s="286"/>
      <c r="EZ53" s="286"/>
      <c r="FA53" s="286"/>
      <c r="FB53" s="286"/>
      <c r="FC53" s="286"/>
      <c r="FD53" s="286"/>
      <c r="FE53" s="286"/>
      <c r="FF53" s="286"/>
      <c r="FG53" s="286"/>
      <c r="FH53" s="286"/>
      <c r="FI53" s="286"/>
      <c r="FJ53" s="286"/>
      <c r="FK53" s="286"/>
      <c r="FL53" s="286"/>
      <c r="FM53" s="286"/>
      <c r="FN53" s="286"/>
      <c r="FO53" s="286"/>
      <c r="FP53" s="286"/>
      <c r="FQ53" s="286"/>
      <c r="FR53" s="286"/>
      <c r="FS53" s="286"/>
      <c r="FT53" s="286"/>
      <c r="FU53" s="286"/>
      <c r="FV53" s="286"/>
      <c r="FW53" s="286"/>
      <c r="FX53" s="286"/>
      <c r="FY53" s="286"/>
      <c r="FZ53" s="286"/>
      <c r="GA53" s="286"/>
      <c r="GB53" s="286"/>
      <c r="GC53" s="286"/>
      <c r="GD53" s="286"/>
      <c r="GE53" s="286"/>
      <c r="GF53" s="286"/>
      <c r="GG53" s="286"/>
      <c r="GH53" s="286"/>
      <c r="GI53" s="286"/>
      <c r="GJ53" s="286"/>
      <c r="GK53" s="286"/>
      <c r="GL53" s="286"/>
      <c r="GM53" s="286"/>
      <c r="GN53" s="286"/>
      <c r="GO53" s="286"/>
      <c r="GP53" s="286"/>
      <c r="GQ53" s="286"/>
      <c r="GR53" s="286"/>
      <c r="GS53" s="286"/>
      <c r="GT53" s="286"/>
      <c r="GU53" s="286"/>
      <c r="GV53" s="286"/>
      <c r="GW53" s="286"/>
      <c r="GX53" s="286"/>
      <c r="GY53" s="286"/>
      <c r="GZ53" s="286"/>
      <c r="HA53" s="286"/>
      <c r="HB53" s="286"/>
      <c r="HC53" s="286"/>
      <c r="HD53" s="286"/>
      <c r="HE53" s="286"/>
      <c r="HF53" s="286"/>
      <c r="HG53" s="286"/>
      <c r="HH53" s="286"/>
      <c r="HI53" s="286"/>
      <c r="HJ53" s="286"/>
      <c r="HK53" s="286"/>
      <c r="HL53" s="286"/>
      <c r="HM53" s="286"/>
      <c r="HN53" s="286"/>
      <c r="HO53" s="286"/>
      <c r="HP53" s="286"/>
      <c r="HQ53" s="286"/>
      <c r="HR53" s="286"/>
      <c r="HS53" s="286"/>
      <c r="HT53" s="286"/>
    </row>
    <row r="54" spans="1:228" s="191" customFormat="1" ht="15.75" customHeight="1">
      <c r="A54" s="188"/>
      <c r="B54" s="1934" t="s">
        <v>511</v>
      </c>
      <c r="C54" s="1934"/>
      <c r="D54" s="1934"/>
      <c r="E54" s="1934"/>
      <c r="F54" s="1934"/>
      <c r="G54" s="1934"/>
      <c r="H54" s="1934"/>
      <c r="I54" s="1934"/>
      <c r="J54" s="1934"/>
      <c r="K54" s="1934"/>
      <c r="L54" s="1934"/>
      <c r="M54" s="1934"/>
      <c r="N54" s="1934"/>
      <c r="O54" s="189">
        <v>1</v>
      </c>
      <c r="P54" s="186" t="s">
        <v>434</v>
      </c>
      <c r="Q54" s="186">
        <f>('Analysis leakage repair 50mm'!H32)*1.0536</f>
        <v>1563.5424</v>
      </c>
      <c r="R54" s="190">
        <f>Q54*O54</f>
        <v>1563.5424</v>
      </c>
      <c r="S54" s="285"/>
      <c r="T54" s="285"/>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286"/>
      <c r="AX54" s="286"/>
      <c r="AY54" s="286"/>
      <c r="AZ54" s="286"/>
      <c r="BA54" s="286"/>
      <c r="BB54" s="286"/>
      <c r="BC54" s="286"/>
      <c r="BD54" s="286"/>
      <c r="BE54" s="286"/>
      <c r="BF54" s="286"/>
      <c r="BG54" s="286"/>
      <c r="BH54" s="286"/>
      <c r="BI54" s="286"/>
      <c r="BJ54" s="286"/>
      <c r="BK54" s="286"/>
      <c r="BL54" s="286"/>
      <c r="BM54" s="286"/>
      <c r="BN54" s="286"/>
      <c r="BO54" s="286"/>
      <c r="BP54" s="286"/>
      <c r="BQ54" s="286"/>
      <c r="BR54" s="286"/>
      <c r="BS54" s="286"/>
      <c r="BT54" s="286"/>
      <c r="BU54" s="286"/>
      <c r="BV54" s="286"/>
      <c r="BW54" s="286"/>
      <c r="BX54" s="286"/>
      <c r="BY54" s="286"/>
      <c r="BZ54" s="286"/>
      <c r="CA54" s="286"/>
      <c r="CB54" s="286"/>
      <c r="CC54" s="286"/>
      <c r="CD54" s="286"/>
      <c r="CE54" s="286"/>
      <c r="CF54" s="286"/>
      <c r="CG54" s="286"/>
      <c r="CH54" s="286"/>
      <c r="CI54" s="286"/>
      <c r="CJ54" s="286"/>
      <c r="CK54" s="286"/>
      <c r="CL54" s="286"/>
      <c r="CM54" s="286"/>
      <c r="CN54" s="286"/>
      <c r="CO54" s="286"/>
      <c r="CP54" s="286"/>
      <c r="CQ54" s="286"/>
      <c r="CR54" s="286"/>
      <c r="CS54" s="286"/>
      <c r="CT54" s="286"/>
      <c r="CU54" s="286"/>
      <c r="CV54" s="286"/>
      <c r="CW54" s="286"/>
      <c r="CX54" s="286"/>
      <c r="CY54" s="286"/>
      <c r="CZ54" s="286"/>
      <c r="DA54" s="286"/>
      <c r="DB54" s="286"/>
      <c r="DC54" s="286"/>
      <c r="DD54" s="286"/>
      <c r="DE54" s="286"/>
      <c r="DF54" s="286"/>
      <c r="DG54" s="286"/>
      <c r="DH54" s="286"/>
      <c r="DI54" s="286"/>
      <c r="DJ54" s="286"/>
      <c r="DK54" s="286"/>
      <c r="DL54" s="286"/>
      <c r="DM54" s="286"/>
      <c r="DN54" s="286"/>
      <c r="DO54" s="286"/>
      <c r="DP54" s="286"/>
      <c r="DQ54" s="286"/>
      <c r="DR54" s="286"/>
      <c r="DS54" s="286"/>
      <c r="DT54" s="286"/>
      <c r="DU54" s="286"/>
      <c r="DV54" s="286"/>
      <c r="DW54" s="286"/>
      <c r="DX54" s="286"/>
      <c r="DY54" s="286"/>
      <c r="DZ54" s="286"/>
      <c r="EA54" s="286"/>
      <c r="EB54" s="286"/>
      <c r="EC54" s="286"/>
      <c r="ED54" s="286"/>
      <c r="EE54" s="286"/>
      <c r="EF54" s="286"/>
      <c r="EG54" s="286"/>
      <c r="EH54" s="286"/>
      <c r="EI54" s="286"/>
      <c r="EJ54" s="286"/>
      <c r="EK54" s="286"/>
      <c r="EL54" s="286"/>
      <c r="EM54" s="286"/>
      <c r="EN54" s="286"/>
      <c r="EO54" s="286"/>
      <c r="EP54" s="286"/>
      <c r="EQ54" s="286"/>
      <c r="ER54" s="286"/>
      <c r="ES54" s="286"/>
      <c r="ET54" s="286"/>
      <c r="EU54" s="286"/>
      <c r="EV54" s="286"/>
      <c r="EW54" s="286"/>
      <c r="EX54" s="286"/>
      <c r="EY54" s="286"/>
      <c r="EZ54" s="286"/>
      <c r="FA54" s="286"/>
      <c r="FB54" s="286"/>
      <c r="FC54" s="286"/>
      <c r="FD54" s="286"/>
      <c r="FE54" s="286"/>
      <c r="FF54" s="286"/>
      <c r="FG54" s="286"/>
      <c r="FH54" s="286"/>
      <c r="FI54" s="286"/>
      <c r="FJ54" s="286"/>
      <c r="FK54" s="286"/>
      <c r="FL54" s="286"/>
      <c r="FM54" s="286"/>
      <c r="FN54" s="286"/>
      <c r="FO54" s="286"/>
      <c r="FP54" s="286"/>
      <c r="FQ54" s="286"/>
      <c r="FR54" s="286"/>
      <c r="FS54" s="286"/>
      <c r="FT54" s="286"/>
      <c r="FU54" s="286"/>
      <c r="FV54" s="286"/>
      <c r="FW54" s="286"/>
      <c r="FX54" s="286"/>
      <c r="FY54" s="286"/>
      <c r="FZ54" s="286"/>
      <c r="GA54" s="286"/>
      <c r="GB54" s="286"/>
      <c r="GC54" s="286"/>
      <c r="GD54" s="286"/>
      <c r="GE54" s="286"/>
      <c r="GF54" s="286"/>
      <c r="GG54" s="286"/>
      <c r="GH54" s="286"/>
      <c r="GI54" s="286"/>
      <c r="GJ54" s="286"/>
      <c r="GK54" s="286"/>
      <c r="GL54" s="286"/>
      <c r="GM54" s="286"/>
      <c r="GN54" s="286"/>
      <c r="GO54" s="286"/>
      <c r="GP54" s="286"/>
      <c r="GQ54" s="286"/>
      <c r="GR54" s="286"/>
      <c r="GS54" s="286"/>
      <c r="GT54" s="286"/>
      <c r="GU54" s="286"/>
      <c r="GV54" s="286"/>
      <c r="GW54" s="286"/>
      <c r="GX54" s="286"/>
      <c r="GY54" s="286"/>
      <c r="GZ54" s="286"/>
      <c r="HA54" s="286"/>
      <c r="HB54" s="286"/>
      <c r="HC54" s="286"/>
      <c r="HD54" s="286"/>
      <c r="HE54" s="286"/>
      <c r="HF54" s="286"/>
      <c r="HG54" s="286"/>
      <c r="HH54" s="286"/>
      <c r="HI54" s="286"/>
      <c r="HJ54" s="286"/>
      <c r="HK54" s="286"/>
      <c r="HL54" s="286"/>
      <c r="HM54" s="286"/>
      <c r="HN54" s="286"/>
      <c r="HO54" s="286"/>
      <c r="HP54" s="286"/>
      <c r="HQ54" s="286"/>
      <c r="HR54" s="286"/>
      <c r="HS54" s="286"/>
      <c r="HT54" s="286"/>
    </row>
    <row r="55" spans="1:228" s="191" customFormat="1" ht="15.75" customHeight="1">
      <c r="A55" s="188"/>
      <c r="B55" s="1934" t="s">
        <v>512</v>
      </c>
      <c r="C55" s="1934"/>
      <c r="D55" s="1934"/>
      <c r="E55" s="1934"/>
      <c r="F55" s="1934"/>
      <c r="G55" s="1934"/>
      <c r="H55" s="1934"/>
      <c r="I55" s="1934"/>
      <c r="J55" s="1934"/>
      <c r="K55" s="1934"/>
      <c r="L55" s="1934"/>
      <c r="M55" s="1934"/>
      <c r="N55" s="1934"/>
      <c r="O55" s="189">
        <v>1</v>
      </c>
      <c r="P55" s="186" t="s">
        <v>434</v>
      </c>
      <c r="Q55" s="186">
        <f>('Analysis leakage repair 40mm'!H32)*1.0536</f>
        <v>1536.1488000000002</v>
      </c>
      <c r="R55" s="190">
        <f>Q55*O55</f>
        <v>1536.1488000000002</v>
      </c>
      <c r="S55" s="285"/>
      <c r="T55" s="285"/>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86"/>
      <c r="AT55" s="286"/>
      <c r="AU55" s="286"/>
      <c r="AV55" s="286"/>
      <c r="AW55" s="286"/>
      <c r="AX55" s="286"/>
      <c r="AY55" s="286"/>
      <c r="AZ55" s="286"/>
      <c r="BA55" s="286"/>
      <c r="BB55" s="286"/>
      <c r="BC55" s="286"/>
      <c r="BD55" s="286"/>
      <c r="BE55" s="286"/>
      <c r="BF55" s="286"/>
      <c r="BG55" s="286"/>
      <c r="BH55" s="286"/>
      <c r="BI55" s="286"/>
      <c r="BJ55" s="286"/>
      <c r="BK55" s="286"/>
      <c r="BL55" s="286"/>
      <c r="BM55" s="286"/>
      <c r="BN55" s="286"/>
      <c r="BO55" s="286"/>
      <c r="BP55" s="286"/>
      <c r="BQ55" s="286"/>
      <c r="BR55" s="286"/>
      <c r="BS55" s="286"/>
      <c r="BT55" s="286"/>
      <c r="BU55" s="286"/>
      <c r="BV55" s="286"/>
      <c r="BW55" s="286"/>
      <c r="BX55" s="286"/>
      <c r="BY55" s="286"/>
      <c r="BZ55" s="286"/>
      <c r="CA55" s="286"/>
      <c r="CB55" s="286"/>
      <c r="CC55" s="286"/>
      <c r="CD55" s="286"/>
      <c r="CE55" s="286"/>
      <c r="CF55" s="286"/>
      <c r="CG55" s="286"/>
      <c r="CH55" s="286"/>
      <c r="CI55" s="286"/>
      <c r="CJ55" s="286"/>
      <c r="CK55" s="286"/>
      <c r="CL55" s="286"/>
      <c r="CM55" s="286"/>
      <c r="CN55" s="286"/>
      <c r="CO55" s="286"/>
      <c r="CP55" s="286"/>
      <c r="CQ55" s="286"/>
      <c r="CR55" s="286"/>
      <c r="CS55" s="286"/>
      <c r="CT55" s="286"/>
      <c r="CU55" s="286"/>
      <c r="CV55" s="286"/>
      <c r="CW55" s="286"/>
      <c r="CX55" s="286"/>
      <c r="CY55" s="286"/>
      <c r="CZ55" s="286"/>
      <c r="DA55" s="286"/>
      <c r="DB55" s="286"/>
      <c r="DC55" s="286"/>
      <c r="DD55" s="286"/>
      <c r="DE55" s="286"/>
      <c r="DF55" s="286"/>
      <c r="DG55" s="286"/>
      <c r="DH55" s="286"/>
      <c r="DI55" s="286"/>
      <c r="DJ55" s="286"/>
      <c r="DK55" s="286"/>
      <c r="DL55" s="286"/>
      <c r="DM55" s="286"/>
      <c r="DN55" s="286"/>
      <c r="DO55" s="286"/>
      <c r="DP55" s="286"/>
      <c r="DQ55" s="286"/>
      <c r="DR55" s="286"/>
      <c r="DS55" s="286"/>
      <c r="DT55" s="286"/>
      <c r="DU55" s="286"/>
      <c r="DV55" s="286"/>
      <c r="DW55" s="286"/>
      <c r="DX55" s="286"/>
      <c r="DY55" s="286"/>
      <c r="DZ55" s="286"/>
      <c r="EA55" s="286"/>
      <c r="EB55" s="286"/>
      <c r="EC55" s="286"/>
      <c r="ED55" s="286"/>
      <c r="EE55" s="286"/>
      <c r="EF55" s="286"/>
      <c r="EG55" s="286"/>
      <c r="EH55" s="286"/>
      <c r="EI55" s="286"/>
      <c r="EJ55" s="286"/>
      <c r="EK55" s="286"/>
      <c r="EL55" s="286"/>
      <c r="EM55" s="286"/>
      <c r="EN55" s="286"/>
      <c r="EO55" s="286"/>
      <c r="EP55" s="286"/>
      <c r="EQ55" s="286"/>
      <c r="ER55" s="286"/>
      <c r="ES55" s="286"/>
      <c r="ET55" s="286"/>
      <c r="EU55" s="286"/>
      <c r="EV55" s="286"/>
      <c r="EW55" s="286"/>
      <c r="EX55" s="286"/>
      <c r="EY55" s="286"/>
      <c r="EZ55" s="286"/>
      <c r="FA55" s="286"/>
      <c r="FB55" s="286"/>
      <c r="FC55" s="286"/>
      <c r="FD55" s="286"/>
      <c r="FE55" s="286"/>
      <c r="FF55" s="286"/>
      <c r="FG55" s="286"/>
      <c r="FH55" s="286"/>
      <c r="FI55" s="286"/>
      <c r="FJ55" s="286"/>
      <c r="FK55" s="286"/>
      <c r="FL55" s="286"/>
      <c r="FM55" s="286"/>
      <c r="FN55" s="286"/>
      <c r="FO55" s="286"/>
      <c r="FP55" s="286"/>
      <c r="FQ55" s="286"/>
      <c r="FR55" s="286"/>
      <c r="FS55" s="286"/>
      <c r="FT55" s="286"/>
      <c r="FU55" s="286"/>
      <c r="FV55" s="286"/>
      <c r="FW55" s="286"/>
      <c r="FX55" s="286"/>
      <c r="FY55" s="286"/>
      <c r="FZ55" s="286"/>
      <c r="GA55" s="286"/>
      <c r="GB55" s="286"/>
      <c r="GC55" s="286"/>
      <c r="GD55" s="286"/>
      <c r="GE55" s="286"/>
      <c r="GF55" s="286"/>
      <c r="GG55" s="286"/>
      <c r="GH55" s="286"/>
      <c r="GI55" s="286"/>
      <c r="GJ55" s="286"/>
      <c r="GK55" s="286"/>
      <c r="GL55" s="286"/>
      <c r="GM55" s="286"/>
      <c r="GN55" s="286"/>
      <c r="GO55" s="286"/>
      <c r="GP55" s="286"/>
      <c r="GQ55" s="286"/>
      <c r="GR55" s="286"/>
      <c r="GS55" s="286"/>
      <c r="GT55" s="286"/>
      <c r="GU55" s="286"/>
      <c r="GV55" s="286"/>
      <c r="GW55" s="286"/>
      <c r="GX55" s="286"/>
      <c r="GY55" s="286"/>
      <c r="GZ55" s="286"/>
      <c r="HA55" s="286"/>
      <c r="HB55" s="286"/>
      <c r="HC55" s="286"/>
      <c r="HD55" s="286"/>
      <c r="HE55" s="286"/>
      <c r="HF55" s="286"/>
      <c r="HG55" s="286"/>
      <c r="HH55" s="286"/>
      <c r="HI55" s="286"/>
      <c r="HJ55" s="286"/>
      <c r="HK55" s="286"/>
      <c r="HL55" s="286"/>
      <c r="HM55" s="286"/>
      <c r="HN55" s="286"/>
      <c r="HO55" s="286"/>
      <c r="HP55" s="286"/>
      <c r="HQ55" s="286"/>
      <c r="HR55" s="286"/>
      <c r="HS55" s="286"/>
      <c r="HT55" s="286"/>
    </row>
    <row r="56" spans="1:228" s="191" customFormat="1" ht="40.200000000000003" customHeight="1">
      <c r="A56" s="188" t="s">
        <v>513</v>
      </c>
      <c r="B56" s="1932" t="s">
        <v>514</v>
      </c>
      <c r="C56" s="1932"/>
      <c r="D56" s="1932"/>
      <c r="E56" s="1932"/>
      <c r="F56" s="1932"/>
      <c r="G56" s="1932"/>
      <c r="H56" s="1932"/>
      <c r="I56" s="1932"/>
      <c r="J56" s="1932"/>
      <c r="K56" s="1932"/>
      <c r="L56" s="1932"/>
      <c r="M56" s="1932"/>
      <c r="N56" s="1932"/>
      <c r="O56" s="189"/>
      <c r="P56" s="186"/>
      <c r="Q56" s="186"/>
      <c r="R56" s="190"/>
      <c r="S56" s="285"/>
      <c r="T56" s="285"/>
      <c r="U56" s="286"/>
      <c r="V56" s="286"/>
      <c r="W56" s="286"/>
      <c r="X56" s="286"/>
      <c r="Y56" s="286"/>
      <c r="Z56" s="286"/>
      <c r="AA56" s="286"/>
      <c r="AB56" s="286"/>
      <c r="AC56" s="286"/>
      <c r="AD56" s="286"/>
      <c r="AE56" s="286"/>
      <c r="AF56" s="286"/>
      <c r="AG56" s="286"/>
      <c r="AH56" s="286"/>
      <c r="AI56" s="286"/>
      <c r="AJ56" s="286"/>
      <c r="AK56" s="286"/>
      <c r="AL56" s="286"/>
      <c r="AM56" s="286"/>
      <c r="AN56" s="286"/>
      <c r="AO56" s="286"/>
      <c r="AP56" s="286"/>
      <c r="AQ56" s="286"/>
      <c r="AR56" s="286"/>
      <c r="AS56" s="286"/>
      <c r="AT56" s="286"/>
      <c r="AU56" s="286"/>
      <c r="AV56" s="286"/>
      <c r="AW56" s="286"/>
      <c r="AX56" s="286"/>
      <c r="AY56" s="286"/>
      <c r="AZ56" s="286"/>
      <c r="BA56" s="286"/>
      <c r="BB56" s="286"/>
      <c r="BC56" s="286"/>
      <c r="BD56" s="286"/>
      <c r="BE56" s="286"/>
      <c r="BF56" s="286"/>
      <c r="BG56" s="286"/>
      <c r="BH56" s="286"/>
      <c r="BI56" s="286"/>
      <c r="BJ56" s="286"/>
      <c r="BK56" s="286"/>
      <c r="BL56" s="286"/>
      <c r="BM56" s="286"/>
      <c r="BN56" s="286"/>
      <c r="BO56" s="286"/>
      <c r="BP56" s="286"/>
      <c r="BQ56" s="286"/>
      <c r="BR56" s="286"/>
      <c r="BS56" s="286"/>
      <c r="BT56" s="286"/>
      <c r="BU56" s="286"/>
      <c r="BV56" s="286"/>
      <c r="BW56" s="286"/>
      <c r="BX56" s="286"/>
      <c r="BY56" s="286"/>
      <c r="BZ56" s="286"/>
      <c r="CA56" s="286"/>
      <c r="CB56" s="286"/>
      <c r="CC56" s="286"/>
      <c r="CD56" s="286"/>
      <c r="CE56" s="286"/>
      <c r="CF56" s="286"/>
      <c r="CG56" s="286"/>
      <c r="CH56" s="286"/>
      <c r="CI56" s="286"/>
      <c r="CJ56" s="286"/>
      <c r="CK56" s="286"/>
      <c r="CL56" s="286"/>
      <c r="CM56" s="286"/>
      <c r="CN56" s="286"/>
      <c r="CO56" s="286"/>
      <c r="CP56" s="286"/>
      <c r="CQ56" s="286"/>
      <c r="CR56" s="286"/>
      <c r="CS56" s="286"/>
      <c r="CT56" s="286"/>
      <c r="CU56" s="286"/>
      <c r="CV56" s="286"/>
      <c r="CW56" s="286"/>
      <c r="CX56" s="286"/>
      <c r="CY56" s="286"/>
      <c r="CZ56" s="286"/>
      <c r="DA56" s="286"/>
      <c r="DB56" s="286"/>
      <c r="DC56" s="286"/>
      <c r="DD56" s="286"/>
      <c r="DE56" s="286"/>
      <c r="DF56" s="286"/>
      <c r="DG56" s="286"/>
      <c r="DH56" s="286"/>
      <c r="DI56" s="286"/>
      <c r="DJ56" s="286"/>
      <c r="DK56" s="286"/>
      <c r="DL56" s="286"/>
      <c r="DM56" s="286"/>
      <c r="DN56" s="286"/>
      <c r="DO56" s="286"/>
      <c r="DP56" s="286"/>
      <c r="DQ56" s="286"/>
      <c r="DR56" s="286"/>
      <c r="DS56" s="286"/>
      <c r="DT56" s="286"/>
      <c r="DU56" s="286"/>
      <c r="DV56" s="286"/>
      <c r="DW56" s="286"/>
      <c r="DX56" s="286"/>
      <c r="DY56" s="286"/>
      <c r="DZ56" s="286"/>
      <c r="EA56" s="286"/>
      <c r="EB56" s="286"/>
      <c r="EC56" s="286"/>
      <c r="ED56" s="286"/>
      <c r="EE56" s="286"/>
      <c r="EF56" s="286"/>
      <c r="EG56" s="286"/>
      <c r="EH56" s="286"/>
      <c r="EI56" s="286"/>
      <c r="EJ56" s="286"/>
      <c r="EK56" s="286"/>
      <c r="EL56" s="286"/>
      <c r="EM56" s="286"/>
      <c r="EN56" s="286"/>
      <c r="EO56" s="286"/>
      <c r="EP56" s="286"/>
      <c r="EQ56" s="286"/>
      <c r="ER56" s="286"/>
      <c r="ES56" s="286"/>
      <c r="ET56" s="286"/>
      <c r="EU56" s="286"/>
      <c r="EV56" s="286"/>
      <c r="EW56" s="286"/>
      <c r="EX56" s="286"/>
      <c r="EY56" s="286"/>
      <c r="EZ56" s="286"/>
      <c r="FA56" s="286"/>
      <c r="FB56" s="286"/>
      <c r="FC56" s="286"/>
      <c r="FD56" s="286"/>
      <c r="FE56" s="286"/>
      <c r="FF56" s="286"/>
      <c r="FG56" s="286"/>
      <c r="FH56" s="286"/>
      <c r="FI56" s="286"/>
      <c r="FJ56" s="286"/>
      <c r="FK56" s="286"/>
      <c r="FL56" s="286"/>
      <c r="FM56" s="286"/>
      <c r="FN56" s="286"/>
      <c r="FO56" s="286"/>
      <c r="FP56" s="286"/>
      <c r="FQ56" s="286"/>
      <c r="FR56" s="286"/>
      <c r="FS56" s="286"/>
      <c r="FT56" s="286"/>
      <c r="FU56" s="286"/>
      <c r="FV56" s="286"/>
      <c r="FW56" s="286"/>
      <c r="FX56" s="286"/>
      <c r="FY56" s="286"/>
      <c r="FZ56" s="286"/>
      <c r="GA56" s="286"/>
      <c r="GB56" s="286"/>
      <c r="GC56" s="286"/>
      <c r="GD56" s="286"/>
      <c r="GE56" s="286"/>
      <c r="GF56" s="286"/>
      <c r="GG56" s="286"/>
      <c r="GH56" s="286"/>
      <c r="GI56" s="286"/>
      <c r="GJ56" s="286"/>
      <c r="GK56" s="286"/>
      <c r="GL56" s="286"/>
      <c r="GM56" s="286"/>
      <c r="GN56" s="286"/>
      <c r="GO56" s="286"/>
      <c r="GP56" s="286"/>
      <c r="GQ56" s="286"/>
      <c r="GR56" s="286"/>
      <c r="GS56" s="286"/>
      <c r="GT56" s="286"/>
      <c r="GU56" s="286"/>
      <c r="GV56" s="286"/>
      <c r="GW56" s="286"/>
      <c r="GX56" s="286"/>
      <c r="GY56" s="286"/>
      <c r="GZ56" s="286"/>
      <c r="HA56" s="286"/>
      <c r="HB56" s="286"/>
      <c r="HC56" s="286"/>
      <c r="HD56" s="286"/>
      <c r="HE56" s="286"/>
      <c r="HF56" s="286"/>
      <c r="HG56" s="286"/>
      <c r="HH56" s="286"/>
      <c r="HI56" s="286"/>
      <c r="HJ56" s="286"/>
      <c r="HK56" s="286"/>
      <c r="HL56" s="286"/>
      <c r="HM56" s="286"/>
      <c r="HN56" s="286"/>
      <c r="HO56" s="286"/>
      <c r="HP56" s="286"/>
      <c r="HQ56" s="286"/>
      <c r="HR56" s="286"/>
      <c r="HS56" s="286"/>
      <c r="HT56" s="286"/>
    </row>
    <row r="57" spans="1:228" s="191" customFormat="1">
      <c r="A57" s="188"/>
      <c r="B57" s="1934" t="s">
        <v>508</v>
      </c>
      <c r="C57" s="1934"/>
      <c r="D57" s="1934"/>
      <c r="E57" s="1934"/>
      <c r="F57" s="1934"/>
      <c r="G57" s="1934"/>
      <c r="H57" s="1934"/>
      <c r="I57" s="1934"/>
      <c r="J57" s="1934"/>
      <c r="K57" s="1934"/>
      <c r="L57" s="1934"/>
      <c r="M57" s="1934"/>
      <c r="N57" s="1934"/>
      <c r="O57" s="189">
        <v>1</v>
      </c>
      <c r="P57" s="186" t="s">
        <v>434</v>
      </c>
      <c r="Q57" s="186">
        <f>('23Analysis leakage repair 90 mm'!H20)*1.0536</f>
        <v>1262.2128</v>
      </c>
      <c r="R57" s="190">
        <f>Q57*O57</f>
        <v>1262.2128</v>
      </c>
      <c r="S57" s="285"/>
      <c r="T57" s="285"/>
      <c r="U57" s="286"/>
      <c r="V57" s="286"/>
      <c r="W57" s="286"/>
      <c r="X57" s="286"/>
      <c r="Y57" s="286"/>
      <c r="Z57" s="286"/>
      <c r="AA57" s="286"/>
      <c r="AB57" s="286"/>
      <c r="AC57" s="286"/>
      <c r="AD57" s="286"/>
      <c r="AE57" s="286"/>
      <c r="AF57" s="286"/>
      <c r="AG57" s="286"/>
      <c r="AH57" s="286"/>
      <c r="AI57" s="286"/>
      <c r="AJ57" s="286"/>
      <c r="AK57" s="286"/>
      <c r="AL57" s="286"/>
      <c r="AM57" s="286"/>
      <c r="AN57" s="286"/>
      <c r="AO57" s="286"/>
      <c r="AP57" s="286"/>
      <c r="AQ57" s="286"/>
      <c r="AR57" s="286"/>
      <c r="AS57" s="286"/>
      <c r="AT57" s="286"/>
      <c r="AU57" s="286"/>
      <c r="AV57" s="286"/>
      <c r="AW57" s="286"/>
      <c r="AX57" s="286"/>
      <c r="AY57" s="286"/>
      <c r="AZ57" s="286"/>
      <c r="BA57" s="286"/>
      <c r="BB57" s="286"/>
      <c r="BC57" s="286"/>
      <c r="BD57" s="286"/>
      <c r="BE57" s="286"/>
      <c r="BF57" s="286"/>
      <c r="BG57" s="286"/>
      <c r="BH57" s="286"/>
      <c r="BI57" s="286"/>
      <c r="BJ57" s="286"/>
      <c r="BK57" s="286"/>
      <c r="BL57" s="286"/>
      <c r="BM57" s="286"/>
      <c r="BN57" s="286"/>
      <c r="BO57" s="286"/>
      <c r="BP57" s="286"/>
      <c r="BQ57" s="286"/>
      <c r="BR57" s="286"/>
      <c r="BS57" s="286"/>
      <c r="BT57" s="286"/>
      <c r="BU57" s="286"/>
      <c r="BV57" s="286"/>
      <c r="BW57" s="286"/>
      <c r="BX57" s="286"/>
      <c r="BY57" s="286"/>
      <c r="BZ57" s="286"/>
      <c r="CA57" s="286"/>
      <c r="CB57" s="286"/>
      <c r="CC57" s="286"/>
      <c r="CD57" s="286"/>
      <c r="CE57" s="286"/>
      <c r="CF57" s="286"/>
      <c r="CG57" s="286"/>
      <c r="CH57" s="286"/>
      <c r="CI57" s="286"/>
      <c r="CJ57" s="286"/>
      <c r="CK57" s="286"/>
      <c r="CL57" s="286"/>
      <c r="CM57" s="286"/>
      <c r="CN57" s="286"/>
      <c r="CO57" s="286"/>
      <c r="CP57" s="286"/>
      <c r="CQ57" s="286"/>
      <c r="CR57" s="286"/>
      <c r="CS57" s="286"/>
      <c r="CT57" s="286"/>
      <c r="CU57" s="286"/>
      <c r="CV57" s="286"/>
      <c r="CW57" s="286"/>
      <c r="CX57" s="286"/>
      <c r="CY57" s="286"/>
      <c r="CZ57" s="286"/>
      <c r="DA57" s="286"/>
      <c r="DB57" s="286"/>
      <c r="DC57" s="286"/>
      <c r="DD57" s="286"/>
      <c r="DE57" s="286"/>
      <c r="DF57" s="286"/>
      <c r="DG57" s="286"/>
      <c r="DH57" s="286"/>
      <c r="DI57" s="286"/>
      <c r="DJ57" s="286"/>
      <c r="DK57" s="286"/>
      <c r="DL57" s="286"/>
      <c r="DM57" s="286"/>
      <c r="DN57" s="286"/>
      <c r="DO57" s="286"/>
      <c r="DP57" s="286"/>
      <c r="DQ57" s="286"/>
      <c r="DR57" s="286"/>
      <c r="DS57" s="286"/>
      <c r="DT57" s="286"/>
      <c r="DU57" s="286"/>
      <c r="DV57" s="286"/>
      <c r="DW57" s="286"/>
      <c r="DX57" s="286"/>
      <c r="DY57" s="286"/>
      <c r="DZ57" s="286"/>
      <c r="EA57" s="286"/>
      <c r="EB57" s="286"/>
      <c r="EC57" s="286"/>
      <c r="ED57" s="286"/>
      <c r="EE57" s="286"/>
      <c r="EF57" s="286"/>
      <c r="EG57" s="286"/>
      <c r="EH57" s="286"/>
      <c r="EI57" s="286"/>
      <c r="EJ57" s="286"/>
      <c r="EK57" s="286"/>
      <c r="EL57" s="286"/>
      <c r="EM57" s="286"/>
      <c r="EN57" s="286"/>
      <c r="EO57" s="286"/>
      <c r="EP57" s="286"/>
      <c r="EQ57" s="286"/>
      <c r="ER57" s="286"/>
      <c r="ES57" s="286"/>
      <c r="ET57" s="286"/>
      <c r="EU57" s="286"/>
      <c r="EV57" s="286"/>
      <c r="EW57" s="286"/>
      <c r="EX57" s="286"/>
      <c r="EY57" s="286"/>
      <c r="EZ57" s="286"/>
      <c r="FA57" s="286"/>
      <c r="FB57" s="286"/>
      <c r="FC57" s="286"/>
      <c r="FD57" s="286"/>
      <c r="FE57" s="286"/>
      <c r="FF57" s="286"/>
      <c r="FG57" s="286"/>
      <c r="FH57" s="286"/>
      <c r="FI57" s="286"/>
      <c r="FJ57" s="286"/>
      <c r="FK57" s="286"/>
      <c r="FL57" s="286"/>
      <c r="FM57" s="286"/>
      <c r="FN57" s="286"/>
      <c r="FO57" s="286"/>
      <c r="FP57" s="286"/>
      <c r="FQ57" s="286"/>
      <c r="FR57" s="286"/>
      <c r="FS57" s="286"/>
      <c r="FT57" s="286"/>
      <c r="FU57" s="286"/>
      <c r="FV57" s="286"/>
      <c r="FW57" s="286"/>
      <c r="FX57" s="286"/>
      <c r="FY57" s="286"/>
      <c r="FZ57" s="286"/>
      <c r="GA57" s="286"/>
      <c r="GB57" s="286"/>
      <c r="GC57" s="286"/>
      <c r="GD57" s="286"/>
      <c r="GE57" s="286"/>
      <c r="GF57" s="286"/>
      <c r="GG57" s="286"/>
      <c r="GH57" s="286"/>
      <c r="GI57" s="286"/>
      <c r="GJ57" s="286"/>
      <c r="GK57" s="286"/>
      <c r="GL57" s="286"/>
      <c r="GM57" s="286"/>
      <c r="GN57" s="286"/>
      <c r="GO57" s="286"/>
      <c r="GP57" s="286"/>
      <c r="GQ57" s="286"/>
      <c r="GR57" s="286"/>
      <c r="GS57" s="286"/>
      <c r="GT57" s="286"/>
      <c r="GU57" s="286"/>
      <c r="GV57" s="286"/>
      <c r="GW57" s="286"/>
      <c r="GX57" s="286"/>
      <c r="GY57" s="286"/>
      <c r="GZ57" s="286"/>
      <c r="HA57" s="286"/>
      <c r="HB57" s="286"/>
      <c r="HC57" s="286"/>
      <c r="HD57" s="286"/>
      <c r="HE57" s="286"/>
      <c r="HF57" s="286"/>
      <c r="HG57" s="286"/>
      <c r="HH57" s="286"/>
      <c r="HI57" s="286"/>
      <c r="HJ57" s="286"/>
      <c r="HK57" s="286"/>
      <c r="HL57" s="286"/>
      <c r="HM57" s="286"/>
      <c r="HN57" s="286"/>
      <c r="HO57" s="286"/>
      <c r="HP57" s="286"/>
      <c r="HQ57" s="286"/>
      <c r="HR57" s="286"/>
      <c r="HS57" s="286"/>
      <c r="HT57" s="286"/>
    </row>
    <row r="58" spans="1:228" s="191" customFormat="1" ht="14.25" customHeight="1">
      <c r="A58" s="188"/>
      <c r="B58" s="1934" t="s">
        <v>509</v>
      </c>
      <c r="C58" s="1934"/>
      <c r="D58" s="1934"/>
      <c r="E58" s="1934"/>
      <c r="F58" s="1934"/>
      <c r="G58" s="1934"/>
      <c r="H58" s="1934"/>
      <c r="I58" s="1934"/>
      <c r="J58" s="1934"/>
      <c r="K58" s="1934"/>
      <c r="L58" s="1934"/>
      <c r="M58" s="1934"/>
      <c r="N58" s="1934"/>
      <c r="O58" s="189">
        <v>1</v>
      </c>
      <c r="P58" s="186" t="s">
        <v>434</v>
      </c>
      <c r="Q58" s="186">
        <f>('Analysis leakage repair 75mm'!H20)*1.0536</f>
        <v>1243.248</v>
      </c>
      <c r="R58" s="190">
        <f>Q58*O58</f>
        <v>1243.248</v>
      </c>
      <c r="S58" s="285"/>
      <c r="T58" s="285"/>
      <c r="U58" s="286"/>
      <c r="V58" s="286"/>
      <c r="W58" s="286"/>
      <c r="X58" s="286"/>
      <c r="Y58" s="286"/>
      <c r="Z58" s="286"/>
      <c r="AA58" s="286"/>
      <c r="AB58" s="286"/>
      <c r="AC58" s="286"/>
      <c r="AD58" s="286"/>
      <c r="AE58" s="286"/>
      <c r="AF58" s="286"/>
      <c r="AG58" s="286"/>
      <c r="AH58" s="286"/>
      <c r="AI58" s="286"/>
      <c r="AJ58" s="286"/>
      <c r="AK58" s="286"/>
      <c r="AL58" s="286"/>
      <c r="AM58" s="286"/>
      <c r="AN58" s="286"/>
      <c r="AO58" s="286"/>
      <c r="AP58" s="286"/>
      <c r="AQ58" s="286"/>
      <c r="AR58" s="286"/>
      <c r="AS58" s="286"/>
      <c r="AT58" s="286"/>
      <c r="AU58" s="286"/>
      <c r="AV58" s="286"/>
      <c r="AW58" s="286"/>
      <c r="AX58" s="286"/>
      <c r="AY58" s="286"/>
      <c r="AZ58" s="286"/>
      <c r="BA58" s="286"/>
      <c r="BB58" s="286"/>
      <c r="BC58" s="286"/>
      <c r="BD58" s="286"/>
      <c r="BE58" s="286"/>
      <c r="BF58" s="286"/>
      <c r="BG58" s="286"/>
      <c r="BH58" s="286"/>
      <c r="BI58" s="286"/>
      <c r="BJ58" s="286"/>
      <c r="BK58" s="286"/>
      <c r="BL58" s="286"/>
      <c r="BM58" s="286"/>
      <c r="BN58" s="286"/>
      <c r="BO58" s="286"/>
      <c r="BP58" s="286"/>
      <c r="BQ58" s="286"/>
      <c r="BR58" s="286"/>
      <c r="BS58" s="286"/>
      <c r="BT58" s="286"/>
      <c r="BU58" s="286"/>
      <c r="BV58" s="286"/>
      <c r="BW58" s="286"/>
      <c r="BX58" s="286"/>
      <c r="BY58" s="286"/>
      <c r="BZ58" s="286"/>
      <c r="CA58" s="286"/>
      <c r="CB58" s="286"/>
      <c r="CC58" s="286"/>
      <c r="CD58" s="286"/>
      <c r="CE58" s="286"/>
      <c r="CF58" s="286"/>
      <c r="CG58" s="286"/>
      <c r="CH58" s="286"/>
      <c r="CI58" s="286"/>
      <c r="CJ58" s="286"/>
      <c r="CK58" s="286"/>
      <c r="CL58" s="286"/>
      <c r="CM58" s="286"/>
      <c r="CN58" s="286"/>
      <c r="CO58" s="286"/>
      <c r="CP58" s="286"/>
      <c r="CQ58" s="286"/>
      <c r="CR58" s="286"/>
      <c r="CS58" s="286"/>
      <c r="CT58" s="286"/>
      <c r="CU58" s="286"/>
      <c r="CV58" s="286"/>
      <c r="CW58" s="286"/>
      <c r="CX58" s="286"/>
      <c r="CY58" s="286"/>
      <c r="CZ58" s="286"/>
      <c r="DA58" s="286"/>
      <c r="DB58" s="286"/>
      <c r="DC58" s="286"/>
      <c r="DD58" s="286"/>
      <c r="DE58" s="286"/>
      <c r="DF58" s="286"/>
      <c r="DG58" s="286"/>
      <c r="DH58" s="286"/>
      <c r="DI58" s="286"/>
      <c r="DJ58" s="286"/>
      <c r="DK58" s="286"/>
      <c r="DL58" s="286"/>
      <c r="DM58" s="286"/>
      <c r="DN58" s="286"/>
      <c r="DO58" s="286"/>
      <c r="DP58" s="286"/>
      <c r="DQ58" s="286"/>
      <c r="DR58" s="286"/>
      <c r="DS58" s="286"/>
      <c r="DT58" s="286"/>
      <c r="DU58" s="286"/>
      <c r="DV58" s="286"/>
      <c r="DW58" s="286"/>
      <c r="DX58" s="286"/>
      <c r="DY58" s="286"/>
      <c r="DZ58" s="286"/>
      <c r="EA58" s="286"/>
      <c r="EB58" s="286"/>
      <c r="EC58" s="286"/>
      <c r="ED58" s="286"/>
      <c r="EE58" s="286"/>
      <c r="EF58" s="286"/>
      <c r="EG58" s="286"/>
      <c r="EH58" s="286"/>
      <c r="EI58" s="286"/>
      <c r="EJ58" s="286"/>
      <c r="EK58" s="286"/>
      <c r="EL58" s="286"/>
      <c r="EM58" s="286"/>
      <c r="EN58" s="286"/>
      <c r="EO58" s="286"/>
      <c r="EP58" s="286"/>
      <c r="EQ58" s="286"/>
      <c r="ER58" s="286"/>
      <c r="ES58" s="286"/>
      <c r="ET58" s="286"/>
      <c r="EU58" s="286"/>
      <c r="EV58" s="286"/>
      <c r="EW58" s="286"/>
      <c r="EX58" s="286"/>
      <c r="EY58" s="286"/>
      <c r="EZ58" s="286"/>
      <c r="FA58" s="286"/>
      <c r="FB58" s="286"/>
      <c r="FC58" s="286"/>
      <c r="FD58" s="286"/>
      <c r="FE58" s="286"/>
      <c r="FF58" s="286"/>
      <c r="FG58" s="286"/>
      <c r="FH58" s="286"/>
      <c r="FI58" s="286"/>
      <c r="FJ58" s="286"/>
      <c r="FK58" s="286"/>
      <c r="FL58" s="286"/>
      <c r="FM58" s="286"/>
      <c r="FN58" s="286"/>
      <c r="FO58" s="286"/>
      <c r="FP58" s="286"/>
      <c r="FQ58" s="286"/>
      <c r="FR58" s="286"/>
      <c r="FS58" s="286"/>
      <c r="FT58" s="286"/>
      <c r="FU58" s="286"/>
      <c r="FV58" s="286"/>
      <c r="FW58" s="286"/>
      <c r="FX58" s="286"/>
      <c r="FY58" s="286"/>
      <c r="FZ58" s="286"/>
      <c r="GA58" s="286"/>
      <c r="GB58" s="286"/>
      <c r="GC58" s="286"/>
      <c r="GD58" s="286"/>
      <c r="GE58" s="286"/>
      <c r="GF58" s="286"/>
      <c r="GG58" s="286"/>
      <c r="GH58" s="286"/>
      <c r="GI58" s="286"/>
      <c r="GJ58" s="286"/>
      <c r="GK58" s="286"/>
      <c r="GL58" s="286"/>
      <c r="GM58" s="286"/>
      <c r="GN58" s="286"/>
      <c r="GO58" s="286"/>
      <c r="GP58" s="286"/>
      <c r="GQ58" s="286"/>
      <c r="GR58" s="286"/>
      <c r="GS58" s="286"/>
      <c r="GT58" s="286"/>
      <c r="GU58" s="286"/>
      <c r="GV58" s="286"/>
      <c r="GW58" s="286"/>
      <c r="GX58" s="286"/>
      <c r="GY58" s="286"/>
      <c r="GZ58" s="286"/>
      <c r="HA58" s="286"/>
      <c r="HB58" s="286"/>
      <c r="HC58" s="286"/>
      <c r="HD58" s="286"/>
      <c r="HE58" s="286"/>
      <c r="HF58" s="286"/>
      <c r="HG58" s="286"/>
      <c r="HH58" s="286"/>
      <c r="HI58" s="286"/>
      <c r="HJ58" s="286"/>
      <c r="HK58" s="286"/>
      <c r="HL58" s="286"/>
      <c r="HM58" s="286"/>
      <c r="HN58" s="286"/>
      <c r="HO58" s="286"/>
      <c r="HP58" s="286"/>
      <c r="HQ58" s="286"/>
      <c r="HR58" s="286"/>
      <c r="HS58" s="286"/>
      <c r="HT58" s="286"/>
    </row>
    <row r="59" spans="1:228" s="191" customFormat="1" ht="14.25" customHeight="1">
      <c r="A59" s="188"/>
      <c r="B59" s="1934" t="s">
        <v>510</v>
      </c>
      <c r="C59" s="1934"/>
      <c r="D59" s="1934"/>
      <c r="E59" s="1934"/>
      <c r="F59" s="1934"/>
      <c r="G59" s="1934"/>
      <c r="H59" s="1934"/>
      <c r="I59" s="1934"/>
      <c r="J59" s="1934"/>
      <c r="K59" s="1934"/>
      <c r="L59" s="1934"/>
      <c r="M59" s="1934"/>
      <c r="N59" s="1934"/>
      <c r="O59" s="189">
        <v>1</v>
      </c>
      <c r="P59" s="186" t="s">
        <v>434</v>
      </c>
      <c r="Q59" s="186">
        <f>('Analysis leakage repair 63 mm'!H20)*1.0536</f>
        <v>1187.4072000000001</v>
      </c>
      <c r="R59" s="190">
        <f>Q59*O59</f>
        <v>1187.4072000000001</v>
      </c>
      <c r="S59" s="285"/>
      <c r="T59" s="285"/>
      <c r="U59" s="286"/>
      <c r="V59" s="286"/>
      <c r="W59" s="286"/>
      <c r="X59" s="286"/>
      <c r="Y59" s="286"/>
      <c r="Z59" s="286"/>
      <c r="AA59" s="286"/>
      <c r="AB59" s="286"/>
      <c r="AC59" s="286"/>
      <c r="AD59" s="286"/>
      <c r="AE59" s="286"/>
      <c r="AF59" s="286"/>
      <c r="AG59" s="286"/>
      <c r="AH59" s="286"/>
      <c r="AI59" s="286"/>
      <c r="AJ59" s="286"/>
      <c r="AK59" s="286"/>
      <c r="AL59" s="286"/>
      <c r="AM59" s="286"/>
      <c r="AN59" s="286"/>
      <c r="AO59" s="286"/>
      <c r="AP59" s="286"/>
      <c r="AQ59" s="286"/>
      <c r="AR59" s="286"/>
      <c r="AS59" s="286"/>
      <c r="AT59" s="286"/>
      <c r="AU59" s="286"/>
      <c r="AV59" s="286"/>
      <c r="AW59" s="286"/>
      <c r="AX59" s="286"/>
      <c r="AY59" s="286"/>
      <c r="AZ59" s="286"/>
      <c r="BA59" s="286"/>
      <c r="BB59" s="286"/>
      <c r="BC59" s="286"/>
      <c r="BD59" s="286"/>
      <c r="BE59" s="286"/>
      <c r="BF59" s="286"/>
      <c r="BG59" s="286"/>
      <c r="BH59" s="286"/>
      <c r="BI59" s="286"/>
      <c r="BJ59" s="286"/>
      <c r="BK59" s="286"/>
      <c r="BL59" s="286"/>
      <c r="BM59" s="286"/>
      <c r="BN59" s="286"/>
      <c r="BO59" s="286"/>
      <c r="BP59" s="286"/>
      <c r="BQ59" s="286"/>
      <c r="BR59" s="286"/>
      <c r="BS59" s="286"/>
      <c r="BT59" s="286"/>
      <c r="BU59" s="286"/>
      <c r="BV59" s="286"/>
      <c r="BW59" s="286"/>
      <c r="BX59" s="286"/>
      <c r="BY59" s="286"/>
      <c r="BZ59" s="286"/>
      <c r="CA59" s="286"/>
      <c r="CB59" s="286"/>
      <c r="CC59" s="286"/>
      <c r="CD59" s="286"/>
      <c r="CE59" s="286"/>
      <c r="CF59" s="286"/>
      <c r="CG59" s="286"/>
      <c r="CH59" s="286"/>
      <c r="CI59" s="286"/>
      <c r="CJ59" s="286"/>
      <c r="CK59" s="286"/>
      <c r="CL59" s="286"/>
      <c r="CM59" s="286"/>
      <c r="CN59" s="286"/>
      <c r="CO59" s="286"/>
      <c r="CP59" s="286"/>
      <c r="CQ59" s="286"/>
      <c r="CR59" s="286"/>
      <c r="CS59" s="286"/>
      <c r="CT59" s="286"/>
      <c r="CU59" s="286"/>
      <c r="CV59" s="286"/>
      <c r="CW59" s="286"/>
      <c r="CX59" s="286"/>
      <c r="CY59" s="286"/>
      <c r="CZ59" s="286"/>
      <c r="DA59" s="286"/>
      <c r="DB59" s="286"/>
      <c r="DC59" s="286"/>
      <c r="DD59" s="286"/>
      <c r="DE59" s="286"/>
      <c r="DF59" s="286"/>
      <c r="DG59" s="286"/>
      <c r="DH59" s="286"/>
      <c r="DI59" s="286"/>
      <c r="DJ59" s="286"/>
      <c r="DK59" s="286"/>
      <c r="DL59" s="286"/>
      <c r="DM59" s="286"/>
      <c r="DN59" s="286"/>
      <c r="DO59" s="286"/>
      <c r="DP59" s="286"/>
      <c r="DQ59" s="286"/>
      <c r="DR59" s="286"/>
      <c r="DS59" s="286"/>
      <c r="DT59" s="286"/>
      <c r="DU59" s="286"/>
      <c r="DV59" s="286"/>
      <c r="DW59" s="286"/>
      <c r="DX59" s="286"/>
      <c r="DY59" s="286"/>
      <c r="DZ59" s="286"/>
      <c r="EA59" s="286"/>
      <c r="EB59" s="286"/>
      <c r="EC59" s="286"/>
      <c r="ED59" s="286"/>
      <c r="EE59" s="286"/>
      <c r="EF59" s="286"/>
      <c r="EG59" s="286"/>
      <c r="EH59" s="286"/>
      <c r="EI59" s="286"/>
      <c r="EJ59" s="286"/>
      <c r="EK59" s="286"/>
      <c r="EL59" s="286"/>
      <c r="EM59" s="286"/>
      <c r="EN59" s="286"/>
      <c r="EO59" s="286"/>
      <c r="EP59" s="286"/>
      <c r="EQ59" s="286"/>
      <c r="ER59" s="286"/>
      <c r="ES59" s="286"/>
      <c r="ET59" s="286"/>
      <c r="EU59" s="286"/>
      <c r="EV59" s="286"/>
      <c r="EW59" s="286"/>
      <c r="EX59" s="286"/>
      <c r="EY59" s="286"/>
      <c r="EZ59" s="286"/>
      <c r="FA59" s="286"/>
      <c r="FB59" s="286"/>
      <c r="FC59" s="286"/>
      <c r="FD59" s="286"/>
      <c r="FE59" s="286"/>
      <c r="FF59" s="286"/>
      <c r="FG59" s="286"/>
      <c r="FH59" s="286"/>
      <c r="FI59" s="286"/>
      <c r="FJ59" s="286"/>
      <c r="FK59" s="286"/>
      <c r="FL59" s="286"/>
      <c r="FM59" s="286"/>
      <c r="FN59" s="286"/>
      <c r="FO59" s="286"/>
      <c r="FP59" s="286"/>
      <c r="FQ59" s="286"/>
      <c r="FR59" s="286"/>
      <c r="FS59" s="286"/>
      <c r="FT59" s="286"/>
      <c r="FU59" s="286"/>
      <c r="FV59" s="286"/>
      <c r="FW59" s="286"/>
      <c r="FX59" s="286"/>
      <c r="FY59" s="286"/>
      <c r="FZ59" s="286"/>
      <c r="GA59" s="286"/>
      <c r="GB59" s="286"/>
      <c r="GC59" s="286"/>
      <c r="GD59" s="286"/>
      <c r="GE59" s="286"/>
      <c r="GF59" s="286"/>
      <c r="GG59" s="286"/>
      <c r="GH59" s="286"/>
      <c r="GI59" s="286"/>
      <c r="GJ59" s="286"/>
      <c r="GK59" s="286"/>
      <c r="GL59" s="286"/>
      <c r="GM59" s="286"/>
      <c r="GN59" s="286"/>
      <c r="GO59" s="286"/>
      <c r="GP59" s="286"/>
      <c r="GQ59" s="286"/>
      <c r="GR59" s="286"/>
      <c r="GS59" s="286"/>
      <c r="GT59" s="286"/>
      <c r="GU59" s="286"/>
      <c r="GV59" s="286"/>
      <c r="GW59" s="286"/>
      <c r="GX59" s="286"/>
      <c r="GY59" s="286"/>
      <c r="GZ59" s="286"/>
      <c r="HA59" s="286"/>
      <c r="HB59" s="286"/>
      <c r="HC59" s="286"/>
      <c r="HD59" s="286"/>
      <c r="HE59" s="286"/>
      <c r="HF59" s="286"/>
      <c r="HG59" s="286"/>
      <c r="HH59" s="286"/>
      <c r="HI59" s="286"/>
      <c r="HJ59" s="286"/>
      <c r="HK59" s="286"/>
      <c r="HL59" s="286"/>
      <c r="HM59" s="286"/>
      <c r="HN59" s="286"/>
      <c r="HO59" s="286"/>
      <c r="HP59" s="286"/>
      <c r="HQ59" s="286"/>
      <c r="HR59" s="286"/>
      <c r="HS59" s="286"/>
      <c r="HT59" s="286"/>
    </row>
    <row r="60" spans="1:228" s="191" customFormat="1" ht="14.25" customHeight="1">
      <c r="A60" s="188"/>
      <c r="B60" s="1934" t="s">
        <v>511</v>
      </c>
      <c r="C60" s="1934"/>
      <c r="D60" s="1934"/>
      <c r="E60" s="1934"/>
      <c r="F60" s="1934"/>
      <c r="G60" s="1934"/>
      <c r="H60" s="1934"/>
      <c r="I60" s="1934"/>
      <c r="J60" s="1934"/>
      <c r="K60" s="1934"/>
      <c r="L60" s="1934"/>
      <c r="M60" s="1934"/>
      <c r="N60" s="1934"/>
      <c r="O60" s="189">
        <v>1</v>
      </c>
      <c r="P60" s="186" t="s">
        <v>434</v>
      </c>
      <c r="Q60" s="186">
        <f>('Analysis leakage repair 50mm'!H20)*1.0536</f>
        <v>1154.7456000000002</v>
      </c>
      <c r="R60" s="190">
        <f>Q60*O60</f>
        <v>1154.7456000000002</v>
      </c>
      <c r="S60" s="285"/>
      <c r="T60" s="285"/>
      <c r="U60" s="286"/>
      <c r="V60" s="286"/>
      <c r="W60" s="286"/>
      <c r="X60" s="286"/>
      <c r="Y60" s="286"/>
      <c r="Z60" s="286"/>
      <c r="AA60" s="286"/>
      <c r="AB60" s="286"/>
      <c r="AC60" s="286"/>
      <c r="AD60" s="286"/>
      <c r="AE60" s="286"/>
      <c r="AF60" s="286"/>
      <c r="AG60" s="286"/>
      <c r="AH60" s="286"/>
      <c r="AI60" s="286"/>
      <c r="AJ60" s="286"/>
      <c r="AK60" s="286"/>
      <c r="AL60" s="286"/>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c r="BM60" s="286"/>
      <c r="BN60" s="286"/>
      <c r="BO60" s="286"/>
      <c r="BP60" s="286"/>
      <c r="BQ60" s="286"/>
      <c r="BR60" s="286"/>
      <c r="BS60" s="286"/>
      <c r="BT60" s="286"/>
      <c r="BU60" s="286"/>
      <c r="BV60" s="286"/>
      <c r="BW60" s="286"/>
      <c r="BX60" s="286"/>
      <c r="BY60" s="286"/>
      <c r="BZ60" s="286"/>
      <c r="CA60" s="286"/>
      <c r="CB60" s="286"/>
      <c r="CC60" s="286"/>
      <c r="CD60" s="286"/>
      <c r="CE60" s="286"/>
      <c r="CF60" s="286"/>
      <c r="CG60" s="286"/>
      <c r="CH60" s="286"/>
      <c r="CI60" s="286"/>
      <c r="CJ60" s="286"/>
      <c r="CK60" s="286"/>
      <c r="CL60" s="286"/>
      <c r="CM60" s="286"/>
      <c r="CN60" s="286"/>
      <c r="CO60" s="286"/>
      <c r="CP60" s="286"/>
      <c r="CQ60" s="286"/>
      <c r="CR60" s="286"/>
      <c r="CS60" s="286"/>
      <c r="CT60" s="286"/>
      <c r="CU60" s="286"/>
      <c r="CV60" s="286"/>
      <c r="CW60" s="286"/>
      <c r="CX60" s="286"/>
      <c r="CY60" s="286"/>
      <c r="CZ60" s="286"/>
      <c r="DA60" s="286"/>
      <c r="DB60" s="286"/>
      <c r="DC60" s="286"/>
      <c r="DD60" s="286"/>
      <c r="DE60" s="286"/>
      <c r="DF60" s="286"/>
      <c r="DG60" s="286"/>
      <c r="DH60" s="286"/>
      <c r="DI60" s="286"/>
      <c r="DJ60" s="286"/>
      <c r="DK60" s="286"/>
      <c r="DL60" s="286"/>
      <c r="DM60" s="286"/>
      <c r="DN60" s="286"/>
      <c r="DO60" s="286"/>
      <c r="DP60" s="286"/>
      <c r="DQ60" s="286"/>
      <c r="DR60" s="286"/>
      <c r="DS60" s="286"/>
      <c r="DT60" s="286"/>
      <c r="DU60" s="286"/>
      <c r="DV60" s="286"/>
      <c r="DW60" s="286"/>
      <c r="DX60" s="286"/>
      <c r="DY60" s="286"/>
      <c r="DZ60" s="286"/>
      <c r="EA60" s="286"/>
      <c r="EB60" s="286"/>
      <c r="EC60" s="286"/>
      <c r="ED60" s="286"/>
      <c r="EE60" s="286"/>
      <c r="EF60" s="286"/>
      <c r="EG60" s="286"/>
      <c r="EH60" s="286"/>
      <c r="EI60" s="286"/>
      <c r="EJ60" s="286"/>
      <c r="EK60" s="286"/>
      <c r="EL60" s="286"/>
      <c r="EM60" s="286"/>
      <c r="EN60" s="286"/>
      <c r="EO60" s="286"/>
      <c r="EP60" s="286"/>
      <c r="EQ60" s="286"/>
      <c r="ER60" s="286"/>
      <c r="ES60" s="286"/>
      <c r="ET60" s="286"/>
      <c r="EU60" s="286"/>
      <c r="EV60" s="286"/>
      <c r="EW60" s="286"/>
      <c r="EX60" s="286"/>
      <c r="EY60" s="286"/>
      <c r="EZ60" s="286"/>
      <c r="FA60" s="286"/>
      <c r="FB60" s="286"/>
      <c r="FC60" s="286"/>
      <c r="FD60" s="286"/>
      <c r="FE60" s="286"/>
      <c r="FF60" s="286"/>
      <c r="FG60" s="286"/>
      <c r="FH60" s="286"/>
      <c r="FI60" s="286"/>
      <c r="FJ60" s="286"/>
      <c r="FK60" s="286"/>
      <c r="FL60" s="286"/>
      <c r="FM60" s="286"/>
      <c r="FN60" s="286"/>
      <c r="FO60" s="286"/>
      <c r="FP60" s="286"/>
      <c r="FQ60" s="286"/>
      <c r="FR60" s="286"/>
      <c r="FS60" s="286"/>
      <c r="FT60" s="286"/>
      <c r="FU60" s="286"/>
      <c r="FV60" s="286"/>
      <c r="FW60" s="286"/>
      <c r="FX60" s="286"/>
      <c r="FY60" s="286"/>
      <c r="FZ60" s="286"/>
      <c r="GA60" s="286"/>
      <c r="GB60" s="286"/>
      <c r="GC60" s="286"/>
      <c r="GD60" s="286"/>
      <c r="GE60" s="286"/>
      <c r="GF60" s="286"/>
      <c r="GG60" s="286"/>
      <c r="GH60" s="286"/>
      <c r="GI60" s="286"/>
      <c r="GJ60" s="286"/>
      <c r="GK60" s="286"/>
      <c r="GL60" s="286"/>
      <c r="GM60" s="286"/>
      <c r="GN60" s="286"/>
      <c r="GO60" s="286"/>
      <c r="GP60" s="286"/>
      <c r="GQ60" s="286"/>
      <c r="GR60" s="286"/>
      <c r="GS60" s="286"/>
      <c r="GT60" s="286"/>
      <c r="GU60" s="286"/>
      <c r="GV60" s="286"/>
      <c r="GW60" s="286"/>
      <c r="GX60" s="286"/>
      <c r="GY60" s="286"/>
      <c r="GZ60" s="286"/>
      <c r="HA60" s="286"/>
      <c r="HB60" s="286"/>
      <c r="HC60" s="286"/>
      <c r="HD60" s="286"/>
      <c r="HE60" s="286"/>
      <c r="HF60" s="286"/>
      <c r="HG60" s="286"/>
      <c r="HH60" s="286"/>
      <c r="HI60" s="286"/>
      <c r="HJ60" s="286"/>
      <c r="HK60" s="286"/>
      <c r="HL60" s="286"/>
      <c r="HM60" s="286"/>
      <c r="HN60" s="286"/>
      <c r="HO60" s="286"/>
      <c r="HP60" s="286"/>
      <c r="HQ60" s="286"/>
      <c r="HR60" s="286"/>
      <c r="HS60" s="286"/>
      <c r="HT60" s="286"/>
    </row>
    <row r="61" spans="1:228" s="191" customFormat="1" ht="14.25" customHeight="1">
      <c r="A61" s="188"/>
      <c r="B61" s="1934" t="s">
        <v>512</v>
      </c>
      <c r="C61" s="1934"/>
      <c r="D61" s="1934"/>
      <c r="E61" s="1934"/>
      <c r="F61" s="1934"/>
      <c r="G61" s="1934"/>
      <c r="H61" s="1934"/>
      <c r="I61" s="1934"/>
      <c r="J61" s="1934"/>
      <c r="K61" s="1934"/>
      <c r="L61" s="1934"/>
      <c r="M61" s="1934"/>
      <c r="N61" s="1934"/>
      <c r="O61" s="189">
        <v>1</v>
      </c>
      <c r="P61" s="186" t="s">
        <v>434</v>
      </c>
      <c r="Q61" s="186">
        <f>('Analysis leakage repair 40mm'!H20)*1.0536</f>
        <v>1127.3520000000001</v>
      </c>
      <c r="R61" s="190">
        <f>Q61*O61</f>
        <v>1127.3520000000001</v>
      </c>
      <c r="S61" s="285"/>
      <c r="T61" s="285"/>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286"/>
      <c r="AX61" s="286"/>
      <c r="AY61" s="286"/>
      <c r="AZ61" s="286"/>
      <c r="BA61" s="286"/>
      <c r="BB61" s="286"/>
      <c r="BC61" s="286"/>
      <c r="BD61" s="286"/>
      <c r="BE61" s="286"/>
      <c r="BF61" s="286"/>
      <c r="BG61" s="286"/>
      <c r="BH61" s="286"/>
      <c r="BI61" s="286"/>
      <c r="BJ61" s="286"/>
      <c r="BK61" s="286"/>
      <c r="BL61" s="286"/>
      <c r="BM61" s="286"/>
      <c r="BN61" s="286"/>
      <c r="BO61" s="286"/>
      <c r="BP61" s="286"/>
      <c r="BQ61" s="286"/>
      <c r="BR61" s="286"/>
      <c r="BS61" s="286"/>
      <c r="BT61" s="286"/>
      <c r="BU61" s="286"/>
      <c r="BV61" s="286"/>
      <c r="BW61" s="286"/>
      <c r="BX61" s="286"/>
      <c r="BY61" s="286"/>
      <c r="BZ61" s="286"/>
      <c r="CA61" s="286"/>
      <c r="CB61" s="286"/>
      <c r="CC61" s="286"/>
      <c r="CD61" s="286"/>
      <c r="CE61" s="286"/>
      <c r="CF61" s="286"/>
      <c r="CG61" s="286"/>
      <c r="CH61" s="286"/>
      <c r="CI61" s="286"/>
      <c r="CJ61" s="286"/>
      <c r="CK61" s="286"/>
      <c r="CL61" s="286"/>
      <c r="CM61" s="286"/>
      <c r="CN61" s="286"/>
      <c r="CO61" s="286"/>
      <c r="CP61" s="286"/>
      <c r="CQ61" s="286"/>
      <c r="CR61" s="286"/>
      <c r="CS61" s="286"/>
      <c r="CT61" s="286"/>
      <c r="CU61" s="286"/>
      <c r="CV61" s="286"/>
      <c r="CW61" s="286"/>
      <c r="CX61" s="286"/>
      <c r="CY61" s="286"/>
      <c r="CZ61" s="286"/>
      <c r="DA61" s="286"/>
      <c r="DB61" s="286"/>
      <c r="DC61" s="286"/>
      <c r="DD61" s="286"/>
      <c r="DE61" s="286"/>
      <c r="DF61" s="286"/>
      <c r="DG61" s="286"/>
      <c r="DH61" s="286"/>
      <c r="DI61" s="286"/>
      <c r="DJ61" s="286"/>
      <c r="DK61" s="286"/>
      <c r="DL61" s="286"/>
      <c r="DM61" s="286"/>
      <c r="DN61" s="286"/>
      <c r="DO61" s="286"/>
      <c r="DP61" s="286"/>
      <c r="DQ61" s="286"/>
      <c r="DR61" s="286"/>
      <c r="DS61" s="286"/>
      <c r="DT61" s="286"/>
      <c r="DU61" s="286"/>
      <c r="DV61" s="286"/>
      <c r="DW61" s="286"/>
      <c r="DX61" s="286"/>
      <c r="DY61" s="286"/>
      <c r="DZ61" s="286"/>
      <c r="EA61" s="286"/>
      <c r="EB61" s="286"/>
      <c r="EC61" s="286"/>
      <c r="ED61" s="286"/>
      <c r="EE61" s="286"/>
      <c r="EF61" s="286"/>
      <c r="EG61" s="286"/>
      <c r="EH61" s="286"/>
      <c r="EI61" s="286"/>
      <c r="EJ61" s="286"/>
      <c r="EK61" s="286"/>
      <c r="EL61" s="286"/>
      <c r="EM61" s="286"/>
      <c r="EN61" s="286"/>
      <c r="EO61" s="286"/>
      <c r="EP61" s="286"/>
      <c r="EQ61" s="286"/>
      <c r="ER61" s="286"/>
      <c r="ES61" s="286"/>
      <c r="ET61" s="286"/>
      <c r="EU61" s="286"/>
      <c r="EV61" s="286"/>
      <c r="EW61" s="286"/>
      <c r="EX61" s="286"/>
      <c r="EY61" s="286"/>
      <c r="EZ61" s="286"/>
      <c r="FA61" s="286"/>
      <c r="FB61" s="286"/>
      <c r="FC61" s="286"/>
      <c r="FD61" s="286"/>
      <c r="FE61" s="286"/>
      <c r="FF61" s="286"/>
      <c r="FG61" s="286"/>
      <c r="FH61" s="286"/>
      <c r="FI61" s="286"/>
      <c r="FJ61" s="286"/>
      <c r="FK61" s="286"/>
      <c r="FL61" s="286"/>
      <c r="FM61" s="286"/>
      <c r="FN61" s="286"/>
      <c r="FO61" s="286"/>
      <c r="FP61" s="286"/>
      <c r="FQ61" s="286"/>
      <c r="FR61" s="286"/>
      <c r="FS61" s="286"/>
      <c r="FT61" s="286"/>
      <c r="FU61" s="286"/>
      <c r="FV61" s="286"/>
      <c r="FW61" s="286"/>
      <c r="FX61" s="286"/>
      <c r="FY61" s="286"/>
      <c r="FZ61" s="286"/>
      <c r="GA61" s="286"/>
      <c r="GB61" s="286"/>
      <c r="GC61" s="286"/>
      <c r="GD61" s="286"/>
      <c r="GE61" s="286"/>
      <c r="GF61" s="286"/>
      <c r="GG61" s="286"/>
      <c r="GH61" s="286"/>
      <c r="GI61" s="286"/>
      <c r="GJ61" s="286"/>
      <c r="GK61" s="286"/>
      <c r="GL61" s="286"/>
      <c r="GM61" s="286"/>
      <c r="GN61" s="286"/>
      <c r="GO61" s="286"/>
      <c r="GP61" s="286"/>
      <c r="GQ61" s="286"/>
      <c r="GR61" s="286"/>
      <c r="GS61" s="286"/>
      <c r="GT61" s="286"/>
      <c r="GU61" s="286"/>
      <c r="GV61" s="286"/>
      <c r="GW61" s="286"/>
      <c r="GX61" s="286"/>
      <c r="GY61" s="286"/>
      <c r="GZ61" s="286"/>
      <c r="HA61" s="286"/>
      <c r="HB61" s="286"/>
      <c r="HC61" s="286"/>
      <c r="HD61" s="286"/>
      <c r="HE61" s="286"/>
      <c r="HF61" s="286"/>
      <c r="HG61" s="286"/>
      <c r="HH61" s="286"/>
      <c r="HI61" s="286"/>
      <c r="HJ61" s="286"/>
      <c r="HK61" s="286"/>
      <c r="HL61" s="286"/>
      <c r="HM61" s="286"/>
      <c r="HN61" s="286"/>
      <c r="HO61" s="286"/>
      <c r="HP61" s="286"/>
      <c r="HQ61" s="286"/>
      <c r="HR61" s="286"/>
      <c r="HS61" s="286"/>
      <c r="HT61" s="286"/>
    </row>
    <row r="62" spans="1:228" s="191" customFormat="1" ht="36.6" customHeight="1">
      <c r="A62" s="188" t="s">
        <v>515</v>
      </c>
      <c r="B62" s="1935" t="s">
        <v>516</v>
      </c>
      <c r="C62" s="1935"/>
      <c r="D62" s="1935"/>
      <c r="E62" s="1935"/>
      <c r="F62" s="1935"/>
      <c r="G62" s="1935"/>
      <c r="H62" s="1935"/>
      <c r="I62" s="1935"/>
      <c r="J62" s="1935"/>
      <c r="K62" s="1935"/>
      <c r="L62" s="1935"/>
      <c r="M62" s="1935"/>
      <c r="N62" s="1935"/>
      <c r="O62" s="194"/>
      <c r="P62" s="195"/>
      <c r="Q62" s="195"/>
      <c r="R62" s="195"/>
      <c r="S62" s="285"/>
      <c r="T62" s="285"/>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6"/>
      <c r="AY62" s="286"/>
      <c r="AZ62" s="286"/>
      <c r="BA62" s="286"/>
      <c r="BB62" s="286"/>
      <c r="BC62" s="286"/>
      <c r="BD62" s="286"/>
      <c r="BE62" s="286"/>
      <c r="BF62" s="286"/>
      <c r="BG62" s="286"/>
      <c r="BH62" s="286"/>
      <c r="BI62" s="286"/>
      <c r="BJ62" s="286"/>
      <c r="BK62" s="286"/>
      <c r="BL62" s="286"/>
      <c r="BM62" s="286"/>
      <c r="BN62" s="286"/>
      <c r="BO62" s="286"/>
      <c r="BP62" s="286"/>
      <c r="BQ62" s="286"/>
      <c r="BR62" s="286"/>
      <c r="BS62" s="286"/>
      <c r="BT62" s="286"/>
      <c r="BU62" s="286"/>
      <c r="BV62" s="286"/>
      <c r="BW62" s="286"/>
      <c r="BX62" s="286"/>
      <c r="BY62" s="286"/>
      <c r="BZ62" s="286"/>
      <c r="CA62" s="286"/>
      <c r="CB62" s="286"/>
      <c r="CC62" s="286"/>
      <c r="CD62" s="286"/>
      <c r="CE62" s="286"/>
      <c r="CF62" s="286"/>
      <c r="CG62" s="286"/>
      <c r="CH62" s="286"/>
      <c r="CI62" s="286"/>
      <c r="CJ62" s="286"/>
      <c r="CK62" s="286"/>
      <c r="CL62" s="286"/>
      <c r="CM62" s="286"/>
      <c r="CN62" s="286"/>
      <c r="CO62" s="286"/>
      <c r="CP62" s="286"/>
      <c r="CQ62" s="286"/>
      <c r="CR62" s="286"/>
      <c r="CS62" s="286"/>
      <c r="CT62" s="286"/>
      <c r="CU62" s="286"/>
      <c r="CV62" s="286"/>
      <c r="CW62" s="286"/>
      <c r="CX62" s="286"/>
      <c r="CY62" s="286"/>
      <c r="CZ62" s="286"/>
      <c r="DA62" s="286"/>
      <c r="DB62" s="286"/>
      <c r="DC62" s="286"/>
      <c r="DD62" s="286"/>
      <c r="DE62" s="286"/>
      <c r="DF62" s="286"/>
      <c r="DG62" s="286"/>
      <c r="DH62" s="286"/>
      <c r="DI62" s="286"/>
      <c r="DJ62" s="286"/>
      <c r="DK62" s="286"/>
      <c r="DL62" s="286"/>
      <c r="DM62" s="286"/>
      <c r="DN62" s="286"/>
      <c r="DO62" s="286"/>
      <c r="DP62" s="286"/>
      <c r="DQ62" s="286"/>
      <c r="DR62" s="286"/>
      <c r="DS62" s="286"/>
      <c r="DT62" s="286"/>
      <c r="DU62" s="286"/>
      <c r="DV62" s="286"/>
      <c r="DW62" s="286"/>
      <c r="DX62" s="286"/>
      <c r="DY62" s="286"/>
      <c r="DZ62" s="286"/>
      <c r="EA62" s="286"/>
      <c r="EB62" s="286"/>
      <c r="EC62" s="286"/>
      <c r="ED62" s="286"/>
      <c r="EE62" s="286"/>
      <c r="EF62" s="286"/>
      <c r="EG62" s="286"/>
      <c r="EH62" s="286"/>
      <c r="EI62" s="286"/>
      <c r="EJ62" s="286"/>
      <c r="EK62" s="286"/>
      <c r="EL62" s="286"/>
      <c r="EM62" s="286"/>
      <c r="EN62" s="286"/>
      <c r="EO62" s="286"/>
      <c r="EP62" s="286"/>
      <c r="EQ62" s="286"/>
      <c r="ER62" s="286"/>
      <c r="ES62" s="286"/>
      <c r="ET62" s="286"/>
      <c r="EU62" s="286"/>
      <c r="EV62" s="286"/>
      <c r="EW62" s="286"/>
      <c r="EX62" s="286"/>
      <c r="EY62" s="286"/>
      <c r="EZ62" s="286"/>
      <c r="FA62" s="286"/>
      <c r="FB62" s="286"/>
      <c r="FC62" s="286"/>
      <c r="FD62" s="286"/>
      <c r="FE62" s="286"/>
      <c r="FF62" s="286"/>
      <c r="FG62" s="286"/>
      <c r="FH62" s="286"/>
      <c r="FI62" s="286"/>
      <c r="FJ62" s="286"/>
      <c r="FK62" s="286"/>
      <c r="FL62" s="286"/>
      <c r="FM62" s="286"/>
      <c r="FN62" s="286"/>
      <c r="FO62" s="286"/>
      <c r="FP62" s="286"/>
      <c r="FQ62" s="286"/>
      <c r="FR62" s="286"/>
      <c r="FS62" s="286"/>
      <c r="FT62" s="286"/>
      <c r="FU62" s="286"/>
      <c r="FV62" s="286"/>
      <c r="FW62" s="286"/>
      <c r="FX62" s="286"/>
      <c r="FY62" s="286"/>
      <c r="FZ62" s="286"/>
      <c r="GA62" s="286"/>
      <c r="GB62" s="286"/>
      <c r="GC62" s="286"/>
      <c r="GD62" s="286"/>
      <c r="GE62" s="286"/>
      <c r="GF62" s="286"/>
      <c r="GG62" s="286"/>
      <c r="GH62" s="286"/>
      <c r="GI62" s="286"/>
      <c r="GJ62" s="286"/>
      <c r="GK62" s="286"/>
      <c r="GL62" s="286"/>
      <c r="GM62" s="286"/>
      <c r="GN62" s="286"/>
      <c r="GO62" s="286"/>
      <c r="GP62" s="286"/>
      <c r="GQ62" s="286"/>
      <c r="GR62" s="286"/>
      <c r="GS62" s="286"/>
      <c r="GT62" s="286"/>
      <c r="GU62" s="286"/>
      <c r="GV62" s="286"/>
      <c r="GW62" s="286"/>
      <c r="GX62" s="286"/>
      <c r="GY62" s="286"/>
      <c r="GZ62" s="286"/>
      <c r="HA62" s="286"/>
      <c r="HB62" s="286"/>
      <c r="HC62" s="286"/>
      <c r="HD62" s="286"/>
      <c r="HE62" s="286"/>
      <c r="HF62" s="286"/>
      <c r="HG62" s="286"/>
      <c r="HH62" s="286"/>
      <c r="HI62" s="286"/>
      <c r="HJ62" s="286"/>
      <c r="HK62" s="286"/>
      <c r="HL62" s="286"/>
      <c r="HM62" s="286"/>
      <c r="HN62" s="286"/>
      <c r="HO62" s="286"/>
      <c r="HP62" s="286"/>
      <c r="HQ62" s="286"/>
      <c r="HR62" s="286"/>
      <c r="HS62" s="286"/>
      <c r="HT62" s="286"/>
    </row>
    <row r="63" spans="1:228" s="191" customFormat="1" ht="14.25" customHeight="1">
      <c r="A63" s="188"/>
      <c r="B63" s="1934" t="s">
        <v>508</v>
      </c>
      <c r="C63" s="1934"/>
      <c r="D63" s="1934"/>
      <c r="E63" s="1934"/>
      <c r="F63" s="1934"/>
      <c r="G63" s="1934"/>
      <c r="H63" s="1934"/>
      <c r="I63" s="1934"/>
      <c r="J63" s="1934"/>
      <c r="K63" s="1934"/>
      <c r="L63" s="1934"/>
      <c r="M63" s="1934"/>
      <c r="N63" s="1934"/>
      <c r="O63" s="189">
        <v>1</v>
      </c>
      <c r="P63" s="186" t="s">
        <v>434</v>
      </c>
      <c r="Q63" s="186">
        <f>('23Analysis leakage repair 9 (2)'!H32)*1.0536</f>
        <v>1590.9360000000001</v>
      </c>
      <c r="R63" s="190">
        <f>Q63*O63</f>
        <v>1590.9360000000001</v>
      </c>
      <c r="S63" s="285"/>
      <c r="T63" s="285"/>
      <c r="U63" s="286"/>
      <c r="V63" s="286"/>
      <c r="W63" s="286"/>
      <c r="X63" s="286"/>
      <c r="Y63" s="286"/>
      <c r="Z63" s="286"/>
      <c r="AA63" s="286"/>
      <c r="AB63" s="286"/>
      <c r="AC63" s="286"/>
      <c r="AD63" s="286"/>
      <c r="AE63" s="286"/>
      <c r="AF63" s="286"/>
      <c r="AG63" s="286"/>
      <c r="AH63" s="286"/>
      <c r="AI63" s="286"/>
      <c r="AJ63" s="286"/>
      <c r="AK63" s="286"/>
      <c r="AL63" s="286"/>
      <c r="AM63" s="286"/>
      <c r="AN63" s="286"/>
      <c r="AO63" s="286"/>
      <c r="AP63" s="286"/>
      <c r="AQ63" s="286"/>
      <c r="AR63" s="286"/>
      <c r="AS63" s="286"/>
      <c r="AT63" s="286"/>
      <c r="AU63" s="286"/>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c r="CR63" s="286"/>
      <c r="CS63" s="286"/>
      <c r="CT63" s="286"/>
      <c r="CU63" s="286"/>
      <c r="CV63" s="286"/>
      <c r="CW63" s="286"/>
      <c r="CX63" s="286"/>
      <c r="CY63" s="286"/>
      <c r="CZ63" s="286"/>
      <c r="DA63" s="286"/>
      <c r="DB63" s="286"/>
      <c r="DC63" s="286"/>
      <c r="DD63" s="286"/>
      <c r="DE63" s="286"/>
      <c r="DF63" s="286"/>
      <c r="DG63" s="286"/>
      <c r="DH63" s="286"/>
      <c r="DI63" s="286"/>
      <c r="DJ63" s="286"/>
      <c r="DK63" s="286"/>
      <c r="DL63" s="286"/>
      <c r="DM63" s="286"/>
      <c r="DN63" s="286"/>
      <c r="DO63" s="286"/>
      <c r="DP63" s="286"/>
      <c r="DQ63" s="286"/>
      <c r="DR63" s="286"/>
      <c r="DS63" s="286"/>
      <c r="DT63" s="286"/>
      <c r="DU63" s="286"/>
      <c r="DV63" s="286"/>
      <c r="DW63" s="286"/>
      <c r="DX63" s="286"/>
      <c r="DY63" s="286"/>
      <c r="DZ63" s="286"/>
      <c r="EA63" s="286"/>
      <c r="EB63" s="286"/>
      <c r="EC63" s="286"/>
      <c r="ED63" s="286"/>
      <c r="EE63" s="286"/>
      <c r="EF63" s="286"/>
      <c r="EG63" s="286"/>
      <c r="EH63" s="286"/>
      <c r="EI63" s="286"/>
      <c r="EJ63" s="286"/>
      <c r="EK63" s="286"/>
      <c r="EL63" s="286"/>
      <c r="EM63" s="286"/>
      <c r="EN63" s="286"/>
      <c r="EO63" s="286"/>
      <c r="EP63" s="286"/>
      <c r="EQ63" s="286"/>
      <c r="ER63" s="286"/>
      <c r="ES63" s="286"/>
      <c r="ET63" s="286"/>
      <c r="EU63" s="286"/>
      <c r="EV63" s="286"/>
      <c r="EW63" s="286"/>
      <c r="EX63" s="286"/>
      <c r="EY63" s="286"/>
      <c r="EZ63" s="286"/>
      <c r="FA63" s="286"/>
      <c r="FB63" s="286"/>
      <c r="FC63" s="286"/>
      <c r="FD63" s="286"/>
      <c r="FE63" s="286"/>
      <c r="FF63" s="286"/>
      <c r="FG63" s="286"/>
      <c r="FH63" s="286"/>
      <c r="FI63" s="286"/>
      <c r="FJ63" s="286"/>
      <c r="FK63" s="286"/>
      <c r="FL63" s="286"/>
      <c r="FM63" s="286"/>
      <c r="FN63" s="286"/>
      <c r="FO63" s="286"/>
      <c r="FP63" s="286"/>
      <c r="FQ63" s="286"/>
      <c r="FR63" s="286"/>
      <c r="FS63" s="286"/>
      <c r="FT63" s="286"/>
      <c r="FU63" s="286"/>
      <c r="FV63" s="286"/>
      <c r="FW63" s="286"/>
      <c r="FX63" s="286"/>
      <c r="FY63" s="286"/>
      <c r="FZ63" s="286"/>
      <c r="GA63" s="286"/>
      <c r="GB63" s="286"/>
      <c r="GC63" s="286"/>
      <c r="GD63" s="286"/>
      <c r="GE63" s="286"/>
      <c r="GF63" s="286"/>
      <c r="GG63" s="286"/>
      <c r="GH63" s="286"/>
      <c r="GI63" s="286"/>
      <c r="GJ63" s="286"/>
      <c r="GK63" s="286"/>
      <c r="GL63" s="286"/>
      <c r="GM63" s="286"/>
      <c r="GN63" s="286"/>
      <c r="GO63" s="286"/>
      <c r="GP63" s="286"/>
      <c r="GQ63" s="286"/>
      <c r="GR63" s="286"/>
      <c r="GS63" s="286"/>
      <c r="GT63" s="286"/>
      <c r="GU63" s="286"/>
      <c r="GV63" s="286"/>
      <c r="GW63" s="286"/>
      <c r="GX63" s="286"/>
      <c r="GY63" s="286"/>
      <c r="GZ63" s="286"/>
      <c r="HA63" s="286"/>
      <c r="HB63" s="286"/>
      <c r="HC63" s="286"/>
      <c r="HD63" s="286"/>
      <c r="HE63" s="286"/>
      <c r="HF63" s="286"/>
      <c r="HG63" s="286"/>
      <c r="HH63" s="286"/>
      <c r="HI63" s="286"/>
      <c r="HJ63" s="286"/>
      <c r="HK63" s="286"/>
      <c r="HL63" s="286"/>
      <c r="HM63" s="286"/>
      <c r="HN63" s="286"/>
      <c r="HO63" s="286"/>
      <c r="HP63" s="286"/>
      <c r="HQ63" s="286"/>
      <c r="HR63" s="286"/>
      <c r="HS63" s="286"/>
      <c r="HT63" s="286"/>
    </row>
    <row r="64" spans="1:228" s="191" customFormat="1" ht="14.25" customHeight="1">
      <c r="A64" s="188"/>
      <c r="B64" s="1934" t="s">
        <v>509</v>
      </c>
      <c r="C64" s="1934"/>
      <c r="D64" s="1934"/>
      <c r="E64" s="1934"/>
      <c r="F64" s="1934"/>
      <c r="G64" s="1934"/>
      <c r="H64" s="1934"/>
      <c r="I64" s="1934"/>
      <c r="J64" s="1934"/>
      <c r="K64" s="1934"/>
      <c r="L64" s="1934"/>
      <c r="M64" s="1934"/>
      <c r="N64" s="1934"/>
      <c r="O64" s="189">
        <v>1</v>
      </c>
      <c r="P64" s="186" t="s">
        <v>434</v>
      </c>
      <c r="Q64" s="186">
        <f>('Analysis leakage repair 75m (2)'!H32)*1.0536</f>
        <v>1571.9712000000002</v>
      </c>
      <c r="R64" s="190">
        <f>Q64*O64</f>
        <v>1571.9712000000002</v>
      </c>
      <c r="S64" s="285"/>
      <c r="T64" s="285"/>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c r="CR64" s="286"/>
      <c r="CS64" s="286"/>
      <c r="CT64" s="286"/>
      <c r="CU64" s="286"/>
      <c r="CV64" s="286"/>
      <c r="CW64" s="286"/>
      <c r="CX64" s="286"/>
      <c r="CY64" s="286"/>
      <c r="CZ64" s="286"/>
      <c r="DA64" s="286"/>
      <c r="DB64" s="286"/>
      <c r="DC64" s="286"/>
      <c r="DD64" s="286"/>
      <c r="DE64" s="286"/>
      <c r="DF64" s="286"/>
      <c r="DG64" s="286"/>
      <c r="DH64" s="286"/>
      <c r="DI64" s="286"/>
      <c r="DJ64" s="286"/>
      <c r="DK64" s="286"/>
      <c r="DL64" s="286"/>
      <c r="DM64" s="286"/>
      <c r="DN64" s="286"/>
      <c r="DO64" s="286"/>
      <c r="DP64" s="286"/>
      <c r="DQ64" s="286"/>
      <c r="DR64" s="286"/>
      <c r="DS64" s="286"/>
      <c r="DT64" s="286"/>
      <c r="DU64" s="286"/>
      <c r="DV64" s="286"/>
      <c r="DW64" s="286"/>
      <c r="DX64" s="286"/>
      <c r="DY64" s="286"/>
      <c r="DZ64" s="286"/>
      <c r="EA64" s="286"/>
      <c r="EB64" s="286"/>
      <c r="EC64" s="286"/>
      <c r="ED64" s="286"/>
      <c r="EE64" s="286"/>
      <c r="EF64" s="286"/>
      <c r="EG64" s="286"/>
      <c r="EH64" s="286"/>
      <c r="EI64" s="286"/>
      <c r="EJ64" s="286"/>
      <c r="EK64" s="286"/>
      <c r="EL64" s="286"/>
      <c r="EM64" s="286"/>
      <c r="EN64" s="286"/>
      <c r="EO64" s="286"/>
      <c r="EP64" s="286"/>
      <c r="EQ64" s="286"/>
      <c r="ER64" s="286"/>
      <c r="ES64" s="286"/>
      <c r="ET64" s="286"/>
      <c r="EU64" s="286"/>
      <c r="EV64" s="286"/>
      <c r="EW64" s="286"/>
      <c r="EX64" s="286"/>
      <c r="EY64" s="286"/>
      <c r="EZ64" s="286"/>
      <c r="FA64" s="286"/>
      <c r="FB64" s="286"/>
      <c r="FC64" s="286"/>
      <c r="FD64" s="286"/>
      <c r="FE64" s="286"/>
      <c r="FF64" s="286"/>
      <c r="FG64" s="286"/>
      <c r="FH64" s="286"/>
      <c r="FI64" s="286"/>
      <c r="FJ64" s="286"/>
      <c r="FK64" s="286"/>
      <c r="FL64" s="286"/>
      <c r="FM64" s="286"/>
      <c r="FN64" s="286"/>
      <c r="FO64" s="286"/>
      <c r="FP64" s="286"/>
      <c r="FQ64" s="286"/>
      <c r="FR64" s="286"/>
      <c r="FS64" s="286"/>
      <c r="FT64" s="286"/>
      <c r="FU64" s="286"/>
      <c r="FV64" s="286"/>
      <c r="FW64" s="286"/>
      <c r="FX64" s="286"/>
      <c r="FY64" s="286"/>
      <c r="FZ64" s="286"/>
      <c r="GA64" s="286"/>
      <c r="GB64" s="286"/>
      <c r="GC64" s="286"/>
      <c r="GD64" s="286"/>
      <c r="GE64" s="286"/>
      <c r="GF64" s="286"/>
      <c r="GG64" s="286"/>
      <c r="GH64" s="286"/>
      <c r="GI64" s="286"/>
      <c r="GJ64" s="286"/>
      <c r="GK64" s="286"/>
      <c r="GL64" s="286"/>
      <c r="GM64" s="286"/>
      <c r="GN64" s="286"/>
      <c r="GO64" s="286"/>
      <c r="GP64" s="286"/>
      <c r="GQ64" s="286"/>
      <c r="GR64" s="286"/>
      <c r="GS64" s="286"/>
      <c r="GT64" s="286"/>
      <c r="GU64" s="286"/>
      <c r="GV64" s="286"/>
      <c r="GW64" s="286"/>
      <c r="GX64" s="286"/>
      <c r="GY64" s="286"/>
      <c r="GZ64" s="286"/>
      <c r="HA64" s="286"/>
      <c r="HB64" s="286"/>
      <c r="HC64" s="286"/>
      <c r="HD64" s="286"/>
      <c r="HE64" s="286"/>
      <c r="HF64" s="286"/>
      <c r="HG64" s="286"/>
      <c r="HH64" s="286"/>
      <c r="HI64" s="286"/>
      <c r="HJ64" s="286"/>
      <c r="HK64" s="286"/>
      <c r="HL64" s="286"/>
      <c r="HM64" s="286"/>
      <c r="HN64" s="286"/>
      <c r="HO64" s="286"/>
      <c r="HP64" s="286"/>
      <c r="HQ64" s="286"/>
      <c r="HR64" s="286"/>
      <c r="HS64" s="286"/>
      <c r="HT64" s="286"/>
    </row>
    <row r="65" spans="1:228" s="191" customFormat="1" ht="14.25" customHeight="1">
      <c r="A65" s="188"/>
      <c r="B65" s="1934" t="s">
        <v>510</v>
      </c>
      <c r="C65" s="1934"/>
      <c r="D65" s="1934"/>
      <c r="E65" s="1934"/>
      <c r="F65" s="1934"/>
      <c r="G65" s="1934"/>
      <c r="H65" s="1934"/>
      <c r="I65" s="1934"/>
      <c r="J65" s="1934"/>
      <c r="K65" s="1934"/>
      <c r="L65" s="1934"/>
      <c r="M65" s="1934"/>
      <c r="N65" s="1934"/>
      <c r="O65" s="189">
        <v>1</v>
      </c>
      <c r="P65" s="186" t="s">
        <v>434</v>
      </c>
      <c r="Q65" s="186">
        <f>('Analysis leakage repair 63  (2)'!H32)*1.0536</f>
        <v>1516.1304000000002</v>
      </c>
      <c r="R65" s="190">
        <f>Q65*O65</f>
        <v>1516.1304000000002</v>
      </c>
      <c r="S65" s="285"/>
      <c r="T65" s="285"/>
      <c r="U65" s="286"/>
      <c r="V65" s="286"/>
      <c r="W65" s="286"/>
      <c r="X65" s="286"/>
      <c r="Y65" s="286"/>
      <c r="Z65" s="286"/>
      <c r="AA65" s="286"/>
      <c r="AB65" s="286"/>
      <c r="AC65" s="286"/>
      <c r="AD65" s="286"/>
      <c r="AE65" s="286"/>
      <c r="AF65" s="286"/>
      <c r="AG65" s="286"/>
      <c r="AH65" s="286"/>
      <c r="AI65" s="286"/>
      <c r="AJ65" s="286"/>
      <c r="AK65" s="286"/>
      <c r="AL65" s="286"/>
      <c r="AM65" s="286"/>
      <c r="AN65" s="286"/>
      <c r="AO65" s="286"/>
      <c r="AP65" s="286"/>
      <c r="AQ65" s="286"/>
      <c r="AR65" s="286"/>
      <c r="AS65" s="286"/>
      <c r="AT65" s="286"/>
      <c r="AU65" s="286"/>
      <c r="AV65" s="286"/>
      <c r="AW65" s="286"/>
      <c r="AX65" s="286"/>
      <c r="AY65" s="286"/>
      <c r="AZ65" s="286"/>
      <c r="BA65" s="286"/>
      <c r="BB65" s="286"/>
      <c r="BC65" s="286"/>
      <c r="BD65" s="286"/>
      <c r="BE65" s="286"/>
      <c r="BF65" s="286"/>
      <c r="BG65" s="286"/>
      <c r="BH65" s="286"/>
      <c r="BI65" s="286"/>
      <c r="BJ65" s="286"/>
      <c r="BK65" s="286"/>
      <c r="BL65" s="286"/>
      <c r="BM65" s="286"/>
      <c r="BN65" s="286"/>
      <c r="BO65" s="286"/>
      <c r="BP65" s="286"/>
      <c r="BQ65" s="286"/>
      <c r="BR65" s="286"/>
      <c r="BS65" s="286"/>
      <c r="BT65" s="286"/>
      <c r="BU65" s="286"/>
      <c r="BV65" s="286"/>
      <c r="BW65" s="286"/>
      <c r="BX65" s="286"/>
      <c r="BY65" s="286"/>
      <c r="BZ65" s="286"/>
      <c r="CA65" s="286"/>
      <c r="CB65" s="286"/>
      <c r="CC65" s="286"/>
      <c r="CD65" s="286"/>
      <c r="CE65" s="286"/>
      <c r="CF65" s="286"/>
      <c r="CG65" s="286"/>
      <c r="CH65" s="286"/>
      <c r="CI65" s="286"/>
      <c r="CJ65" s="286"/>
      <c r="CK65" s="286"/>
      <c r="CL65" s="286"/>
      <c r="CM65" s="286"/>
      <c r="CN65" s="286"/>
      <c r="CO65" s="286"/>
      <c r="CP65" s="286"/>
      <c r="CQ65" s="286"/>
      <c r="CR65" s="286"/>
      <c r="CS65" s="286"/>
      <c r="CT65" s="286"/>
      <c r="CU65" s="286"/>
      <c r="CV65" s="286"/>
      <c r="CW65" s="286"/>
      <c r="CX65" s="286"/>
      <c r="CY65" s="286"/>
      <c r="CZ65" s="286"/>
      <c r="DA65" s="286"/>
      <c r="DB65" s="286"/>
      <c r="DC65" s="286"/>
      <c r="DD65" s="286"/>
      <c r="DE65" s="286"/>
      <c r="DF65" s="286"/>
      <c r="DG65" s="286"/>
      <c r="DH65" s="286"/>
      <c r="DI65" s="286"/>
      <c r="DJ65" s="286"/>
      <c r="DK65" s="286"/>
      <c r="DL65" s="286"/>
      <c r="DM65" s="286"/>
      <c r="DN65" s="286"/>
      <c r="DO65" s="286"/>
      <c r="DP65" s="286"/>
      <c r="DQ65" s="286"/>
      <c r="DR65" s="286"/>
      <c r="DS65" s="286"/>
      <c r="DT65" s="286"/>
      <c r="DU65" s="286"/>
      <c r="DV65" s="286"/>
      <c r="DW65" s="286"/>
      <c r="DX65" s="286"/>
      <c r="DY65" s="286"/>
      <c r="DZ65" s="286"/>
      <c r="EA65" s="286"/>
      <c r="EB65" s="286"/>
      <c r="EC65" s="286"/>
      <c r="ED65" s="286"/>
      <c r="EE65" s="286"/>
      <c r="EF65" s="286"/>
      <c r="EG65" s="286"/>
      <c r="EH65" s="286"/>
      <c r="EI65" s="286"/>
      <c r="EJ65" s="286"/>
      <c r="EK65" s="286"/>
      <c r="EL65" s="286"/>
      <c r="EM65" s="286"/>
      <c r="EN65" s="286"/>
      <c r="EO65" s="286"/>
      <c r="EP65" s="286"/>
      <c r="EQ65" s="286"/>
      <c r="ER65" s="286"/>
      <c r="ES65" s="286"/>
      <c r="ET65" s="286"/>
      <c r="EU65" s="286"/>
      <c r="EV65" s="286"/>
      <c r="EW65" s="286"/>
      <c r="EX65" s="286"/>
      <c r="EY65" s="286"/>
      <c r="EZ65" s="286"/>
      <c r="FA65" s="286"/>
      <c r="FB65" s="286"/>
      <c r="FC65" s="286"/>
      <c r="FD65" s="286"/>
      <c r="FE65" s="286"/>
      <c r="FF65" s="286"/>
      <c r="FG65" s="286"/>
      <c r="FH65" s="286"/>
      <c r="FI65" s="286"/>
      <c r="FJ65" s="286"/>
      <c r="FK65" s="286"/>
      <c r="FL65" s="286"/>
      <c r="FM65" s="286"/>
      <c r="FN65" s="286"/>
      <c r="FO65" s="286"/>
      <c r="FP65" s="286"/>
      <c r="FQ65" s="286"/>
      <c r="FR65" s="286"/>
      <c r="FS65" s="286"/>
      <c r="FT65" s="286"/>
      <c r="FU65" s="286"/>
      <c r="FV65" s="286"/>
      <c r="FW65" s="286"/>
      <c r="FX65" s="286"/>
      <c r="FY65" s="286"/>
      <c r="FZ65" s="286"/>
      <c r="GA65" s="286"/>
      <c r="GB65" s="286"/>
      <c r="GC65" s="286"/>
      <c r="GD65" s="286"/>
      <c r="GE65" s="286"/>
      <c r="GF65" s="286"/>
      <c r="GG65" s="286"/>
      <c r="GH65" s="286"/>
      <c r="GI65" s="286"/>
      <c r="GJ65" s="286"/>
      <c r="GK65" s="286"/>
      <c r="GL65" s="286"/>
      <c r="GM65" s="286"/>
      <c r="GN65" s="286"/>
      <c r="GO65" s="286"/>
      <c r="GP65" s="286"/>
      <c r="GQ65" s="286"/>
      <c r="GR65" s="286"/>
      <c r="GS65" s="286"/>
      <c r="GT65" s="286"/>
      <c r="GU65" s="286"/>
      <c r="GV65" s="286"/>
      <c r="GW65" s="286"/>
      <c r="GX65" s="286"/>
      <c r="GY65" s="286"/>
      <c r="GZ65" s="286"/>
      <c r="HA65" s="286"/>
      <c r="HB65" s="286"/>
      <c r="HC65" s="286"/>
      <c r="HD65" s="286"/>
      <c r="HE65" s="286"/>
      <c r="HF65" s="286"/>
      <c r="HG65" s="286"/>
      <c r="HH65" s="286"/>
      <c r="HI65" s="286"/>
      <c r="HJ65" s="286"/>
      <c r="HK65" s="286"/>
      <c r="HL65" s="286"/>
      <c r="HM65" s="286"/>
      <c r="HN65" s="286"/>
      <c r="HO65" s="286"/>
      <c r="HP65" s="286"/>
      <c r="HQ65" s="286"/>
      <c r="HR65" s="286"/>
      <c r="HS65" s="286"/>
      <c r="HT65" s="286"/>
    </row>
    <row r="66" spans="1:228" s="191" customFormat="1" ht="14.25" customHeight="1">
      <c r="A66" s="188"/>
      <c r="B66" s="1934" t="s">
        <v>511</v>
      </c>
      <c r="C66" s="1934"/>
      <c r="D66" s="1934"/>
      <c r="E66" s="1934"/>
      <c r="F66" s="1934"/>
      <c r="G66" s="1934"/>
      <c r="H66" s="1934"/>
      <c r="I66" s="1934"/>
      <c r="J66" s="1934"/>
      <c r="K66" s="1934"/>
      <c r="L66" s="1934"/>
      <c r="M66" s="1934"/>
      <c r="N66" s="1934"/>
      <c r="O66" s="189">
        <v>1</v>
      </c>
      <c r="P66" s="186" t="s">
        <v>434</v>
      </c>
      <c r="Q66" s="186">
        <f>('Analysis leakage repair 50m (2)'!H32)*1.0536</f>
        <v>1483.4688000000001</v>
      </c>
      <c r="R66" s="190">
        <f>Q66*O66</f>
        <v>1483.4688000000001</v>
      </c>
      <c r="S66" s="285"/>
      <c r="T66" s="285"/>
      <c r="U66" s="286"/>
      <c r="V66" s="286"/>
      <c r="W66" s="286"/>
      <c r="X66" s="286"/>
      <c r="Y66" s="286"/>
      <c r="Z66" s="286"/>
      <c r="AA66" s="286"/>
      <c r="AB66" s="286"/>
      <c r="AC66" s="286"/>
      <c r="AD66" s="286"/>
      <c r="AE66" s="286"/>
      <c r="AF66" s="286"/>
      <c r="AG66" s="286"/>
      <c r="AH66" s="286"/>
      <c r="AI66" s="286"/>
      <c r="AJ66" s="286"/>
      <c r="AK66" s="286"/>
      <c r="AL66" s="286"/>
      <c r="AM66" s="286"/>
      <c r="AN66" s="286"/>
      <c r="AO66" s="286"/>
      <c r="AP66" s="286"/>
      <c r="AQ66" s="286"/>
      <c r="AR66" s="286"/>
      <c r="AS66" s="286"/>
      <c r="AT66" s="286"/>
      <c r="AU66" s="286"/>
      <c r="AV66" s="286"/>
      <c r="AW66" s="286"/>
      <c r="AX66" s="286"/>
      <c r="AY66" s="286"/>
      <c r="AZ66" s="286"/>
      <c r="BA66" s="286"/>
      <c r="BB66" s="286"/>
      <c r="BC66" s="286"/>
      <c r="BD66" s="286"/>
      <c r="BE66" s="286"/>
      <c r="BF66" s="286"/>
      <c r="BG66" s="286"/>
      <c r="BH66" s="286"/>
      <c r="BI66" s="286"/>
      <c r="BJ66" s="286"/>
      <c r="BK66" s="286"/>
      <c r="BL66" s="286"/>
      <c r="BM66" s="286"/>
      <c r="BN66" s="286"/>
      <c r="BO66" s="286"/>
      <c r="BP66" s="286"/>
      <c r="BQ66" s="286"/>
      <c r="BR66" s="286"/>
      <c r="BS66" s="286"/>
      <c r="BT66" s="286"/>
      <c r="BU66" s="286"/>
      <c r="BV66" s="286"/>
      <c r="BW66" s="286"/>
      <c r="BX66" s="286"/>
      <c r="BY66" s="286"/>
      <c r="BZ66" s="286"/>
      <c r="CA66" s="286"/>
      <c r="CB66" s="286"/>
      <c r="CC66" s="286"/>
      <c r="CD66" s="286"/>
      <c r="CE66" s="286"/>
      <c r="CF66" s="286"/>
      <c r="CG66" s="286"/>
      <c r="CH66" s="286"/>
      <c r="CI66" s="286"/>
      <c r="CJ66" s="286"/>
      <c r="CK66" s="286"/>
      <c r="CL66" s="286"/>
      <c r="CM66" s="286"/>
      <c r="CN66" s="286"/>
      <c r="CO66" s="286"/>
      <c r="CP66" s="286"/>
      <c r="CQ66" s="286"/>
      <c r="CR66" s="286"/>
      <c r="CS66" s="286"/>
      <c r="CT66" s="286"/>
      <c r="CU66" s="286"/>
      <c r="CV66" s="286"/>
      <c r="CW66" s="286"/>
      <c r="CX66" s="286"/>
      <c r="CY66" s="286"/>
      <c r="CZ66" s="286"/>
      <c r="DA66" s="286"/>
      <c r="DB66" s="286"/>
      <c r="DC66" s="286"/>
      <c r="DD66" s="286"/>
      <c r="DE66" s="286"/>
      <c r="DF66" s="286"/>
      <c r="DG66" s="286"/>
      <c r="DH66" s="286"/>
      <c r="DI66" s="286"/>
      <c r="DJ66" s="286"/>
      <c r="DK66" s="286"/>
      <c r="DL66" s="286"/>
      <c r="DM66" s="286"/>
      <c r="DN66" s="286"/>
      <c r="DO66" s="286"/>
      <c r="DP66" s="286"/>
      <c r="DQ66" s="286"/>
      <c r="DR66" s="286"/>
      <c r="DS66" s="286"/>
      <c r="DT66" s="286"/>
      <c r="DU66" s="286"/>
      <c r="DV66" s="286"/>
      <c r="DW66" s="286"/>
      <c r="DX66" s="286"/>
      <c r="DY66" s="286"/>
      <c r="DZ66" s="286"/>
      <c r="EA66" s="286"/>
      <c r="EB66" s="286"/>
      <c r="EC66" s="286"/>
      <c r="ED66" s="286"/>
      <c r="EE66" s="286"/>
      <c r="EF66" s="286"/>
      <c r="EG66" s="286"/>
      <c r="EH66" s="286"/>
      <c r="EI66" s="286"/>
      <c r="EJ66" s="286"/>
      <c r="EK66" s="286"/>
      <c r="EL66" s="286"/>
      <c r="EM66" s="286"/>
      <c r="EN66" s="286"/>
      <c r="EO66" s="286"/>
      <c r="EP66" s="286"/>
      <c r="EQ66" s="286"/>
      <c r="ER66" s="286"/>
      <c r="ES66" s="286"/>
      <c r="ET66" s="286"/>
      <c r="EU66" s="286"/>
      <c r="EV66" s="286"/>
      <c r="EW66" s="286"/>
      <c r="EX66" s="286"/>
      <c r="EY66" s="286"/>
      <c r="EZ66" s="286"/>
      <c r="FA66" s="286"/>
      <c r="FB66" s="286"/>
      <c r="FC66" s="286"/>
      <c r="FD66" s="286"/>
      <c r="FE66" s="286"/>
      <c r="FF66" s="286"/>
      <c r="FG66" s="286"/>
      <c r="FH66" s="286"/>
      <c r="FI66" s="286"/>
      <c r="FJ66" s="286"/>
      <c r="FK66" s="286"/>
      <c r="FL66" s="286"/>
      <c r="FM66" s="286"/>
      <c r="FN66" s="286"/>
      <c r="FO66" s="286"/>
      <c r="FP66" s="286"/>
      <c r="FQ66" s="286"/>
      <c r="FR66" s="286"/>
      <c r="FS66" s="286"/>
      <c r="FT66" s="286"/>
      <c r="FU66" s="286"/>
      <c r="FV66" s="286"/>
      <c r="FW66" s="286"/>
      <c r="FX66" s="286"/>
      <c r="FY66" s="286"/>
      <c r="FZ66" s="286"/>
      <c r="GA66" s="286"/>
      <c r="GB66" s="286"/>
      <c r="GC66" s="286"/>
      <c r="GD66" s="286"/>
      <c r="GE66" s="286"/>
      <c r="GF66" s="286"/>
      <c r="GG66" s="286"/>
      <c r="GH66" s="286"/>
      <c r="GI66" s="286"/>
      <c r="GJ66" s="286"/>
      <c r="GK66" s="286"/>
      <c r="GL66" s="286"/>
      <c r="GM66" s="286"/>
      <c r="GN66" s="286"/>
      <c r="GO66" s="286"/>
      <c r="GP66" s="286"/>
      <c r="GQ66" s="286"/>
      <c r="GR66" s="286"/>
      <c r="GS66" s="286"/>
      <c r="GT66" s="286"/>
      <c r="GU66" s="286"/>
      <c r="GV66" s="286"/>
      <c r="GW66" s="286"/>
      <c r="GX66" s="286"/>
      <c r="GY66" s="286"/>
      <c r="GZ66" s="286"/>
      <c r="HA66" s="286"/>
      <c r="HB66" s="286"/>
      <c r="HC66" s="286"/>
      <c r="HD66" s="286"/>
      <c r="HE66" s="286"/>
      <c r="HF66" s="286"/>
      <c r="HG66" s="286"/>
      <c r="HH66" s="286"/>
      <c r="HI66" s="286"/>
      <c r="HJ66" s="286"/>
      <c r="HK66" s="286"/>
      <c r="HL66" s="286"/>
      <c r="HM66" s="286"/>
      <c r="HN66" s="286"/>
      <c r="HO66" s="286"/>
      <c r="HP66" s="286"/>
      <c r="HQ66" s="286"/>
      <c r="HR66" s="286"/>
      <c r="HS66" s="286"/>
      <c r="HT66" s="286"/>
    </row>
    <row r="67" spans="1:228" s="191" customFormat="1" ht="14.25" customHeight="1">
      <c r="A67" s="188"/>
      <c r="B67" s="1934" t="s">
        <v>512</v>
      </c>
      <c r="C67" s="1934"/>
      <c r="D67" s="1934"/>
      <c r="E67" s="1934"/>
      <c r="F67" s="1934"/>
      <c r="G67" s="1934"/>
      <c r="H67" s="1934"/>
      <c r="I67" s="1934"/>
      <c r="J67" s="1934"/>
      <c r="K67" s="1934"/>
      <c r="L67" s="1934"/>
      <c r="M67" s="1934"/>
      <c r="N67" s="1934"/>
      <c r="O67" s="189">
        <v>1</v>
      </c>
      <c r="P67" s="186" t="s">
        <v>434</v>
      </c>
      <c r="Q67" s="186">
        <f>('Analysis leakage repair 40m (2)'!H32)*1.0536</f>
        <v>1456.0752000000002</v>
      </c>
      <c r="R67" s="190">
        <f>Q67*O67</f>
        <v>1456.0752000000002</v>
      </c>
      <c r="S67" s="285"/>
      <c r="T67" s="285"/>
      <c r="U67" s="286"/>
      <c r="V67" s="286"/>
      <c r="W67" s="286"/>
      <c r="X67" s="286"/>
      <c r="Y67" s="286"/>
      <c r="Z67" s="286"/>
      <c r="AA67" s="286"/>
      <c r="AB67" s="286"/>
      <c r="AC67" s="286"/>
      <c r="AD67" s="286"/>
      <c r="AE67" s="286"/>
      <c r="AF67" s="286"/>
      <c r="AG67" s="286"/>
      <c r="AH67" s="286"/>
      <c r="AI67" s="286"/>
      <c r="AJ67" s="286"/>
      <c r="AK67" s="286"/>
      <c r="AL67" s="286"/>
      <c r="AM67" s="286"/>
      <c r="AN67" s="286"/>
      <c r="AO67" s="286"/>
      <c r="AP67" s="286"/>
      <c r="AQ67" s="286"/>
      <c r="AR67" s="286"/>
      <c r="AS67" s="286"/>
      <c r="AT67" s="286"/>
      <c r="AU67" s="286"/>
      <c r="AV67" s="286"/>
      <c r="AW67" s="286"/>
      <c r="AX67" s="286"/>
      <c r="AY67" s="286"/>
      <c r="AZ67" s="286"/>
      <c r="BA67" s="286"/>
      <c r="BB67" s="286"/>
      <c r="BC67" s="286"/>
      <c r="BD67" s="286"/>
      <c r="BE67" s="286"/>
      <c r="BF67" s="286"/>
      <c r="BG67" s="286"/>
      <c r="BH67" s="286"/>
      <c r="BI67" s="286"/>
      <c r="BJ67" s="286"/>
      <c r="BK67" s="286"/>
      <c r="BL67" s="286"/>
      <c r="BM67" s="286"/>
      <c r="BN67" s="286"/>
      <c r="BO67" s="286"/>
      <c r="BP67" s="286"/>
      <c r="BQ67" s="286"/>
      <c r="BR67" s="286"/>
      <c r="BS67" s="286"/>
      <c r="BT67" s="286"/>
      <c r="BU67" s="286"/>
      <c r="BV67" s="286"/>
      <c r="BW67" s="286"/>
      <c r="BX67" s="286"/>
      <c r="BY67" s="286"/>
      <c r="BZ67" s="286"/>
      <c r="CA67" s="286"/>
      <c r="CB67" s="286"/>
      <c r="CC67" s="286"/>
      <c r="CD67" s="286"/>
      <c r="CE67" s="286"/>
      <c r="CF67" s="286"/>
      <c r="CG67" s="286"/>
      <c r="CH67" s="286"/>
      <c r="CI67" s="286"/>
      <c r="CJ67" s="286"/>
      <c r="CK67" s="286"/>
      <c r="CL67" s="286"/>
      <c r="CM67" s="286"/>
      <c r="CN67" s="286"/>
      <c r="CO67" s="286"/>
      <c r="CP67" s="286"/>
      <c r="CQ67" s="286"/>
      <c r="CR67" s="286"/>
      <c r="CS67" s="286"/>
      <c r="CT67" s="286"/>
      <c r="CU67" s="286"/>
      <c r="CV67" s="286"/>
      <c r="CW67" s="286"/>
      <c r="CX67" s="286"/>
      <c r="CY67" s="286"/>
      <c r="CZ67" s="286"/>
      <c r="DA67" s="286"/>
      <c r="DB67" s="286"/>
      <c r="DC67" s="286"/>
      <c r="DD67" s="286"/>
      <c r="DE67" s="286"/>
      <c r="DF67" s="286"/>
      <c r="DG67" s="286"/>
      <c r="DH67" s="286"/>
      <c r="DI67" s="286"/>
      <c r="DJ67" s="286"/>
      <c r="DK67" s="286"/>
      <c r="DL67" s="286"/>
      <c r="DM67" s="286"/>
      <c r="DN67" s="286"/>
      <c r="DO67" s="286"/>
      <c r="DP67" s="286"/>
      <c r="DQ67" s="286"/>
      <c r="DR67" s="286"/>
      <c r="DS67" s="286"/>
      <c r="DT67" s="286"/>
      <c r="DU67" s="286"/>
      <c r="DV67" s="286"/>
      <c r="DW67" s="286"/>
      <c r="DX67" s="286"/>
      <c r="DY67" s="286"/>
      <c r="DZ67" s="286"/>
      <c r="EA67" s="286"/>
      <c r="EB67" s="286"/>
      <c r="EC67" s="286"/>
      <c r="ED67" s="286"/>
      <c r="EE67" s="286"/>
      <c r="EF67" s="286"/>
      <c r="EG67" s="286"/>
      <c r="EH67" s="286"/>
      <c r="EI67" s="286"/>
      <c r="EJ67" s="286"/>
      <c r="EK67" s="286"/>
      <c r="EL67" s="286"/>
      <c r="EM67" s="286"/>
      <c r="EN67" s="286"/>
      <c r="EO67" s="286"/>
      <c r="EP67" s="286"/>
      <c r="EQ67" s="286"/>
      <c r="ER67" s="286"/>
      <c r="ES67" s="286"/>
      <c r="ET67" s="286"/>
      <c r="EU67" s="286"/>
      <c r="EV67" s="286"/>
      <c r="EW67" s="286"/>
      <c r="EX67" s="286"/>
      <c r="EY67" s="286"/>
      <c r="EZ67" s="286"/>
      <c r="FA67" s="286"/>
      <c r="FB67" s="286"/>
      <c r="FC67" s="286"/>
      <c r="FD67" s="286"/>
      <c r="FE67" s="286"/>
      <c r="FF67" s="286"/>
      <c r="FG67" s="286"/>
      <c r="FH67" s="286"/>
      <c r="FI67" s="286"/>
      <c r="FJ67" s="286"/>
      <c r="FK67" s="286"/>
      <c r="FL67" s="286"/>
      <c r="FM67" s="286"/>
      <c r="FN67" s="286"/>
      <c r="FO67" s="286"/>
      <c r="FP67" s="286"/>
      <c r="FQ67" s="286"/>
      <c r="FR67" s="286"/>
      <c r="FS67" s="286"/>
      <c r="FT67" s="286"/>
      <c r="FU67" s="286"/>
      <c r="FV67" s="286"/>
      <c r="FW67" s="286"/>
      <c r="FX67" s="286"/>
      <c r="FY67" s="286"/>
      <c r="FZ67" s="286"/>
      <c r="GA67" s="286"/>
      <c r="GB67" s="286"/>
      <c r="GC67" s="286"/>
      <c r="GD67" s="286"/>
      <c r="GE67" s="286"/>
      <c r="GF67" s="286"/>
      <c r="GG67" s="286"/>
      <c r="GH67" s="286"/>
      <c r="GI67" s="286"/>
      <c r="GJ67" s="286"/>
      <c r="GK67" s="286"/>
      <c r="GL67" s="286"/>
      <c r="GM67" s="286"/>
      <c r="GN67" s="286"/>
      <c r="GO67" s="286"/>
      <c r="GP67" s="286"/>
      <c r="GQ67" s="286"/>
      <c r="GR67" s="286"/>
      <c r="GS67" s="286"/>
      <c r="GT67" s="286"/>
      <c r="GU67" s="286"/>
      <c r="GV67" s="286"/>
      <c r="GW67" s="286"/>
      <c r="GX67" s="286"/>
      <c r="GY67" s="286"/>
      <c r="GZ67" s="286"/>
      <c r="HA67" s="286"/>
      <c r="HB67" s="286"/>
      <c r="HC67" s="286"/>
      <c r="HD67" s="286"/>
      <c r="HE67" s="286"/>
      <c r="HF67" s="286"/>
      <c r="HG67" s="286"/>
      <c r="HH67" s="286"/>
      <c r="HI67" s="286"/>
      <c r="HJ67" s="286"/>
      <c r="HK67" s="286"/>
      <c r="HL67" s="286"/>
      <c r="HM67" s="286"/>
      <c r="HN67" s="286"/>
      <c r="HO67" s="286"/>
      <c r="HP67" s="286"/>
      <c r="HQ67" s="286"/>
      <c r="HR67" s="286"/>
      <c r="HS67" s="286"/>
      <c r="HT67" s="286"/>
    </row>
    <row r="68" spans="1:228" s="191" customFormat="1" ht="39.6" customHeight="1">
      <c r="A68" s="188" t="s">
        <v>517</v>
      </c>
      <c r="B68" s="1932" t="s">
        <v>518</v>
      </c>
      <c r="C68" s="1932"/>
      <c r="D68" s="1932"/>
      <c r="E68" s="1932"/>
      <c r="F68" s="1932"/>
      <c r="G68" s="1932"/>
      <c r="H68" s="1932"/>
      <c r="I68" s="1932"/>
      <c r="J68" s="1932"/>
      <c r="K68" s="1932"/>
      <c r="L68" s="1932"/>
      <c r="M68" s="1932"/>
      <c r="N68" s="1932"/>
      <c r="O68" s="189"/>
      <c r="P68" s="186"/>
      <c r="Q68" s="186"/>
      <c r="R68" s="190"/>
      <c r="S68" s="285"/>
      <c r="T68" s="285"/>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c r="BA68" s="286"/>
      <c r="BB68" s="286"/>
      <c r="BC68" s="286"/>
      <c r="BD68" s="286"/>
      <c r="BE68" s="286"/>
      <c r="BF68" s="286"/>
      <c r="BG68" s="286"/>
      <c r="BH68" s="286"/>
      <c r="BI68" s="286"/>
      <c r="BJ68" s="286"/>
      <c r="BK68" s="286"/>
      <c r="BL68" s="286"/>
      <c r="BM68" s="286"/>
      <c r="BN68" s="286"/>
      <c r="BO68" s="286"/>
      <c r="BP68" s="286"/>
      <c r="BQ68" s="286"/>
      <c r="BR68" s="286"/>
      <c r="BS68" s="286"/>
      <c r="BT68" s="286"/>
      <c r="BU68" s="286"/>
      <c r="BV68" s="286"/>
      <c r="BW68" s="286"/>
      <c r="BX68" s="286"/>
      <c r="BY68" s="286"/>
      <c r="BZ68" s="286"/>
      <c r="CA68" s="286"/>
      <c r="CB68" s="286"/>
      <c r="CC68" s="286"/>
      <c r="CD68" s="286"/>
      <c r="CE68" s="286"/>
      <c r="CF68" s="286"/>
      <c r="CG68" s="286"/>
      <c r="CH68" s="286"/>
      <c r="CI68" s="286"/>
      <c r="CJ68" s="286"/>
      <c r="CK68" s="286"/>
      <c r="CL68" s="286"/>
      <c r="CM68" s="286"/>
      <c r="CN68" s="286"/>
      <c r="CO68" s="286"/>
      <c r="CP68" s="286"/>
      <c r="CQ68" s="286"/>
      <c r="CR68" s="286"/>
      <c r="CS68" s="286"/>
      <c r="CT68" s="286"/>
      <c r="CU68" s="286"/>
      <c r="CV68" s="286"/>
      <c r="CW68" s="286"/>
      <c r="CX68" s="286"/>
      <c r="CY68" s="286"/>
      <c r="CZ68" s="286"/>
      <c r="DA68" s="286"/>
      <c r="DB68" s="286"/>
      <c r="DC68" s="286"/>
      <c r="DD68" s="286"/>
      <c r="DE68" s="286"/>
      <c r="DF68" s="286"/>
      <c r="DG68" s="286"/>
      <c r="DH68" s="286"/>
      <c r="DI68" s="286"/>
      <c r="DJ68" s="286"/>
      <c r="DK68" s="286"/>
      <c r="DL68" s="286"/>
      <c r="DM68" s="286"/>
      <c r="DN68" s="286"/>
      <c r="DO68" s="286"/>
      <c r="DP68" s="286"/>
      <c r="DQ68" s="286"/>
      <c r="DR68" s="286"/>
      <c r="DS68" s="286"/>
      <c r="DT68" s="286"/>
      <c r="DU68" s="286"/>
      <c r="DV68" s="286"/>
      <c r="DW68" s="286"/>
      <c r="DX68" s="286"/>
      <c r="DY68" s="286"/>
      <c r="DZ68" s="286"/>
      <c r="EA68" s="286"/>
      <c r="EB68" s="286"/>
      <c r="EC68" s="286"/>
      <c r="ED68" s="286"/>
      <c r="EE68" s="286"/>
      <c r="EF68" s="286"/>
      <c r="EG68" s="286"/>
      <c r="EH68" s="286"/>
      <c r="EI68" s="286"/>
      <c r="EJ68" s="286"/>
      <c r="EK68" s="286"/>
      <c r="EL68" s="286"/>
      <c r="EM68" s="286"/>
      <c r="EN68" s="286"/>
      <c r="EO68" s="286"/>
      <c r="EP68" s="286"/>
      <c r="EQ68" s="286"/>
      <c r="ER68" s="286"/>
      <c r="ES68" s="286"/>
      <c r="ET68" s="286"/>
      <c r="EU68" s="286"/>
      <c r="EV68" s="286"/>
      <c r="EW68" s="286"/>
      <c r="EX68" s="286"/>
      <c r="EY68" s="286"/>
      <c r="EZ68" s="286"/>
      <c r="FA68" s="286"/>
      <c r="FB68" s="286"/>
      <c r="FC68" s="286"/>
      <c r="FD68" s="286"/>
      <c r="FE68" s="286"/>
      <c r="FF68" s="286"/>
      <c r="FG68" s="286"/>
      <c r="FH68" s="286"/>
      <c r="FI68" s="286"/>
      <c r="FJ68" s="286"/>
      <c r="FK68" s="286"/>
      <c r="FL68" s="286"/>
      <c r="FM68" s="286"/>
      <c r="FN68" s="286"/>
      <c r="FO68" s="286"/>
      <c r="FP68" s="286"/>
      <c r="FQ68" s="286"/>
      <c r="FR68" s="286"/>
      <c r="FS68" s="286"/>
      <c r="FT68" s="286"/>
      <c r="FU68" s="286"/>
      <c r="FV68" s="286"/>
      <c r="FW68" s="286"/>
      <c r="FX68" s="286"/>
      <c r="FY68" s="286"/>
      <c r="FZ68" s="286"/>
      <c r="GA68" s="286"/>
      <c r="GB68" s="286"/>
      <c r="GC68" s="286"/>
      <c r="GD68" s="286"/>
      <c r="GE68" s="286"/>
      <c r="GF68" s="286"/>
      <c r="GG68" s="286"/>
      <c r="GH68" s="286"/>
      <c r="GI68" s="286"/>
      <c r="GJ68" s="286"/>
      <c r="GK68" s="286"/>
      <c r="GL68" s="286"/>
      <c r="GM68" s="286"/>
      <c r="GN68" s="286"/>
      <c r="GO68" s="286"/>
      <c r="GP68" s="286"/>
      <c r="GQ68" s="286"/>
      <c r="GR68" s="286"/>
      <c r="GS68" s="286"/>
      <c r="GT68" s="286"/>
      <c r="GU68" s="286"/>
      <c r="GV68" s="286"/>
      <c r="GW68" s="286"/>
      <c r="GX68" s="286"/>
      <c r="GY68" s="286"/>
      <c r="GZ68" s="286"/>
      <c r="HA68" s="286"/>
      <c r="HB68" s="286"/>
      <c r="HC68" s="286"/>
      <c r="HD68" s="286"/>
      <c r="HE68" s="286"/>
      <c r="HF68" s="286"/>
      <c r="HG68" s="286"/>
      <c r="HH68" s="286"/>
      <c r="HI68" s="286"/>
      <c r="HJ68" s="286"/>
      <c r="HK68" s="286"/>
      <c r="HL68" s="286"/>
      <c r="HM68" s="286"/>
      <c r="HN68" s="286"/>
      <c r="HO68" s="286"/>
      <c r="HP68" s="286"/>
      <c r="HQ68" s="286"/>
      <c r="HR68" s="286"/>
      <c r="HS68" s="286"/>
      <c r="HT68" s="286"/>
    </row>
    <row r="69" spans="1:228" s="191" customFormat="1" ht="14.25" customHeight="1">
      <c r="A69" s="188"/>
      <c r="B69" s="1934" t="s">
        <v>508</v>
      </c>
      <c r="C69" s="1934"/>
      <c r="D69" s="1934"/>
      <c r="E69" s="1934"/>
      <c r="F69" s="1934"/>
      <c r="G69" s="1934"/>
      <c r="H69" s="1934"/>
      <c r="I69" s="1934"/>
      <c r="J69" s="1934"/>
      <c r="K69" s="1934"/>
      <c r="L69" s="1934"/>
      <c r="M69" s="1934"/>
      <c r="N69" s="1934"/>
      <c r="O69" s="189">
        <v>1</v>
      </c>
      <c r="P69" s="186" t="s">
        <v>434</v>
      </c>
      <c r="Q69" s="186">
        <f>('23Analysis leakage repair 9 (2)'!H20)*1.0536</f>
        <v>1182.1392000000001</v>
      </c>
      <c r="R69" s="190">
        <f t="shared" ref="R69:R74" si="4">Q69*O69</f>
        <v>1182.1392000000001</v>
      </c>
      <c r="S69" s="285"/>
      <c r="T69" s="285"/>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286"/>
      <c r="AX69" s="286"/>
      <c r="AY69" s="286"/>
      <c r="AZ69" s="286"/>
      <c r="BA69" s="286"/>
      <c r="BB69" s="286"/>
      <c r="BC69" s="286"/>
      <c r="BD69" s="286"/>
      <c r="BE69" s="286"/>
      <c r="BF69" s="286"/>
      <c r="BG69" s="286"/>
      <c r="BH69" s="286"/>
      <c r="BI69" s="286"/>
      <c r="BJ69" s="286"/>
      <c r="BK69" s="286"/>
      <c r="BL69" s="286"/>
      <c r="BM69" s="286"/>
      <c r="BN69" s="286"/>
      <c r="BO69" s="286"/>
      <c r="BP69" s="286"/>
      <c r="BQ69" s="286"/>
      <c r="BR69" s="286"/>
      <c r="BS69" s="286"/>
      <c r="BT69" s="286"/>
      <c r="BU69" s="286"/>
      <c r="BV69" s="286"/>
      <c r="BW69" s="286"/>
      <c r="BX69" s="286"/>
      <c r="BY69" s="286"/>
      <c r="BZ69" s="286"/>
      <c r="CA69" s="286"/>
      <c r="CB69" s="286"/>
      <c r="CC69" s="286"/>
      <c r="CD69" s="286"/>
      <c r="CE69" s="286"/>
      <c r="CF69" s="286"/>
      <c r="CG69" s="286"/>
      <c r="CH69" s="286"/>
      <c r="CI69" s="286"/>
      <c r="CJ69" s="286"/>
      <c r="CK69" s="286"/>
      <c r="CL69" s="286"/>
      <c r="CM69" s="286"/>
      <c r="CN69" s="286"/>
      <c r="CO69" s="286"/>
      <c r="CP69" s="286"/>
      <c r="CQ69" s="286"/>
      <c r="CR69" s="286"/>
      <c r="CS69" s="286"/>
      <c r="CT69" s="286"/>
      <c r="CU69" s="286"/>
      <c r="CV69" s="286"/>
      <c r="CW69" s="286"/>
      <c r="CX69" s="286"/>
      <c r="CY69" s="286"/>
      <c r="CZ69" s="286"/>
      <c r="DA69" s="286"/>
      <c r="DB69" s="286"/>
      <c r="DC69" s="286"/>
      <c r="DD69" s="286"/>
      <c r="DE69" s="286"/>
      <c r="DF69" s="286"/>
      <c r="DG69" s="286"/>
      <c r="DH69" s="286"/>
      <c r="DI69" s="286"/>
      <c r="DJ69" s="286"/>
      <c r="DK69" s="286"/>
      <c r="DL69" s="286"/>
      <c r="DM69" s="286"/>
      <c r="DN69" s="286"/>
      <c r="DO69" s="286"/>
      <c r="DP69" s="286"/>
      <c r="DQ69" s="286"/>
      <c r="DR69" s="286"/>
      <c r="DS69" s="286"/>
      <c r="DT69" s="286"/>
      <c r="DU69" s="286"/>
      <c r="DV69" s="286"/>
      <c r="DW69" s="286"/>
      <c r="DX69" s="286"/>
      <c r="DY69" s="286"/>
      <c r="DZ69" s="286"/>
      <c r="EA69" s="286"/>
      <c r="EB69" s="286"/>
      <c r="EC69" s="286"/>
      <c r="ED69" s="286"/>
      <c r="EE69" s="286"/>
      <c r="EF69" s="286"/>
      <c r="EG69" s="286"/>
      <c r="EH69" s="286"/>
      <c r="EI69" s="286"/>
      <c r="EJ69" s="286"/>
      <c r="EK69" s="286"/>
      <c r="EL69" s="286"/>
      <c r="EM69" s="286"/>
      <c r="EN69" s="286"/>
      <c r="EO69" s="286"/>
      <c r="EP69" s="286"/>
      <c r="EQ69" s="286"/>
      <c r="ER69" s="286"/>
      <c r="ES69" s="286"/>
      <c r="ET69" s="286"/>
      <c r="EU69" s="286"/>
      <c r="EV69" s="286"/>
      <c r="EW69" s="286"/>
      <c r="EX69" s="286"/>
      <c r="EY69" s="286"/>
      <c r="EZ69" s="286"/>
      <c r="FA69" s="286"/>
      <c r="FB69" s="286"/>
      <c r="FC69" s="286"/>
      <c r="FD69" s="286"/>
      <c r="FE69" s="286"/>
      <c r="FF69" s="286"/>
      <c r="FG69" s="286"/>
      <c r="FH69" s="286"/>
      <c r="FI69" s="286"/>
      <c r="FJ69" s="286"/>
      <c r="FK69" s="286"/>
      <c r="FL69" s="286"/>
      <c r="FM69" s="286"/>
      <c r="FN69" s="286"/>
      <c r="FO69" s="286"/>
      <c r="FP69" s="286"/>
      <c r="FQ69" s="286"/>
      <c r="FR69" s="286"/>
      <c r="FS69" s="286"/>
      <c r="FT69" s="286"/>
      <c r="FU69" s="286"/>
      <c r="FV69" s="286"/>
      <c r="FW69" s="286"/>
      <c r="FX69" s="286"/>
      <c r="FY69" s="286"/>
      <c r="FZ69" s="286"/>
      <c r="GA69" s="286"/>
      <c r="GB69" s="286"/>
      <c r="GC69" s="286"/>
      <c r="GD69" s="286"/>
      <c r="GE69" s="286"/>
      <c r="GF69" s="286"/>
      <c r="GG69" s="286"/>
      <c r="GH69" s="286"/>
      <c r="GI69" s="286"/>
      <c r="GJ69" s="286"/>
      <c r="GK69" s="286"/>
      <c r="GL69" s="286"/>
      <c r="GM69" s="286"/>
      <c r="GN69" s="286"/>
      <c r="GO69" s="286"/>
      <c r="GP69" s="286"/>
      <c r="GQ69" s="286"/>
      <c r="GR69" s="286"/>
      <c r="GS69" s="286"/>
      <c r="GT69" s="286"/>
      <c r="GU69" s="286"/>
      <c r="GV69" s="286"/>
      <c r="GW69" s="286"/>
      <c r="GX69" s="286"/>
      <c r="GY69" s="286"/>
      <c r="GZ69" s="286"/>
      <c r="HA69" s="286"/>
      <c r="HB69" s="286"/>
      <c r="HC69" s="286"/>
      <c r="HD69" s="286"/>
      <c r="HE69" s="286"/>
      <c r="HF69" s="286"/>
      <c r="HG69" s="286"/>
      <c r="HH69" s="286"/>
      <c r="HI69" s="286"/>
      <c r="HJ69" s="286"/>
      <c r="HK69" s="286"/>
      <c r="HL69" s="286"/>
      <c r="HM69" s="286"/>
      <c r="HN69" s="286"/>
      <c r="HO69" s="286"/>
      <c r="HP69" s="286"/>
      <c r="HQ69" s="286"/>
      <c r="HR69" s="286"/>
      <c r="HS69" s="286"/>
      <c r="HT69" s="286"/>
    </row>
    <row r="70" spans="1:228" s="191" customFormat="1" ht="14.25" customHeight="1">
      <c r="A70" s="188"/>
      <c r="B70" s="1934" t="s">
        <v>509</v>
      </c>
      <c r="C70" s="1934"/>
      <c r="D70" s="1934"/>
      <c r="E70" s="1934"/>
      <c r="F70" s="1934"/>
      <c r="G70" s="1934"/>
      <c r="H70" s="1934"/>
      <c r="I70" s="1934"/>
      <c r="J70" s="1934"/>
      <c r="K70" s="1934"/>
      <c r="L70" s="1934"/>
      <c r="M70" s="1934"/>
      <c r="N70" s="1934"/>
      <c r="O70" s="189">
        <v>1</v>
      </c>
      <c r="P70" s="186" t="s">
        <v>434</v>
      </c>
      <c r="Q70" s="186">
        <f>('Analysis leakage repair 75m (2)'!H20)*1.0536</f>
        <v>1163.1744000000001</v>
      </c>
      <c r="R70" s="190">
        <f t="shared" si="4"/>
        <v>1163.1744000000001</v>
      </c>
      <c r="S70" s="285"/>
      <c r="T70" s="285"/>
      <c r="U70" s="286"/>
      <c r="V70" s="286"/>
      <c r="W70" s="286"/>
      <c r="X70" s="286"/>
      <c r="Y70" s="286"/>
      <c r="Z70" s="286"/>
      <c r="AA70" s="286"/>
      <c r="AB70" s="286"/>
      <c r="AC70" s="286"/>
      <c r="AD70" s="286"/>
      <c r="AE70" s="286"/>
      <c r="AF70" s="286"/>
      <c r="AG70" s="286"/>
      <c r="AH70" s="286"/>
      <c r="AI70" s="286"/>
      <c r="AJ70" s="286"/>
      <c r="AK70" s="286"/>
      <c r="AL70" s="286"/>
      <c r="AM70" s="286"/>
      <c r="AN70" s="286"/>
      <c r="AO70" s="286"/>
      <c r="AP70" s="286"/>
      <c r="AQ70" s="286"/>
      <c r="AR70" s="286"/>
      <c r="AS70" s="286"/>
      <c r="AT70" s="286"/>
      <c r="AU70" s="286"/>
      <c r="AV70" s="286"/>
      <c r="AW70" s="286"/>
      <c r="AX70" s="286"/>
      <c r="AY70" s="286"/>
      <c r="AZ70" s="286"/>
      <c r="BA70" s="286"/>
      <c r="BB70" s="286"/>
      <c r="BC70" s="286"/>
      <c r="BD70" s="286"/>
      <c r="BE70" s="286"/>
      <c r="BF70" s="286"/>
      <c r="BG70" s="286"/>
      <c r="BH70" s="286"/>
      <c r="BI70" s="286"/>
      <c r="BJ70" s="286"/>
      <c r="BK70" s="286"/>
      <c r="BL70" s="286"/>
      <c r="BM70" s="286"/>
      <c r="BN70" s="286"/>
      <c r="BO70" s="286"/>
      <c r="BP70" s="286"/>
      <c r="BQ70" s="286"/>
      <c r="BR70" s="286"/>
      <c r="BS70" s="286"/>
      <c r="BT70" s="286"/>
      <c r="BU70" s="286"/>
      <c r="BV70" s="286"/>
      <c r="BW70" s="286"/>
      <c r="BX70" s="286"/>
      <c r="BY70" s="286"/>
      <c r="BZ70" s="286"/>
      <c r="CA70" s="286"/>
      <c r="CB70" s="286"/>
      <c r="CC70" s="286"/>
      <c r="CD70" s="286"/>
      <c r="CE70" s="286"/>
      <c r="CF70" s="286"/>
      <c r="CG70" s="286"/>
      <c r="CH70" s="286"/>
      <c r="CI70" s="286"/>
      <c r="CJ70" s="286"/>
      <c r="CK70" s="286"/>
      <c r="CL70" s="286"/>
      <c r="CM70" s="286"/>
      <c r="CN70" s="286"/>
      <c r="CO70" s="286"/>
      <c r="CP70" s="286"/>
      <c r="CQ70" s="286"/>
      <c r="CR70" s="286"/>
      <c r="CS70" s="286"/>
      <c r="CT70" s="286"/>
      <c r="CU70" s="286"/>
      <c r="CV70" s="286"/>
      <c r="CW70" s="286"/>
      <c r="CX70" s="286"/>
      <c r="CY70" s="286"/>
      <c r="CZ70" s="286"/>
      <c r="DA70" s="286"/>
      <c r="DB70" s="286"/>
      <c r="DC70" s="286"/>
      <c r="DD70" s="286"/>
      <c r="DE70" s="286"/>
      <c r="DF70" s="286"/>
      <c r="DG70" s="286"/>
      <c r="DH70" s="286"/>
      <c r="DI70" s="286"/>
      <c r="DJ70" s="286"/>
      <c r="DK70" s="286"/>
      <c r="DL70" s="286"/>
      <c r="DM70" s="286"/>
      <c r="DN70" s="286"/>
      <c r="DO70" s="286"/>
      <c r="DP70" s="286"/>
      <c r="DQ70" s="286"/>
      <c r="DR70" s="286"/>
      <c r="DS70" s="286"/>
      <c r="DT70" s="286"/>
      <c r="DU70" s="286"/>
      <c r="DV70" s="286"/>
      <c r="DW70" s="286"/>
      <c r="DX70" s="286"/>
      <c r="DY70" s="286"/>
      <c r="DZ70" s="286"/>
      <c r="EA70" s="286"/>
      <c r="EB70" s="286"/>
      <c r="EC70" s="286"/>
      <c r="ED70" s="286"/>
      <c r="EE70" s="286"/>
      <c r="EF70" s="286"/>
      <c r="EG70" s="286"/>
      <c r="EH70" s="286"/>
      <c r="EI70" s="286"/>
      <c r="EJ70" s="286"/>
      <c r="EK70" s="286"/>
      <c r="EL70" s="286"/>
      <c r="EM70" s="286"/>
      <c r="EN70" s="286"/>
      <c r="EO70" s="286"/>
      <c r="EP70" s="286"/>
      <c r="EQ70" s="286"/>
      <c r="ER70" s="286"/>
      <c r="ES70" s="286"/>
      <c r="ET70" s="286"/>
      <c r="EU70" s="286"/>
      <c r="EV70" s="286"/>
      <c r="EW70" s="286"/>
      <c r="EX70" s="286"/>
      <c r="EY70" s="286"/>
      <c r="EZ70" s="286"/>
      <c r="FA70" s="286"/>
      <c r="FB70" s="286"/>
      <c r="FC70" s="286"/>
      <c r="FD70" s="286"/>
      <c r="FE70" s="286"/>
      <c r="FF70" s="286"/>
      <c r="FG70" s="286"/>
      <c r="FH70" s="286"/>
      <c r="FI70" s="286"/>
      <c r="FJ70" s="286"/>
      <c r="FK70" s="286"/>
      <c r="FL70" s="286"/>
      <c r="FM70" s="286"/>
      <c r="FN70" s="286"/>
      <c r="FO70" s="286"/>
      <c r="FP70" s="286"/>
      <c r="FQ70" s="286"/>
      <c r="FR70" s="286"/>
      <c r="FS70" s="286"/>
      <c r="FT70" s="286"/>
      <c r="FU70" s="286"/>
      <c r="FV70" s="286"/>
      <c r="FW70" s="286"/>
      <c r="FX70" s="286"/>
      <c r="FY70" s="286"/>
      <c r="FZ70" s="286"/>
      <c r="GA70" s="286"/>
      <c r="GB70" s="286"/>
      <c r="GC70" s="286"/>
      <c r="GD70" s="286"/>
      <c r="GE70" s="286"/>
      <c r="GF70" s="286"/>
      <c r="GG70" s="286"/>
      <c r="GH70" s="286"/>
      <c r="GI70" s="286"/>
      <c r="GJ70" s="286"/>
      <c r="GK70" s="286"/>
      <c r="GL70" s="286"/>
      <c r="GM70" s="286"/>
      <c r="GN70" s="286"/>
      <c r="GO70" s="286"/>
      <c r="GP70" s="286"/>
      <c r="GQ70" s="286"/>
      <c r="GR70" s="286"/>
      <c r="GS70" s="286"/>
      <c r="GT70" s="286"/>
      <c r="GU70" s="286"/>
      <c r="GV70" s="286"/>
      <c r="GW70" s="286"/>
      <c r="GX70" s="286"/>
      <c r="GY70" s="286"/>
      <c r="GZ70" s="286"/>
      <c r="HA70" s="286"/>
      <c r="HB70" s="286"/>
      <c r="HC70" s="286"/>
      <c r="HD70" s="286"/>
      <c r="HE70" s="286"/>
      <c r="HF70" s="286"/>
      <c r="HG70" s="286"/>
      <c r="HH70" s="286"/>
      <c r="HI70" s="286"/>
      <c r="HJ70" s="286"/>
      <c r="HK70" s="286"/>
      <c r="HL70" s="286"/>
      <c r="HM70" s="286"/>
      <c r="HN70" s="286"/>
      <c r="HO70" s="286"/>
      <c r="HP70" s="286"/>
      <c r="HQ70" s="286"/>
      <c r="HR70" s="286"/>
      <c r="HS70" s="286"/>
      <c r="HT70" s="286"/>
    </row>
    <row r="71" spans="1:228" s="191" customFormat="1" ht="14.25" customHeight="1">
      <c r="A71" s="188"/>
      <c r="B71" s="1934" t="s">
        <v>510</v>
      </c>
      <c r="C71" s="1934"/>
      <c r="D71" s="1934"/>
      <c r="E71" s="1934"/>
      <c r="F71" s="1934"/>
      <c r="G71" s="1934"/>
      <c r="H71" s="1934"/>
      <c r="I71" s="1934"/>
      <c r="J71" s="1934"/>
      <c r="K71" s="1934"/>
      <c r="L71" s="1934"/>
      <c r="M71" s="1934"/>
      <c r="N71" s="1934"/>
      <c r="O71" s="189">
        <v>1</v>
      </c>
      <c r="P71" s="186" t="s">
        <v>434</v>
      </c>
      <c r="Q71" s="186">
        <f>('Analysis leakage repair 63  (2)'!H20)*1.0536</f>
        <v>1107.3336000000002</v>
      </c>
      <c r="R71" s="190">
        <f t="shared" si="4"/>
        <v>1107.3336000000002</v>
      </c>
      <c r="S71" s="285"/>
      <c r="T71" s="285"/>
      <c r="U71" s="286"/>
      <c r="V71" s="286"/>
      <c r="W71" s="286"/>
      <c r="X71" s="286"/>
      <c r="Y71" s="286"/>
      <c r="Z71" s="286"/>
      <c r="AA71" s="286"/>
      <c r="AB71" s="286"/>
      <c r="AC71" s="286"/>
      <c r="AD71" s="286"/>
      <c r="AE71" s="286"/>
      <c r="AF71" s="286"/>
      <c r="AG71" s="286"/>
      <c r="AH71" s="286"/>
      <c r="AI71" s="286"/>
      <c r="AJ71" s="286"/>
      <c r="AK71" s="286"/>
      <c r="AL71" s="286"/>
      <c r="AM71" s="286"/>
      <c r="AN71" s="286"/>
      <c r="AO71" s="286"/>
      <c r="AP71" s="286"/>
      <c r="AQ71" s="286"/>
      <c r="AR71" s="286"/>
      <c r="AS71" s="286"/>
      <c r="AT71" s="286"/>
      <c r="AU71" s="286"/>
      <c r="AV71" s="286"/>
      <c r="AW71" s="286"/>
      <c r="AX71" s="286"/>
      <c r="AY71" s="286"/>
      <c r="AZ71" s="286"/>
      <c r="BA71" s="286"/>
      <c r="BB71" s="286"/>
      <c r="BC71" s="286"/>
      <c r="BD71" s="286"/>
      <c r="BE71" s="286"/>
      <c r="BF71" s="286"/>
      <c r="BG71" s="286"/>
      <c r="BH71" s="286"/>
      <c r="BI71" s="286"/>
      <c r="BJ71" s="286"/>
      <c r="BK71" s="286"/>
      <c r="BL71" s="286"/>
      <c r="BM71" s="286"/>
      <c r="BN71" s="286"/>
      <c r="BO71" s="286"/>
      <c r="BP71" s="286"/>
      <c r="BQ71" s="286"/>
      <c r="BR71" s="286"/>
      <c r="BS71" s="286"/>
      <c r="BT71" s="286"/>
      <c r="BU71" s="286"/>
      <c r="BV71" s="286"/>
      <c r="BW71" s="286"/>
      <c r="BX71" s="286"/>
      <c r="BY71" s="286"/>
      <c r="BZ71" s="286"/>
      <c r="CA71" s="286"/>
      <c r="CB71" s="286"/>
      <c r="CC71" s="286"/>
      <c r="CD71" s="286"/>
      <c r="CE71" s="286"/>
      <c r="CF71" s="286"/>
      <c r="CG71" s="286"/>
      <c r="CH71" s="286"/>
      <c r="CI71" s="286"/>
      <c r="CJ71" s="286"/>
      <c r="CK71" s="286"/>
      <c r="CL71" s="286"/>
      <c r="CM71" s="286"/>
      <c r="CN71" s="286"/>
      <c r="CO71" s="286"/>
      <c r="CP71" s="286"/>
      <c r="CQ71" s="286"/>
      <c r="CR71" s="286"/>
      <c r="CS71" s="286"/>
      <c r="CT71" s="286"/>
      <c r="CU71" s="286"/>
      <c r="CV71" s="286"/>
      <c r="CW71" s="286"/>
      <c r="CX71" s="286"/>
      <c r="CY71" s="286"/>
      <c r="CZ71" s="286"/>
      <c r="DA71" s="286"/>
      <c r="DB71" s="286"/>
      <c r="DC71" s="286"/>
      <c r="DD71" s="286"/>
      <c r="DE71" s="286"/>
      <c r="DF71" s="286"/>
      <c r="DG71" s="286"/>
      <c r="DH71" s="286"/>
      <c r="DI71" s="286"/>
      <c r="DJ71" s="286"/>
      <c r="DK71" s="286"/>
      <c r="DL71" s="286"/>
      <c r="DM71" s="286"/>
      <c r="DN71" s="286"/>
      <c r="DO71" s="286"/>
      <c r="DP71" s="286"/>
      <c r="DQ71" s="286"/>
      <c r="DR71" s="286"/>
      <c r="DS71" s="286"/>
      <c r="DT71" s="286"/>
      <c r="DU71" s="286"/>
      <c r="DV71" s="286"/>
      <c r="DW71" s="286"/>
      <c r="DX71" s="286"/>
      <c r="DY71" s="286"/>
      <c r="DZ71" s="286"/>
      <c r="EA71" s="286"/>
      <c r="EB71" s="286"/>
      <c r="EC71" s="286"/>
      <c r="ED71" s="286"/>
      <c r="EE71" s="286"/>
      <c r="EF71" s="286"/>
      <c r="EG71" s="286"/>
      <c r="EH71" s="286"/>
      <c r="EI71" s="286"/>
      <c r="EJ71" s="286"/>
      <c r="EK71" s="286"/>
      <c r="EL71" s="286"/>
      <c r="EM71" s="286"/>
      <c r="EN71" s="286"/>
      <c r="EO71" s="286"/>
      <c r="EP71" s="286"/>
      <c r="EQ71" s="286"/>
      <c r="ER71" s="286"/>
      <c r="ES71" s="286"/>
      <c r="ET71" s="286"/>
      <c r="EU71" s="286"/>
      <c r="EV71" s="286"/>
      <c r="EW71" s="286"/>
      <c r="EX71" s="286"/>
      <c r="EY71" s="286"/>
      <c r="EZ71" s="286"/>
      <c r="FA71" s="286"/>
      <c r="FB71" s="286"/>
      <c r="FC71" s="286"/>
      <c r="FD71" s="286"/>
      <c r="FE71" s="286"/>
      <c r="FF71" s="286"/>
      <c r="FG71" s="286"/>
      <c r="FH71" s="286"/>
      <c r="FI71" s="286"/>
      <c r="FJ71" s="286"/>
      <c r="FK71" s="286"/>
      <c r="FL71" s="286"/>
      <c r="FM71" s="286"/>
      <c r="FN71" s="286"/>
      <c r="FO71" s="286"/>
      <c r="FP71" s="286"/>
      <c r="FQ71" s="286"/>
      <c r="FR71" s="286"/>
      <c r="FS71" s="286"/>
      <c r="FT71" s="286"/>
      <c r="FU71" s="286"/>
      <c r="FV71" s="286"/>
      <c r="FW71" s="286"/>
      <c r="FX71" s="286"/>
      <c r="FY71" s="286"/>
      <c r="FZ71" s="286"/>
      <c r="GA71" s="286"/>
      <c r="GB71" s="286"/>
      <c r="GC71" s="286"/>
      <c r="GD71" s="286"/>
      <c r="GE71" s="286"/>
      <c r="GF71" s="286"/>
      <c r="GG71" s="286"/>
      <c r="GH71" s="286"/>
      <c r="GI71" s="286"/>
      <c r="GJ71" s="286"/>
      <c r="GK71" s="286"/>
      <c r="GL71" s="286"/>
      <c r="GM71" s="286"/>
      <c r="GN71" s="286"/>
      <c r="GO71" s="286"/>
      <c r="GP71" s="286"/>
      <c r="GQ71" s="286"/>
      <c r="GR71" s="286"/>
      <c r="GS71" s="286"/>
      <c r="GT71" s="286"/>
      <c r="GU71" s="286"/>
      <c r="GV71" s="286"/>
      <c r="GW71" s="286"/>
      <c r="GX71" s="286"/>
      <c r="GY71" s="286"/>
      <c r="GZ71" s="286"/>
      <c r="HA71" s="286"/>
      <c r="HB71" s="286"/>
      <c r="HC71" s="286"/>
      <c r="HD71" s="286"/>
      <c r="HE71" s="286"/>
      <c r="HF71" s="286"/>
      <c r="HG71" s="286"/>
      <c r="HH71" s="286"/>
      <c r="HI71" s="286"/>
      <c r="HJ71" s="286"/>
      <c r="HK71" s="286"/>
      <c r="HL71" s="286"/>
      <c r="HM71" s="286"/>
      <c r="HN71" s="286"/>
      <c r="HO71" s="286"/>
      <c r="HP71" s="286"/>
      <c r="HQ71" s="286"/>
      <c r="HR71" s="286"/>
      <c r="HS71" s="286"/>
      <c r="HT71" s="286"/>
    </row>
    <row r="72" spans="1:228" s="191" customFormat="1" ht="14.25" customHeight="1">
      <c r="A72" s="188"/>
      <c r="B72" s="1934" t="s">
        <v>511</v>
      </c>
      <c r="C72" s="1934"/>
      <c r="D72" s="1934"/>
      <c r="E72" s="1934"/>
      <c r="F72" s="1934"/>
      <c r="G72" s="1934"/>
      <c r="H72" s="1934"/>
      <c r="I72" s="1934"/>
      <c r="J72" s="1934"/>
      <c r="K72" s="1934"/>
      <c r="L72" s="1934"/>
      <c r="M72" s="1934"/>
      <c r="N72" s="1934"/>
      <c r="O72" s="189">
        <v>1</v>
      </c>
      <c r="P72" s="186" t="s">
        <v>434</v>
      </c>
      <c r="Q72" s="186">
        <f>('Analysis leakage repair 50m (2)'!H20)*1.0536</f>
        <v>1074.672</v>
      </c>
      <c r="R72" s="190">
        <f t="shared" si="4"/>
        <v>1074.672</v>
      </c>
      <c r="S72" s="285"/>
      <c r="T72" s="285"/>
      <c r="U72" s="286"/>
      <c r="V72" s="286"/>
      <c r="W72" s="286"/>
      <c r="X72" s="286"/>
      <c r="Y72" s="286"/>
      <c r="Z72" s="286"/>
      <c r="AA72" s="286"/>
      <c r="AB72" s="286"/>
      <c r="AC72" s="286"/>
      <c r="AD72" s="286"/>
      <c r="AE72" s="286"/>
      <c r="AF72" s="286"/>
      <c r="AG72" s="286"/>
      <c r="AH72" s="286"/>
      <c r="AI72" s="286"/>
      <c r="AJ72" s="286"/>
      <c r="AK72" s="286"/>
      <c r="AL72" s="286"/>
      <c r="AM72" s="286"/>
      <c r="AN72" s="286"/>
      <c r="AO72" s="286"/>
      <c r="AP72" s="286"/>
      <c r="AQ72" s="286"/>
      <c r="AR72" s="286"/>
      <c r="AS72" s="286"/>
      <c r="AT72" s="286"/>
      <c r="AU72" s="286"/>
      <c r="AV72" s="286"/>
      <c r="AW72" s="286"/>
      <c r="AX72" s="286"/>
      <c r="AY72" s="286"/>
      <c r="AZ72" s="286"/>
      <c r="BA72" s="286"/>
      <c r="BB72" s="286"/>
      <c r="BC72" s="286"/>
      <c r="BD72" s="286"/>
      <c r="BE72" s="286"/>
      <c r="BF72" s="286"/>
      <c r="BG72" s="286"/>
      <c r="BH72" s="286"/>
      <c r="BI72" s="286"/>
      <c r="BJ72" s="286"/>
      <c r="BK72" s="286"/>
      <c r="BL72" s="286"/>
      <c r="BM72" s="286"/>
      <c r="BN72" s="286"/>
      <c r="BO72" s="286"/>
      <c r="BP72" s="286"/>
      <c r="BQ72" s="286"/>
      <c r="BR72" s="286"/>
      <c r="BS72" s="286"/>
      <c r="BT72" s="286"/>
      <c r="BU72" s="286"/>
      <c r="BV72" s="286"/>
      <c r="BW72" s="286"/>
      <c r="BX72" s="286"/>
      <c r="BY72" s="286"/>
      <c r="BZ72" s="286"/>
      <c r="CA72" s="286"/>
      <c r="CB72" s="286"/>
      <c r="CC72" s="286"/>
      <c r="CD72" s="286"/>
      <c r="CE72" s="286"/>
      <c r="CF72" s="286"/>
      <c r="CG72" s="286"/>
      <c r="CH72" s="286"/>
      <c r="CI72" s="286"/>
      <c r="CJ72" s="286"/>
      <c r="CK72" s="286"/>
      <c r="CL72" s="286"/>
      <c r="CM72" s="286"/>
      <c r="CN72" s="286"/>
      <c r="CO72" s="286"/>
      <c r="CP72" s="286"/>
      <c r="CQ72" s="286"/>
      <c r="CR72" s="286"/>
      <c r="CS72" s="286"/>
      <c r="CT72" s="286"/>
      <c r="CU72" s="286"/>
      <c r="CV72" s="286"/>
      <c r="CW72" s="286"/>
      <c r="CX72" s="286"/>
      <c r="CY72" s="286"/>
      <c r="CZ72" s="286"/>
      <c r="DA72" s="286"/>
      <c r="DB72" s="286"/>
      <c r="DC72" s="286"/>
      <c r="DD72" s="286"/>
      <c r="DE72" s="286"/>
      <c r="DF72" s="286"/>
      <c r="DG72" s="286"/>
      <c r="DH72" s="286"/>
      <c r="DI72" s="286"/>
      <c r="DJ72" s="286"/>
      <c r="DK72" s="286"/>
      <c r="DL72" s="286"/>
      <c r="DM72" s="286"/>
      <c r="DN72" s="286"/>
      <c r="DO72" s="286"/>
      <c r="DP72" s="286"/>
      <c r="DQ72" s="286"/>
      <c r="DR72" s="286"/>
      <c r="DS72" s="286"/>
      <c r="DT72" s="286"/>
      <c r="DU72" s="286"/>
      <c r="DV72" s="286"/>
      <c r="DW72" s="286"/>
      <c r="DX72" s="286"/>
      <c r="DY72" s="286"/>
      <c r="DZ72" s="286"/>
      <c r="EA72" s="286"/>
      <c r="EB72" s="286"/>
      <c r="EC72" s="286"/>
      <c r="ED72" s="286"/>
      <c r="EE72" s="286"/>
      <c r="EF72" s="286"/>
      <c r="EG72" s="286"/>
      <c r="EH72" s="286"/>
      <c r="EI72" s="286"/>
      <c r="EJ72" s="286"/>
      <c r="EK72" s="286"/>
      <c r="EL72" s="286"/>
      <c r="EM72" s="286"/>
      <c r="EN72" s="286"/>
      <c r="EO72" s="286"/>
      <c r="EP72" s="286"/>
      <c r="EQ72" s="286"/>
      <c r="ER72" s="286"/>
      <c r="ES72" s="286"/>
      <c r="ET72" s="286"/>
      <c r="EU72" s="286"/>
      <c r="EV72" s="286"/>
      <c r="EW72" s="286"/>
      <c r="EX72" s="286"/>
      <c r="EY72" s="286"/>
      <c r="EZ72" s="286"/>
      <c r="FA72" s="286"/>
      <c r="FB72" s="286"/>
      <c r="FC72" s="286"/>
      <c r="FD72" s="286"/>
      <c r="FE72" s="286"/>
      <c r="FF72" s="286"/>
      <c r="FG72" s="286"/>
      <c r="FH72" s="286"/>
      <c r="FI72" s="286"/>
      <c r="FJ72" s="286"/>
      <c r="FK72" s="286"/>
      <c r="FL72" s="286"/>
      <c r="FM72" s="286"/>
      <c r="FN72" s="286"/>
      <c r="FO72" s="286"/>
      <c r="FP72" s="286"/>
      <c r="FQ72" s="286"/>
      <c r="FR72" s="286"/>
      <c r="FS72" s="286"/>
      <c r="FT72" s="286"/>
      <c r="FU72" s="286"/>
      <c r="FV72" s="286"/>
      <c r="FW72" s="286"/>
      <c r="FX72" s="286"/>
      <c r="FY72" s="286"/>
      <c r="FZ72" s="286"/>
      <c r="GA72" s="286"/>
      <c r="GB72" s="286"/>
      <c r="GC72" s="286"/>
      <c r="GD72" s="286"/>
      <c r="GE72" s="286"/>
      <c r="GF72" s="286"/>
      <c r="GG72" s="286"/>
      <c r="GH72" s="286"/>
      <c r="GI72" s="286"/>
      <c r="GJ72" s="286"/>
      <c r="GK72" s="286"/>
      <c r="GL72" s="286"/>
      <c r="GM72" s="286"/>
      <c r="GN72" s="286"/>
      <c r="GO72" s="286"/>
      <c r="GP72" s="286"/>
      <c r="GQ72" s="286"/>
      <c r="GR72" s="286"/>
      <c r="GS72" s="286"/>
      <c r="GT72" s="286"/>
      <c r="GU72" s="286"/>
      <c r="GV72" s="286"/>
      <c r="GW72" s="286"/>
      <c r="GX72" s="286"/>
      <c r="GY72" s="286"/>
      <c r="GZ72" s="286"/>
      <c r="HA72" s="286"/>
      <c r="HB72" s="286"/>
      <c r="HC72" s="286"/>
      <c r="HD72" s="286"/>
      <c r="HE72" s="286"/>
      <c r="HF72" s="286"/>
      <c r="HG72" s="286"/>
      <c r="HH72" s="286"/>
      <c r="HI72" s="286"/>
      <c r="HJ72" s="286"/>
      <c r="HK72" s="286"/>
      <c r="HL72" s="286"/>
      <c r="HM72" s="286"/>
      <c r="HN72" s="286"/>
      <c r="HO72" s="286"/>
      <c r="HP72" s="286"/>
      <c r="HQ72" s="286"/>
      <c r="HR72" s="286"/>
      <c r="HS72" s="286"/>
      <c r="HT72" s="286"/>
    </row>
    <row r="73" spans="1:228" s="191" customFormat="1" ht="16.95" customHeight="1">
      <c r="A73" s="188"/>
      <c r="B73" s="1934" t="s">
        <v>512</v>
      </c>
      <c r="C73" s="1934"/>
      <c r="D73" s="1934"/>
      <c r="E73" s="1934"/>
      <c r="F73" s="1934"/>
      <c r="G73" s="1934"/>
      <c r="H73" s="1934"/>
      <c r="I73" s="1934"/>
      <c r="J73" s="1934"/>
      <c r="K73" s="1934"/>
      <c r="L73" s="1934"/>
      <c r="M73" s="1934"/>
      <c r="N73" s="1934"/>
      <c r="O73" s="189">
        <v>1</v>
      </c>
      <c r="P73" s="186" t="s">
        <v>434</v>
      </c>
      <c r="Q73" s="186">
        <f>('Analysis leakage repair 40m (2)'!H20)*1.0536</f>
        <v>1047.2784000000001</v>
      </c>
      <c r="R73" s="190">
        <f t="shared" si="4"/>
        <v>1047.2784000000001</v>
      </c>
      <c r="S73" s="285"/>
      <c r="T73" s="285"/>
      <c r="U73" s="286">
        <f>250*10</f>
        <v>2500</v>
      </c>
      <c r="V73" s="286"/>
      <c r="W73" s="286"/>
      <c r="X73" s="286"/>
      <c r="Y73" s="286"/>
      <c r="Z73" s="286"/>
      <c r="AA73" s="286"/>
      <c r="AB73" s="286"/>
      <c r="AC73" s="286"/>
      <c r="AD73" s="286"/>
      <c r="AE73" s="286"/>
      <c r="AF73" s="286"/>
      <c r="AG73" s="286"/>
      <c r="AH73" s="286"/>
      <c r="AI73" s="286"/>
      <c r="AJ73" s="286"/>
      <c r="AK73" s="286"/>
      <c r="AL73" s="286"/>
      <c r="AM73" s="286"/>
      <c r="AN73" s="286"/>
      <c r="AO73" s="286"/>
      <c r="AP73" s="286"/>
      <c r="AQ73" s="286"/>
      <c r="AR73" s="286"/>
      <c r="AS73" s="286"/>
      <c r="AT73" s="286"/>
      <c r="AU73" s="286"/>
      <c r="AV73" s="286"/>
      <c r="AW73" s="286"/>
      <c r="AX73" s="286"/>
      <c r="AY73" s="286"/>
      <c r="AZ73" s="286"/>
      <c r="BA73" s="286"/>
      <c r="BB73" s="286"/>
      <c r="BC73" s="286"/>
      <c r="BD73" s="286"/>
      <c r="BE73" s="286"/>
      <c r="BF73" s="286"/>
      <c r="BG73" s="286"/>
      <c r="BH73" s="286"/>
      <c r="BI73" s="286"/>
      <c r="BJ73" s="286"/>
      <c r="BK73" s="286"/>
      <c r="BL73" s="286"/>
      <c r="BM73" s="286"/>
      <c r="BN73" s="286"/>
      <c r="BO73" s="286"/>
      <c r="BP73" s="286"/>
      <c r="BQ73" s="286"/>
      <c r="BR73" s="286"/>
      <c r="BS73" s="286"/>
      <c r="BT73" s="286"/>
      <c r="BU73" s="286"/>
      <c r="BV73" s="286"/>
      <c r="BW73" s="286"/>
      <c r="BX73" s="286"/>
      <c r="BY73" s="286"/>
      <c r="BZ73" s="286"/>
      <c r="CA73" s="286"/>
      <c r="CB73" s="286"/>
      <c r="CC73" s="286"/>
      <c r="CD73" s="286"/>
      <c r="CE73" s="286"/>
      <c r="CF73" s="286"/>
      <c r="CG73" s="286"/>
      <c r="CH73" s="286"/>
      <c r="CI73" s="286"/>
      <c r="CJ73" s="286"/>
      <c r="CK73" s="286"/>
      <c r="CL73" s="286"/>
      <c r="CM73" s="286"/>
      <c r="CN73" s="286"/>
      <c r="CO73" s="286"/>
      <c r="CP73" s="286"/>
      <c r="CQ73" s="286"/>
      <c r="CR73" s="286"/>
      <c r="CS73" s="286"/>
      <c r="CT73" s="286"/>
      <c r="CU73" s="286"/>
      <c r="CV73" s="286"/>
      <c r="CW73" s="286"/>
      <c r="CX73" s="286"/>
      <c r="CY73" s="286"/>
      <c r="CZ73" s="286"/>
      <c r="DA73" s="286"/>
      <c r="DB73" s="286"/>
      <c r="DC73" s="286"/>
      <c r="DD73" s="286"/>
      <c r="DE73" s="286"/>
      <c r="DF73" s="286"/>
      <c r="DG73" s="286"/>
      <c r="DH73" s="286"/>
      <c r="DI73" s="286"/>
      <c r="DJ73" s="286"/>
      <c r="DK73" s="286"/>
      <c r="DL73" s="286"/>
      <c r="DM73" s="286"/>
      <c r="DN73" s="286"/>
      <c r="DO73" s="286"/>
      <c r="DP73" s="286"/>
      <c r="DQ73" s="286"/>
      <c r="DR73" s="286"/>
      <c r="DS73" s="286"/>
      <c r="DT73" s="286"/>
      <c r="DU73" s="286"/>
      <c r="DV73" s="286"/>
      <c r="DW73" s="286"/>
      <c r="DX73" s="286"/>
      <c r="DY73" s="286"/>
      <c r="DZ73" s="286"/>
      <c r="EA73" s="286"/>
      <c r="EB73" s="286"/>
      <c r="EC73" s="286"/>
      <c r="ED73" s="286"/>
      <c r="EE73" s="286"/>
      <c r="EF73" s="286"/>
      <c r="EG73" s="286"/>
      <c r="EH73" s="286"/>
      <c r="EI73" s="286"/>
      <c r="EJ73" s="286"/>
      <c r="EK73" s="286"/>
      <c r="EL73" s="286"/>
      <c r="EM73" s="286"/>
      <c r="EN73" s="286"/>
      <c r="EO73" s="286"/>
      <c r="EP73" s="286"/>
      <c r="EQ73" s="286"/>
      <c r="ER73" s="286"/>
      <c r="ES73" s="286"/>
      <c r="ET73" s="286"/>
      <c r="EU73" s="286"/>
      <c r="EV73" s="286"/>
      <c r="EW73" s="286"/>
      <c r="EX73" s="286"/>
      <c r="EY73" s="286"/>
      <c r="EZ73" s="286"/>
      <c r="FA73" s="286"/>
      <c r="FB73" s="286"/>
      <c r="FC73" s="286"/>
      <c r="FD73" s="286"/>
      <c r="FE73" s="286"/>
      <c r="FF73" s="286"/>
      <c r="FG73" s="286"/>
      <c r="FH73" s="286"/>
      <c r="FI73" s="286"/>
      <c r="FJ73" s="286"/>
      <c r="FK73" s="286"/>
      <c r="FL73" s="286"/>
      <c r="FM73" s="286"/>
      <c r="FN73" s="286"/>
      <c r="FO73" s="286"/>
      <c r="FP73" s="286"/>
      <c r="FQ73" s="286"/>
      <c r="FR73" s="286"/>
      <c r="FS73" s="286"/>
      <c r="FT73" s="286"/>
      <c r="FU73" s="286"/>
      <c r="FV73" s="286"/>
      <c r="FW73" s="286"/>
      <c r="FX73" s="286"/>
      <c r="FY73" s="286"/>
      <c r="FZ73" s="286"/>
      <c r="GA73" s="286"/>
      <c r="GB73" s="286"/>
      <c r="GC73" s="286"/>
      <c r="GD73" s="286"/>
      <c r="GE73" s="286"/>
      <c r="GF73" s="286"/>
      <c r="GG73" s="286"/>
      <c r="GH73" s="286"/>
      <c r="GI73" s="286"/>
      <c r="GJ73" s="286"/>
      <c r="GK73" s="286"/>
      <c r="GL73" s="286"/>
      <c r="GM73" s="286"/>
      <c r="GN73" s="286"/>
      <c r="GO73" s="286"/>
      <c r="GP73" s="286"/>
      <c r="GQ73" s="286"/>
      <c r="GR73" s="286"/>
      <c r="GS73" s="286"/>
      <c r="GT73" s="286"/>
      <c r="GU73" s="286"/>
      <c r="GV73" s="286"/>
      <c r="GW73" s="286"/>
      <c r="GX73" s="286"/>
      <c r="GY73" s="286"/>
      <c r="GZ73" s="286"/>
      <c r="HA73" s="286"/>
      <c r="HB73" s="286"/>
      <c r="HC73" s="286"/>
      <c r="HD73" s="286"/>
      <c r="HE73" s="286"/>
      <c r="HF73" s="286"/>
      <c r="HG73" s="286"/>
      <c r="HH73" s="286"/>
      <c r="HI73" s="286"/>
      <c r="HJ73" s="286"/>
      <c r="HK73" s="286"/>
      <c r="HL73" s="286"/>
      <c r="HM73" s="286"/>
      <c r="HN73" s="286"/>
      <c r="HO73" s="286"/>
      <c r="HP73" s="286"/>
      <c r="HQ73" s="286"/>
      <c r="HR73" s="286"/>
      <c r="HS73" s="286"/>
      <c r="HT73" s="286"/>
    </row>
    <row r="74" spans="1:228" s="191" customFormat="1" ht="47.25" customHeight="1">
      <c r="A74" s="188">
        <v>25</v>
      </c>
      <c r="B74" s="1932" t="s">
        <v>519</v>
      </c>
      <c r="C74" s="1932" t="s">
        <v>520</v>
      </c>
      <c r="D74" s="1932" t="s">
        <v>520</v>
      </c>
      <c r="E74" s="1932" t="s">
        <v>520</v>
      </c>
      <c r="F74" s="1932" t="s">
        <v>520</v>
      </c>
      <c r="G74" s="1932" t="s">
        <v>520</v>
      </c>
      <c r="H74" s="1932" t="s">
        <v>520</v>
      </c>
      <c r="I74" s="1932" t="s">
        <v>520</v>
      </c>
      <c r="J74" s="1932" t="s">
        <v>520</v>
      </c>
      <c r="K74" s="1932" t="s">
        <v>520</v>
      </c>
      <c r="L74" s="1932" t="s">
        <v>520</v>
      </c>
      <c r="M74" s="1932" t="s">
        <v>520</v>
      </c>
      <c r="N74" s="1932" t="s">
        <v>520</v>
      </c>
      <c r="O74" s="189">
        <v>1</v>
      </c>
      <c r="P74" s="186" t="s">
        <v>521</v>
      </c>
      <c r="Q74" s="186">
        <v>127.48560000000001</v>
      </c>
      <c r="R74" s="190">
        <f t="shared" si="4"/>
        <v>127.48560000000001</v>
      </c>
      <c r="S74" s="285"/>
      <c r="T74" s="285"/>
      <c r="U74" s="286">
        <f>250*30</f>
        <v>7500</v>
      </c>
      <c r="V74" s="286"/>
      <c r="W74" s="286"/>
      <c r="X74" s="286"/>
      <c r="Y74" s="286"/>
      <c r="Z74" s="286"/>
      <c r="AA74" s="286"/>
      <c r="AB74" s="286"/>
      <c r="AC74" s="286"/>
      <c r="AD74" s="286"/>
      <c r="AE74" s="286"/>
      <c r="AF74" s="286"/>
      <c r="AG74" s="286"/>
      <c r="AH74" s="286"/>
      <c r="AI74" s="286"/>
      <c r="AJ74" s="286"/>
      <c r="AK74" s="286"/>
      <c r="AL74" s="286"/>
      <c r="AM74" s="286"/>
      <c r="AN74" s="286"/>
      <c r="AO74" s="286"/>
      <c r="AP74" s="286"/>
      <c r="AQ74" s="286"/>
      <c r="AR74" s="286"/>
      <c r="AS74" s="286"/>
      <c r="AT74" s="286"/>
      <c r="AU74" s="286"/>
      <c r="AV74" s="286"/>
      <c r="AW74" s="286"/>
      <c r="AX74" s="286"/>
      <c r="AY74" s="286"/>
      <c r="AZ74" s="286"/>
      <c r="BA74" s="286"/>
      <c r="BB74" s="286"/>
      <c r="BC74" s="286"/>
      <c r="BD74" s="286"/>
      <c r="BE74" s="286"/>
      <c r="BF74" s="286"/>
      <c r="BG74" s="286"/>
      <c r="BH74" s="286"/>
      <c r="BI74" s="286"/>
      <c r="BJ74" s="286"/>
      <c r="BK74" s="286"/>
      <c r="BL74" s="286"/>
      <c r="BM74" s="286"/>
      <c r="BN74" s="286"/>
      <c r="BO74" s="286"/>
      <c r="BP74" s="286"/>
      <c r="BQ74" s="286"/>
      <c r="BR74" s="286"/>
      <c r="BS74" s="286"/>
      <c r="BT74" s="286"/>
      <c r="BU74" s="286"/>
      <c r="BV74" s="286"/>
      <c r="BW74" s="286"/>
      <c r="BX74" s="286"/>
      <c r="BY74" s="286"/>
      <c r="BZ74" s="286"/>
      <c r="CA74" s="286"/>
      <c r="CB74" s="286"/>
      <c r="CC74" s="286"/>
      <c r="CD74" s="286"/>
      <c r="CE74" s="286"/>
      <c r="CF74" s="286"/>
      <c r="CG74" s="286"/>
      <c r="CH74" s="286"/>
      <c r="CI74" s="286"/>
      <c r="CJ74" s="286"/>
      <c r="CK74" s="286"/>
      <c r="CL74" s="286"/>
      <c r="CM74" s="286"/>
      <c r="CN74" s="286"/>
      <c r="CO74" s="286"/>
      <c r="CP74" s="286"/>
      <c r="CQ74" s="286"/>
      <c r="CR74" s="286"/>
      <c r="CS74" s="286"/>
      <c r="CT74" s="286"/>
      <c r="CU74" s="286"/>
      <c r="CV74" s="286"/>
      <c r="CW74" s="286"/>
      <c r="CX74" s="286"/>
      <c r="CY74" s="286"/>
      <c r="CZ74" s="286"/>
      <c r="DA74" s="286"/>
      <c r="DB74" s="286"/>
      <c r="DC74" s="286"/>
      <c r="DD74" s="286"/>
      <c r="DE74" s="286"/>
      <c r="DF74" s="286"/>
      <c r="DG74" s="286"/>
      <c r="DH74" s="286"/>
      <c r="DI74" s="286"/>
      <c r="DJ74" s="286"/>
      <c r="DK74" s="286"/>
      <c r="DL74" s="286"/>
      <c r="DM74" s="286"/>
      <c r="DN74" s="286"/>
      <c r="DO74" s="286"/>
      <c r="DP74" s="286"/>
      <c r="DQ74" s="286"/>
      <c r="DR74" s="286"/>
      <c r="DS74" s="286"/>
      <c r="DT74" s="286"/>
      <c r="DU74" s="286"/>
      <c r="DV74" s="286"/>
      <c r="DW74" s="286"/>
      <c r="DX74" s="286"/>
      <c r="DY74" s="286"/>
      <c r="DZ74" s="286"/>
      <c r="EA74" s="286"/>
      <c r="EB74" s="286"/>
      <c r="EC74" s="286"/>
      <c r="ED74" s="286"/>
      <c r="EE74" s="286"/>
      <c r="EF74" s="286"/>
      <c r="EG74" s="286"/>
      <c r="EH74" s="286"/>
      <c r="EI74" s="286"/>
      <c r="EJ74" s="286"/>
      <c r="EK74" s="286"/>
      <c r="EL74" s="286"/>
      <c r="EM74" s="286"/>
      <c r="EN74" s="286"/>
      <c r="EO74" s="286"/>
      <c r="EP74" s="286"/>
      <c r="EQ74" s="286"/>
      <c r="ER74" s="286"/>
      <c r="ES74" s="286"/>
      <c r="ET74" s="286"/>
      <c r="EU74" s="286"/>
      <c r="EV74" s="286"/>
      <c r="EW74" s="286"/>
      <c r="EX74" s="286"/>
      <c r="EY74" s="286"/>
      <c r="EZ74" s="286"/>
      <c r="FA74" s="286"/>
      <c r="FB74" s="286"/>
      <c r="FC74" s="286"/>
      <c r="FD74" s="286"/>
      <c r="FE74" s="286"/>
      <c r="FF74" s="286"/>
      <c r="FG74" s="286"/>
      <c r="FH74" s="286"/>
      <c r="FI74" s="286"/>
      <c r="FJ74" s="286"/>
      <c r="FK74" s="286"/>
      <c r="FL74" s="286"/>
      <c r="FM74" s="286"/>
      <c r="FN74" s="286"/>
      <c r="FO74" s="286"/>
      <c r="FP74" s="286"/>
      <c r="FQ74" s="286"/>
      <c r="FR74" s="286"/>
      <c r="FS74" s="286"/>
      <c r="FT74" s="286"/>
      <c r="FU74" s="286"/>
      <c r="FV74" s="286"/>
      <c r="FW74" s="286"/>
      <c r="FX74" s="286"/>
      <c r="FY74" s="286"/>
      <c r="FZ74" s="286"/>
      <c r="GA74" s="286"/>
      <c r="GB74" s="286"/>
      <c r="GC74" s="286"/>
      <c r="GD74" s="286"/>
      <c r="GE74" s="286"/>
      <c r="GF74" s="286"/>
      <c r="GG74" s="286"/>
      <c r="GH74" s="286"/>
      <c r="GI74" s="286"/>
      <c r="GJ74" s="286"/>
      <c r="GK74" s="286"/>
      <c r="GL74" s="286"/>
      <c r="GM74" s="286"/>
      <c r="GN74" s="286"/>
      <c r="GO74" s="286"/>
      <c r="GP74" s="286"/>
      <c r="GQ74" s="286"/>
      <c r="GR74" s="286"/>
      <c r="GS74" s="286"/>
      <c r="GT74" s="286"/>
      <c r="GU74" s="286"/>
      <c r="GV74" s="286"/>
      <c r="GW74" s="286"/>
      <c r="GX74" s="286"/>
      <c r="GY74" s="286"/>
      <c r="GZ74" s="286"/>
      <c r="HA74" s="286"/>
      <c r="HB74" s="286"/>
      <c r="HC74" s="286"/>
      <c r="HD74" s="286"/>
      <c r="HE74" s="286"/>
      <c r="HF74" s="286"/>
      <c r="HG74" s="286"/>
      <c r="HH74" s="286"/>
      <c r="HI74" s="286"/>
      <c r="HJ74" s="286"/>
      <c r="HK74" s="286"/>
      <c r="HL74" s="286"/>
      <c r="HM74" s="286"/>
      <c r="HN74" s="286"/>
      <c r="HO74" s="286"/>
      <c r="HP74" s="286"/>
      <c r="HQ74" s="286"/>
      <c r="HR74" s="286"/>
      <c r="HS74" s="286"/>
      <c r="HT74" s="286"/>
    </row>
    <row r="75" spans="1:228" s="191" customFormat="1" ht="50.4" customHeight="1">
      <c r="A75" s="188">
        <v>26</v>
      </c>
      <c r="B75" s="1932" t="s">
        <v>522</v>
      </c>
      <c r="C75" s="1932"/>
      <c r="D75" s="1932"/>
      <c r="E75" s="1932"/>
      <c r="F75" s="1932"/>
      <c r="G75" s="1932"/>
      <c r="H75" s="1932"/>
      <c r="I75" s="1932"/>
      <c r="J75" s="1932"/>
      <c r="K75" s="1932"/>
      <c r="L75" s="1932"/>
      <c r="M75" s="1932"/>
      <c r="N75" s="1932"/>
      <c r="O75" s="189"/>
      <c r="P75" s="186"/>
      <c r="Q75" s="186"/>
      <c r="R75" s="190"/>
      <c r="S75" s="285"/>
      <c r="T75" s="285"/>
      <c r="U75" s="286"/>
      <c r="V75" s="286"/>
      <c r="W75" s="286"/>
      <c r="X75" s="286"/>
      <c r="Y75" s="286"/>
      <c r="Z75" s="286"/>
      <c r="AA75" s="286"/>
      <c r="AB75" s="286"/>
      <c r="AC75" s="286"/>
      <c r="AD75" s="286"/>
      <c r="AE75" s="286"/>
      <c r="AF75" s="286"/>
      <c r="AG75" s="286"/>
      <c r="AH75" s="286"/>
      <c r="AI75" s="286"/>
      <c r="AJ75" s="286"/>
      <c r="AK75" s="286"/>
      <c r="AL75" s="286"/>
      <c r="AM75" s="286"/>
      <c r="AN75" s="286"/>
      <c r="AO75" s="286"/>
      <c r="AP75" s="286"/>
      <c r="AQ75" s="286"/>
      <c r="AR75" s="286"/>
      <c r="AS75" s="286"/>
      <c r="AT75" s="286"/>
      <c r="AU75" s="286"/>
      <c r="AV75" s="286"/>
      <c r="AW75" s="286"/>
      <c r="AX75" s="286"/>
      <c r="AY75" s="286"/>
      <c r="AZ75" s="286"/>
      <c r="BA75" s="286"/>
      <c r="BB75" s="286"/>
      <c r="BC75" s="286"/>
      <c r="BD75" s="286"/>
      <c r="BE75" s="286"/>
      <c r="BF75" s="286"/>
      <c r="BG75" s="286"/>
      <c r="BH75" s="286"/>
      <c r="BI75" s="286"/>
      <c r="BJ75" s="286"/>
      <c r="BK75" s="286"/>
      <c r="BL75" s="286"/>
      <c r="BM75" s="286"/>
      <c r="BN75" s="286"/>
      <c r="BO75" s="286"/>
      <c r="BP75" s="286"/>
      <c r="BQ75" s="286"/>
      <c r="BR75" s="286"/>
      <c r="BS75" s="286"/>
      <c r="BT75" s="286"/>
      <c r="BU75" s="286"/>
      <c r="BV75" s="286"/>
      <c r="BW75" s="286"/>
      <c r="BX75" s="286"/>
      <c r="BY75" s="286"/>
      <c r="BZ75" s="286"/>
      <c r="CA75" s="286"/>
      <c r="CB75" s="286"/>
      <c r="CC75" s="286"/>
      <c r="CD75" s="286"/>
      <c r="CE75" s="286"/>
      <c r="CF75" s="286"/>
      <c r="CG75" s="286"/>
      <c r="CH75" s="286"/>
      <c r="CI75" s="286"/>
      <c r="CJ75" s="286"/>
      <c r="CK75" s="286"/>
      <c r="CL75" s="286"/>
      <c r="CM75" s="286"/>
      <c r="CN75" s="286"/>
      <c r="CO75" s="286"/>
      <c r="CP75" s="286"/>
      <c r="CQ75" s="286"/>
      <c r="CR75" s="286"/>
      <c r="CS75" s="286"/>
      <c r="CT75" s="286"/>
      <c r="CU75" s="286"/>
      <c r="CV75" s="286"/>
      <c r="CW75" s="286"/>
      <c r="CX75" s="286"/>
      <c r="CY75" s="286"/>
      <c r="CZ75" s="286"/>
      <c r="DA75" s="286"/>
      <c r="DB75" s="286"/>
      <c r="DC75" s="286"/>
      <c r="DD75" s="286"/>
      <c r="DE75" s="286"/>
      <c r="DF75" s="286"/>
      <c r="DG75" s="286"/>
      <c r="DH75" s="286"/>
      <c r="DI75" s="286"/>
      <c r="DJ75" s="286"/>
      <c r="DK75" s="286"/>
      <c r="DL75" s="286"/>
      <c r="DM75" s="286"/>
      <c r="DN75" s="286"/>
      <c r="DO75" s="286"/>
      <c r="DP75" s="286"/>
      <c r="DQ75" s="286"/>
      <c r="DR75" s="286"/>
      <c r="DS75" s="286"/>
      <c r="DT75" s="286"/>
      <c r="DU75" s="286"/>
      <c r="DV75" s="286"/>
      <c r="DW75" s="286"/>
      <c r="DX75" s="286"/>
      <c r="DY75" s="286"/>
      <c r="DZ75" s="286"/>
      <c r="EA75" s="286"/>
      <c r="EB75" s="286"/>
      <c r="EC75" s="286"/>
      <c r="ED75" s="286"/>
      <c r="EE75" s="286"/>
      <c r="EF75" s="286"/>
      <c r="EG75" s="286"/>
      <c r="EH75" s="286"/>
      <c r="EI75" s="286"/>
      <c r="EJ75" s="286"/>
      <c r="EK75" s="286"/>
      <c r="EL75" s="286"/>
      <c r="EM75" s="286"/>
      <c r="EN75" s="286"/>
      <c r="EO75" s="286"/>
      <c r="EP75" s="286"/>
      <c r="EQ75" s="286"/>
      <c r="ER75" s="286"/>
      <c r="ES75" s="286"/>
      <c r="ET75" s="286"/>
      <c r="EU75" s="286"/>
      <c r="EV75" s="286"/>
      <c r="EW75" s="286"/>
      <c r="EX75" s="286"/>
      <c r="EY75" s="286"/>
      <c r="EZ75" s="286"/>
      <c r="FA75" s="286"/>
      <c r="FB75" s="286"/>
      <c r="FC75" s="286"/>
      <c r="FD75" s="286"/>
      <c r="FE75" s="286"/>
      <c r="FF75" s="286"/>
      <c r="FG75" s="286"/>
      <c r="FH75" s="286"/>
      <c r="FI75" s="286"/>
      <c r="FJ75" s="286"/>
      <c r="FK75" s="286"/>
      <c r="FL75" s="286"/>
      <c r="FM75" s="286"/>
      <c r="FN75" s="286"/>
      <c r="FO75" s="286"/>
      <c r="FP75" s="286"/>
      <c r="FQ75" s="286"/>
      <c r="FR75" s="286"/>
      <c r="FS75" s="286"/>
      <c r="FT75" s="286"/>
      <c r="FU75" s="286"/>
      <c r="FV75" s="286"/>
      <c r="FW75" s="286"/>
      <c r="FX75" s="286"/>
      <c r="FY75" s="286"/>
      <c r="FZ75" s="286"/>
      <c r="GA75" s="286"/>
      <c r="GB75" s="286"/>
      <c r="GC75" s="286"/>
      <c r="GD75" s="286"/>
      <c r="GE75" s="286"/>
      <c r="GF75" s="286"/>
      <c r="GG75" s="286"/>
      <c r="GH75" s="286"/>
      <c r="GI75" s="286"/>
      <c r="GJ75" s="286"/>
      <c r="GK75" s="286"/>
      <c r="GL75" s="286"/>
      <c r="GM75" s="286"/>
      <c r="GN75" s="286"/>
      <c r="GO75" s="286"/>
      <c r="GP75" s="286"/>
      <c r="GQ75" s="286"/>
      <c r="GR75" s="286"/>
      <c r="GS75" s="286"/>
      <c r="GT75" s="286"/>
      <c r="GU75" s="286"/>
      <c r="GV75" s="286"/>
      <c r="GW75" s="286"/>
      <c r="GX75" s="286"/>
      <c r="GY75" s="286"/>
      <c r="GZ75" s="286"/>
      <c r="HA75" s="286"/>
      <c r="HB75" s="286"/>
      <c r="HC75" s="286"/>
      <c r="HD75" s="286"/>
      <c r="HE75" s="286"/>
      <c r="HF75" s="286"/>
      <c r="HG75" s="286"/>
      <c r="HH75" s="286"/>
      <c r="HI75" s="286"/>
      <c r="HJ75" s="286"/>
      <c r="HK75" s="286"/>
      <c r="HL75" s="286"/>
      <c r="HM75" s="286"/>
      <c r="HN75" s="286"/>
      <c r="HO75" s="286"/>
      <c r="HP75" s="286"/>
      <c r="HQ75" s="286"/>
      <c r="HR75" s="286"/>
      <c r="HS75" s="286"/>
      <c r="HT75" s="286"/>
    </row>
    <row r="76" spans="1:228" s="191" customFormat="1" ht="17.25" customHeight="1">
      <c r="A76" s="188"/>
      <c r="B76" s="1932" t="s">
        <v>523</v>
      </c>
      <c r="C76" s="1932" t="s">
        <v>524</v>
      </c>
      <c r="D76" s="1932" t="s">
        <v>524</v>
      </c>
      <c r="E76" s="1932" t="s">
        <v>524</v>
      </c>
      <c r="F76" s="1932" t="s">
        <v>524</v>
      </c>
      <c r="G76" s="1932" t="s">
        <v>524</v>
      </c>
      <c r="H76" s="1932" t="s">
        <v>524</v>
      </c>
      <c r="I76" s="1932" t="s">
        <v>524</v>
      </c>
      <c r="J76" s="1932" t="s">
        <v>524</v>
      </c>
      <c r="K76" s="1932" t="s">
        <v>524</v>
      </c>
      <c r="L76" s="1932" t="s">
        <v>524</v>
      </c>
      <c r="M76" s="1932" t="s">
        <v>524</v>
      </c>
      <c r="N76" s="1932" t="s">
        <v>524</v>
      </c>
      <c r="O76" s="189">
        <v>1</v>
      </c>
      <c r="P76" s="189" t="s">
        <v>521</v>
      </c>
      <c r="Q76" s="186">
        <v>833.4</v>
      </c>
      <c r="R76" s="190">
        <f t="shared" ref="R76:R84" si="5">O76*Q76</f>
        <v>833.4</v>
      </c>
      <c r="S76" s="285"/>
      <c r="T76" s="285"/>
      <c r="U76" s="286">
        <f>250*0.5*8</f>
        <v>1000</v>
      </c>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286"/>
      <c r="AX76" s="286"/>
      <c r="AY76" s="286"/>
      <c r="AZ76" s="286"/>
      <c r="BA76" s="286"/>
      <c r="BB76" s="286"/>
      <c r="BC76" s="286"/>
      <c r="BD76" s="286"/>
      <c r="BE76" s="286"/>
      <c r="BF76" s="286"/>
      <c r="BG76" s="286"/>
      <c r="BH76" s="286"/>
      <c r="BI76" s="286"/>
      <c r="BJ76" s="286"/>
      <c r="BK76" s="286"/>
      <c r="BL76" s="286"/>
      <c r="BM76" s="286"/>
      <c r="BN76" s="286"/>
      <c r="BO76" s="286"/>
      <c r="BP76" s="286"/>
      <c r="BQ76" s="286"/>
      <c r="BR76" s="286"/>
      <c r="BS76" s="286"/>
      <c r="BT76" s="286"/>
      <c r="BU76" s="286"/>
      <c r="BV76" s="286"/>
      <c r="BW76" s="286"/>
      <c r="BX76" s="286"/>
      <c r="BY76" s="286"/>
      <c r="BZ76" s="286"/>
      <c r="CA76" s="286"/>
      <c r="CB76" s="286"/>
      <c r="CC76" s="286"/>
      <c r="CD76" s="286"/>
      <c r="CE76" s="286"/>
      <c r="CF76" s="286"/>
      <c r="CG76" s="286"/>
      <c r="CH76" s="286"/>
      <c r="CI76" s="286"/>
      <c r="CJ76" s="286"/>
      <c r="CK76" s="286"/>
      <c r="CL76" s="286"/>
      <c r="CM76" s="286"/>
      <c r="CN76" s="286"/>
      <c r="CO76" s="286"/>
      <c r="CP76" s="286"/>
      <c r="CQ76" s="286"/>
      <c r="CR76" s="286"/>
      <c r="CS76" s="286"/>
      <c r="CT76" s="286"/>
      <c r="CU76" s="286"/>
      <c r="CV76" s="286"/>
      <c r="CW76" s="286"/>
      <c r="CX76" s="286"/>
      <c r="CY76" s="286"/>
      <c r="CZ76" s="286"/>
      <c r="DA76" s="286"/>
      <c r="DB76" s="286"/>
      <c r="DC76" s="286"/>
      <c r="DD76" s="286"/>
      <c r="DE76" s="286"/>
      <c r="DF76" s="286"/>
      <c r="DG76" s="286"/>
      <c r="DH76" s="286"/>
      <c r="DI76" s="286"/>
      <c r="DJ76" s="286"/>
      <c r="DK76" s="286"/>
      <c r="DL76" s="286"/>
      <c r="DM76" s="286"/>
      <c r="DN76" s="286"/>
      <c r="DO76" s="286"/>
      <c r="DP76" s="286"/>
      <c r="DQ76" s="286"/>
      <c r="DR76" s="286"/>
      <c r="DS76" s="286"/>
      <c r="DT76" s="286"/>
      <c r="DU76" s="286"/>
      <c r="DV76" s="286"/>
      <c r="DW76" s="286"/>
      <c r="DX76" s="286"/>
      <c r="DY76" s="286"/>
      <c r="DZ76" s="286"/>
      <c r="EA76" s="286"/>
      <c r="EB76" s="286"/>
      <c r="EC76" s="286"/>
      <c r="ED76" s="286"/>
      <c r="EE76" s="286"/>
      <c r="EF76" s="286"/>
      <c r="EG76" s="286"/>
      <c r="EH76" s="286"/>
      <c r="EI76" s="286"/>
      <c r="EJ76" s="286"/>
      <c r="EK76" s="286"/>
      <c r="EL76" s="286"/>
      <c r="EM76" s="286"/>
      <c r="EN76" s="286"/>
      <c r="EO76" s="286"/>
      <c r="EP76" s="286"/>
      <c r="EQ76" s="286"/>
      <c r="ER76" s="286"/>
      <c r="ES76" s="286"/>
      <c r="ET76" s="286"/>
      <c r="EU76" s="286"/>
      <c r="EV76" s="286"/>
      <c r="EW76" s="286"/>
      <c r="EX76" s="286"/>
      <c r="EY76" s="286"/>
      <c r="EZ76" s="286"/>
      <c r="FA76" s="286"/>
      <c r="FB76" s="286"/>
      <c r="FC76" s="286"/>
      <c r="FD76" s="286"/>
      <c r="FE76" s="286"/>
      <c r="FF76" s="286"/>
      <c r="FG76" s="286"/>
      <c r="FH76" s="286"/>
      <c r="FI76" s="286"/>
      <c r="FJ76" s="286"/>
      <c r="FK76" s="286"/>
      <c r="FL76" s="286"/>
      <c r="FM76" s="286"/>
      <c r="FN76" s="286"/>
      <c r="FO76" s="286"/>
      <c r="FP76" s="286"/>
      <c r="FQ76" s="286"/>
      <c r="FR76" s="286"/>
      <c r="FS76" s="286"/>
      <c r="FT76" s="286"/>
      <c r="FU76" s="286"/>
      <c r="FV76" s="286"/>
      <c r="FW76" s="286"/>
      <c r="FX76" s="286"/>
      <c r="FY76" s="286"/>
      <c r="FZ76" s="286"/>
      <c r="GA76" s="286"/>
      <c r="GB76" s="286"/>
      <c r="GC76" s="286"/>
      <c r="GD76" s="286"/>
      <c r="GE76" s="286"/>
      <c r="GF76" s="286"/>
      <c r="GG76" s="286"/>
      <c r="GH76" s="286"/>
      <c r="GI76" s="286"/>
      <c r="GJ76" s="286"/>
      <c r="GK76" s="286"/>
      <c r="GL76" s="286"/>
      <c r="GM76" s="286"/>
      <c r="GN76" s="286"/>
      <c r="GO76" s="286"/>
      <c r="GP76" s="286"/>
      <c r="GQ76" s="286"/>
      <c r="GR76" s="286"/>
      <c r="GS76" s="286"/>
      <c r="GT76" s="286"/>
      <c r="GU76" s="286"/>
      <c r="GV76" s="286"/>
      <c r="GW76" s="286"/>
      <c r="GX76" s="286"/>
      <c r="GY76" s="286"/>
      <c r="GZ76" s="286"/>
      <c r="HA76" s="286"/>
      <c r="HB76" s="286"/>
      <c r="HC76" s="286"/>
      <c r="HD76" s="286"/>
      <c r="HE76" s="286"/>
      <c r="HF76" s="286"/>
      <c r="HG76" s="286"/>
      <c r="HH76" s="286"/>
      <c r="HI76" s="286"/>
      <c r="HJ76" s="286"/>
      <c r="HK76" s="286"/>
      <c r="HL76" s="286"/>
      <c r="HM76" s="286"/>
      <c r="HN76" s="286"/>
      <c r="HO76" s="286"/>
      <c r="HP76" s="286"/>
      <c r="HQ76" s="286"/>
      <c r="HR76" s="286"/>
      <c r="HS76" s="286"/>
      <c r="HT76" s="286"/>
    </row>
    <row r="77" spans="1:228" s="191" customFormat="1" ht="17.25" customHeight="1">
      <c r="A77" s="188"/>
      <c r="B77" s="1932" t="s">
        <v>525</v>
      </c>
      <c r="C77" s="1932" t="s">
        <v>526</v>
      </c>
      <c r="D77" s="1932" t="s">
        <v>526</v>
      </c>
      <c r="E77" s="1932" t="s">
        <v>526</v>
      </c>
      <c r="F77" s="1932" t="s">
        <v>526</v>
      </c>
      <c r="G77" s="1932" t="s">
        <v>526</v>
      </c>
      <c r="H77" s="1932" t="s">
        <v>526</v>
      </c>
      <c r="I77" s="1932" t="s">
        <v>526</v>
      </c>
      <c r="J77" s="1932" t="s">
        <v>526</v>
      </c>
      <c r="K77" s="1932" t="s">
        <v>526</v>
      </c>
      <c r="L77" s="1932" t="s">
        <v>526</v>
      </c>
      <c r="M77" s="1932" t="s">
        <v>526</v>
      </c>
      <c r="N77" s="1932" t="s">
        <v>526</v>
      </c>
      <c r="O77" s="189">
        <v>1</v>
      </c>
      <c r="P77" s="189" t="s">
        <v>521</v>
      </c>
      <c r="Q77" s="186">
        <v>1990.78</v>
      </c>
      <c r="R77" s="190">
        <f t="shared" si="5"/>
        <v>1990.78</v>
      </c>
      <c r="S77" s="285"/>
      <c r="T77" s="285"/>
      <c r="U77" s="286"/>
      <c r="V77" s="286"/>
      <c r="W77" s="286"/>
      <c r="X77" s="286"/>
      <c r="Y77" s="286"/>
      <c r="Z77" s="286"/>
      <c r="AA77" s="286"/>
      <c r="AB77" s="286"/>
      <c r="AC77" s="286"/>
      <c r="AD77" s="286"/>
      <c r="AE77" s="286"/>
      <c r="AF77" s="286"/>
      <c r="AG77" s="286"/>
      <c r="AH77" s="286"/>
      <c r="AI77" s="286"/>
      <c r="AJ77" s="286"/>
      <c r="AK77" s="286"/>
      <c r="AL77" s="286"/>
      <c r="AM77" s="286"/>
      <c r="AN77" s="286"/>
      <c r="AO77" s="286"/>
      <c r="AP77" s="286"/>
      <c r="AQ77" s="286"/>
      <c r="AR77" s="286"/>
      <c r="AS77" s="286"/>
      <c r="AT77" s="286"/>
      <c r="AU77" s="286"/>
      <c r="AV77" s="286"/>
      <c r="AW77" s="286"/>
      <c r="AX77" s="286"/>
      <c r="AY77" s="286"/>
      <c r="AZ77" s="286"/>
      <c r="BA77" s="286"/>
      <c r="BB77" s="286"/>
      <c r="BC77" s="286"/>
      <c r="BD77" s="286"/>
      <c r="BE77" s="286"/>
      <c r="BF77" s="286"/>
      <c r="BG77" s="286"/>
      <c r="BH77" s="286"/>
      <c r="BI77" s="286"/>
      <c r="BJ77" s="286"/>
      <c r="BK77" s="286"/>
      <c r="BL77" s="286"/>
      <c r="BM77" s="286"/>
      <c r="BN77" s="286"/>
      <c r="BO77" s="286"/>
      <c r="BP77" s="286"/>
      <c r="BQ77" s="286"/>
      <c r="BR77" s="286"/>
      <c r="BS77" s="286"/>
      <c r="BT77" s="286"/>
      <c r="BU77" s="286"/>
      <c r="BV77" s="286"/>
      <c r="BW77" s="286"/>
      <c r="BX77" s="286"/>
      <c r="BY77" s="286"/>
      <c r="BZ77" s="286"/>
      <c r="CA77" s="286"/>
      <c r="CB77" s="286"/>
      <c r="CC77" s="286"/>
      <c r="CD77" s="286"/>
      <c r="CE77" s="286"/>
      <c r="CF77" s="286"/>
      <c r="CG77" s="286"/>
      <c r="CH77" s="286"/>
      <c r="CI77" s="286"/>
      <c r="CJ77" s="286"/>
      <c r="CK77" s="286"/>
      <c r="CL77" s="286"/>
      <c r="CM77" s="286"/>
      <c r="CN77" s="286"/>
      <c r="CO77" s="286"/>
      <c r="CP77" s="286"/>
      <c r="CQ77" s="286"/>
      <c r="CR77" s="286"/>
      <c r="CS77" s="286"/>
      <c r="CT77" s="286"/>
      <c r="CU77" s="286"/>
      <c r="CV77" s="286"/>
      <c r="CW77" s="286"/>
      <c r="CX77" s="286"/>
      <c r="CY77" s="286"/>
      <c r="CZ77" s="286"/>
      <c r="DA77" s="286"/>
      <c r="DB77" s="286"/>
      <c r="DC77" s="286"/>
      <c r="DD77" s="286"/>
      <c r="DE77" s="286"/>
      <c r="DF77" s="286"/>
      <c r="DG77" s="286"/>
      <c r="DH77" s="286"/>
      <c r="DI77" s="286"/>
      <c r="DJ77" s="286"/>
      <c r="DK77" s="286"/>
      <c r="DL77" s="286"/>
      <c r="DM77" s="286"/>
      <c r="DN77" s="286"/>
      <c r="DO77" s="286"/>
      <c r="DP77" s="286"/>
      <c r="DQ77" s="286"/>
      <c r="DR77" s="286"/>
      <c r="DS77" s="286"/>
      <c r="DT77" s="286"/>
      <c r="DU77" s="286"/>
      <c r="DV77" s="286"/>
      <c r="DW77" s="286"/>
      <c r="DX77" s="286"/>
      <c r="DY77" s="286"/>
      <c r="DZ77" s="286"/>
      <c r="EA77" s="286"/>
      <c r="EB77" s="286"/>
      <c r="EC77" s="286"/>
      <c r="ED77" s="286"/>
      <c r="EE77" s="286"/>
      <c r="EF77" s="286"/>
      <c r="EG77" s="286"/>
      <c r="EH77" s="286"/>
      <c r="EI77" s="286"/>
      <c r="EJ77" s="286"/>
      <c r="EK77" s="286"/>
      <c r="EL77" s="286"/>
      <c r="EM77" s="286"/>
      <c r="EN77" s="286"/>
      <c r="EO77" s="286"/>
      <c r="EP77" s="286"/>
      <c r="EQ77" s="286"/>
      <c r="ER77" s="286"/>
      <c r="ES77" s="286"/>
      <c r="ET77" s="286"/>
      <c r="EU77" s="286"/>
      <c r="EV77" s="286"/>
      <c r="EW77" s="286"/>
      <c r="EX77" s="286"/>
      <c r="EY77" s="286"/>
      <c r="EZ77" s="286"/>
      <c r="FA77" s="286"/>
      <c r="FB77" s="286"/>
      <c r="FC77" s="286"/>
      <c r="FD77" s="286"/>
      <c r="FE77" s="286"/>
      <c r="FF77" s="286"/>
      <c r="FG77" s="286"/>
      <c r="FH77" s="286"/>
      <c r="FI77" s="286"/>
      <c r="FJ77" s="286"/>
      <c r="FK77" s="286"/>
      <c r="FL77" s="286"/>
      <c r="FM77" s="286"/>
      <c r="FN77" s="286"/>
      <c r="FO77" s="286"/>
      <c r="FP77" s="286"/>
      <c r="FQ77" s="286"/>
      <c r="FR77" s="286"/>
      <c r="FS77" s="286"/>
      <c r="FT77" s="286"/>
      <c r="FU77" s="286"/>
      <c r="FV77" s="286"/>
      <c r="FW77" s="286"/>
      <c r="FX77" s="286"/>
      <c r="FY77" s="286"/>
      <c r="FZ77" s="286"/>
      <c r="GA77" s="286"/>
      <c r="GB77" s="286"/>
      <c r="GC77" s="286"/>
      <c r="GD77" s="286"/>
      <c r="GE77" s="286"/>
      <c r="GF77" s="286"/>
      <c r="GG77" s="286"/>
      <c r="GH77" s="286"/>
      <c r="GI77" s="286"/>
      <c r="GJ77" s="286"/>
      <c r="GK77" s="286"/>
      <c r="GL77" s="286"/>
      <c r="GM77" s="286"/>
      <c r="GN77" s="286"/>
      <c r="GO77" s="286"/>
      <c r="GP77" s="286"/>
      <c r="GQ77" s="286"/>
      <c r="GR77" s="286"/>
      <c r="GS77" s="286"/>
      <c r="GT77" s="286"/>
      <c r="GU77" s="286"/>
      <c r="GV77" s="286"/>
      <c r="GW77" s="286"/>
      <c r="GX77" s="286"/>
      <c r="GY77" s="286"/>
      <c r="GZ77" s="286"/>
      <c r="HA77" s="286"/>
      <c r="HB77" s="286"/>
      <c r="HC77" s="286"/>
      <c r="HD77" s="286"/>
      <c r="HE77" s="286"/>
      <c r="HF77" s="286"/>
      <c r="HG77" s="286"/>
      <c r="HH77" s="286"/>
      <c r="HI77" s="286"/>
      <c r="HJ77" s="286"/>
      <c r="HK77" s="286"/>
      <c r="HL77" s="286"/>
      <c r="HM77" s="286"/>
      <c r="HN77" s="286"/>
      <c r="HO77" s="286"/>
      <c r="HP77" s="286"/>
      <c r="HQ77" s="286"/>
      <c r="HR77" s="286"/>
      <c r="HS77" s="286"/>
      <c r="HT77" s="286"/>
    </row>
    <row r="78" spans="1:228" s="191" customFormat="1" ht="17.25" customHeight="1">
      <c r="A78" s="188"/>
      <c r="B78" s="1932" t="s">
        <v>527</v>
      </c>
      <c r="C78" s="1932" t="s">
        <v>528</v>
      </c>
      <c r="D78" s="1932" t="s">
        <v>528</v>
      </c>
      <c r="E78" s="1932" t="s">
        <v>528</v>
      </c>
      <c r="F78" s="1932" t="s">
        <v>528</v>
      </c>
      <c r="G78" s="1932" t="s">
        <v>528</v>
      </c>
      <c r="H78" s="1932" t="s">
        <v>528</v>
      </c>
      <c r="I78" s="1932" t="s">
        <v>528</v>
      </c>
      <c r="J78" s="1932" t="s">
        <v>528</v>
      </c>
      <c r="K78" s="1932" t="s">
        <v>528</v>
      </c>
      <c r="L78" s="1932" t="s">
        <v>528</v>
      </c>
      <c r="M78" s="1932" t="s">
        <v>528</v>
      </c>
      <c r="N78" s="1932" t="s">
        <v>528</v>
      </c>
      <c r="O78" s="189">
        <v>1</v>
      </c>
      <c r="P78" s="189" t="s">
        <v>434</v>
      </c>
      <c r="Q78" s="186">
        <v>915</v>
      </c>
      <c r="R78" s="190">
        <f t="shared" si="5"/>
        <v>915</v>
      </c>
      <c r="S78" s="285"/>
      <c r="T78" s="285"/>
      <c r="U78" s="286">
        <v>915</v>
      </c>
      <c r="V78" s="286"/>
      <c r="W78" s="286"/>
      <c r="X78" s="286"/>
      <c r="Y78" s="286"/>
      <c r="Z78" s="286"/>
      <c r="AA78" s="286"/>
      <c r="AB78" s="286"/>
      <c r="AC78" s="286"/>
      <c r="AD78" s="286"/>
      <c r="AE78" s="286"/>
      <c r="AF78" s="286"/>
      <c r="AG78" s="286"/>
      <c r="AH78" s="286"/>
      <c r="AI78" s="286"/>
      <c r="AJ78" s="286"/>
      <c r="AK78" s="286"/>
      <c r="AL78" s="286"/>
      <c r="AM78" s="286"/>
      <c r="AN78" s="286"/>
      <c r="AO78" s="286"/>
      <c r="AP78" s="286"/>
      <c r="AQ78" s="286"/>
      <c r="AR78" s="286"/>
      <c r="AS78" s="286"/>
      <c r="AT78" s="286"/>
      <c r="AU78" s="286"/>
      <c r="AV78" s="286"/>
      <c r="AW78" s="286"/>
      <c r="AX78" s="286"/>
      <c r="AY78" s="286"/>
      <c r="AZ78" s="286"/>
      <c r="BA78" s="286"/>
      <c r="BB78" s="286"/>
      <c r="BC78" s="286"/>
      <c r="BD78" s="286"/>
      <c r="BE78" s="286"/>
      <c r="BF78" s="286"/>
      <c r="BG78" s="286"/>
      <c r="BH78" s="286"/>
      <c r="BI78" s="286"/>
      <c r="BJ78" s="286"/>
      <c r="BK78" s="286"/>
      <c r="BL78" s="286"/>
      <c r="BM78" s="286"/>
      <c r="BN78" s="286"/>
      <c r="BO78" s="286"/>
      <c r="BP78" s="286"/>
      <c r="BQ78" s="286"/>
      <c r="BR78" s="286"/>
      <c r="BS78" s="286"/>
      <c r="BT78" s="286"/>
      <c r="BU78" s="286"/>
      <c r="BV78" s="286"/>
      <c r="BW78" s="286"/>
      <c r="BX78" s="286"/>
      <c r="BY78" s="286"/>
      <c r="BZ78" s="286"/>
      <c r="CA78" s="286"/>
      <c r="CB78" s="286"/>
      <c r="CC78" s="286"/>
      <c r="CD78" s="286"/>
      <c r="CE78" s="286"/>
      <c r="CF78" s="286"/>
      <c r="CG78" s="286"/>
      <c r="CH78" s="286"/>
      <c r="CI78" s="286"/>
      <c r="CJ78" s="286"/>
      <c r="CK78" s="286"/>
      <c r="CL78" s="286"/>
      <c r="CM78" s="286"/>
      <c r="CN78" s="286"/>
      <c r="CO78" s="286"/>
      <c r="CP78" s="286"/>
      <c r="CQ78" s="286"/>
      <c r="CR78" s="286"/>
      <c r="CS78" s="286"/>
      <c r="CT78" s="286"/>
      <c r="CU78" s="286"/>
      <c r="CV78" s="286"/>
      <c r="CW78" s="286"/>
      <c r="CX78" s="286"/>
      <c r="CY78" s="286"/>
      <c r="CZ78" s="286"/>
      <c r="DA78" s="286"/>
      <c r="DB78" s="286"/>
      <c r="DC78" s="286"/>
      <c r="DD78" s="286"/>
      <c r="DE78" s="286"/>
      <c r="DF78" s="286"/>
      <c r="DG78" s="286"/>
      <c r="DH78" s="286"/>
      <c r="DI78" s="286"/>
      <c r="DJ78" s="286"/>
      <c r="DK78" s="286"/>
      <c r="DL78" s="286"/>
      <c r="DM78" s="286"/>
      <c r="DN78" s="286"/>
      <c r="DO78" s="286"/>
      <c r="DP78" s="286"/>
      <c r="DQ78" s="286"/>
      <c r="DR78" s="286"/>
      <c r="DS78" s="286"/>
      <c r="DT78" s="286"/>
      <c r="DU78" s="286"/>
      <c r="DV78" s="286"/>
      <c r="DW78" s="286"/>
      <c r="DX78" s="286"/>
      <c r="DY78" s="286"/>
      <c r="DZ78" s="286"/>
      <c r="EA78" s="286"/>
      <c r="EB78" s="286"/>
      <c r="EC78" s="286"/>
      <c r="ED78" s="286"/>
      <c r="EE78" s="286"/>
      <c r="EF78" s="286"/>
      <c r="EG78" s="286"/>
      <c r="EH78" s="286"/>
      <c r="EI78" s="286"/>
      <c r="EJ78" s="286"/>
      <c r="EK78" s="286"/>
      <c r="EL78" s="286"/>
      <c r="EM78" s="286"/>
      <c r="EN78" s="286"/>
      <c r="EO78" s="286"/>
      <c r="EP78" s="286"/>
      <c r="EQ78" s="286"/>
      <c r="ER78" s="286"/>
      <c r="ES78" s="286"/>
      <c r="ET78" s="286"/>
      <c r="EU78" s="286"/>
      <c r="EV78" s="286"/>
      <c r="EW78" s="286"/>
      <c r="EX78" s="286"/>
      <c r="EY78" s="286"/>
      <c r="EZ78" s="286"/>
      <c r="FA78" s="286"/>
      <c r="FB78" s="286"/>
      <c r="FC78" s="286"/>
      <c r="FD78" s="286"/>
      <c r="FE78" s="286"/>
      <c r="FF78" s="286"/>
      <c r="FG78" s="286"/>
      <c r="FH78" s="286"/>
      <c r="FI78" s="286"/>
      <c r="FJ78" s="286"/>
      <c r="FK78" s="286"/>
      <c r="FL78" s="286"/>
      <c r="FM78" s="286"/>
      <c r="FN78" s="286"/>
      <c r="FO78" s="286"/>
      <c r="FP78" s="286"/>
      <c r="FQ78" s="286"/>
      <c r="FR78" s="286"/>
      <c r="FS78" s="286"/>
      <c r="FT78" s="286"/>
      <c r="FU78" s="286"/>
      <c r="FV78" s="286"/>
      <c r="FW78" s="286"/>
      <c r="FX78" s="286"/>
      <c r="FY78" s="286"/>
      <c r="FZ78" s="286"/>
      <c r="GA78" s="286"/>
      <c r="GB78" s="286"/>
      <c r="GC78" s="286"/>
      <c r="GD78" s="286"/>
      <c r="GE78" s="286"/>
      <c r="GF78" s="286"/>
      <c r="GG78" s="286"/>
      <c r="GH78" s="286"/>
      <c r="GI78" s="286"/>
      <c r="GJ78" s="286"/>
      <c r="GK78" s="286"/>
      <c r="GL78" s="286"/>
      <c r="GM78" s="286"/>
      <c r="GN78" s="286"/>
      <c r="GO78" s="286"/>
      <c r="GP78" s="286"/>
      <c r="GQ78" s="286"/>
      <c r="GR78" s="286"/>
      <c r="GS78" s="286"/>
      <c r="GT78" s="286"/>
      <c r="GU78" s="286"/>
      <c r="GV78" s="286"/>
      <c r="GW78" s="286"/>
      <c r="GX78" s="286"/>
      <c r="GY78" s="286"/>
      <c r="GZ78" s="286"/>
      <c r="HA78" s="286"/>
      <c r="HB78" s="286"/>
      <c r="HC78" s="286"/>
      <c r="HD78" s="286"/>
      <c r="HE78" s="286"/>
      <c r="HF78" s="286"/>
      <c r="HG78" s="286"/>
      <c r="HH78" s="286"/>
      <c r="HI78" s="286"/>
      <c r="HJ78" s="286"/>
      <c r="HK78" s="286"/>
      <c r="HL78" s="286"/>
      <c r="HM78" s="286"/>
      <c r="HN78" s="286"/>
      <c r="HO78" s="286"/>
      <c r="HP78" s="286"/>
      <c r="HQ78" s="286"/>
      <c r="HR78" s="286"/>
      <c r="HS78" s="286"/>
      <c r="HT78" s="286"/>
    </row>
    <row r="79" spans="1:228" s="191" customFormat="1" ht="17.25" customHeight="1">
      <c r="A79" s="188"/>
      <c r="B79" s="1932" t="s">
        <v>529</v>
      </c>
      <c r="C79" s="1932" t="s">
        <v>530</v>
      </c>
      <c r="D79" s="1932" t="s">
        <v>530</v>
      </c>
      <c r="E79" s="1932" t="s">
        <v>530</v>
      </c>
      <c r="F79" s="1932" t="s">
        <v>530</v>
      </c>
      <c r="G79" s="1932" t="s">
        <v>530</v>
      </c>
      <c r="H79" s="1932" t="s">
        <v>530</v>
      </c>
      <c r="I79" s="1932" t="s">
        <v>530</v>
      </c>
      <c r="J79" s="1932" t="s">
        <v>530</v>
      </c>
      <c r="K79" s="1932" t="s">
        <v>530</v>
      </c>
      <c r="L79" s="1932" t="s">
        <v>530</v>
      </c>
      <c r="M79" s="1932" t="s">
        <v>530</v>
      </c>
      <c r="N79" s="1932" t="s">
        <v>530</v>
      </c>
      <c r="O79" s="189">
        <v>1</v>
      </c>
      <c r="P79" s="189" t="s">
        <v>434</v>
      </c>
      <c r="Q79" s="186">
        <v>2240</v>
      </c>
      <c r="R79" s="190">
        <f t="shared" si="5"/>
        <v>2240</v>
      </c>
      <c r="S79" s="285"/>
      <c r="T79" s="285"/>
      <c r="U79" s="288">
        <v>2240</v>
      </c>
      <c r="V79" s="289"/>
      <c r="W79" s="290"/>
      <c r="X79" s="290"/>
      <c r="Y79" s="285"/>
      <c r="Z79" s="286"/>
      <c r="AA79" s="286"/>
      <c r="AB79" s="286"/>
      <c r="AC79" s="286"/>
      <c r="AD79" s="286"/>
      <c r="AE79" s="286"/>
      <c r="AF79" s="286"/>
      <c r="AG79" s="286"/>
      <c r="AH79" s="286"/>
      <c r="AI79" s="286"/>
      <c r="AJ79" s="286"/>
      <c r="AK79" s="286"/>
      <c r="AL79" s="286"/>
      <c r="AM79" s="286"/>
      <c r="AN79" s="286"/>
      <c r="AO79" s="286"/>
      <c r="AP79" s="286"/>
      <c r="AQ79" s="286"/>
      <c r="AR79" s="286"/>
      <c r="AS79" s="286"/>
      <c r="AT79" s="286"/>
      <c r="AU79" s="286"/>
      <c r="AV79" s="286"/>
      <c r="AW79" s="286"/>
      <c r="AX79" s="286"/>
      <c r="AY79" s="286"/>
      <c r="AZ79" s="286"/>
      <c r="BA79" s="286"/>
      <c r="BB79" s="286"/>
      <c r="BC79" s="286"/>
      <c r="BD79" s="286"/>
      <c r="BE79" s="286"/>
      <c r="BF79" s="286"/>
      <c r="BG79" s="286"/>
      <c r="BH79" s="286"/>
      <c r="BI79" s="286"/>
      <c r="BJ79" s="286"/>
      <c r="BK79" s="286"/>
      <c r="BL79" s="286"/>
      <c r="BM79" s="286"/>
      <c r="BN79" s="286"/>
      <c r="BO79" s="286"/>
      <c r="BP79" s="286"/>
      <c r="BQ79" s="286"/>
      <c r="BR79" s="286"/>
      <c r="BS79" s="286"/>
      <c r="BT79" s="286"/>
      <c r="BU79" s="286"/>
      <c r="BV79" s="286"/>
      <c r="BW79" s="286"/>
      <c r="BX79" s="286"/>
      <c r="BY79" s="286"/>
      <c r="BZ79" s="286"/>
      <c r="CA79" s="286"/>
      <c r="CB79" s="286"/>
      <c r="CC79" s="286"/>
      <c r="CD79" s="286"/>
      <c r="CE79" s="286"/>
      <c r="CF79" s="286"/>
      <c r="CG79" s="286"/>
      <c r="CH79" s="286"/>
      <c r="CI79" s="286"/>
      <c r="CJ79" s="286"/>
      <c r="CK79" s="286"/>
      <c r="CL79" s="286"/>
      <c r="CM79" s="286"/>
      <c r="CN79" s="286"/>
      <c r="CO79" s="286"/>
      <c r="CP79" s="286"/>
      <c r="CQ79" s="286"/>
      <c r="CR79" s="286"/>
      <c r="CS79" s="286"/>
      <c r="CT79" s="286"/>
      <c r="CU79" s="286"/>
      <c r="CV79" s="286"/>
      <c r="CW79" s="286"/>
      <c r="CX79" s="286"/>
      <c r="CY79" s="286"/>
      <c r="CZ79" s="286"/>
      <c r="DA79" s="286"/>
      <c r="DB79" s="286"/>
      <c r="DC79" s="286"/>
      <c r="DD79" s="286"/>
      <c r="DE79" s="286"/>
      <c r="DF79" s="286"/>
      <c r="DG79" s="286"/>
      <c r="DH79" s="286"/>
      <c r="DI79" s="286"/>
      <c r="DJ79" s="286"/>
      <c r="DK79" s="286"/>
      <c r="DL79" s="286"/>
      <c r="DM79" s="286"/>
      <c r="DN79" s="286"/>
      <c r="DO79" s="286"/>
      <c r="DP79" s="286"/>
      <c r="DQ79" s="286"/>
      <c r="DR79" s="286"/>
      <c r="DS79" s="286"/>
      <c r="DT79" s="286"/>
      <c r="DU79" s="286"/>
      <c r="DV79" s="286"/>
      <c r="DW79" s="286"/>
      <c r="DX79" s="286"/>
      <c r="DY79" s="286"/>
      <c r="DZ79" s="286"/>
      <c r="EA79" s="286"/>
      <c r="EB79" s="286"/>
      <c r="EC79" s="286"/>
      <c r="ED79" s="286"/>
      <c r="EE79" s="286"/>
      <c r="EF79" s="286"/>
      <c r="EG79" s="286"/>
      <c r="EH79" s="286"/>
      <c r="EI79" s="286"/>
      <c r="EJ79" s="286"/>
      <c r="EK79" s="286"/>
      <c r="EL79" s="286"/>
      <c r="EM79" s="286"/>
      <c r="EN79" s="286"/>
      <c r="EO79" s="286"/>
      <c r="EP79" s="286"/>
      <c r="EQ79" s="286"/>
      <c r="ER79" s="286"/>
      <c r="ES79" s="286"/>
      <c r="ET79" s="286"/>
      <c r="EU79" s="286"/>
      <c r="EV79" s="286"/>
      <c r="EW79" s="286"/>
      <c r="EX79" s="286"/>
      <c r="EY79" s="286"/>
      <c r="EZ79" s="286"/>
      <c r="FA79" s="286"/>
      <c r="FB79" s="286"/>
      <c r="FC79" s="286"/>
      <c r="FD79" s="286"/>
      <c r="FE79" s="286"/>
      <c r="FF79" s="286"/>
      <c r="FG79" s="286"/>
      <c r="FH79" s="286"/>
      <c r="FI79" s="286"/>
      <c r="FJ79" s="286"/>
      <c r="FK79" s="286"/>
      <c r="FL79" s="286"/>
      <c r="FM79" s="286"/>
      <c r="FN79" s="286"/>
      <c r="FO79" s="286"/>
      <c r="FP79" s="286"/>
      <c r="FQ79" s="286"/>
      <c r="FR79" s="286"/>
      <c r="FS79" s="286"/>
      <c r="FT79" s="286"/>
      <c r="FU79" s="286"/>
      <c r="FV79" s="286"/>
      <c r="FW79" s="286"/>
      <c r="FX79" s="286"/>
      <c r="FY79" s="286"/>
      <c r="FZ79" s="286"/>
      <c r="GA79" s="286"/>
      <c r="GB79" s="286"/>
      <c r="GC79" s="286"/>
      <c r="GD79" s="286"/>
      <c r="GE79" s="286"/>
      <c r="GF79" s="286"/>
      <c r="GG79" s="286"/>
      <c r="GH79" s="286"/>
      <c r="GI79" s="286"/>
      <c r="GJ79" s="286"/>
      <c r="GK79" s="286"/>
      <c r="GL79" s="286"/>
      <c r="GM79" s="286"/>
      <c r="GN79" s="286"/>
      <c r="GO79" s="286"/>
      <c r="GP79" s="286"/>
      <c r="GQ79" s="286"/>
      <c r="GR79" s="286"/>
      <c r="GS79" s="286"/>
      <c r="GT79" s="286"/>
      <c r="GU79" s="286"/>
      <c r="GV79" s="286"/>
      <c r="GW79" s="286"/>
      <c r="GX79" s="286"/>
      <c r="GY79" s="286"/>
      <c r="GZ79" s="286"/>
      <c r="HA79" s="286"/>
      <c r="HB79" s="286"/>
      <c r="HC79" s="286"/>
      <c r="HD79" s="286"/>
      <c r="HE79" s="286"/>
      <c r="HF79" s="286"/>
      <c r="HG79" s="286"/>
      <c r="HH79" s="286"/>
      <c r="HI79" s="286"/>
      <c r="HJ79" s="286"/>
      <c r="HK79" s="286"/>
      <c r="HL79" s="286"/>
      <c r="HM79" s="286"/>
      <c r="HN79" s="286"/>
      <c r="HO79" s="286"/>
      <c r="HP79" s="286"/>
      <c r="HQ79" s="286"/>
      <c r="HR79" s="286"/>
      <c r="HS79" s="286"/>
      <c r="HT79" s="286"/>
    </row>
    <row r="80" spans="1:228" s="191" customFormat="1" ht="16.5" customHeight="1">
      <c r="A80" s="196">
        <v>27</v>
      </c>
      <c r="B80" s="1933" t="s">
        <v>531</v>
      </c>
      <c r="C80" s="1933" t="s">
        <v>532</v>
      </c>
      <c r="D80" s="1933" t="s">
        <v>532</v>
      </c>
      <c r="E80" s="1933" t="s">
        <v>532</v>
      </c>
      <c r="F80" s="1933" t="s">
        <v>532</v>
      </c>
      <c r="G80" s="1933" t="s">
        <v>532</v>
      </c>
      <c r="H80" s="1933" t="s">
        <v>532</v>
      </c>
      <c r="I80" s="1933" t="s">
        <v>532</v>
      </c>
      <c r="J80" s="1933" t="s">
        <v>532</v>
      </c>
      <c r="K80" s="1933" t="s">
        <v>532</v>
      </c>
      <c r="L80" s="1933" t="s">
        <v>532</v>
      </c>
      <c r="M80" s="1933" t="s">
        <v>532</v>
      </c>
      <c r="N80" s="1933" t="s">
        <v>532</v>
      </c>
      <c r="O80" s="197">
        <v>1</v>
      </c>
      <c r="P80" s="197" t="s">
        <v>116</v>
      </c>
      <c r="Q80" s="198">
        <f>('27 dev_TW'!G9)*1.0536</f>
        <v>16973.496000000003</v>
      </c>
      <c r="R80" s="199">
        <f t="shared" si="5"/>
        <v>16973.496000000003</v>
      </c>
      <c r="S80" s="285"/>
      <c r="T80" s="285"/>
      <c r="U80" s="288"/>
      <c r="V80" s="289"/>
      <c r="W80" s="290"/>
      <c r="X80" s="290"/>
      <c r="Y80" s="285"/>
      <c r="Z80" s="286"/>
      <c r="AA80" s="286"/>
      <c r="AB80" s="286"/>
      <c r="AC80" s="286"/>
      <c r="AD80" s="286"/>
      <c r="AE80" s="286"/>
      <c r="AF80" s="286"/>
      <c r="AG80" s="286"/>
      <c r="AH80" s="286"/>
      <c r="AI80" s="286"/>
      <c r="AJ80" s="286"/>
      <c r="AK80" s="286"/>
      <c r="AL80" s="286"/>
      <c r="AM80" s="286"/>
      <c r="AN80" s="286"/>
      <c r="AO80" s="286"/>
      <c r="AP80" s="286"/>
      <c r="AQ80" s="286"/>
      <c r="AR80" s="286"/>
      <c r="AS80" s="286"/>
      <c r="AT80" s="286"/>
      <c r="AU80" s="286"/>
      <c r="AV80" s="286"/>
      <c r="AW80" s="286"/>
      <c r="AX80" s="286"/>
      <c r="AY80" s="286"/>
      <c r="AZ80" s="286"/>
      <c r="BA80" s="286"/>
      <c r="BB80" s="286"/>
      <c r="BC80" s="286"/>
      <c r="BD80" s="286"/>
      <c r="BE80" s="286"/>
      <c r="BF80" s="286"/>
      <c r="BG80" s="286"/>
      <c r="BH80" s="286"/>
      <c r="BI80" s="286"/>
      <c r="BJ80" s="286"/>
      <c r="BK80" s="286"/>
      <c r="BL80" s="286"/>
      <c r="BM80" s="286"/>
      <c r="BN80" s="286"/>
      <c r="BO80" s="286"/>
      <c r="BP80" s="286"/>
      <c r="BQ80" s="286"/>
      <c r="BR80" s="286"/>
      <c r="BS80" s="286"/>
      <c r="BT80" s="286"/>
      <c r="BU80" s="286"/>
      <c r="BV80" s="286"/>
      <c r="BW80" s="286"/>
      <c r="BX80" s="286"/>
      <c r="BY80" s="286"/>
      <c r="BZ80" s="286"/>
      <c r="CA80" s="286"/>
      <c r="CB80" s="286"/>
      <c r="CC80" s="286"/>
      <c r="CD80" s="286"/>
      <c r="CE80" s="286"/>
      <c r="CF80" s="286"/>
      <c r="CG80" s="286"/>
      <c r="CH80" s="286"/>
      <c r="CI80" s="286"/>
      <c r="CJ80" s="286"/>
      <c r="CK80" s="286"/>
      <c r="CL80" s="286"/>
      <c r="CM80" s="286"/>
      <c r="CN80" s="286"/>
      <c r="CO80" s="286"/>
      <c r="CP80" s="286"/>
      <c r="CQ80" s="286"/>
      <c r="CR80" s="286"/>
      <c r="CS80" s="286"/>
      <c r="CT80" s="286"/>
      <c r="CU80" s="286"/>
      <c r="CV80" s="286"/>
      <c r="CW80" s="286"/>
      <c r="CX80" s="286"/>
      <c r="CY80" s="286"/>
      <c r="CZ80" s="286"/>
      <c r="DA80" s="286"/>
      <c r="DB80" s="286"/>
      <c r="DC80" s="286"/>
      <c r="DD80" s="286"/>
      <c r="DE80" s="286"/>
      <c r="DF80" s="286"/>
      <c r="DG80" s="286"/>
      <c r="DH80" s="286"/>
      <c r="DI80" s="286"/>
      <c r="DJ80" s="286"/>
      <c r="DK80" s="286"/>
      <c r="DL80" s="286"/>
      <c r="DM80" s="286"/>
      <c r="DN80" s="286"/>
      <c r="DO80" s="286"/>
      <c r="DP80" s="286"/>
      <c r="DQ80" s="286"/>
      <c r="DR80" s="286"/>
      <c r="DS80" s="286"/>
      <c r="DT80" s="286"/>
      <c r="DU80" s="286"/>
      <c r="DV80" s="286"/>
      <c r="DW80" s="286"/>
      <c r="DX80" s="286"/>
      <c r="DY80" s="286"/>
      <c r="DZ80" s="286"/>
      <c r="EA80" s="286"/>
      <c r="EB80" s="286"/>
      <c r="EC80" s="286"/>
      <c r="ED80" s="286"/>
      <c r="EE80" s="286"/>
      <c r="EF80" s="286"/>
      <c r="EG80" s="286"/>
      <c r="EH80" s="286"/>
      <c r="EI80" s="286"/>
      <c r="EJ80" s="286"/>
      <c r="EK80" s="286"/>
      <c r="EL80" s="286"/>
      <c r="EM80" s="286"/>
      <c r="EN80" s="286"/>
      <c r="EO80" s="286"/>
      <c r="EP80" s="286"/>
      <c r="EQ80" s="286"/>
      <c r="ER80" s="286"/>
      <c r="ES80" s="286"/>
      <c r="ET80" s="286"/>
      <c r="EU80" s="286"/>
      <c r="EV80" s="286"/>
      <c r="EW80" s="286"/>
      <c r="EX80" s="286"/>
      <c r="EY80" s="286"/>
      <c r="EZ80" s="286"/>
      <c r="FA80" s="286"/>
      <c r="FB80" s="286"/>
      <c r="FC80" s="286"/>
      <c r="FD80" s="286"/>
      <c r="FE80" s="286"/>
      <c r="FF80" s="286"/>
      <c r="FG80" s="286"/>
      <c r="FH80" s="286"/>
      <c r="FI80" s="286"/>
      <c r="FJ80" s="286"/>
      <c r="FK80" s="286"/>
      <c r="FL80" s="286"/>
      <c r="FM80" s="286"/>
      <c r="FN80" s="286"/>
      <c r="FO80" s="286"/>
      <c r="FP80" s="286"/>
      <c r="FQ80" s="286"/>
      <c r="FR80" s="286"/>
      <c r="FS80" s="286"/>
      <c r="FT80" s="286"/>
      <c r="FU80" s="286"/>
      <c r="FV80" s="286"/>
      <c r="FW80" s="286"/>
      <c r="FX80" s="286"/>
      <c r="FY80" s="286"/>
      <c r="FZ80" s="286"/>
      <c r="GA80" s="286"/>
      <c r="GB80" s="286"/>
      <c r="GC80" s="286"/>
      <c r="GD80" s="286"/>
      <c r="GE80" s="286"/>
      <c r="GF80" s="286"/>
      <c r="GG80" s="286"/>
      <c r="GH80" s="286"/>
      <c r="GI80" s="286"/>
      <c r="GJ80" s="286"/>
      <c r="GK80" s="286"/>
      <c r="GL80" s="286"/>
      <c r="GM80" s="286"/>
      <c r="GN80" s="286"/>
      <c r="GO80" s="286"/>
      <c r="GP80" s="286"/>
      <c r="GQ80" s="286"/>
      <c r="GR80" s="286"/>
      <c r="GS80" s="286"/>
      <c r="GT80" s="286"/>
      <c r="GU80" s="286"/>
      <c r="GV80" s="286"/>
      <c r="GW80" s="286"/>
      <c r="GX80" s="286"/>
      <c r="GY80" s="286"/>
      <c r="GZ80" s="286"/>
      <c r="HA80" s="286"/>
      <c r="HB80" s="286"/>
      <c r="HC80" s="286"/>
      <c r="HD80" s="286"/>
      <c r="HE80" s="286"/>
      <c r="HF80" s="286"/>
      <c r="HG80" s="286"/>
      <c r="HH80" s="286"/>
      <c r="HI80" s="286"/>
      <c r="HJ80" s="286"/>
      <c r="HK80" s="286"/>
      <c r="HL80" s="286"/>
      <c r="HM80" s="286"/>
      <c r="HN80" s="286"/>
      <c r="HO80" s="286"/>
      <c r="HP80" s="286"/>
      <c r="HQ80" s="286"/>
      <c r="HR80" s="286"/>
      <c r="HS80" s="286"/>
      <c r="HT80" s="286"/>
    </row>
    <row r="81" spans="1:228" s="191" customFormat="1" ht="26.25" customHeight="1">
      <c r="A81" s="188">
        <v>28</v>
      </c>
      <c r="B81" s="1932" t="s">
        <v>533</v>
      </c>
      <c r="C81" s="1932" t="s">
        <v>532</v>
      </c>
      <c r="D81" s="1932" t="s">
        <v>532</v>
      </c>
      <c r="E81" s="1932" t="s">
        <v>532</v>
      </c>
      <c r="F81" s="1932" t="s">
        <v>532</v>
      </c>
      <c r="G81" s="1932" t="s">
        <v>532</v>
      </c>
      <c r="H81" s="1932" t="s">
        <v>532</v>
      </c>
      <c r="I81" s="1932" t="s">
        <v>532</v>
      </c>
      <c r="J81" s="1932" t="s">
        <v>532</v>
      </c>
      <c r="K81" s="1932" t="s">
        <v>532</v>
      </c>
      <c r="L81" s="1932" t="s">
        <v>532</v>
      </c>
      <c r="M81" s="1932" t="s">
        <v>532</v>
      </c>
      <c r="N81" s="1932" t="s">
        <v>532</v>
      </c>
      <c r="O81" s="189">
        <v>1</v>
      </c>
      <c r="P81" s="189" t="s">
        <v>116</v>
      </c>
      <c r="Q81" s="186">
        <f>('28 rep_rcc sta'!L289)*1.0536</f>
        <v>75437.760000000009</v>
      </c>
      <c r="R81" s="190">
        <f t="shared" si="5"/>
        <v>75437.760000000009</v>
      </c>
      <c r="S81" s="285"/>
      <c r="T81" s="285"/>
      <c r="U81" s="288"/>
      <c r="V81" s="289"/>
      <c r="W81" s="290"/>
      <c r="X81" s="290"/>
      <c r="Y81" s="285"/>
      <c r="Z81" s="286"/>
      <c r="AA81" s="286"/>
      <c r="AB81" s="286"/>
      <c r="AC81" s="286"/>
      <c r="AD81" s="286"/>
      <c r="AE81" s="286"/>
      <c r="AF81" s="286"/>
      <c r="AG81" s="286"/>
      <c r="AH81" s="286"/>
      <c r="AI81" s="286"/>
      <c r="AJ81" s="286"/>
      <c r="AK81" s="286"/>
      <c r="AL81" s="286"/>
      <c r="AM81" s="286"/>
      <c r="AN81" s="286"/>
      <c r="AO81" s="286"/>
      <c r="AP81" s="286"/>
      <c r="AQ81" s="286"/>
      <c r="AR81" s="286"/>
      <c r="AS81" s="286"/>
      <c r="AT81" s="286"/>
      <c r="AU81" s="286"/>
      <c r="AV81" s="286"/>
      <c r="AW81" s="286"/>
      <c r="AX81" s="286"/>
      <c r="AY81" s="286"/>
      <c r="AZ81" s="286"/>
      <c r="BA81" s="286"/>
      <c r="BB81" s="286"/>
      <c r="BC81" s="286"/>
      <c r="BD81" s="286"/>
      <c r="BE81" s="286"/>
      <c r="BF81" s="286"/>
      <c r="BG81" s="286"/>
      <c r="BH81" s="286"/>
      <c r="BI81" s="286"/>
      <c r="BJ81" s="286"/>
      <c r="BK81" s="286"/>
      <c r="BL81" s="286"/>
      <c r="BM81" s="286"/>
      <c r="BN81" s="286"/>
      <c r="BO81" s="286"/>
      <c r="BP81" s="286"/>
      <c r="BQ81" s="286"/>
      <c r="BR81" s="286"/>
      <c r="BS81" s="286"/>
      <c r="BT81" s="286"/>
      <c r="BU81" s="286"/>
      <c r="BV81" s="286"/>
      <c r="BW81" s="286"/>
      <c r="BX81" s="286"/>
      <c r="BY81" s="286"/>
      <c r="BZ81" s="286"/>
      <c r="CA81" s="286"/>
      <c r="CB81" s="286"/>
      <c r="CC81" s="286"/>
      <c r="CD81" s="286"/>
      <c r="CE81" s="286"/>
      <c r="CF81" s="286"/>
      <c r="CG81" s="286"/>
      <c r="CH81" s="286"/>
      <c r="CI81" s="286"/>
      <c r="CJ81" s="286"/>
      <c r="CK81" s="286"/>
      <c r="CL81" s="286"/>
      <c r="CM81" s="286"/>
      <c r="CN81" s="286"/>
      <c r="CO81" s="286"/>
      <c r="CP81" s="286"/>
      <c r="CQ81" s="286"/>
      <c r="CR81" s="286"/>
      <c r="CS81" s="286"/>
      <c r="CT81" s="286"/>
      <c r="CU81" s="286"/>
      <c r="CV81" s="286"/>
      <c r="CW81" s="286"/>
      <c r="CX81" s="286"/>
      <c r="CY81" s="286"/>
      <c r="CZ81" s="286"/>
      <c r="DA81" s="286"/>
      <c r="DB81" s="286"/>
      <c r="DC81" s="286"/>
      <c r="DD81" s="286"/>
      <c r="DE81" s="286"/>
      <c r="DF81" s="286"/>
      <c r="DG81" s="286"/>
      <c r="DH81" s="286"/>
      <c r="DI81" s="286"/>
      <c r="DJ81" s="286"/>
      <c r="DK81" s="286"/>
      <c r="DL81" s="286"/>
      <c r="DM81" s="286"/>
      <c r="DN81" s="286"/>
      <c r="DO81" s="286"/>
      <c r="DP81" s="286"/>
      <c r="DQ81" s="286"/>
      <c r="DR81" s="286"/>
      <c r="DS81" s="286"/>
      <c r="DT81" s="286"/>
      <c r="DU81" s="286"/>
      <c r="DV81" s="286"/>
      <c r="DW81" s="286"/>
      <c r="DX81" s="286"/>
      <c r="DY81" s="286"/>
      <c r="DZ81" s="286"/>
      <c r="EA81" s="286"/>
      <c r="EB81" s="286"/>
      <c r="EC81" s="286"/>
      <c r="ED81" s="286"/>
      <c r="EE81" s="286"/>
      <c r="EF81" s="286"/>
      <c r="EG81" s="286"/>
      <c r="EH81" s="286"/>
      <c r="EI81" s="286"/>
      <c r="EJ81" s="286"/>
      <c r="EK81" s="286"/>
      <c r="EL81" s="286"/>
      <c r="EM81" s="286"/>
      <c r="EN81" s="286"/>
      <c r="EO81" s="286"/>
      <c r="EP81" s="286"/>
      <c r="EQ81" s="286"/>
      <c r="ER81" s="286"/>
      <c r="ES81" s="286"/>
      <c r="ET81" s="286"/>
      <c r="EU81" s="286"/>
      <c r="EV81" s="286"/>
      <c r="EW81" s="286"/>
      <c r="EX81" s="286"/>
      <c r="EY81" s="286"/>
      <c r="EZ81" s="286"/>
      <c r="FA81" s="286"/>
      <c r="FB81" s="286"/>
      <c r="FC81" s="286"/>
      <c r="FD81" s="286"/>
      <c r="FE81" s="286"/>
      <c r="FF81" s="286"/>
      <c r="FG81" s="286"/>
      <c r="FH81" s="286"/>
      <c r="FI81" s="286"/>
      <c r="FJ81" s="286"/>
      <c r="FK81" s="286"/>
      <c r="FL81" s="286"/>
      <c r="FM81" s="286"/>
      <c r="FN81" s="286"/>
      <c r="FO81" s="286"/>
      <c r="FP81" s="286"/>
      <c r="FQ81" s="286"/>
      <c r="FR81" s="286"/>
      <c r="FS81" s="286"/>
      <c r="FT81" s="286"/>
      <c r="FU81" s="286"/>
      <c r="FV81" s="286"/>
      <c r="FW81" s="286"/>
      <c r="FX81" s="286"/>
      <c r="FY81" s="286"/>
      <c r="FZ81" s="286"/>
      <c r="GA81" s="286"/>
      <c r="GB81" s="286"/>
      <c r="GC81" s="286"/>
      <c r="GD81" s="286"/>
      <c r="GE81" s="286"/>
      <c r="GF81" s="286"/>
      <c r="GG81" s="286"/>
      <c r="GH81" s="286"/>
      <c r="GI81" s="286"/>
      <c r="GJ81" s="286"/>
      <c r="GK81" s="286"/>
      <c r="GL81" s="286"/>
      <c r="GM81" s="286"/>
      <c r="GN81" s="286"/>
      <c r="GO81" s="286"/>
      <c r="GP81" s="286"/>
      <c r="GQ81" s="286"/>
      <c r="GR81" s="286"/>
      <c r="GS81" s="286"/>
      <c r="GT81" s="286"/>
      <c r="GU81" s="286"/>
      <c r="GV81" s="286"/>
      <c r="GW81" s="286"/>
      <c r="GX81" s="286"/>
      <c r="GY81" s="286"/>
      <c r="GZ81" s="286"/>
      <c r="HA81" s="286"/>
      <c r="HB81" s="286"/>
      <c r="HC81" s="286"/>
      <c r="HD81" s="286"/>
      <c r="HE81" s="286"/>
      <c r="HF81" s="286"/>
      <c r="HG81" s="286"/>
      <c r="HH81" s="286"/>
      <c r="HI81" s="286"/>
      <c r="HJ81" s="286"/>
      <c r="HK81" s="286"/>
      <c r="HL81" s="286"/>
      <c r="HM81" s="286"/>
      <c r="HN81" s="286"/>
      <c r="HO81" s="286"/>
      <c r="HP81" s="286"/>
      <c r="HQ81" s="286"/>
      <c r="HR81" s="286"/>
      <c r="HS81" s="286"/>
      <c r="HT81" s="286"/>
    </row>
    <row r="82" spans="1:228" s="191" customFormat="1" ht="26.25" customHeight="1">
      <c r="A82" s="188">
        <v>29</v>
      </c>
      <c r="B82" s="1932" t="s">
        <v>534</v>
      </c>
      <c r="C82" s="1932" t="s">
        <v>532</v>
      </c>
      <c r="D82" s="1932" t="s">
        <v>532</v>
      </c>
      <c r="E82" s="1932" t="s">
        <v>532</v>
      </c>
      <c r="F82" s="1932" t="s">
        <v>532</v>
      </c>
      <c r="G82" s="1932" t="s">
        <v>532</v>
      </c>
      <c r="H82" s="1932" t="s">
        <v>532</v>
      </c>
      <c r="I82" s="1932" t="s">
        <v>532</v>
      </c>
      <c r="J82" s="1932" t="s">
        <v>532</v>
      </c>
      <c r="K82" s="1932" t="s">
        <v>532</v>
      </c>
      <c r="L82" s="1932" t="s">
        <v>532</v>
      </c>
      <c r="M82" s="1932" t="s">
        <v>532</v>
      </c>
      <c r="N82" s="1932" t="s">
        <v>532</v>
      </c>
      <c r="O82" s="189">
        <v>1</v>
      </c>
      <c r="P82" s="189" t="s">
        <v>535</v>
      </c>
      <c r="Q82" s="186">
        <f>'29 rep_road res'!K16*1.0536</f>
        <v>362.25928800000003</v>
      </c>
      <c r="R82" s="190">
        <f t="shared" si="5"/>
        <v>362.25928800000003</v>
      </c>
      <c r="S82" s="285"/>
      <c r="T82" s="285"/>
      <c r="U82" s="288"/>
      <c r="V82" s="289"/>
      <c r="W82" s="290"/>
      <c r="X82" s="290"/>
      <c r="Y82" s="285"/>
      <c r="Z82" s="286"/>
      <c r="AA82" s="286"/>
      <c r="AB82" s="286"/>
      <c r="AC82" s="286"/>
      <c r="AD82" s="286"/>
      <c r="AE82" s="286"/>
      <c r="AF82" s="286"/>
      <c r="AG82" s="286"/>
      <c r="AH82" s="286"/>
      <c r="AI82" s="286"/>
      <c r="AJ82" s="286"/>
      <c r="AK82" s="286"/>
      <c r="AL82" s="286"/>
      <c r="AM82" s="286"/>
      <c r="AN82" s="286"/>
      <c r="AO82" s="286"/>
      <c r="AP82" s="286"/>
      <c r="AQ82" s="286"/>
      <c r="AR82" s="286"/>
      <c r="AS82" s="286"/>
      <c r="AT82" s="286"/>
      <c r="AU82" s="286"/>
      <c r="AV82" s="286"/>
      <c r="AW82" s="286"/>
      <c r="AX82" s="286"/>
      <c r="AY82" s="286"/>
      <c r="AZ82" s="286"/>
      <c r="BA82" s="286"/>
      <c r="BB82" s="286"/>
      <c r="BC82" s="286"/>
      <c r="BD82" s="286"/>
      <c r="BE82" s="286"/>
      <c r="BF82" s="286"/>
      <c r="BG82" s="286"/>
      <c r="BH82" s="286"/>
      <c r="BI82" s="286"/>
      <c r="BJ82" s="286"/>
      <c r="BK82" s="286"/>
      <c r="BL82" s="286"/>
      <c r="BM82" s="286"/>
      <c r="BN82" s="286"/>
      <c r="BO82" s="286"/>
      <c r="BP82" s="286"/>
      <c r="BQ82" s="286"/>
      <c r="BR82" s="286"/>
      <c r="BS82" s="286"/>
      <c r="BT82" s="286"/>
      <c r="BU82" s="286"/>
      <c r="BV82" s="286"/>
      <c r="BW82" s="286"/>
      <c r="BX82" s="286"/>
      <c r="BY82" s="286"/>
      <c r="BZ82" s="286"/>
      <c r="CA82" s="286"/>
      <c r="CB82" s="286"/>
      <c r="CC82" s="286"/>
      <c r="CD82" s="286"/>
      <c r="CE82" s="286"/>
      <c r="CF82" s="286"/>
      <c r="CG82" s="286"/>
      <c r="CH82" s="286"/>
      <c r="CI82" s="286"/>
      <c r="CJ82" s="286"/>
      <c r="CK82" s="286"/>
      <c r="CL82" s="286"/>
      <c r="CM82" s="286"/>
      <c r="CN82" s="286"/>
      <c r="CO82" s="286"/>
      <c r="CP82" s="286"/>
      <c r="CQ82" s="286"/>
      <c r="CR82" s="286"/>
      <c r="CS82" s="286"/>
      <c r="CT82" s="286"/>
      <c r="CU82" s="286"/>
      <c r="CV82" s="286"/>
      <c r="CW82" s="286"/>
      <c r="CX82" s="286"/>
      <c r="CY82" s="286"/>
      <c r="CZ82" s="286"/>
      <c r="DA82" s="286"/>
      <c r="DB82" s="286"/>
      <c r="DC82" s="286"/>
      <c r="DD82" s="286"/>
      <c r="DE82" s="286"/>
      <c r="DF82" s="286"/>
      <c r="DG82" s="286"/>
      <c r="DH82" s="286"/>
      <c r="DI82" s="286"/>
      <c r="DJ82" s="286"/>
      <c r="DK82" s="286"/>
      <c r="DL82" s="286"/>
      <c r="DM82" s="286"/>
      <c r="DN82" s="286"/>
      <c r="DO82" s="286"/>
      <c r="DP82" s="286"/>
      <c r="DQ82" s="286"/>
      <c r="DR82" s="286"/>
      <c r="DS82" s="286"/>
      <c r="DT82" s="286"/>
      <c r="DU82" s="286"/>
      <c r="DV82" s="286"/>
      <c r="DW82" s="286"/>
      <c r="DX82" s="286"/>
      <c r="DY82" s="286"/>
      <c r="DZ82" s="286"/>
      <c r="EA82" s="286"/>
      <c r="EB82" s="286"/>
      <c r="EC82" s="286"/>
      <c r="ED82" s="286"/>
      <c r="EE82" s="286"/>
      <c r="EF82" s="286"/>
      <c r="EG82" s="286"/>
      <c r="EH82" s="286"/>
      <c r="EI82" s="286"/>
      <c r="EJ82" s="286"/>
      <c r="EK82" s="286"/>
      <c r="EL82" s="286"/>
      <c r="EM82" s="286"/>
      <c r="EN82" s="286"/>
      <c r="EO82" s="286"/>
      <c r="EP82" s="286"/>
      <c r="EQ82" s="286"/>
      <c r="ER82" s="286"/>
      <c r="ES82" s="286"/>
      <c r="ET82" s="286"/>
      <c r="EU82" s="286"/>
      <c r="EV82" s="286"/>
      <c r="EW82" s="286"/>
      <c r="EX82" s="286"/>
      <c r="EY82" s="286"/>
      <c r="EZ82" s="286"/>
      <c r="FA82" s="286"/>
      <c r="FB82" s="286"/>
      <c r="FC82" s="286"/>
      <c r="FD82" s="286"/>
      <c r="FE82" s="286"/>
      <c r="FF82" s="286"/>
      <c r="FG82" s="286"/>
      <c r="FH82" s="286"/>
      <c r="FI82" s="286"/>
      <c r="FJ82" s="286"/>
      <c r="FK82" s="286"/>
      <c r="FL82" s="286"/>
      <c r="FM82" s="286"/>
      <c r="FN82" s="286"/>
      <c r="FO82" s="286"/>
      <c r="FP82" s="286"/>
      <c r="FQ82" s="286"/>
      <c r="FR82" s="286"/>
      <c r="FS82" s="286"/>
      <c r="FT82" s="286"/>
      <c r="FU82" s="286"/>
      <c r="FV82" s="286"/>
      <c r="FW82" s="286"/>
      <c r="FX82" s="286"/>
      <c r="FY82" s="286"/>
      <c r="FZ82" s="286"/>
      <c r="GA82" s="286"/>
      <c r="GB82" s="286"/>
      <c r="GC82" s="286"/>
      <c r="GD82" s="286"/>
      <c r="GE82" s="286"/>
      <c r="GF82" s="286"/>
      <c r="GG82" s="286"/>
      <c r="GH82" s="286"/>
      <c r="GI82" s="286"/>
      <c r="GJ82" s="286"/>
      <c r="GK82" s="286"/>
      <c r="GL82" s="286"/>
      <c r="GM82" s="286"/>
      <c r="GN82" s="286"/>
      <c r="GO82" s="286"/>
      <c r="GP82" s="286"/>
      <c r="GQ82" s="286"/>
      <c r="GR82" s="286"/>
      <c r="GS82" s="286"/>
      <c r="GT82" s="286"/>
      <c r="GU82" s="286"/>
      <c r="GV82" s="286"/>
      <c r="GW82" s="286"/>
      <c r="GX82" s="286"/>
      <c r="GY82" s="286"/>
      <c r="GZ82" s="286"/>
      <c r="HA82" s="286"/>
      <c r="HB82" s="286"/>
      <c r="HC82" s="286"/>
      <c r="HD82" s="286"/>
      <c r="HE82" s="286"/>
      <c r="HF82" s="286"/>
      <c r="HG82" s="286"/>
      <c r="HH82" s="286"/>
      <c r="HI82" s="286"/>
      <c r="HJ82" s="286"/>
      <c r="HK82" s="286"/>
      <c r="HL82" s="286"/>
      <c r="HM82" s="286"/>
      <c r="HN82" s="286"/>
      <c r="HO82" s="286"/>
      <c r="HP82" s="286"/>
      <c r="HQ82" s="286"/>
      <c r="HR82" s="286"/>
      <c r="HS82" s="286"/>
      <c r="HT82" s="286"/>
    </row>
    <row r="83" spans="1:228" s="191" customFormat="1" ht="45" customHeight="1">
      <c r="A83" s="188">
        <v>30</v>
      </c>
      <c r="B83" s="1932" t="s">
        <v>536</v>
      </c>
      <c r="C83" s="1932"/>
      <c r="D83" s="1932"/>
      <c r="E83" s="1932"/>
      <c r="F83" s="1932"/>
      <c r="G83" s="1932"/>
      <c r="H83" s="1932"/>
      <c r="I83" s="1932"/>
      <c r="J83" s="1932"/>
      <c r="K83" s="1932"/>
      <c r="L83" s="1932"/>
      <c r="M83" s="1932"/>
      <c r="N83" s="1932"/>
      <c r="O83" s="189">
        <v>1</v>
      </c>
      <c r="P83" s="189" t="s">
        <v>116</v>
      </c>
      <c r="Q83" s="186">
        <v>3000</v>
      </c>
      <c r="R83" s="190">
        <f t="shared" si="5"/>
        <v>3000</v>
      </c>
      <c r="S83" s="285"/>
      <c r="T83" s="285"/>
      <c r="U83" s="288"/>
      <c r="V83" s="289"/>
      <c r="W83" s="290"/>
      <c r="X83" s="290"/>
      <c r="Y83" s="285"/>
      <c r="Z83" s="286"/>
      <c r="AA83" s="286"/>
      <c r="AB83" s="286"/>
      <c r="AC83" s="286"/>
      <c r="AD83" s="286"/>
      <c r="AE83" s="286"/>
      <c r="AF83" s="286"/>
      <c r="AG83" s="286"/>
      <c r="AH83" s="286"/>
      <c r="AI83" s="286"/>
      <c r="AJ83" s="286"/>
      <c r="AK83" s="286"/>
      <c r="AL83" s="286"/>
      <c r="AM83" s="286"/>
      <c r="AN83" s="286"/>
      <c r="AO83" s="286"/>
      <c r="AP83" s="286"/>
      <c r="AQ83" s="286"/>
      <c r="AR83" s="286"/>
      <c r="AS83" s="286"/>
      <c r="AT83" s="286"/>
      <c r="AU83" s="286"/>
      <c r="AV83" s="286"/>
      <c r="AW83" s="286"/>
      <c r="AX83" s="286"/>
      <c r="AY83" s="286"/>
      <c r="AZ83" s="286"/>
      <c r="BA83" s="286"/>
      <c r="BB83" s="286"/>
      <c r="BC83" s="286"/>
      <c r="BD83" s="286"/>
      <c r="BE83" s="286"/>
      <c r="BF83" s="286"/>
      <c r="BG83" s="286"/>
      <c r="BH83" s="286"/>
      <c r="BI83" s="286"/>
      <c r="BJ83" s="286"/>
      <c r="BK83" s="286"/>
      <c r="BL83" s="286"/>
      <c r="BM83" s="286"/>
      <c r="BN83" s="286"/>
      <c r="BO83" s="286"/>
      <c r="BP83" s="286"/>
      <c r="BQ83" s="286"/>
      <c r="BR83" s="286"/>
      <c r="BS83" s="286"/>
      <c r="BT83" s="286"/>
      <c r="BU83" s="286"/>
      <c r="BV83" s="286"/>
      <c r="BW83" s="286"/>
      <c r="BX83" s="286"/>
      <c r="BY83" s="286"/>
      <c r="BZ83" s="286"/>
      <c r="CA83" s="286"/>
      <c r="CB83" s="286"/>
      <c r="CC83" s="286"/>
      <c r="CD83" s="286"/>
      <c r="CE83" s="286"/>
      <c r="CF83" s="286"/>
      <c r="CG83" s="286"/>
      <c r="CH83" s="286"/>
      <c r="CI83" s="286"/>
      <c r="CJ83" s="286"/>
      <c r="CK83" s="286"/>
      <c r="CL83" s="286"/>
      <c r="CM83" s="286"/>
      <c r="CN83" s="286"/>
      <c r="CO83" s="286"/>
      <c r="CP83" s="286"/>
      <c r="CQ83" s="286"/>
      <c r="CR83" s="286"/>
      <c r="CS83" s="286"/>
      <c r="CT83" s="286"/>
      <c r="CU83" s="286"/>
      <c r="CV83" s="286"/>
      <c r="CW83" s="286"/>
      <c r="CX83" s="286"/>
      <c r="CY83" s="286"/>
      <c r="CZ83" s="286"/>
      <c r="DA83" s="286"/>
      <c r="DB83" s="286"/>
      <c r="DC83" s="286"/>
      <c r="DD83" s="286"/>
      <c r="DE83" s="286"/>
      <c r="DF83" s="286"/>
      <c r="DG83" s="286"/>
      <c r="DH83" s="286"/>
      <c r="DI83" s="286"/>
      <c r="DJ83" s="286"/>
      <c r="DK83" s="286"/>
      <c r="DL83" s="286"/>
      <c r="DM83" s="286"/>
      <c r="DN83" s="286"/>
      <c r="DO83" s="286"/>
      <c r="DP83" s="286"/>
      <c r="DQ83" s="286"/>
      <c r="DR83" s="286"/>
      <c r="DS83" s="286"/>
      <c r="DT83" s="286"/>
      <c r="DU83" s="286"/>
      <c r="DV83" s="286"/>
      <c r="DW83" s="286"/>
      <c r="DX83" s="286"/>
      <c r="DY83" s="286"/>
      <c r="DZ83" s="286"/>
      <c r="EA83" s="286"/>
      <c r="EB83" s="286"/>
      <c r="EC83" s="286"/>
      <c r="ED83" s="286"/>
      <c r="EE83" s="286"/>
      <c r="EF83" s="286"/>
      <c r="EG83" s="286"/>
      <c r="EH83" s="286"/>
      <c r="EI83" s="286"/>
      <c r="EJ83" s="286"/>
      <c r="EK83" s="286"/>
      <c r="EL83" s="286"/>
      <c r="EM83" s="286"/>
      <c r="EN83" s="286"/>
      <c r="EO83" s="286"/>
      <c r="EP83" s="286"/>
      <c r="EQ83" s="286"/>
      <c r="ER83" s="286"/>
      <c r="ES83" s="286"/>
      <c r="ET83" s="286"/>
      <c r="EU83" s="286"/>
      <c r="EV83" s="286"/>
      <c r="EW83" s="286"/>
      <c r="EX83" s="286"/>
      <c r="EY83" s="286"/>
      <c r="EZ83" s="286"/>
      <c r="FA83" s="286"/>
      <c r="FB83" s="286"/>
      <c r="FC83" s="286"/>
      <c r="FD83" s="286"/>
      <c r="FE83" s="286"/>
      <c r="FF83" s="286"/>
      <c r="FG83" s="286"/>
      <c r="FH83" s="286"/>
      <c r="FI83" s="286"/>
      <c r="FJ83" s="286"/>
      <c r="FK83" s="286"/>
      <c r="FL83" s="286"/>
      <c r="FM83" s="286"/>
      <c r="FN83" s="286"/>
      <c r="FO83" s="286"/>
      <c r="FP83" s="286"/>
      <c r="FQ83" s="286"/>
      <c r="FR83" s="286"/>
      <c r="FS83" s="286"/>
      <c r="FT83" s="286"/>
      <c r="FU83" s="286"/>
      <c r="FV83" s="286"/>
      <c r="FW83" s="286"/>
      <c r="FX83" s="286"/>
      <c r="FY83" s="286"/>
      <c r="FZ83" s="286"/>
      <c r="GA83" s="286"/>
      <c r="GB83" s="286"/>
      <c r="GC83" s="286"/>
      <c r="GD83" s="286"/>
      <c r="GE83" s="286"/>
      <c r="GF83" s="286"/>
      <c r="GG83" s="286"/>
      <c r="GH83" s="286"/>
      <c r="GI83" s="286"/>
      <c r="GJ83" s="286"/>
      <c r="GK83" s="286"/>
      <c r="GL83" s="286"/>
      <c r="GM83" s="286"/>
      <c r="GN83" s="286"/>
      <c r="GO83" s="286"/>
      <c r="GP83" s="286"/>
      <c r="GQ83" s="286"/>
      <c r="GR83" s="286"/>
      <c r="GS83" s="286"/>
      <c r="GT83" s="286"/>
      <c r="GU83" s="286"/>
      <c r="GV83" s="286"/>
      <c r="GW83" s="286"/>
      <c r="GX83" s="286"/>
      <c r="GY83" s="286"/>
      <c r="GZ83" s="286"/>
      <c r="HA83" s="286"/>
      <c r="HB83" s="286"/>
      <c r="HC83" s="286"/>
      <c r="HD83" s="286"/>
      <c r="HE83" s="286"/>
      <c r="HF83" s="286"/>
      <c r="HG83" s="286"/>
      <c r="HH83" s="286"/>
      <c r="HI83" s="286"/>
      <c r="HJ83" s="286"/>
      <c r="HK83" s="286"/>
      <c r="HL83" s="286"/>
      <c r="HM83" s="286"/>
      <c r="HN83" s="286"/>
      <c r="HO83" s="286"/>
      <c r="HP83" s="286"/>
      <c r="HQ83" s="286"/>
      <c r="HR83" s="286"/>
      <c r="HS83" s="286"/>
      <c r="HT83" s="286"/>
    </row>
    <row r="84" spans="1:228" s="191" customFormat="1" ht="40.950000000000003" customHeight="1">
      <c r="A84" s="188">
        <v>31</v>
      </c>
      <c r="B84" s="1929" t="s">
        <v>537</v>
      </c>
      <c r="C84" s="1930"/>
      <c r="D84" s="1930"/>
      <c r="E84" s="1930"/>
      <c r="F84" s="1930"/>
      <c r="G84" s="1930"/>
      <c r="H84" s="1930"/>
      <c r="I84" s="1930"/>
      <c r="J84" s="1930"/>
      <c r="K84" s="1930"/>
      <c r="L84" s="1930"/>
      <c r="M84" s="1930"/>
      <c r="N84" s="1931"/>
      <c r="O84" s="189">
        <v>1</v>
      </c>
      <c r="P84" s="189" t="s">
        <v>116</v>
      </c>
      <c r="Q84" s="186">
        <v>1512.5060159999998</v>
      </c>
      <c r="R84" s="190">
        <f t="shared" si="5"/>
        <v>1512.5060159999998</v>
      </c>
      <c r="S84" s="285"/>
      <c r="T84" s="285"/>
      <c r="U84" s="288"/>
      <c r="V84" s="289"/>
      <c r="W84" s="290"/>
      <c r="X84" s="290"/>
      <c r="Y84" s="285"/>
      <c r="Z84" s="286"/>
      <c r="AA84" s="286"/>
      <c r="AB84" s="286"/>
      <c r="AC84" s="286"/>
      <c r="AD84" s="286"/>
      <c r="AE84" s="286"/>
      <c r="AF84" s="286"/>
      <c r="AG84" s="286"/>
      <c r="AH84" s="286"/>
      <c r="AI84" s="286"/>
      <c r="AJ84" s="286"/>
      <c r="AK84" s="286"/>
      <c r="AL84" s="286"/>
      <c r="AM84" s="286"/>
      <c r="AN84" s="286"/>
      <c r="AO84" s="286"/>
      <c r="AP84" s="286"/>
      <c r="AQ84" s="286"/>
      <c r="AR84" s="286"/>
      <c r="AS84" s="286"/>
      <c r="AT84" s="286"/>
      <c r="AU84" s="286"/>
      <c r="AV84" s="286"/>
      <c r="AW84" s="286"/>
      <c r="AX84" s="286"/>
      <c r="AY84" s="286"/>
      <c r="AZ84" s="286"/>
      <c r="BA84" s="286"/>
      <c r="BB84" s="286"/>
      <c r="BC84" s="286"/>
      <c r="BD84" s="286"/>
      <c r="BE84" s="286"/>
      <c r="BF84" s="286"/>
      <c r="BG84" s="286"/>
      <c r="BH84" s="286"/>
      <c r="BI84" s="286"/>
      <c r="BJ84" s="286"/>
      <c r="BK84" s="286"/>
      <c r="BL84" s="286"/>
      <c r="BM84" s="286"/>
      <c r="BN84" s="286"/>
      <c r="BO84" s="286"/>
      <c r="BP84" s="286"/>
      <c r="BQ84" s="286"/>
      <c r="BR84" s="286"/>
      <c r="BS84" s="286"/>
      <c r="BT84" s="286"/>
      <c r="BU84" s="286"/>
      <c r="BV84" s="286"/>
      <c r="BW84" s="286"/>
      <c r="BX84" s="286"/>
      <c r="BY84" s="286"/>
      <c r="BZ84" s="286"/>
      <c r="CA84" s="286"/>
      <c r="CB84" s="286"/>
      <c r="CC84" s="286"/>
      <c r="CD84" s="286"/>
      <c r="CE84" s="286"/>
      <c r="CF84" s="286"/>
      <c r="CG84" s="286"/>
      <c r="CH84" s="286"/>
      <c r="CI84" s="286"/>
      <c r="CJ84" s="286"/>
      <c r="CK84" s="286"/>
      <c r="CL84" s="286"/>
      <c r="CM84" s="286"/>
      <c r="CN84" s="286"/>
      <c r="CO84" s="286"/>
      <c r="CP84" s="286"/>
      <c r="CQ84" s="286"/>
      <c r="CR84" s="286"/>
      <c r="CS84" s="286"/>
      <c r="CT84" s="286"/>
      <c r="CU84" s="286"/>
      <c r="CV84" s="286"/>
      <c r="CW84" s="286"/>
      <c r="CX84" s="286"/>
      <c r="CY84" s="286"/>
      <c r="CZ84" s="286"/>
      <c r="DA84" s="286"/>
      <c r="DB84" s="286"/>
      <c r="DC84" s="286"/>
      <c r="DD84" s="286"/>
      <c r="DE84" s="286"/>
      <c r="DF84" s="286"/>
      <c r="DG84" s="286"/>
      <c r="DH84" s="286"/>
      <c r="DI84" s="286"/>
      <c r="DJ84" s="286"/>
      <c r="DK84" s="286"/>
      <c r="DL84" s="286"/>
      <c r="DM84" s="286"/>
      <c r="DN84" s="286"/>
      <c r="DO84" s="286"/>
      <c r="DP84" s="286"/>
      <c r="DQ84" s="286"/>
      <c r="DR84" s="286"/>
      <c r="DS84" s="286"/>
      <c r="DT84" s="286"/>
      <c r="DU84" s="286"/>
      <c r="DV84" s="286"/>
      <c r="DW84" s="286"/>
      <c r="DX84" s="286"/>
      <c r="DY84" s="286"/>
      <c r="DZ84" s="286"/>
      <c r="EA84" s="286"/>
      <c r="EB84" s="286"/>
      <c r="EC84" s="286"/>
      <c r="ED84" s="286"/>
      <c r="EE84" s="286"/>
      <c r="EF84" s="286"/>
      <c r="EG84" s="286"/>
      <c r="EH84" s="286"/>
      <c r="EI84" s="286"/>
      <c r="EJ84" s="286"/>
      <c r="EK84" s="286"/>
      <c r="EL84" s="286"/>
      <c r="EM84" s="286"/>
      <c r="EN84" s="286"/>
      <c r="EO84" s="286"/>
      <c r="EP84" s="286"/>
      <c r="EQ84" s="286"/>
      <c r="ER84" s="286"/>
      <c r="ES84" s="286"/>
      <c r="ET84" s="286"/>
      <c r="EU84" s="286"/>
      <c r="EV84" s="286"/>
      <c r="EW84" s="286"/>
      <c r="EX84" s="286"/>
      <c r="EY84" s="286"/>
      <c r="EZ84" s="286"/>
      <c r="FA84" s="286"/>
      <c r="FB84" s="286"/>
      <c r="FC84" s="286"/>
      <c r="FD84" s="286"/>
      <c r="FE84" s="286"/>
      <c r="FF84" s="286"/>
      <c r="FG84" s="286"/>
      <c r="FH84" s="286"/>
      <c r="FI84" s="286"/>
      <c r="FJ84" s="286"/>
      <c r="FK84" s="286"/>
      <c r="FL84" s="286"/>
      <c r="FM84" s="286"/>
      <c r="FN84" s="286"/>
      <c r="FO84" s="286"/>
      <c r="FP84" s="286"/>
      <c r="FQ84" s="286"/>
      <c r="FR84" s="286"/>
      <c r="FS84" s="286"/>
      <c r="FT84" s="286"/>
      <c r="FU84" s="286"/>
      <c r="FV84" s="286"/>
      <c r="FW84" s="286"/>
      <c r="FX84" s="286"/>
      <c r="FY84" s="286"/>
      <c r="FZ84" s="286"/>
      <c r="GA84" s="286"/>
      <c r="GB84" s="286"/>
      <c r="GC84" s="286"/>
      <c r="GD84" s="286"/>
      <c r="GE84" s="286"/>
      <c r="GF84" s="286"/>
      <c r="GG84" s="286"/>
      <c r="GH84" s="286"/>
      <c r="GI84" s="286"/>
      <c r="GJ84" s="286"/>
      <c r="GK84" s="286"/>
      <c r="GL84" s="286"/>
      <c r="GM84" s="286"/>
      <c r="GN84" s="286"/>
      <c r="GO84" s="286"/>
      <c r="GP84" s="286"/>
      <c r="GQ84" s="286"/>
      <c r="GR84" s="286"/>
      <c r="GS84" s="286"/>
      <c r="GT84" s="286"/>
      <c r="GU84" s="286"/>
      <c r="GV84" s="286"/>
      <c r="GW84" s="286"/>
      <c r="GX84" s="286"/>
      <c r="GY84" s="286"/>
      <c r="GZ84" s="286"/>
      <c r="HA84" s="286"/>
      <c r="HB84" s="286"/>
      <c r="HC84" s="286"/>
      <c r="HD84" s="286"/>
      <c r="HE84" s="286"/>
      <c r="HF84" s="286"/>
      <c r="HG84" s="286"/>
      <c r="HH84" s="286"/>
      <c r="HI84" s="286"/>
      <c r="HJ84" s="286"/>
      <c r="HK84" s="286"/>
      <c r="HL84" s="286"/>
      <c r="HM84" s="286"/>
      <c r="HN84" s="286"/>
      <c r="HO84" s="286"/>
      <c r="HP84" s="286"/>
      <c r="HQ84" s="286"/>
      <c r="HR84" s="286"/>
      <c r="HS84" s="286"/>
      <c r="HT84" s="286"/>
    </row>
    <row r="85" spans="1:228" s="191" customFormat="1" ht="60" customHeight="1">
      <c r="A85" s="188">
        <v>32</v>
      </c>
      <c r="B85" s="1929" t="s">
        <v>538</v>
      </c>
      <c r="C85" s="1930"/>
      <c r="D85" s="1930"/>
      <c r="E85" s="1930"/>
      <c r="F85" s="1930"/>
      <c r="G85" s="1930"/>
      <c r="H85" s="1930"/>
      <c r="I85" s="1930"/>
      <c r="J85" s="1930"/>
      <c r="K85" s="1930"/>
      <c r="L85" s="1930"/>
      <c r="M85" s="1930"/>
      <c r="N85" s="1931"/>
      <c r="O85" s="189">
        <v>1</v>
      </c>
      <c r="P85" s="189" t="s">
        <v>116</v>
      </c>
      <c r="Q85" s="186">
        <v>3000</v>
      </c>
      <c r="R85" s="190">
        <f>Q85</f>
        <v>3000</v>
      </c>
      <c r="S85" s="285"/>
      <c r="T85" s="285"/>
      <c r="U85" s="288"/>
      <c r="V85" s="289"/>
      <c r="W85" s="290"/>
      <c r="X85" s="290"/>
      <c r="Y85" s="285"/>
      <c r="Z85" s="286"/>
      <c r="AA85" s="286"/>
      <c r="AB85" s="286"/>
      <c r="AC85" s="286"/>
      <c r="AD85" s="286"/>
      <c r="AE85" s="286"/>
      <c r="AF85" s="286"/>
      <c r="AG85" s="286"/>
      <c r="AH85" s="286"/>
      <c r="AI85" s="286"/>
      <c r="AJ85" s="286"/>
      <c r="AK85" s="286"/>
      <c r="AL85" s="286"/>
      <c r="AM85" s="286"/>
      <c r="AN85" s="286"/>
      <c r="AO85" s="286"/>
      <c r="AP85" s="286"/>
      <c r="AQ85" s="286"/>
      <c r="AR85" s="286"/>
      <c r="AS85" s="286"/>
      <c r="AT85" s="286"/>
      <c r="AU85" s="286"/>
      <c r="AV85" s="286"/>
      <c r="AW85" s="286"/>
      <c r="AX85" s="286"/>
      <c r="AY85" s="286"/>
      <c r="AZ85" s="286"/>
      <c r="BA85" s="286"/>
      <c r="BB85" s="286"/>
      <c r="BC85" s="286"/>
      <c r="BD85" s="286"/>
      <c r="BE85" s="286"/>
      <c r="BF85" s="286"/>
      <c r="BG85" s="286"/>
      <c r="BH85" s="286"/>
      <c r="BI85" s="286"/>
      <c r="BJ85" s="286"/>
      <c r="BK85" s="286"/>
      <c r="BL85" s="286"/>
      <c r="BM85" s="286"/>
      <c r="BN85" s="286"/>
      <c r="BO85" s="286"/>
      <c r="BP85" s="286"/>
      <c r="BQ85" s="286"/>
      <c r="BR85" s="286"/>
      <c r="BS85" s="286"/>
      <c r="BT85" s="286"/>
      <c r="BU85" s="286"/>
      <c r="BV85" s="286"/>
      <c r="BW85" s="286"/>
      <c r="BX85" s="286"/>
      <c r="BY85" s="286"/>
      <c r="BZ85" s="286"/>
      <c r="CA85" s="286"/>
      <c r="CB85" s="286"/>
      <c r="CC85" s="286"/>
      <c r="CD85" s="286"/>
      <c r="CE85" s="286"/>
      <c r="CF85" s="286"/>
      <c r="CG85" s="286"/>
      <c r="CH85" s="286"/>
      <c r="CI85" s="286"/>
      <c r="CJ85" s="286"/>
      <c r="CK85" s="286"/>
      <c r="CL85" s="286"/>
      <c r="CM85" s="286"/>
      <c r="CN85" s="286"/>
      <c r="CO85" s="286"/>
      <c r="CP85" s="286"/>
      <c r="CQ85" s="286"/>
      <c r="CR85" s="286"/>
      <c r="CS85" s="286"/>
      <c r="CT85" s="286"/>
      <c r="CU85" s="286"/>
      <c r="CV85" s="286"/>
      <c r="CW85" s="286"/>
      <c r="CX85" s="286"/>
      <c r="CY85" s="286"/>
      <c r="CZ85" s="286"/>
      <c r="DA85" s="286"/>
      <c r="DB85" s="286"/>
      <c r="DC85" s="286"/>
      <c r="DD85" s="286"/>
      <c r="DE85" s="286"/>
      <c r="DF85" s="286"/>
      <c r="DG85" s="286"/>
      <c r="DH85" s="286"/>
      <c r="DI85" s="286"/>
      <c r="DJ85" s="286"/>
      <c r="DK85" s="286"/>
      <c r="DL85" s="286"/>
      <c r="DM85" s="286"/>
      <c r="DN85" s="286"/>
      <c r="DO85" s="286"/>
      <c r="DP85" s="286"/>
      <c r="DQ85" s="286"/>
      <c r="DR85" s="286"/>
      <c r="DS85" s="286"/>
      <c r="DT85" s="286"/>
      <c r="DU85" s="286"/>
      <c r="DV85" s="286"/>
      <c r="DW85" s="286"/>
      <c r="DX85" s="286"/>
      <c r="DY85" s="286"/>
      <c r="DZ85" s="286"/>
      <c r="EA85" s="286"/>
      <c r="EB85" s="286"/>
      <c r="EC85" s="286"/>
      <c r="ED85" s="286"/>
      <c r="EE85" s="286"/>
      <c r="EF85" s="286"/>
      <c r="EG85" s="286"/>
      <c r="EH85" s="286"/>
      <c r="EI85" s="286"/>
      <c r="EJ85" s="286"/>
      <c r="EK85" s="286"/>
      <c r="EL85" s="286"/>
      <c r="EM85" s="286"/>
      <c r="EN85" s="286"/>
      <c r="EO85" s="286"/>
      <c r="EP85" s="286"/>
      <c r="EQ85" s="286"/>
      <c r="ER85" s="286"/>
      <c r="ES85" s="286"/>
      <c r="ET85" s="286"/>
      <c r="EU85" s="286"/>
      <c r="EV85" s="286"/>
      <c r="EW85" s="286"/>
      <c r="EX85" s="286"/>
      <c r="EY85" s="286"/>
      <c r="EZ85" s="286"/>
      <c r="FA85" s="286"/>
      <c r="FB85" s="286"/>
      <c r="FC85" s="286"/>
      <c r="FD85" s="286"/>
      <c r="FE85" s="286"/>
      <c r="FF85" s="286"/>
      <c r="FG85" s="286"/>
      <c r="FH85" s="286"/>
      <c r="FI85" s="286"/>
      <c r="FJ85" s="286"/>
      <c r="FK85" s="286"/>
      <c r="FL85" s="286"/>
      <c r="FM85" s="286"/>
      <c r="FN85" s="286"/>
      <c r="FO85" s="286"/>
      <c r="FP85" s="286"/>
      <c r="FQ85" s="286"/>
      <c r="FR85" s="286"/>
      <c r="FS85" s="286"/>
      <c r="FT85" s="286"/>
      <c r="FU85" s="286"/>
      <c r="FV85" s="286"/>
      <c r="FW85" s="286"/>
      <c r="FX85" s="286"/>
      <c r="FY85" s="286"/>
      <c r="FZ85" s="286"/>
      <c r="GA85" s="286"/>
      <c r="GB85" s="286"/>
      <c r="GC85" s="286"/>
      <c r="GD85" s="286"/>
      <c r="GE85" s="286"/>
      <c r="GF85" s="286"/>
      <c r="GG85" s="286"/>
      <c r="GH85" s="286"/>
      <c r="GI85" s="286"/>
      <c r="GJ85" s="286"/>
      <c r="GK85" s="286"/>
      <c r="GL85" s="286"/>
      <c r="GM85" s="286"/>
      <c r="GN85" s="286"/>
      <c r="GO85" s="286"/>
      <c r="GP85" s="286"/>
      <c r="GQ85" s="286"/>
      <c r="GR85" s="286"/>
      <c r="GS85" s="286"/>
      <c r="GT85" s="286"/>
      <c r="GU85" s="286"/>
      <c r="GV85" s="286"/>
      <c r="GW85" s="286"/>
      <c r="GX85" s="286"/>
      <c r="GY85" s="286"/>
      <c r="GZ85" s="286"/>
      <c r="HA85" s="286"/>
      <c r="HB85" s="286"/>
      <c r="HC85" s="286"/>
      <c r="HD85" s="286"/>
      <c r="HE85" s="286"/>
      <c r="HF85" s="286"/>
      <c r="HG85" s="286"/>
      <c r="HH85" s="286"/>
      <c r="HI85" s="286"/>
      <c r="HJ85" s="286"/>
      <c r="HK85" s="286"/>
      <c r="HL85" s="286"/>
      <c r="HM85" s="286"/>
      <c r="HN85" s="286"/>
      <c r="HO85" s="286"/>
      <c r="HP85" s="286"/>
      <c r="HQ85" s="286"/>
      <c r="HR85" s="286"/>
      <c r="HS85" s="286"/>
      <c r="HT85" s="286"/>
    </row>
    <row r="86" spans="1:228" s="191" customFormat="1" ht="26.25" customHeight="1">
      <c r="A86" s="188">
        <v>33</v>
      </c>
      <c r="B86" s="1929" t="s">
        <v>539</v>
      </c>
      <c r="C86" s="1930"/>
      <c r="D86" s="1930"/>
      <c r="E86" s="1930"/>
      <c r="F86" s="1930"/>
      <c r="G86" s="1930"/>
      <c r="H86" s="1930"/>
      <c r="I86" s="1930"/>
      <c r="J86" s="1930"/>
      <c r="K86" s="1930"/>
      <c r="L86" s="1930"/>
      <c r="M86" s="1930"/>
      <c r="N86" s="1931"/>
      <c r="O86" s="189">
        <v>1</v>
      </c>
      <c r="P86" s="189" t="s">
        <v>116</v>
      </c>
      <c r="Q86" s="186">
        <v>300</v>
      </c>
      <c r="R86" s="190">
        <f>Q86</f>
        <v>300</v>
      </c>
      <c r="S86" s="285"/>
      <c r="T86" s="285"/>
      <c r="U86" s="288"/>
      <c r="V86" s="289"/>
      <c r="W86" s="290"/>
      <c r="X86" s="290"/>
      <c r="Y86" s="285"/>
      <c r="Z86" s="286"/>
      <c r="AA86" s="286"/>
      <c r="AB86" s="286"/>
      <c r="AC86" s="286"/>
      <c r="AD86" s="286"/>
      <c r="AE86" s="286"/>
      <c r="AF86" s="286"/>
      <c r="AG86" s="286"/>
      <c r="AH86" s="286"/>
      <c r="AI86" s="286"/>
      <c r="AJ86" s="286"/>
      <c r="AK86" s="286"/>
      <c r="AL86" s="286"/>
      <c r="AM86" s="286"/>
      <c r="AN86" s="286"/>
      <c r="AO86" s="286"/>
      <c r="AP86" s="286"/>
      <c r="AQ86" s="286"/>
      <c r="AR86" s="286"/>
      <c r="AS86" s="286"/>
      <c r="AT86" s="286"/>
      <c r="AU86" s="286"/>
      <c r="AV86" s="286"/>
      <c r="AW86" s="286"/>
      <c r="AX86" s="286"/>
      <c r="AY86" s="286"/>
      <c r="AZ86" s="286"/>
      <c r="BA86" s="286"/>
      <c r="BB86" s="286"/>
      <c r="BC86" s="286"/>
      <c r="BD86" s="286"/>
      <c r="BE86" s="286"/>
      <c r="BF86" s="286"/>
      <c r="BG86" s="286"/>
      <c r="BH86" s="286"/>
      <c r="BI86" s="286"/>
      <c r="BJ86" s="286"/>
      <c r="BK86" s="286"/>
      <c r="BL86" s="286"/>
      <c r="BM86" s="286"/>
      <c r="BN86" s="286"/>
      <c r="BO86" s="286"/>
      <c r="BP86" s="286"/>
      <c r="BQ86" s="286"/>
      <c r="BR86" s="286"/>
      <c r="BS86" s="286"/>
      <c r="BT86" s="286"/>
      <c r="BU86" s="286"/>
      <c r="BV86" s="286"/>
      <c r="BW86" s="286"/>
      <c r="BX86" s="286"/>
      <c r="BY86" s="286"/>
      <c r="BZ86" s="286"/>
      <c r="CA86" s="286"/>
      <c r="CB86" s="286"/>
      <c r="CC86" s="286"/>
      <c r="CD86" s="286"/>
      <c r="CE86" s="286"/>
      <c r="CF86" s="286"/>
      <c r="CG86" s="286"/>
      <c r="CH86" s="286"/>
      <c r="CI86" s="286"/>
      <c r="CJ86" s="286"/>
      <c r="CK86" s="286"/>
      <c r="CL86" s="286"/>
      <c r="CM86" s="286"/>
      <c r="CN86" s="286"/>
      <c r="CO86" s="286"/>
      <c r="CP86" s="286"/>
      <c r="CQ86" s="286"/>
      <c r="CR86" s="286"/>
      <c r="CS86" s="286"/>
      <c r="CT86" s="286"/>
      <c r="CU86" s="286"/>
      <c r="CV86" s="286"/>
      <c r="CW86" s="286"/>
      <c r="CX86" s="286"/>
      <c r="CY86" s="286"/>
      <c r="CZ86" s="286"/>
      <c r="DA86" s="286"/>
      <c r="DB86" s="286"/>
      <c r="DC86" s="286"/>
      <c r="DD86" s="286"/>
      <c r="DE86" s="286"/>
      <c r="DF86" s="286"/>
      <c r="DG86" s="286"/>
      <c r="DH86" s="286"/>
      <c r="DI86" s="286"/>
      <c r="DJ86" s="286"/>
      <c r="DK86" s="286"/>
      <c r="DL86" s="286"/>
      <c r="DM86" s="286"/>
      <c r="DN86" s="286"/>
      <c r="DO86" s="286"/>
      <c r="DP86" s="286"/>
      <c r="DQ86" s="286"/>
      <c r="DR86" s="286"/>
      <c r="DS86" s="286"/>
      <c r="DT86" s="286"/>
      <c r="DU86" s="286"/>
      <c r="DV86" s="286"/>
      <c r="DW86" s="286"/>
      <c r="DX86" s="286"/>
      <c r="DY86" s="286"/>
      <c r="DZ86" s="286"/>
      <c r="EA86" s="286"/>
      <c r="EB86" s="286"/>
      <c r="EC86" s="286"/>
      <c r="ED86" s="286"/>
      <c r="EE86" s="286"/>
      <c r="EF86" s="286"/>
      <c r="EG86" s="286"/>
      <c r="EH86" s="286"/>
      <c r="EI86" s="286"/>
      <c r="EJ86" s="286"/>
      <c r="EK86" s="286"/>
      <c r="EL86" s="286"/>
      <c r="EM86" s="286"/>
      <c r="EN86" s="286"/>
      <c r="EO86" s="286"/>
      <c r="EP86" s="286"/>
      <c r="EQ86" s="286"/>
      <c r="ER86" s="286"/>
      <c r="ES86" s="286"/>
      <c r="ET86" s="286"/>
      <c r="EU86" s="286"/>
      <c r="EV86" s="286"/>
      <c r="EW86" s="286"/>
      <c r="EX86" s="286"/>
      <c r="EY86" s="286"/>
      <c r="EZ86" s="286"/>
      <c r="FA86" s="286"/>
      <c r="FB86" s="286"/>
      <c r="FC86" s="286"/>
      <c r="FD86" s="286"/>
      <c r="FE86" s="286"/>
      <c r="FF86" s="286"/>
      <c r="FG86" s="286"/>
      <c r="FH86" s="286"/>
      <c r="FI86" s="286"/>
      <c r="FJ86" s="286"/>
      <c r="FK86" s="286"/>
      <c r="FL86" s="286"/>
      <c r="FM86" s="286"/>
      <c r="FN86" s="286"/>
      <c r="FO86" s="286"/>
      <c r="FP86" s="286"/>
      <c r="FQ86" s="286"/>
      <c r="FR86" s="286"/>
      <c r="FS86" s="286"/>
      <c r="FT86" s="286"/>
      <c r="FU86" s="286"/>
      <c r="FV86" s="286"/>
      <c r="FW86" s="286"/>
      <c r="FX86" s="286"/>
      <c r="FY86" s="286"/>
      <c r="FZ86" s="286"/>
      <c r="GA86" s="286"/>
      <c r="GB86" s="286"/>
      <c r="GC86" s="286"/>
      <c r="GD86" s="286"/>
      <c r="GE86" s="286"/>
      <c r="GF86" s="286"/>
      <c r="GG86" s="286"/>
      <c r="GH86" s="286"/>
      <c r="GI86" s="286"/>
      <c r="GJ86" s="286"/>
      <c r="GK86" s="286"/>
      <c r="GL86" s="286"/>
      <c r="GM86" s="286"/>
      <c r="GN86" s="286"/>
      <c r="GO86" s="286"/>
      <c r="GP86" s="286"/>
      <c r="GQ86" s="286"/>
      <c r="GR86" s="286"/>
      <c r="GS86" s="286"/>
      <c r="GT86" s="286"/>
      <c r="GU86" s="286"/>
      <c r="GV86" s="286"/>
      <c r="GW86" s="286"/>
      <c r="GX86" s="286"/>
      <c r="GY86" s="286"/>
      <c r="GZ86" s="286"/>
      <c r="HA86" s="286"/>
      <c r="HB86" s="286"/>
      <c r="HC86" s="286"/>
      <c r="HD86" s="286"/>
      <c r="HE86" s="286"/>
      <c r="HF86" s="286"/>
      <c r="HG86" s="286"/>
      <c r="HH86" s="286"/>
      <c r="HI86" s="286"/>
      <c r="HJ86" s="286"/>
      <c r="HK86" s="286"/>
      <c r="HL86" s="286"/>
      <c r="HM86" s="286"/>
      <c r="HN86" s="286"/>
      <c r="HO86" s="286"/>
      <c r="HP86" s="286"/>
      <c r="HQ86" s="286"/>
      <c r="HR86" s="286"/>
      <c r="HS86" s="286"/>
      <c r="HT86" s="286"/>
    </row>
    <row r="87" spans="1:228" s="191" customFormat="1" ht="26.25" customHeight="1">
      <c r="A87" s="188">
        <v>34</v>
      </c>
      <c r="B87" s="1932" t="s">
        <v>540</v>
      </c>
      <c r="C87" s="1932"/>
      <c r="D87" s="1932"/>
      <c r="E87" s="1932"/>
      <c r="F87" s="1932"/>
      <c r="G87" s="1932"/>
      <c r="H87" s="1932"/>
      <c r="I87" s="1932"/>
      <c r="J87" s="1932"/>
      <c r="K87" s="1932"/>
      <c r="L87" s="1932"/>
      <c r="M87" s="1932"/>
      <c r="N87" s="1932"/>
      <c r="O87" s="189">
        <v>1</v>
      </c>
      <c r="P87" s="189" t="s">
        <v>116</v>
      </c>
      <c r="Q87" s="186">
        <v>2500</v>
      </c>
      <c r="R87" s="190">
        <f>Q87</f>
        <v>2500</v>
      </c>
      <c r="S87" s="285"/>
      <c r="T87" s="285"/>
      <c r="U87" s="288"/>
      <c r="V87" s="289"/>
      <c r="W87" s="290"/>
      <c r="X87" s="290"/>
      <c r="Y87" s="285"/>
      <c r="Z87" s="286"/>
      <c r="AA87" s="286"/>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c r="BA87" s="286"/>
      <c r="BB87" s="286"/>
      <c r="BC87" s="286"/>
      <c r="BD87" s="286"/>
      <c r="BE87" s="286"/>
      <c r="BF87" s="286"/>
      <c r="BG87" s="286"/>
      <c r="BH87" s="286"/>
      <c r="BI87" s="286"/>
      <c r="BJ87" s="286"/>
      <c r="BK87" s="286"/>
      <c r="BL87" s="286"/>
      <c r="BM87" s="286"/>
      <c r="BN87" s="286"/>
      <c r="BO87" s="286"/>
      <c r="BP87" s="286"/>
      <c r="BQ87" s="286"/>
      <c r="BR87" s="286"/>
      <c r="BS87" s="286"/>
      <c r="BT87" s="286"/>
      <c r="BU87" s="286"/>
      <c r="BV87" s="286"/>
      <c r="BW87" s="286"/>
      <c r="BX87" s="286"/>
      <c r="BY87" s="286"/>
      <c r="BZ87" s="286"/>
      <c r="CA87" s="286"/>
      <c r="CB87" s="286"/>
      <c r="CC87" s="286"/>
      <c r="CD87" s="286"/>
      <c r="CE87" s="286"/>
      <c r="CF87" s="286"/>
      <c r="CG87" s="286"/>
      <c r="CH87" s="286"/>
      <c r="CI87" s="286"/>
      <c r="CJ87" s="286"/>
      <c r="CK87" s="286"/>
      <c r="CL87" s="286"/>
      <c r="CM87" s="286"/>
      <c r="CN87" s="286"/>
      <c r="CO87" s="286"/>
      <c r="CP87" s="286"/>
      <c r="CQ87" s="286"/>
      <c r="CR87" s="286"/>
      <c r="CS87" s="286"/>
      <c r="CT87" s="286"/>
      <c r="CU87" s="286"/>
      <c r="CV87" s="286"/>
      <c r="CW87" s="286"/>
      <c r="CX87" s="286"/>
      <c r="CY87" s="286"/>
      <c r="CZ87" s="286"/>
      <c r="DA87" s="286"/>
      <c r="DB87" s="286"/>
      <c r="DC87" s="286"/>
      <c r="DD87" s="286"/>
      <c r="DE87" s="286"/>
      <c r="DF87" s="286"/>
      <c r="DG87" s="286"/>
      <c r="DH87" s="286"/>
      <c r="DI87" s="286"/>
      <c r="DJ87" s="286"/>
      <c r="DK87" s="286"/>
      <c r="DL87" s="286"/>
      <c r="DM87" s="286"/>
      <c r="DN87" s="286"/>
      <c r="DO87" s="286"/>
      <c r="DP87" s="286"/>
      <c r="DQ87" s="286"/>
      <c r="DR87" s="286"/>
      <c r="DS87" s="286"/>
      <c r="DT87" s="286"/>
      <c r="DU87" s="286"/>
      <c r="DV87" s="286"/>
      <c r="DW87" s="286"/>
      <c r="DX87" s="286"/>
      <c r="DY87" s="286"/>
      <c r="DZ87" s="286"/>
      <c r="EA87" s="286"/>
      <c r="EB87" s="286"/>
      <c r="EC87" s="286"/>
      <c r="ED87" s="286"/>
      <c r="EE87" s="286"/>
      <c r="EF87" s="286"/>
      <c r="EG87" s="286"/>
      <c r="EH87" s="286"/>
      <c r="EI87" s="286"/>
      <c r="EJ87" s="286"/>
      <c r="EK87" s="286"/>
      <c r="EL87" s="286"/>
      <c r="EM87" s="286"/>
      <c r="EN87" s="286"/>
      <c r="EO87" s="286"/>
      <c r="EP87" s="286"/>
      <c r="EQ87" s="286"/>
      <c r="ER87" s="286"/>
      <c r="ES87" s="286"/>
      <c r="ET87" s="286"/>
      <c r="EU87" s="286"/>
      <c r="EV87" s="286"/>
      <c r="EW87" s="286"/>
      <c r="EX87" s="286"/>
      <c r="EY87" s="286"/>
      <c r="EZ87" s="286"/>
      <c r="FA87" s="286"/>
      <c r="FB87" s="286"/>
      <c r="FC87" s="286"/>
      <c r="FD87" s="286"/>
      <c r="FE87" s="286"/>
      <c r="FF87" s="286"/>
      <c r="FG87" s="286"/>
      <c r="FH87" s="286"/>
      <c r="FI87" s="286"/>
      <c r="FJ87" s="286"/>
      <c r="FK87" s="286"/>
      <c r="FL87" s="286"/>
      <c r="FM87" s="286"/>
      <c r="FN87" s="286"/>
      <c r="FO87" s="286"/>
      <c r="FP87" s="286"/>
      <c r="FQ87" s="286"/>
      <c r="FR87" s="286"/>
      <c r="FS87" s="286"/>
      <c r="FT87" s="286"/>
      <c r="FU87" s="286"/>
      <c r="FV87" s="286"/>
      <c r="FW87" s="286"/>
      <c r="FX87" s="286"/>
      <c r="FY87" s="286"/>
      <c r="FZ87" s="286"/>
      <c r="GA87" s="286"/>
      <c r="GB87" s="286"/>
      <c r="GC87" s="286"/>
      <c r="GD87" s="286"/>
      <c r="GE87" s="286"/>
      <c r="GF87" s="286"/>
      <c r="GG87" s="286"/>
      <c r="GH87" s="286"/>
      <c r="GI87" s="286"/>
      <c r="GJ87" s="286"/>
      <c r="GK87" s="286"/>
      <c r="GL87" s="286"/>
      <c r="GM87" s="286"/>
      <c r="GN87" s="286"/>
      <c r="GO87" s="286"/>
      <c r="GP87" s="286"/>
      <c r="GQ87" s="286"/>
      <c r="GR87" s="286"/>
      <c r="GS87" s="286"/>
      <c r="GT87" s="286"/>
      <c r="GU87" s="286"/>
      <c r="GV87" s="286"/>
      <c r="GW87" s="286"/>
      <c r="GX87" s="286"/>
      <c r="GY87" s="286"/>
      <c r="GZ87" s="286"/>
      <c r="HA87" s="286"/>
      <c r="HB87" s="286"/>
      <c r="HC87" s="286"/>
      <c r="HD87" s="286"/>
      <c r="HE87" s="286"/>
      <c r="HF87" s="286"/>
      <c r="HG87" s="286"/>
      <c r="HH87" s="286"/>
      <c r="HI87" s="286"/>
      <c r="HJ87" s="286"/>
      <c r="HK87" s="286"/>
      <c r="HL87" s="286"/>
      <c r="HM87" s="286"/>
      <c r="HN87" s="286"/>
      <c r="HO87" s="286"/>
      <c r="HP87" s="286"/>
      <c r="HQ87" s="286"/>
      <c r="HR87" s="286"/>
      <c r="HS87" s="286"/>
      <c r="HT87" s="286"/>
    </row>
    <row r="88" spans="1:228" s="191" customFormat="1" ht="44.4" customHeight="1">
      <c r="A88" s="188">
        <v>35</v>
      </c>
      <c r="B88" s="1929" t="s">
        <v>541</v>
      </c>
      <c r="C88" s="1930"/>
      <c r="D88" s="1930"/>
      <c r="E88" s="1930"/>
      <c r="F88" s="1930"/>
      <c r="G88" s="1930"/>
      <c r="H88" s="1930"/>
      <c r="I88" s="1930"/>
      <c r="J88" s="1930"/>
      <c r="K88" s="1930"/>
      <c r="L88" s="1930"/>
      <c r="M88" s="1930"/>
      <c r="N88" s="1931"/>
      <c r="O88" s="189">
        <v>1</v>
      </c>
      <c r="P88" s="189" t="s">
        <v>116</v>
      </c>
      <c r="Q88" s="186">
        <f>'31attendent room 01'!L129</f>
        <v>31613.606250000001</v>
      </c>
      <c r="R88" s="190">
        <f>O88*Q88</f>
        <v>31613.606250000001</v>
      </c>
      <c r="S88" s="285"/>
      <c r="T88" s="285"/>
      <c r="U88" s="288"/>
      <c r="V88" s="289"/>
      <c r="W88" s="290"/>
      <c r="X88" s="290"/>
      <c r="Y88" s="285"/>
      <c r="Z88" s="286"/>
      <c r="AA88" s="286"/>
      <c r="AB88" s="286"/>
      <c r="AC88" s="286"/>
      <c r="AD88" s="286"/>
      <c r="AE88" s="286"/>
      <c r="AF88" s="286"/>
      <c r="AG88" s="286"/>
      <c r="AH88" s="286"/>
      <c r="AI88" s="286"/>
      <c r="AJ88" s="286"/>
      <c r="AK88" s="286"/>
      <c r="AL88" s="286"/>
      <c r="AM88" s="286"/>
      <c r="AN88" s="286"/>
      <c r="AO88" s="286"/>
      <c r="AP88" s="286"/>
      <c r="AQ88" s="286"/>
      <c r="AR88" s="286"/>
      <c r="AS88" s="286"/>
      <c r="AT88" s="286"/>
      <c r="AU88" s="286"/>
      <c r="AV88" s="286"/>
      <c r="AW88" s="286"/>
      <c r="AX88" s="286"/>
      <c r="AY88" s="286"/>
      <c r="AZ88" s="286"/>
      <c r="BA88" s="286"/>
      <c r="BB88" s="286"/>
      <c r="BC88" s="286"/>
      <c r="BD88" s="286"/>
      <c r="BE88" s="286"/>
      <c r="BF88" s="286"/>
      <c r="BG88" s="286"/>
      <c r="BH88" s="286"/>
      <c r="BI88" s="286"/>
      <c r="BJ88" s="286"/>
      <c r="BK88" s="286"/>
      <c r="BL88" s="286"/>
      <c r="BM88" s="286"/>
      <c r="BN88" s="286"/>
      <c r="BO88" s="286"/>
      <c r="BP88" s="286"/>
      <c r="BQ88" s="286"/>
      <c r="BR88" s="286"/>
      <c r="BS88" s="286"/>
      <c r="BT88" s="286"/>
      <c r="BU88" s="286"/>
      <c r="BV88" s="286"/>
      <c r="BW88" s="286"/>
      <c r="BX88" s="286"/>
      <c r="BY88" s="286"/>
      <c r="BZ88" s="286"/>
      <c r="CA88" s="286"/>
      <c r="CB88" s="286"/>
      <c r="CC88" s="286"/>
      <c r="CD88" s="286"/>
      <c r="CE88" s="286"/>
      <c r="CF88" s="286"/>
      <c r="CG88" s="286"/>
      <c r="CH88" s="286"/>
      <c r="CI88" s="286"/>
      <c r="CJ88" s="286"/>
      <c r="CK88" s="286"/>
      <c r="CL88" s="286"/>
      <c r="CM88" s="286"/>
      <c r="CN88" s="286"/>
      <c r="CO88" s="286"/>
      <c r="CP88" s="286"/>
      <c r="CQ88" s="286"/>
      <c r="CR88" s="286"/>
      <c r="CS88" s="286"/>
      <c r="CT88" s="286"/>
      <c r="CU88" s="286"/>
      <c r="CV88" s="286"/>
      <c r="CW88" s="286"/>
      <c r="CX88" s="286"/>
      <c r="CY88" s="286"/>
      <c r="CZ88" s="286"/>
      <c r="DA88" s="286"/>
      <c r="DB88" s="286"/>
      <c r="DC88" s="286"/>
      <c r="DD88" s="286"/>
      <c r="DE88" s="286"/>
      <c r="DF88" s="286"/>
      <c r="DG88" s="286"/>
      <c r="DH88" s="286"/>
      <c r="DI88" s="286"/>
      <c r="DJ88" s="286"/>
      <c r="DK88" s="286"/>
      <c r="DL88" s="286"/>
      <c r="DM88" s="286"/>
      <c r="DN88" s="286"/>
      <c r="DO88" s="286"/>
      <c r="DP88" s="286"/>
      <c r="DQ88" s="286"/>
      <c r="DR88" s="286"/>
      <c r="DS88" s="286"/>
      <c r="DT88" s="286"/>
      <c r="DU88" s="286"/>
      <c r="DV88" s="286"/>
      <c r="DW88" s="286"/>
      <c r="DX88" s="286"/>
      <c r="DY88" s="286"/>
      <c r="DZ88" s="286"/>
      <c r="EA88" s="286"/>
      <c r="EB88" s="286"/>
      <c r="EC88" s="286"/>
      <c r="ED88" s="286"/>
      <c r="EE88" s="286"/>
      <c r="EF88" s="286"/>
      <c r="EG88" s="286"/>
      <c r="EH88" s="286"/>
      <c r="EI88" s="286"/>
      <c r="EJ88" s="286"/>
      <c r="EK88" s="286"/>
      <c r="EL88" s="286"/>
      <c r="EM88" s="286"/>
      <c r="EN88" s="286"/>
      <c r="EO88" s="286"/>
      <c r="EP88" s="286"/>
      <c r="EQ88" s="286"/>
      <c r="ER88" s="286"/>
      <c r="ES88" s="286"/>
      <c r="ET88" s="286"/>
      <c r="EU88" s="286"/>
      <c r="EV88" s="286"/>
      <c r="EW88" s="286"/>
      <c r="EX88" s="286"/>
      <c r="EY88" s="286"/>
      <c r="EZ88" s="286"/>
      <c r="FA88" s="286"/>
      <c r="FB88" s="286"/>
      <c r="FC88" s="286"/>
      <c r="FD88" s="286"/>
      <c r="FE88" s="286"/>
      <c r="FF88" s="286"/>
      <c r="FG88" s="286"/>
      <c r="FH88" s="286"/>
      <c r="FI88" s="286"/>
      <c r="FJ88" s="286"/>
      <c r="FK88" s="286"/>
      <c r="FL88" s="286"/>
      <c r="FM88" s="286"/>
      <c r="FN88" s="286"/>
      <c r="FO88" s="286"/>
      <c r="FP88" s="286"/>
      <c r="FQ88" s="286"/>
      <c r="FR88" s="286"/>
      <c r="FS88" s="286"/>
      <c r="FT88" s="286"/>
      <c r="FU88" s="286"/>
      <c r="FV88" s="286"/>
      <c r="FW88" s="286"/>
      <c r="FX88" s="286"/>
      <c r="FY88" s="286"/>
      <c r="FZ88" s="286"/>
      <c r="GA88" s="286"/>
      <c r="GB88" s="286"/>
      <c r="GC88" s="286"/>
      <c r="GD88" s="286"/>
      <c r="GE88" s="286"/>
      <c r="GF88" s="286"/>
      <c r="GG88" s="286"/>
      <c r="GH88" s="286"/>
      <c r="GI88" s="286"/>
      <c r="GJ88" s="286"/>
      <c r="GK88" s="286"/>
      <c r="GL88" s="286"/>
      <c r="GM88" s="286"/>
      <c r="GN88" s="286"/>
      <c r="GO88" s="286"/>
      <c r="GP88" s="286"/>
      <c r="GQ88" s="286"/>
      <c r="GR88" s="286"/>
      <c r="GS88" s="286"/>
      <c r="GT88" s="286"/>
      <c r="GU88" s="286"/>
      <c r="GV88" s="286"/>
      <c r="GW88" s="286"/>
      <c r="GX88" s="286"/>
      <c r="GY88" s="286"/>
      <c r="GZ88" s="286"/>
      <c r="HA88" s="286"/>
      <c r="HB88" s="286"/>
      <c r="HC88" s="286"/>
      <c r="HD88" s="286"/>
      <c r="HE88" s="286"/>
      <c r="HF88" s="286"/>
      <c r="HG88" s="286"/>
      <c r="HH88" s="286"/>
      <c r="HI88" s="286"/>
      <c r="HJ88" s="286"/>
      <c r="HK88" s="286"/>
      <c r="HL88" s="286"/>
      <c r="HM88" s="286"/>
      <c r="HN88" s="286"/>
      <c r="HO88" s="286"/>
      <c r="HP88" s="286"/>
      <c r="HQ88" s="286"/>
      <c r="HR88" s="286"/>
      <c r="HS88" s="286"/>
      <c r="HT88" s="286"/>
    </row>
    <row r="89" spans="1:228" s="191" customFormat="1" ht="53.4" customHeight="1">
      <c r="A89" s="188">
        <v>36</v>
      </c>
      <c r="B89" s="1929" t="s">
        <v>542</v>
      </c>
      <c r="C89" s="1930"/>
      <c r="D89" s="1930"/>
      <c r="E89" s="1930"/>
      <c r="F89" s="1930"/>
      <c r="G89" s="1930"/>
      <c r="H89" s="1930"/>
      <c r="I89" s="1930"/>
      <c r="J89" s="1930"/>
      <c r="K89" s="1930"/>
      <c r="L89" s="1930"/>
      <c r="M89" s="1930"/>
      <c r="N89" s="1931"/>
      <c r="O89" s="189">
        <v>1</v>
      </c>
      <c r="P89" s="189" t="s">
        <v>535</v>
      </c>
      <c r="Q89" s="186">
        <f>'Compound_wall 02'!L36</f>
        <v>1733.8226363146553</v>
      </c>
      <c r="R89" s="190">
        <f t="shared" ref="R89:R94" si="6">O89*Q89</f>
        <v>1733.8226363146553</v>
      </c>
      <c r="S89" s="285"/>
      <c r="T89" s="285"/>
      <c r="U89" s="288"/>
      <c r="V89" s="289"/>
      <c r="W89" s="290"/>
      <c r="X89" s="290"/>
      <c r="Y89" s="285"/>
      <c r="Z89" s="286"/>
      <c r="AA89" s="286"/>
      <c r="AB89" s="286"/>
      <c r="AC89" s="286"/>
      <c r="AD89" s="286"/>
      <c r="AE89" s="286"/>
      <c r="AF89" s="286"/>
      <c r="AG89" s="286"/>
      <c r="AH89" s="286"/>
      <c r="AI89" s="286"/>
      <c r="AJ89" s="286"/>
      <c r="AK89" s="286"/>
      <c r="AL89" s="286"/>
      <c r="AM89" s="286"/>
      <c r="AN89" s="286"/>
      <c r="AO89" s="286"/>
      <c r="AP89" s="286"/>
      <c r="AQ89" s="286"/>
      <c r="AR89" s="286"/>
      <c r="AS89" s="286"/>
      <c r="AT89" s="286"/>
      <c r="AU89" s="286"/>
      <c r="AV89" s="286"/>
      <c r="AW89" s="286"/>
      <c r="AX89" s="286"/>
      <c r="AY89" s="286"/>
      <c r="AZ89" s="286"/>
      <c r="BA89" s="286"/>
      <c r="BB89" s="286"/>
      <c r="BC89" s="286"/>
      <c r="BD89" s="286"/>
      <c r="BE89" s="286"/>
      <c r="BF89" s="286"/>
      <c r="BG89" s="286"/>
      <c r="BH89" s="286"/>
      <c r="BI89" s="286"/>
      <c r="BJ89" s="286"/>
      <c r="BK89" s="286"/>
      <c r="BL89" s="286"/>
      <c r="BM89" s="286"/>
      <c r="BN89" s="286"/>
      <c r="BO89" s="286"/>
      <c r="BP89" s="286"/>
      <c r="BQ89" s="286"/>
      <c r="BR89" s="286"/>
      <c r="BS89" s="286"/>
      <c r="BT89" s="286"/>
      <c r="BU89" s="286"/>
      <c r="BV89" s="286"/>
      <c r="BW89" s="286"/>
      <c r="BX89" s="286"/>
      <c r="BY89" s="286"/>
      <c r="BZ89" s="286"/>
      <c r="CA89" s="286"/>
      <c r="CB89" s="286"/>
      <c r="CC89" s="286"/>
      <c r="CD89" s="286"/>
      <c r="CE89" s="286"/>
      <c r="CF89" s="286"/>
      <c r="CG89" s="286"/>
      <c r="CH89" s="286"/>
      <c r="CI89" s="286"/>
      <c r="CJ89" s="286"/>
      <c r="CK89" s="286"/>
      <c r="CL89" s="286"/>
      <c r="CM89" s="286"/>
      <c r="CN89" s="286"/>
      <c r="CO89" s="286"/>
      <c r="CP89" s="286"/>
      <c r="CQ89" s="286"/>
      <c r="CR89" s="286"/>
      <c r="CS89" s="286"/>
      <c r="CT89" s="286"/>
      <c r="CU89" s="286"/>
      <c r="CV89" s="286"/>
      <c r="CW89" s="286"/>
      <c r="CX89" s="286"/>
      <c r="CY89" s="286"/>
      <c r="CZ89" s="286"/>
      <c r="DA89" s="286"/>
      <c r="DB89" s="286"/>
      <c r="DC89" s="286"/>
      <c r="DD89" s="286"/>
      <c r="DE89" s="286"/>
      <c r="DF89" s="286"/>
      <c r="DG89" s="286"/>
      <c r="DH89" s="286"/>
      <c r="DI89" s="286"/>
      <c r="DJ89" s="286"/>
      <c r="DK89" s="286"/>
      <c r="DL89" s="286"/>
      <c r="DM89" s="286"/>
      <c r="DN89" s="286"/>
      <c r="DO89" s="286"/>
      <c r="DP89" s="286"/>
      <c r="DQ89" s="286"/>
      <c r="DR89" s="286"/>
      <c r="DS89" s="286"/>
      <c r="DT89" s="286"/>
      <c r="DU89" s="286"/>
      <c r="DV89" s="286"/>
      <c r="DW89" s="286"/>
      <c r="DX89" s="286"/>
      <c r="DY89" s="286"/>
      <c r="DZ89" s="286"/>
      <c r="EA89" s="286"/>
      <c r="EB89" s="286"/>
      <c r="EC89" s="286"/>
      <c r="ED89" s="286"/>
      <c r="EE89" s="286"/>
      <c r="EF89" s="286"/>
      <c r="EG89" s="286"/>
      <c r="EH89" s="286"/>
      <c r="EI89" s="286"/>
      <c r="EJ89" s="286"/>
      <c r="EK89" s="286"/>
      <c r="EL89" s="286"/>
      <c r="EM89" s="286"/>
      <c r="EN89" s="286"/>
      <c r="EO89" s="286"/>
      <c r="EP89" s="286"/>
      <c r="EQ89" s="286"/>
      <c r="ER89" s="286"/>
      <c r="ES89" s="286"/>
      <c r="ET89" s="286"/>
      <c r="EU89" s="286"/>
      <c r="EV89" s="286"/>
      <c r="EW89" s="286"/>
      <c r="EX89" s="286"/>
      <c r="EY89" s="286"/>
      <c r="EZ89" s="286"/>
      <c r="FA89" s="286"/>
      <c r="FB89" s="286"/>
      <c r="FC89" s="286"/>
      <c r="FD89" s="286"/>
      <c r="FE89" s="286"/>
      <c r="FF89" s="286"/>
      <c r="FG89" s="286"/>
      <c r="FH89" s="286"/>
      <c r="FI89" s="286"/>
      <c r="FJ89" s="286"/>
      <c r="FK89" s="286"/>
      <c r="FL89" s="286"/>
      <c r="FM89" s="286"/>
      <c r="FN89" s="286"/>
      <c r="FO89" s="286"/>
      <c r="FP89" s="286"/>
      <c r="FQ89" s="286"/>
      <c r="FR89" s="286"/>
      <c r="FS89" s="286"/>
      <c r="FT89" s="286"/>
      <c r="FU89" s="286"/>
      <c r="FV89" s="286"/>
      <c r="FW89" s="286"/>
      <c r="FX89" s="286"/>
      <c r="FY89" s="286"/>
      <c r="FZ89" s="286"/>
      <c r="GA89" s="286"/>
      <c r="GB89" s="286"/>
      <c r="GC89" s="286"/>
      <c r="GD89" s="286"/>
      <c r="GE89" s="286"/>
      <c r="GF89" s="286"/>
      <c r="GG89" s="286"/>
      <c r="GH89" s="286"/>
      <c r="GI89" s="286"/>
      <c r="GJ89" s="286"/>
      <c r="GK89" s="286"/>
      <c r="GL89" s="286"/>
      <c r="GM89" s="286"/>
      <c r="GN89" s="286"/>
      <c r="GO89" s="286"/>
      <c r="GP89" s="286"/>
      <c r="GQ89" s="286"/>
      <c r="GR89" s="286"/>
      <c r="GS89" s="286"/>
      <c r="GT89" s="286"/>
      <c r="GU89" s="286"/>
      <c r="GV89" s="286"/>
      <c r="GW89" s="286"/>
      <c r="GX89" s="286"/>
      <c r="GY89" s="286"/>
      <c r="GZ89" s="286"/>
      <c r="HA89" s="286"/>
      <c r="HB89" s="286"/>
      <c r="HC89" s="286"/>
      <c r="HD89" s="286"/>
      <c r="HE89" s="286"/>
      <c r="HF89" s="286"/>
      <c r="HG89" s="286"/>
      <c r="HH89" s="286"/>
      <c r="HI89" s="286"/>
      <c r="HJ89" s="286"/>
      <c r="HK89" s="286"/>
      <c r="HL89" s="286"/>
      <c r="HM89" s="286"/>
      <c r="HN89" s="286"/>
      <c r="HO89" s="286"/>
      <c r="HP89" s="286"/>
      <c r="HQ89" s="286"/>
      <c r="HR89" s="286"/>
      <c r="HS89" s="286"/>
      <c r="HT89" s="286"/>
    </row>
    <row r="90" spans="1:228" s="191" customFormat="1" ht="31.5" customHeight="1">
      <c r="A90" s="188">
        <v>37</v>
      </c>
      <c r="B90" s="1929" t="s">
        <v>543</v>
      </c>
      <c r="C90" s="1930"/>
      <c r="D90" s="1930"/>
      <c r="E90" s="1930"/>
      <c r="F90" s="1930"/>
      <c r="G90" s="1930"/>
      <c r="H90" s="1930"/>
      <c r="I90" s="1930"/>
      <c r="J90" s="1930"/>
      <c r="K90" s="1930"/>
      <c r="L90" s="1930"/>
      <c r="M90" s="1930"/>
      <c r="N90" s="1931"/>
      <c r="O90" s="189">
        <v>1</v>
      </c>
      <c r="P90" s="189" t="s">
        <v>116</v>
      </c>
      <c r="Q90" s="186">
        <f>'campus development 04'!L16</f>
        <v>27302.799999999996</v>
      </c>
      <c r="R90" s="190">
        <f t="shared" si="6"/>
        <v>27302.799999999996</v>
      </c>
      <c r="S90" s="285"/>
      <c r="T90" s="285"/>
      <c r="U90" s="288"/>
      <c r="V90" s="289"/>
      <c r="W90" s="290"/>
      <c r="X90" s="290"/>
      <c r="Y90" s="285"/>
      <c r="Z90" s="286"/>
      <c r="AA90" s="286"/>
      <c r="AB90" s="286"/>
      <c r="AC90" s="286"/>
      <c r="AD90" s="286"/>
      <c r="AE90" s="286"/>
      <c r="AF90" s="286"/>
      <c r="AG90" s="286"/>
      <c r="AH90" s="286"/>
      <c r="AI90" s="286"/>
      <c r="AJ90" s="286"/>
      <c r="AK90" s="286"/>
      <c r="AL90" s="286"/>
      <c r="AM90" s="286"/>
      <c r="AN90" s="286"/>
      <c r="AO90" s="286"/>
      <c r="AP90" s="286"/>
      <c r="AQ90" s="286"/>
      <c r="AR90" s="286"/>
      <c r="AS90" s="286"/>
      <c r="AT90" s="286"/>
      <c r="AU90" s="286"/>
      <c r="AV90" s="286"/>
      <c r="AW90" s="286"/>
      <c r="AX90" s="286"/>
      <c r="AY90" s="286"/>
      <c r="AZ90" s="286"/>
      <c r="BA90" s="286"/>
      <c r="BB90" s="286"/>
      <c r="BC90" s="286"/>
      <c r="BD90" s="286"/>
      <c r="BE90" s="286"/>
      <c r="BF90" s="286"/>
      <c r="BG90" s="286"/>
      <c r="BH90" s="286"/>
      <c r="BI90" s="286"/>
      <c r="BJ90" s="286"/>
      <c r="BK90" s="286"/>
      <c r="BL90" s="286"/>
      <c r="BM90" s="286"/>
      <c r="BN90" s="286"/>
      <c r="BO90" s="286"/>
      <c r="BP90" s="286"/>
      <c r="BQ90" s="286"/>
      <c r="BR90" s="286"/>
      <c r="BS90" s="286"/>
      <c r="BT90" s="286"/>
      <c r="BU90" s="286"/>
      <c r="BV90" s="286"/>
      <c r="BW90" s="286"/>
      <c r="BX90" s="286"/>
      <c r="BY90" s="286"/>
      <c r="BZ90" s="286"/>
      <c r="CA90" s="286"/>
      <c r="CB90" s="286"/>
      <c r="CC90" s="286"/>
      <c r="CD90" s="286"/>
      <c r="CE90" s="286"/>
      <c r="CF90" s="286"/>
      <c r="CG90" s="286"/>
      <c r="CH90" s="286"/>
      <c r="CI90" s="286"/>
      <c r="CJ90" s="286"/>
      <c r="CK90" s="286"/>
      <c r="CL90" s="286"/>
      <c r="CM90" s="286"/>
      <c r="CN90" s="286"/>
      <c r="CO90" s="286"/>
      <c r="CP90" s="286"/>
      <c r="CQ90" s="286"/>
      <c r="CR90" s="286"/>
      <c r="CS90" s="286"/>
      <c r="CT90" s="286"/>
      <c r="CU90" s="286"/>
      <c r="CV90" s="286"/>
      <c r="CW90" s="286"/>
      <c r="CX90" s="286"/>
      <c r="CY90" s="286"/>
      <c r="CZ90" s="286"/>
      <c r="DA90" s="286"/>
      <c r="DB90" s="286"/>
      <c r="DC90" s="286"/>
      <c r="DD90" s="286"/>
      <c r="DE90" s="286"/>
      <c r="DF90" s="286"/>
      <c r="DG90" s="286"/>
      <c r="DH90" s="286"/>
      <c r="DI90" s="286"/>
      <c r="DJ90" s="286"/>
      <c r="DK90" s="286"/>
      <c r="DL90" s="286"/>
      <c r="DM90" s="286"/>
      <c r="DN90" s="286"/>
      <c r="DO90" s="286"/>
      <c r="DP90" s="286"/>
      <c r="DQ90" s="286"/>
      <c r="DR90" s="286"/>
      <c r="DS90" s="286"/>
      <c r="DT90" s="286"/>
      <c r="DU90" s="286"/>
      <c r="DV90" s="286"/>
      <c r="DW90" s="286"/>
      <c r="DX90" s="286"/>
      <c r="DY90" s="286"/>
      <c r="DZ90" s="286"/>
      <c r="EA90" s="286"/>
      <c r="EB90" s="286"/>
      <c r="EC90" s="286"/>
      <c r="ED90" s="286"/>
      <c r="EE90" s="286"/>
      <c r="EF90" s="286"/>
      <c r="EG90" s="286"/>
      <c r="EH90" s="286"/>
      <c r="EI90" s="286"/>
      <c r="EJ90" s="286"/>
      <c r="EK90" s="286"/>
      <c r="EL90" s="286"/>
      <c r="EM90" s="286"/>
      <c r="EN90" s="286"/>
      <c r="EO90" s="286"/>
      <c r="EP90" s="286"/>
      <c r="EQ90" s="286"/>
      <c r="ER90" s="286"/>
      <c r="ES90" s="286"/>
      <c r="ET90" s="286"/>
      <c r="EU90" s="286"/>
      <c r="EV90" s="286"/>
      <c r="EW90" s="286"/>
      <c r="EX90" s="286"/>
      <c r="EY90" s="286"/>
      <c r="EZ90" s="286"/>
      <c r="FA90" s="286"/>
      <c r="FB90" s="286"/>
      <c r="FC90" s="286"/>
      <c r="FD90" s="286"/>
      <c r="FE90" s="286"/>
      <c r="FF90" s="286"/>
      <c r="FG90" s="286"/>
      <c r="FH90" s="286"/>
      <c r="FI90" s="286"/>
      <c r="FJ90" s="286"/>
      <c r="FK90" s="286"/>
      <c r="FL90" s="286"/>
      <c r="FM90" s="286"/>
      <c r="FN90" s="286"/>
      <c r="FO90" s="286"/>
      <c r="FP90" s="286"/>
      <c r="FQ90" s="286"/>
      <c r="FR90" s="286"/>
      <c r="FS90" s="286"/>
      <c r="FT90" s="286"/>
      <c r="FU90" s="286"/>
      <c r="FV90" s="286"/>
      <c r="FW90" s="286"/>
      <c r="FX90" s="286"/>
      <c r="FY90" s="286"/>
      <c r="FZ90" s="286"/>
      <c r="GA90" s="286"/>
      <c r="GB90" s="286"/>
      <c r="GC90" s="286"/>
      <c r="GD90" s="286"/>
      <c r="GE90" s="286"/>
      <c r="GF90" s="286"/>
      <c r="GG90" s="286"/>
      <c r="GH90" s="286"/>
      <c r="GI90" s="286"/>
      <c r="GJ90" s="286"/>
      <c r="GK90" s="286"/>
      <c r="GL90" s="286"/>
      <c r="GM90" s="286"/>
      <c r="GN90" s="286"/>
      <c r="GO90" s="286"/>
      <c r="GP90" s="286"/>
      <c r="GQ90" s="286"/>
      <c r="GR90" s="286"/>
      <c r="GS90" s="286"/>
      <c r="GT90" s="286"/>
      <c r="GU90" s="286"/>
      <c r="GV90" s="286"/>
      <c r="GW90" s="286"/>
      <c r="GX90" s="286"/>
      <c r="GY90" s="286"/>
      <c r="GZ90" s="286"/>
      <c r="HA90" s="286"/>
      <c r="HB90" s="286"/>
      <c r="HC90" s="286"/>
      <c r="HD90" s="286"/>
      <c r="HE90" s="286"/>
      <c r="HF90" s="286"/>
      <c r="HG90" s="286"/>
      <c r="HH90" s="286"/>
      <c r="HI90" s="286"/>
      <c r="HJ90" s="286"/>
      <c r="HK90" s="286"/>
      <c r="HL90" s="286"/>
      <c r="HM90" s="286"/>
      <c r="HN90" s="286"/>
      <c r="HO90" s="286"/>
      <c r="HP90" s="286"/>
      <c r="HQ90" s="286"/>
      <c r="HR90" s="286"/>
      <c r="HS90" s="286"/>
      <c r="HT90" s="286"/>
    </row>
    <row r="91" spans="1:228" s="191" customFormat="1" ht="107.4" customHeight="1">
      <c r="A91" s="188">
        <v>38</v>
      </c>
      <c r="B91" s="1929" t="s">
        <v>544</v>
      </c>
      <c r="C91" s="1930"/>
      <c r="D91" s="1930"/>
      <c r="E91" s="1930"/>
      <c r="F91" s="1930"/>
      <c r="G91" s="1930"/>
      <c r="H91" s="1930"/>
      <c r="I91" s="1930"/>
      <c r="J91" s="1930"/>
      <c r="K91" s="1930"/>
      <c r="L91" s="1930"/>
      <c r="M91" s="1930"/>
      <c r="N91" s="1931"/>
      <c r="O91" s="189">
        <v>1</v>
      </c>
      <c r="P91" s="189" t="s">
        <v>116</v>
      </c>
      <c r="Q91" s="186" t="str">
        <f>'2HP 08'!H20</f>
        <v>Rs.88500.00</v>
      </c>
      <c r="R91" s="190">
        <v>88500</v>
      </c>
      <c r="S91" s="285"/>
      <c r="T91" s="285"/>
      <c r="U91" s="288"/>
      <c r="V91" s="289"/>
      <c r="W91" s="290"/>
      <c r="X91" s="290"/>
      <c r="Y91" s="285"/>
      <c r="Z91" s="286"/>
      <c r="AA91" s="286"/>
      <c r="AB91" s="286"/>
      <c r="AC91" s="286"/>
      <c r="AD91" s="286"/>
      <c r="AE91" s="286"/>
      <c r="AF91" s="286"/>
      <c r="AG91" s="286"/>
      <c r="AH91" s="286"/>
      <c r="AI91" s="286"/>
      <c r="AJ91" s="286"/>
      <c r="AK91" s="286"/>
      <c r="AL91" s="286"/>
      <c r="AM91" s="286"/>
      <c r="AN91" s="286"/>
      <c r="AO91" s="286"/>
      <c r="AP91" s="286"/>
      <c r="AQ91" s="286"/>
      <c r="AR91" s="286"/>
      <c r="AS91" s="286"/>
      <c r="AT91" s="286"/>
      <c r="AU91" s="286"/>
      <c r="AV91" s="286"/>
      <c r="AW91" s="286"/>
      <c r="AX91" s="286"/>
      <c r="AY91" s="286"/>
      <c r="AZ91" s="286"/>
      <c r="BA91" s="286"/>
      <c r="BB91" s="286"/>
      <c r="BC91" s="286"/>
      <c r="BD91" s="286"/>
      <c r="BE91" s="286"/>
      <c r="BF91" s="286"/>
      <c r="BG91" s="286"/>
      <c r="BH91" s="286"/>
      <c r="BI91" s="286"/>
      <c r="BJ91" s="286"/>
      <c r="BK91" s="286"/>
      <c r="BL91" s="286"/>
      <c r="BM91" s="286"/>
      <c r="BN91" s="286"/>
      <c r="BO91" s="286"/>
      <c r="BP91" s="286"/>
      <c r="BQ91" s="286"/>
      <c r="BR91" s="286"/>
      <c r="BS91" s="286"/>
      <c r="BT91" s="286"/>
      <c r="BU91" s="286"/>
      <c r="BV91" s="286"/>
      <c r="BW91" s="286"/>
      <c r="BX91" s="286"/>
      <c r="BY91" s="286"/>
      <c r="BZ91" s="286"/>
      <c r="CA91" s="286"/>
      <c r="CB91" s="286"/>
      <c r="CC91" s="286"/>
      <c r="CD91" s="286"/>
      <c r="CE91" s="286"/>
      <c r="CF91" s="286"/>
      <c r="CG91" s="286"/>
      <c r="CH91" s="286"/>
      <c r="CI91" s="286"/>
      <c r="CJ91" s="286"/>
      <c r="CK91" s="286"/>
      <c r="CL91" s="286"/>
      <c r="CM91" s="286"/>
      <c r="CN91" s="286"/>
      <c r="CO91" s="286"/>
      <c r="CP91" s="286"/>
      <c r="CQ91" s="286"/>
      <c r="CR91" s="286"/>
      <c r="CS91" s="286"/>
      <c r="CT91" s="286"/>
      <c r="CU91" s="286"/>
      <c r="CV91" s="286"/>
      <c r="CW91" s="286"/>
      <c r="CX91" s="286"/>
      <c r="CY91" s="286"/>
      <c r="CZ91" s="286"/>
      <c r="DA91" s="286"/>
      <c r="DB91" s="286"/>
      <c r="DC91" s="286"/>
      <c r="DD91" s="286"/>
      <c r="DE91" s="286"/>
      <c r="DF91" s="286"/>
      <c r="DG91" s="286"/>
      <c r="DH91" s="286"/>
      <c r="DI91" s="286"/>
      <c r="DJ91" s="286"/>
      <c r="DK91" s="286"/>
      <c r="DL91" s="286"/>
      <c r="DM91" s="286"/>
      <c r="DN91" s="286"/>
      <c r="DO91" s="286"/>
      <c r="DP91" s="286"/>
      <c r="DQ91" s="286"/>
      <c r="DR91" s="286"/>
      <c r="DS91" s="286"/>
      <c r="DT91" s="286"/>
      <c r="DU91" s="286"/>
      <c r="DV91" s="286"/>
      <c r="DW91" s="286"/>
      <c r="DX91" s="286"/>
      <c r="DY91" s="286"/>
      <c r="DZ91" s="286"/>
      <c r="EA91" s="286"/>
      <c r="EB91" s="286"/>
      <c r="EC91" s="286"/>
      <c r="ED91" s="286"/>
      <c r="EE91" s="286"/>
      <c r="EF91" s="286"/>
      <c r="EG91" s="286"/>
      <c r="EH91" s="286"/>
      <c r="EI91" s="286"/>
      <c r="EJ91" s="286"/>
      <c r="EK91" s="286"/>
      <c r="EL91" s="286"/>
      <c r="EM91" s="286"/>
      <c r="EN91" s="286"/>
      <c r="EO91" s="286"/>
      <c r="EP91" s="286"/>
      <c r="EQ91" s="286"/>
      <c r="ER91" s="286"/>
      <c r="ES91" s="286"/>
      <c r="ET91" s="286"/>
      <c r="EU91" s="286"/>
      <c r="EV91" s="286"/>
      <c r="EW91" s="286"/>
      <c r="EX91" s="286"/>
      <c r="EY91" s="286"/>
      <c r="EZ91" s="286"/>
      <c r="FA91" s="286"/>
      <c r="FB91" s="286"/>
      <c r="FC91" s="286"/>
      <c r="FD91" s="286"/>
      <c r="FE91" s="286"/>
      <c r="FF91" s="286"/>
      <c r="FG91" s="286"/>
      <c r="FH91" s="286"/>
      <c r="FI91" s="286"/>
      <c r="FJ91" s="286"/>
      <c r="FK91" s="286"/>
      <c r="FL91" s="286"/>
      <c r="FM91" s="286"/>
      <c r="FN91" s="286"/>
      <c r="FO91" s="286"/>
      <c r="FP91" s="286"/>
      <c r="FQ91" s="286"/>
      <c r="FR91" s="286"/>
      <c r="FS91" s="286"/>
      <c r="FT91" s="286"/>
      <c r="FU91" s="286"/>
      <c r="FV91" s="286"/>
      <c r="FW91" s="286"/>
      <c r="FX91" s="286"/>
      <c r="FY91" s="286"/>
      <c r="FZ91" s="286"/>
      <c r="GA91" s="286"/>
      <c r="GB91" s="286"/>
      <c r="GC91" s="286"/>
      <c r="GD91" s="286"/>
      <c r="GE91" s="286"/>
      <c r="GF91" s="286"/>
      <c r="GG91" s="286"/>
      <c r="GH91" s="286"/>
      <c r="GI91" s="286"/>
      <c r="GJ91" s="286"/>
      <c r="GK91" s="286"/>
      <c r="GL91" s="286"/>
      <c r="GM91" s="286"/>
      <c r="GN91" s="286"/>
      <c r="GO91" s="286"/>
      <c r="GP91" s="286"/>
      <c r="GQ91" s="286"/>
      <c r="GR91" s="286"/>
      <c r="GS91" s="286"/>
      <c r="GT91" s="286"/>
      <c r="GU91" s="286"/>
      <c r="GV91" s="286"/>
      <c r="GW91" s="286"/>
      <c r="GX91" s="286"/>
      <c r="GY91" s="286"/>
      <c r="GZ91" s="286"/>
      <c r="HA91" s="286"/>
      <c r="HB91" s="286"/>
      <c r="HC91" s="286"/>
      <c r="HD91" s="286"/>
      <c r="HE91" s="286"/>
      <c r="HF91" s="286"/>
      <c r="HG91" s="286"/>
      <c r="HH91" s="286"/>
      <c r="HI91" s="286"/>
      <c r="HJ91" s="286"/>
      <c r="HK91" s="286"/>
      <c r="HL91" s="286"/>
      <c r="HM91" s="286"/>
      <c r="HN91" s="286"/>
      <c r="HO91" s="286"/>
      <c r="HP91" s="286"/>
      <c r="HQ91" s="286"/>
      <c r="HR91" s="286"/>
      <c r="HS91" s="286"/>
      <c r="HT91" s="286"/>
    </row>
    <row r="92" spans="1:228" s="191" customFormat="1" ht="31.2" customHeight="1">
      <c r="A92" s="188">
        <v>39</v>
      </c>
      <c r="B92" s="1929" t="s">
        <v>545</v>
      </c>
      <c r="C92" s="1930"/>
      <c r="D92" s="1930"/>
      <c r="E92" s="1930"/>
      <c r="F92" s="1930"/>
      <c r="G92" s="1930"/>
      <c r="H92" s="1930"/>
      <c r="I92" s="1930"/>
      <c r="J92" s="1930"/>
      <c r="K92" s="1930"/>
      <c r="L92" s="1930"/>
      <c r="M92" s="1930"/>
      <c r="N92" s="1931"/>
      <c r="O92" s="189">
        <v>1</v>
      </c>
      <c r="P92" s="189" t="s">
        <v>116</v>
      </c>
      <c r="Q92" s="186">
        <f>'SP 09'!L5</f>
        <v>15750</v>
      </c>
      <c r="R92" s="190">
        <f>O92*Q92</f>
        <v>15750</v>
      </c>
      <c r="S92" s="285"/>
      <c r="T92" s="285"/>
      <c r="U92" s="288"/>
      <c r="V92" s="289"/>
      <c r="W92" s="290"/>
      <c r="X92" s="290"/>
      <c r="Y92" s="285"/>
      <c r="Z92" s="286"/>
      <c r="AA92" s="286"/>
      <c r="AB92" s="286"/>
      <c r="AC92" s="286"/>
      <c r="AD92" s="286"/>
      <c r="AE92" s="286"/>
      <c r="AF92" s="286"/>
      <c r="AG92" s="286"/>
      <c r="AH92" s="286"/>
      <c r="AI92" s="286"/>
      <c r="AJ92" s="286"/>
      <c r="AK92" s="286"/>
      <c r="AL92" s="286"/>
      <c r="AM92" s="286"/>
      <c r="AN92" s="286"/>
      <c r="AO92" s="286"/>
      <c r="AP92" s="286"/>
      <c r="AQ92" s="286"/>
      <c r="AR92" s="286"/>
      <c r="AS92" s="286"/>
      <c r="AT92" s="286"/>
      <c r="AU92" s="286"/>
      <c r="AV92" s="286"/>
      <c r="AW92" s="286"/>
      <c r="AX92" s="286"/>
      <c r="AY92" s="286"/>
      <c r="AZ92" s="286"/>
      <c r="BA92" s="286"/>
      <c r="BB92" s="286"/>
      <c r="BC92" s="286"/>
      <c r="BD92" s="286"/>
      <c r="BE92" s="286"/>
      <c r="BF92" s="286"/>
      <c r="BG92" s="286"/>
      <c r="BH92" s="286"/>
      <c r="BI92" s="286"/>
      <c r="BJ92" s="286"/>
      <c r="BK92" s="286"/>
      <c r="BL92" s="286"/>
      <c r="BM92" s="286"/>
      <c r="BN92" s="286"/>
      <c r="BO92" s="286"/>
      <c r="BP92" s="286"/>
      <c r="BQ92" s="286"/>
      <c r="BR92" s="286"/>
      <c r="BS92" s="286"/>
      <c r="BT92" s="286"/>
      <c r="BU92" s="286"/>
      <c r="BV92" s="286"/>
      <c r="BW92" s="286"/>
      <c r="BX92" s="286"/>
      <c r="BY92" s="286"/>
      <c r="BZ92" s="286"/>
      <c r="CA92" s="286"/>
      <c r="CB92" s="286"/>
      <c r="CC92" s="286"/>
      <c r="CD92" s="286"/>
      <c r="CE92" s="286"/>
      <c r="CF92" s="286"/>
      <c r="CG92" s="286"/>
      <c r="CH92" s="286"/>
      <c r="CI92" s="286"/>
      <c r="CJ92" s="286"/>
      <c r="CK92" s="286"/>
      <c r="CL92" s="286"/>
      <c r="CM92" s="286"/>
      <c r="CN92" s="286"/>
      <c r="CO92" s="286"/>
      <c r="CP92" s="286"/>
      <c r="CQ92" s="286"/>
      <c r="CR92" s="286"/>
      <c r="CS92" s="286"/>
      <c r="CT92" s="286"/>
      <c r="CU92" s="286"/>
      <c r="CV92" s="286"/>
      <c r="CW92" s="286"/>
      <c r="CX92" s="286"/>
      <c r="CY92" s="286"/>
      <c r="CZ92" s="286"/>
      <c r="DA92" s="286"/>
      <c r="DB92" s="286"/>
      <c r="DC92" s="286"/>
      <c r="DD92" s="286"/>
      <c r="DE92" s="286"/>
      <c r="DF92" s="286"/>
      <c r="DG92" s="286"/>
      <c r="DH92" s="286"/>
      <c r="DI92" s="286"/>
      <c r="DJ92" s="286"/>
      <c r="DK92" s="286"/>
      <c r="DL92" s="286"/>
      <c r="DM92" s="286"/>
      <c r="DN92" s="286"/>
      <c r="DO92" s="286"/>
      <c r="DP92" s="286"/>
      <c r="DQ92" s="286"/>
      <c r="DR92" s="286"/>
      <c r="DS92" s="286"/>
      <c r="DT92" s="286"/>
      <c r="DU92" s="286"/>
      <c r="DV92" s="286"/>
      <c r="DW92" s="286"/>
      <c r="DX92" s="286"/>
      <c r="DY92" s="286"/>
      <c r="DZ92" s="286"/>
      <c r="EA92" s="286"/>
      <c r="EB92" s="286"/>
      <c r="EC92" s="286"/>
      <c r="ED92" s="286"/>
      <c r="EE92" s="286"/>
      <c r="EF92" s="286"/>
      <c r="EG92" s="286"/>
      <c r="EH92" s="286"/>
      <c r="EI92" s="286"/>
      <c r="EJ92" s="286"/>
      <c r="EK92" s="286"/>
      <c r="EL92" s="286"/>
      <c r="EM92" s="286"/>
      <c r="EN92" s="286"/>
      <c r="EO92" s="286"/>
      <c r="EP92" s="286"/>
      <c r="EQ92" s="286"/>
      <c r="ER92" s="286"/>
      <c r="ES92" s="286"/>
      <c r="ET92" s="286"/>
      <c r="EU92" s="286"/>
      <c r="EV92" s="286"/>
      <c r="EW92" s="286"/>
      <c r="EX92" s="286"/>
      <c r="EY92" s="286"/>
      <c r="EZ92" s="286"/>
      <c r="FA92" s="286"/>
      <c r="FB92" s="286"/>
      <c r="FC92" s="286"/>
      <c r="FD92" s="286"/>
      <c r="FE92" s="286"/>
      <c r="FF92" s="286"/>
      <c r="FG92" s="286"/>
      <c r="FH92" s="286"/>
      <c r="FI92" s="286"/>
      <c r="FJ92" s="286"/>
      <c r="FK92" s="286"/>
      <c r="FL92" s="286"/>
      <c r="FM92" s="286"/>
      <c r="FN92" s="286"/>
      <c r="FO92" s="286"/>
      <c r="FP92" s="286"/>
      <c r="FQ92" s="286"/>
      <c r="FR92" s="286"/>
      <c r="FS92" s="286"/>
      <c r="FT92" s="286"/>
      <c r="FU92" s="286"/>
      <c r="FV92" s="286"/>
      <c r="FW92" s="286"/>
      <c r="FX92" s="286"/>
      <c r="FY92" s="286"/>
      <c r="FZ92" s="286"/>
      <c r="GA92" s="286"/>
      <c r="GB92" s="286"/>
      <c r="GC92" s="286"/>
      <c r="GD92" s="286"/>
      <c r="GE92" s="286"/>
      <c r="GF92" s="286"/>
      <c r="GG92" s="286"/>
      <c r="GH92" s="286"/>
      <c r="GI92" s="286"/>
      <c r="GJ92" s="286"/>
      <c r="GK92" s="286"/>
      <c r="GL92" s="286"/>
      <c r="GM92" s="286"/>
      <c r="GN92" s="286"/>
      <c r="GO92" s="286"/>
      <c r="GP92" s="286"/>
      <c r="GQ92" s="286"/>
      <c r="GR92" s="286"/>
      <c r="GS92" s="286"/>
      <c r="GT92" s="286"/>
      <c r="GU92" s="286"/>
      <c r="GV92" s="286"/>
      <c r="GW92" s="286"/>
      <c r="GX92" s="286"/>
      <c r="GY92" s="286"/>
      <c r="GZ92" s="286"/>
      <c r="HA92" s="286"/>
      <c r="HB92" s="286"/>
      <c r="HC92" s="286"/>
      <c r="HD92" s="286"/>
      <c r="HE92" s="286"/>
      <c r="HF92" s="286"/>
      <c r="HG92" s="286"/>
      <c r="HH92" s="286"/>
      <c r="HI92" s="286"/>
      <c r="HJ92" s="286"/>
      <c r="HK92" s="286"/>
      <c r="HL92" s="286"/>
      <c r="HM92" s="286"/>
      <c r="HN92" s="286"/>
      <c r="HO92" s="286"/>
      <c r="HP92" s="286"/>
      <c r="HQ92" s="286"/>
      <c r="HR92" s="286"/>
      <c r="HS92" s="286"/>
      <c r="HT92" s="286"/>
    </row>
    <row r="93" spans="1:228" s="191" customFormat="1" ht="54.6" customHeight="1">
      <c r="A93" s="188">
        <v>40</v>
      </c>
      <c r="B93" s="1929" t="s">
        <v>546</v>
      </c>
      <c r="C93" s="1930"/>
      <c r="D93" s="1930"/>
      <c r="E93" s="1930"/>
      <c r="F93" s="1930"/>
      <c r="G93" s="1930"/>
      <c r="H93" s="1930"/>
      <c r="I93" s="1930"/>
      <c r="J93" s="1930"/>
      <c r="K93" s="1930"/>
      <c r="L93" s="1930"/>
      <c r="M93" s="1930"/>
      <c r="N93" s="1931"/>
      <c r="O93" s="189">
        <v>1</v>
      </c>
      <c r="P93" s="189" t="s">
        <v>116</v>
      </c>
      <c r="Q93" s="186">
        <f>'VFD 10'!L7</f>
        <v>60450</v>
      </c>
      <c r="R93" s="190">
        <f t="shared" si="6"/>
        <v>60450</v>
      </c>
      <c r="S93" s="285"/>
      <c r="T93" s="285"/>
      <c r="U93" s="288"/>
      <c r="V93" s="289"/>
      <c r="W93" s="290"/>
      <c r="X93" s="290"/>
      <c r="Y93" s="285"/>
      <c r="Z93" s="286"/>
      <c r="AA93" s="286"/>
      <c r="AB93" s="286"/>
      <c r="AC93" s="286"/>
      <c r="AD93" s="286"/>
      <c r="AE93" s="286"/>
      <c r="AF93" s="286"/>
      <c r="AG93" s="286"/>
      <c r="AH93" s="286"/>
      <c r="AI93" s="286"/>
      <c r="AJ93" s="286"/>
      <c r="AK93" s="286"/>
      <c r="AL93" s="286"/>
      <c r="AM93" s="286"/>
      <c r="AN93" s="286"/>
      <c r="AO93" s="286"/>
      <c r="AP93" s="286"/>
      <c r="AQ93" s="286"/>
      <c r="AR93" s="286"/>
      <c r="AS93" s="286"/>
      <c r="AT93" s="286"/>
      <c r="AU93" s="286"/>
      <c r="AV93" s="286"/>
      <c r="AW93" s="286"/>
      <c r="AX93" s="286"/>
      <c r="AY93" s="286"/>
      <c r="AZ93" s="286"/>
      <c r="BA93" s="286"/>
      <c r="BB93" s="286"/>
      <c r="BC93" s="286"/>
      <c r="BD93" s="286"/>
      <c r="BE93" s="286"/>
      <c r="BF93" s="286"/>
      <c r="BG93" s="286"/>
      <c r="BH93" s="286"/>
      <c r="BI93" s="286"/>
      <c r="BJ93" s="286"/>
      <c r="BK93" s="286"/>
      <c r="BL93" s="286"/>
      <c r="BM93" s="286"/>
      <c r="BN93" s="286"/>
      <c r="BO93" s="286"/>
      <c r="BP93" s="286"/>
      <c r="BQ93" s="286"/>
      <c r="BR93" s="286"/>
      <c r="BS93" s="286"/>
      <c r="BT93" s="286"/>
      <c r="BU93" s="286"/>
      <c r="BV93" s="286"/>
      <c r="BW93" s="286"/>
      <c r="BX93" s="286"/>
      <c r="BY93" s="286"/>
      <c r="BZ93" s="286"/>
      <c r="CA93" s="286"/>
      <c r="CB93" s="286"/>
      <c r="CC93" s="286"/>
      <c r="CD93" s="286"/>
      <c r="CE93" s="286"/>
      <c r="CF93" s="286"/>
      <c r="CG93" s="286"/>
      <c r="CH93" s="286"/>
      <c r="CI93" s="286"/>
      <c r="CJ93" s="286"/>
      <c r="CK93" s="286"/>
      <c r="CL93" s="286"/>
      <c r="CM93" s="286"/>
      <c r="CN93" s="286"/>
      <c r="CO93" s="286"/>
      <c r="CP93" s="286"/>
      <c r="CQ93" s="286"/>
      <c r="CR93" s="286"/>
      <c r="CS93" s="286"/>
      <c r="CT93" s="286"/>
      <c r="CU93" s="286"/>
      <c r="CV93" s="286"/>
      <c r="CW93" s="286"/>
      <c r="CX93" s="286"/>
      <c r="CY93" s="286"/>
      <c r="CZ93" s="286"/>
      <c r="DA93" s="286"/>
      <c r="DB93" s="286"/>
      <c r="DC93" s="286"/>
      <c r="DD93" s="286"/>
      <c r="DE93" s="286"/>
      <c r="DF93" s="286"/>
      <c r="DG93" s="286"/>
      <c r="DH93" s="286"/>
      <c r="DI93" s="286"/>
      <c r="DJ93" s="286"/>
      <c r="DK93" s="286"/>
      <c r="DL93" s="286"/>
      <c r="DM93" s="286"/>
      <c r="DN93" s="286"/>
      <c r="DO93" s="286"/>
      <c r="DP93" s="286"/>
      <c r="DQ93" s="286"/>
      <c r="DR93" s="286"/>
      <c r="DS93" s="286"/>
      <c r="DT93" s="286"/>
      <c r="DU93" s="286"/>
      <c r="DV93" s="286"/>
      <c r="DW93" s="286"/>
      <c r="DX93" s="286"/>
      <c r="DY93" s="286"/>
      <c r="DZ93" s="286"/>
      <c r="EA93" s="286"/>
      <c r="EB93" s="286"/>
      <c r="EC93" s="286"/>
      <c r="ED93" s="286"/>
      <c r="EE93" s="286"/>
      <c r="EF93" s="286"/>
      <c r="EG93" s="286"/>
      <c r="EH93" s="286"/>
      <c r="EI93" s="286"/>
      <c r="EJ93" s="286"/>
      <c r="EK93" s="286"/>
      <c r="EL93" s="286"/>
      <c r="EM93" s="286"/>
      <c r="EN93" s="286"/>
      <c r="EO93" s="286"/>
      <c r="EP93" s="286"/>
      <c r="EQ93" s="286"/>
      <c r="ER93" s="286"/>
      <c r="ES93" s="286"/>
      <c r="ET93" s="286"/>
      <c r="EU93" s="286"/>
      <c r="EV93" s="286"/>
      <c r="EW93" s="286"/>
      <c r="EX93" s="286"/>
      <c r="EY93" s="286"/>
      <c r="EZ93" s="286"/>
      <c r="FA93" s="286"/>
      <c r="FB93" s="286"/>
      <c r="FC93" s="286"/>
      <c r="FD93" s="286"/>
      <c r="FE93" s="286"/>
      <c r="FF93" s="286"/>
      <c r="FG93" s="286"/>
      <c r="FH93" s="286"/>
      <c r="FI93" s="286"/>
      <c r="FJ93" s="286"/>
      <c r="FK93" s="286"/>
      <c r="FL93" s="286"/>
      <c r="FM93" s="286"/>
      <c r="FN93" s="286"/>
      <c r="FO93" s="286"/>
      <c r="FP93" s="286"/>
      <c r="FQ93" s="286"/>
      <c r="FR93" s="286"/>
      <c r="FS93" s="286"/>
      <c r="FT93" s="286"/>
      <c r="FU93" s="286"/>
      <c r="FV93" s="286"/>
      <c r="FW93" s="286"/>
      <c r="FX93" s="286"/>
      <c r="FY93" s="286"/>
      <c r="FZ93" s="286"/>
      <c r="GA93" s="286"/>
      <c r="GB93" s="286"/>
      <c r="GC93" s="286"/>
      <c r="GD93" s="286"/>
      <c r="GE93" s="286"/>
      <c r="GF93" s="286"/>
      <c r="GG93" s="286"/>
      <c r="GH93" s="286"/>
      <c r="GI93" s="286"/>
      <c r="GJ93" s="286"/>
      <c r="GK93" s="286"/>
      <c r="GL93" s="286"/>
      <c r="GM93" s="286"/>
      <c r="GN93" s="286"/>
      <c r="GO93" s="286"/>
      <c r="GP93" s="286"/>
      <c r="GQ93" s="286"/>
      <c r="GR93" s="286"/>
      <c r="GS93" s="286"/>
      <c r="GT93" s="286"/>
      <c r="GU93" s="286"/>
      <c r="GV93" s="286"/>
      <c r="GW93" s="286"/>
      <c r="GX93" s="286"/>
      <c r="GY93" s="286"/>
      <c r="GZ93" s="286"/>
      <c r="HA93" s="286"/>
      <c r="HB93" s="286"/>
      <c r="HC93" s="286"/>
      <c r="HD93" s="286"/>
      <c r="HE93" s="286"/>
      <c r="HF93" s="286"/>
      <c r="HG93" s="286"/>
      <c r="HH93" s="286"/>
      <c r="HI93" s="286"/>
      <c r="HJ93" s="286"/>
      <c r="HK93" s="286"/>
      <c r="HL93" s="286"/>
      <c r="HM93" s="286"/>
      <c r="HN93" s="286"/>
      <c r="HO93" s="286"/>
      <c r="HP93" s="286"/>
      <c r="HQ93" s="286"/>
      <c r="HR93" s="286"/>
      <c r="HS93" s="286"/>
      <c r="HT93" s="286"/>
    </row>
    <row r="94" spans="1:228" s="191" customFormat="1" ht="31.2" customHeight="1">
      <c r="A94" s="188">
        <v>41</v>
      </c>
      <c r="B94" s="1929" t="s">
        <v>547</v>
      </c>
      <c r="C94" s="1930"/>
      <c r="D94" s="1930"/>
      <c r="E94" s="1930"/>
      <c r="F94" s="1930"/>
      <c r="G94" s="1930"/>
      <c r="H94" s="1930"/>
      <c r="I94" s="1930"/>
      <c r="J94" s="1930"/>
      <c r="K94" s="1930"/>
      <c r="L94" s="1930"/>
      <c r="M94" s="1930"/>
      <c r="N94" s="1931"/>
      <c r="O94" s="189">
        <v>1</v>
      </c>
      <c r="P94" s="189" t="s">
        <v>116</v>
      </c>
      <c r="Q94" s="186">
        <f>'Battery 11'!L5</f>
        <v>35000</v>
      </c>
      <c r="R94" s="190">
        <f t="shared" si="6"/>
        <v>35000</v>
      </c>
      <c r="S94" s="285"/>
      <c r="T94" s="285"/>
      <c r="U94" s="288"/>
      <c r="V94" s="289"/>
      <c r="W94" s="290"/>
      <c r="X94" s="290"/>
      <c r="Y94" s="285"/>
      <c r="Z94" s="286"/>
      <c r="AA94" s="286"/>
      <c r="AB94" s="286"/>
      <c r="AC94" s="286"/>
      <c r="AD94" s="286"/>
      <c r="AE94" s="286"/>
      <c r="AF94" s="286"/>
      <c r="AG94" s="286"/>
      <c r="AH94" s="286"/>
      <c r="AI94" s="286"/>
      <c r="AJ94" s="286"/>
      <c r="AK94" s="286"/>
      <c r="AL94" s="286"/>
      <c r="AM94" s="286"/>
      <c r="AN94" s="286"/>
      <c r="AO94" s="286"/>
      <c r="AP94" s="286"/>
      <c r="AQ94" s="286"/>
      <c r="AR94" s="286"/>
      <c r="AS94" s="286"/>
      <c r="AT94" s="286"/>
      <c r="AU94" s="286"/>
      <c r="AV94" s="286"/>
      <c r="AW94" s="286"/>
      <c r="AX94" s="286"/>
      <c r="AY94" s="286"/>
      <c r="AZ94" s="286"/>
      <c r="BA94" s="286"/>
      <c r="BB94" s="286"/>
      <c r="BC94" s="286"/>
      <c r="BD94" s="286"/>
      <c r="BE94" s="286"/>
      <c r="BF94" s="286"/>
      <c r="BG94" s="286"/>
      <c r="BH94" s="286"/>
      <c r="BI94" s="286"/>
      <c r="BJ94" s="286"/>
      <c r="BK94" s="286"/>
      <c r="BL94" s="286"/>
      <c r="BM94" s="286"/>
      <c r="BN94" s="286"/>
      <c r="BO94" s="286"/>
      <c r="BP94" s="286"/>
      <c r="BQ94" s="286"/>
      <c r="BR94" s="286"/>
      <c r="BS94" s="286"/>
      <c r="BT94" s="286"/>
      <c r="BU94" s="286"/>
      <c r="BV94" s="286"/>
      <c r="BW94" s="286"/>
      <c r="BX94" s="286"/>
      <c r="BY94" s="286"/>
      <c r="BZ94" s="286"/>
      <c r="CA94" s="286"/>
      <c r="CB94" s="286"/>
      <c r="CC94" s="286"/>
      <c r="CD94" s="286"/>
      <c r="CE94" s="286"/>
      <c r="CF94" s="286"/>
      <c r="CG94" s="286"/>
      <c r="CH94" s="286"/>
      <c r="CI94" s="286"/>
      <c r="CJ94" s="286"/>
      <c r="CK94" s="286"/>
      <c r="CL94" s="286"/>
      <c r="CM94" s="286"/>
      <c r="CN94" s="286"/>
      <c r="CO94" s="286"/>
      <c r="CP94" s="286"/>
      <c r="CQ94" s="286"/>
      <c r="CR94" s="286"/>
      <c r="CS94" s="286"/>
      <c r="CT94" s="286"/>
      <c r="CU94" s="286"/>
      <c r="CV94" s="286"/>
      <c r="CW94" s="286"/>
      <c r="CX94" s="286"/>
      <c r="CY94" s="286"/>
      <c r="CZ94" s="286"/>
      <c r="DA94" s="286"/>
      <c r="DB94" s="286"/>
      <c r="DC94" s="286"/>
      <c r="DD94" s="286"/>
      <c r="DE94" s="286"/>
      <c r="DF94" s="286"/>
      <c r="DG94" s="286"/>
      <c r="DH94" s="286"/>
      <c r="DI94" s="286"/>
      <c r="DJ94" s="286"/>
      <c r="DK94" s="286"/>
      <c r="DL94" s="286"/>
      <c r="DM94" s="286"/>
      <c r="DN94" s="286"/>
      <c r="DO94" s="286"/>
      <c r="DP94" s="286"/>
      <c r="DQ94" s="286"/>
      <c r="DR94" s="286"/>
      <c r="DS94" s="286"/>
      <c r="DT94" s="286"/>
      <c r="DU94" s="286"/>
      <c r="DV94" s="286"/>
      <c r="DW94" s="286"/>
      <c r="DX94" s="286"/>
      <c r="DY94" s="286"/>
      <c r="DZ94" s="286"/>
      <c r="EA94" s="286"/>
      <c r="EB94" s="286"/>
      <c r="EC94" s="286"/>
      <c r="ED94" s="286"/>
      <c r="EE94" s="286"/>
      <c r="EF94" s="286"/>
      <c r="EG94" s="286"/>
      <c r="EH94" s="286"/>
      <c r="EI94" s="286"/>
      <c r="EJ94" s="286"/>
      <c r="EK94" s="286"/>
      <c r="EL94" s="286"/>
      <c r="EM94" s="286"/>
      <c r="EN94" s="286"/>
      <c r="EO94" s="286"/>
      <c r="EP94" s="286"/>
      <c r="EQ94" s="286"/>
      <c r="ER94" s="286"/>
      <c r="ES94" s="286"/>
      <c r="ET94" s="286"/>
      <c r="EU94" s="286"/>
      <c r="EV94" s="286"/>
      <c r="EW94" s="286"/>
      <c r="EX94" s="286"/>
      <c r="EY94" s="286"/>
      <c r="EZ94" s="286"/>
      <c r="FA94" s="286"/>
      <c r="FB94" s="286"/>
      <c r="FC94" s="286"/>
      <c r="FD94" s="286"/>
      <c r="FE94" s="286"/>
      <c r="FF94" s="286"/>
      <c r="FG94" s="286"/>
      <c r="FH94" s="286"/>
      <c r="FI94" s="286"/>
      <c r="FJ94" s="286"/>
      <c r="FK94" s="286"/>
      <c r="FL94" s="286"/>
      <c r="FM94" s="286"/>
      <c r="FN94" s="286"/>
      <c r="FO94" s="286"/>
      <c r="FP94" s="286"/>
      <c r="FQ94" s="286"/>
      <c r="FR94" s="286"/>
      <c r="FS94" s="286"/>
      <c r="FT94" s="286"/>
      <c r="FU94" s="286"/>
      <c r="FV94" s="286"/>
      <c r="FW94" s="286"/>
      <c r="FX94" s="286"/>
      <c r="FY94" s="286"/>
      <c r="FZ94" s="286"/>
      <c r="GA94" s="286"/>
      <c r="GB94" s="286"/>
      <c r="GC94" s="286"/>
      <c r="GD94" s="286"/>
      <c r="GE94" s="286"/>
      <c r="GF94" s="286"/>
      <c r="GG94" s="286"/>
      <c r="GH94" s="286"/>
      <c r="GI94" s="286"/>
      <c r="GJ94" s="286"/>
      <c r="GK94" s="286"/>
      <c r="GL94" s="286"/>
      <c r="GM94" s="286"/>
      <c r="GN94" s="286"/>
      <c r="GO94" s="286"/>
      <c r="GP94" s="286"/>
      <c r="GQ94" s="286"/>
      <c r="GR94" s="286"/>
      <c r="GS94" s="286"/>
      <c r="GT94" s="286"/>
      <c r="GU94" s="286"/>
      <c r="GV94" s="286"/>
      <c r="GW94" s="286"/>
      <c r="GX94" s="286"/>
      <c r="GY94" s="286"/>
      <c r="GZ94" s="286"/>
      <c r="HA94" s="286"/>
      <c r="HB94" s="286"/>
      <c r="HC94" s="286"/>
      <c r="HD94" s="286"/>
      <c r="HE94" s="286"/>
      <c r="HF94" s="286"/>
      <c r="HG94" s="286"/>
      <c r="HH94" s="286"/>
      <c r="HI94" s="286"/>
      <c r="HJ94" s="286"/>
      <c r="HK94" s="286"/>
      <c r="HL94" s="286"/>
      <c r="HM94" s="286"/>
      <c r="HN94" s="286"/>
      <c r="HO94" s="286"/>
      <c r="HP94" s="286"/>
      <c r="HQ94" s="286"/>
      <c r="HR94" s="286"/>
      <c r="HS94" s="286"/>
      <c r="HT94" s="286"/>
    </row>
    <row r="95" spans="1:228" s="191" customFormat="1" ht="67.2" customHeight="1">
      <c r="A95" s="188">
        <v>42</v>
      </c>
      <c r="B95" s="1929" t="s">
        <v>548</v>
      </c>
      <c r="C95" s="1930"/>
      <c r="D95" s="1930"/>
      <c r="E95" s="1930"/>
      <c r="F95" s="1930"/>
      <c r="G95" s="1930"/>
      <c r="H95" s="1930"/>
      <c r="I95" s="1930"/>
      <c r="J95" s="1930"/>
      <c r="K95" s="1930"/>
      <c r="L95" s="1930"/>
      <c r="M95" s="1930"/>
      <c r="N95" s="1931"/>
      <c r="O95" s="189"/>
      <c r="P95" s="189"/>
      <c r="Q95" s="186"/>
      <c r="R95" s="190"/>
      <c r="S95" s="285"/>
      <c r="T95" s="285"/>
      <c r="U95" s="288"/>
      <c r="V95" s="289"/>
      <c r="W95" s="290"/>
      <c r="X95" s="290"/>
      <c r="Y95" s="285"/>
      <c r="Z95" s="286"/>
      <c r="AA95" s="286"/>
      <c r="AB95" s="286"/>
      <c r="AC95" s="286"/>
      <c r="AD95" s="286"/>
      <c r="AE95" s="286"/>
      <c r="AF95" s="286"/>
      <c r="AG95" s="286"/>
      <c r="AH95" s="286"/>
      <c r="AI95" s="286"/>
      <c r="AJ95" s="286"/>
      <c r="AK95" s="286"/>
      <c r="AL95" s="286"/>
      <c r="AM95" s="286"/>
      <c r="AN95" s="286"/>
      <c r="AO95" s="286"/>
      <c r="AP95" s="286"/>
      <c r="AQ95" s="286"/>
      <c r="AR95" s="286"/>
      <c r="AS95" s="286"/>
      <c r="AT95" s="286"/>
      <c r="AU95" s="286"/>
      <c r="AV95" s="286"/>
      <c r="AW95" s="286"/>
      <c r="AX95" s="286"/>
      <c r="AY95" s="286"/>
      <c r="AZ95" s="286"/>
      <c r="BA95" s="286"/>
      <c r="BB95" s="286"/>
      <c r="BC95" s="286"/>
      <c r="BD95" s="286"/>
      <c r="BE95" s="286"/>
      <c r="BF95" s="286"/>
      <c r="BG95" s="286"/>
      <c r="BH95" s="286"/>
      <c r="BI95" s="286"/>
      <c r="BJ95" s="286"/>
      <c r="BK95" s="286"/>
      <c r="BL95" s="286"/>
      <c r="BM95" s="286"/>
      <c r="BN95" s="286"/>
      <c r="BO95" s="286"/>
      <c r="BP95" s="286"/>
      <c r="BQ95" s="286"/>
      <c r="BR95" s="286"/>
      <c r="BS95" s="286"/>
      <c r="BT95" s="286"/>
      <c r="BU95" s="286"/>
      <c r="BV95" s="286"/>
      <c r="BW95" s="286"/>
      <c r="BX95" s="286"/>
      <c r="BY95" s="286"/>
      <c r="BZ95" s="286"/>
      <c r="CA95" s="286"/>
      <c r="CB95" s="286"/>
      <c r="CC95" s="286"/>
      <c r="CD95" s="286"/>
      <c r="CE95" s="286"/>
      <c r="CF95" s="286"/>
      <c r="CG95" s="286"/>
      <c r="CH95" s="286"/>
      <c r="CI95" s="286"/>
      <c r="CJ95" s="286"/>
      <c r="CK95" s="286"/>
      <c r="CL95" s="286"/>
      <c r="CM95" s="286"/>
      <c r="CN95" s="286"/>
      <c r="CO95" s="286"/>
      <c r="CP95" s="286"/>
      <c r="CQ95" s="286"/>
      <c r="CR95" s="286"/>
      <c r="CS95" s="286"/>
      <c r="CT95" s="286"/>
      <c r="CU95" s="286"/>
      <c r="CV95" s="286"/>
      <c r="CW95" s="286"/>
      <c r="CX95" s="286"/>
      <c r="CY95" s="286"/>
      <c r="CZ95" s="286"/>
      <c r="DA95" s="286"/>
      <c r="DB95" s="286"/>
      <c r="DC95" s="286"/>
      <c r="DD95" s="286"/>
      <c r="DE95" s="286"/>
      <c r="DF95" s="286"/>
      <c r="DG95" s="286"/>
      <c r="DH95" s="286"/>
      <c r="DI95" s="286"/>
      <c r="DJ95" s="286"/>
      <c r="DK95" s="286"/>
      <c r="DL95" s="286"/>
      <c r="DM95" s="286"/>
      <c r="DN95" s="286"/>
      <c r="DO95" s="286"/>
      <c r="DP95" s="286"/>
      <c r="DQ95" s="286"/>
      <c r="DR95" s="286"/>
      <c r="DS95" s="286"/>
      <c r="DT95" s="286"/>
      <c r="DU95" s="286"/>
      <c r="DV95" s="286"/>
      <c r="DW95" s="286"/>
      <c r="DX95" s="286"/>
      <c r="DY95" s="286"/>
      <c r="DZ95" s="286"/>
      <c r="EA95" s="286"/>
      <c r="EB95" s="286"/>
      <c r="EC95" s="286"/>
      <c r="ED95" s="286"/>
      <c r="EE95" s="286"/>
      <c r="EF95" s="286"/>
      <c r="EG95" s="286"/>
      <c r="EH95" s="286"/>
      <c r="EI95" s="286"/>
      <c r="EJ95" s="286"/>
      <c r="EK95" s="286"/>
      <c r="EL95" s="286"/>
      <c r="EM95" s="286"/>
      <c r="EN95" s="286"/>
      <c r="EO95" s="286"/>
      <c r="EP95" s="286"/>
      <c r="EQ95" s="286"/>
      <c r="ER95" s="286"/>
      <c r="ES95" s="286"/>
      <c r="ET95" s="286"/>
      <c r="EU95" s="286"/>
      <c r="EV95" s="286"/>
      <c r="EW95" s="286"/>
      <c r="EX95" s="286"/>
      <c r="EY95" s="286"/>
      <c r="EZ95" s="286"/>
      <c r="FA95" s="286"/>
      <c r="FB95" s="286"/>
      <c r="FC95" s="286"/>
      <c r="FD95" s="286"/>
      <c r="FE95" s="286"/>
      <c r="FF95" s="286"/>
      <c r="FG95" s="286"/>
      <c r="FH95" s="286"/>
      <c r="FI95" s="286"/>
      <c r="FJ95" s="286"/>
      <c r="FK95" s="286"/>
      <c r="FL95" s="286"/>
      <c r="FM95" s="286"/>
      <c r="FN95" s="286"/>
      <c r="FO95" s="286"/>
      <c r="FP95" s="286"/>
      <c r="FQ95" s="286"/>
      <c r="FR95" s="286"/>
      <c r="FS95" s="286"/>
      <c r="FT95" s="286"/>
      <c r="FU95" s="286"/>
      <c r="FV95" s="286"/>
      <c r="FW95" s="286"/>
      <c r="FX95" s="286"/>
      <c r="FY95" s="286"/>
      <c r="FZ95" s="286"/>
      <c r="GA95" s="286"/>
      <c r="GB95" s="286"/>
      <c r="GC95" s="286"/>
      <c r="GD95" s="286"/>
      <c r="GE95" s="286"/>
      <c r="GF95" s="286"/>
      <c r="GG95" s="286"/>
      <c r="GH95" s="286"/>
      <c r="GI95" s="286"/>
      <c r="GJ95" s="286"/>
      <c r="GK95" s="286"/>
      <c r="GL95" s="286"/>
      <c r="GM95" s="286"/>
      <c r="GN95" s="286"/>
      <c r="GO95" s="286"/>
      <c r="GP95" s="286"/>
      <c r="GQ95" s="286"/>
      <c r="GR95" s="286"/>
      <c r="GS95" s="286"/>
      <c r="GT95" s="286"/>
      <c r="GU95" s="286"/>
      <c r="GV95" s="286"/>
      <c r="GW95" s="286"/>
      <c r="GX95" s="286"/>
      <c r="GY95" s="286"/>
      <c r="GZ95" s="286"/>
      <c r="HA95" s="286"/>
      <c r="HB95" s="286"/>
      <c r="HC95" s="286"/>
      <c r="HD95" s="286"/>
      <c r="HE95" s="286"/>
      <c r="HF95" s="286"/>
      <c r="HG95" s="286"/>
      <c r="HH95" s="286"/>
      <c r="HI95" s="286"/>
      <c r="HJ95" s="286"/>
      <c r="HK95" s="286"/>
      <c r="HL95" s="286"/>
      <c r="HM95" s="286"/>
      <c r="HN95" s="286"/>
      <c r="HO95" s="286"/>
      <c r="HP95" s="286"/>
      <c r="HQ95" s="286"/>
      <c r="HR95" s="286"/>
      <c r="HS95" s="286"/>
      <c r="HT95" s="286"/>
    </row>
    <row r="96" spans="1:228" s="191" customFormat="1">
      <c r="A96" s="188"/>
      <c r="B96" s="1926" t="s">
        <v>549</v>
      </c>
      <c r="C96" s="1927"/>
      <c r="D96" s="1927"/>
      <c r="E96" s="1927"/>
      <c r="F96" s="1927"/>
      <c r="G96" s="1927"/>
      <c r="H96" s="1927"/>
      <c r="I96" s="1927"/>
      <c r="J96" s="1927"/>
      <c r="K96" s="1927"/>
      <c r="L96" s="1927"/>
      <c r="M96" s="1927"/>
      <c r="N96" s="1928"/>
      <c r="O96" s="189"/>
      <c r="P96" s="189"/>
      <c r="Q96" s="186"/>
      <c r="R96" s="190"/>
      <c r="S96" s="285"/>
      <c r="T96" s="285"/>
      <c r="U96" s="288"/>
      <c r="V96" s="289"/>
      <c r="W96" s="290"/>
      <c r="X96" s="290"/>
      <c r="Y96" s="285"/>
      <c r="Z96" s="286"/>
      <c r="AA96" s="286"/>
      <c r="AB96" s="286"/>
      <c r="AC96" s="286"/>
      <c r="AD96" s="286"/>
      <c r="AE96" s="286"/>
      <c r="AF96" s="286"/>
      <c r="AG96" s="286"/>
      <c r="AH96" s="286"/>
      <c r="AI96" s="286"/>
      <c r="AJ96" s="286"/>
      <c r="AK96" s="286"/>
      <c r="AL96" s="286"/>
      <c r="AM96" s="286"/>
      <c r="AN96" s="286"/>
      <c r="AO96" s="286"/>
      <c r="AP96" s="286"/>
      <c r="AQ96" s="286"/>
      <c r="AR96" s="286"/>
      <c r="AS96" s="286"/>
      <c r="AT96" s="286"/>
      <c r="AU96" s="286"/>
      <c r="AV96" s="286"/>
      <c r="AW96" s="286"/>
      <c r="AX96" s="286"/>
      <c r="AY96" s="286"/>
      <c r="AZ96" s="286"/>
      <c r="BA96" s="286"/>
      <c r="BB96" s="286"/>
      <c r="BC96" s="286"/>
      <c r="BD96" s="286"/>
      <c r="BE96" s="286"/>
      <c r="BF96" s="286"/>
      <c r="BG96" s="286"/>
      <c r="BH96" s="286"/>
      <c r="BI96" s="286"/>
      <c r="BJ96" s="286"/>
      <c r="BK96" s="286"/>
      <c r="BL96" s="286"/>
      <c r="BM96" s="286"/>
      <c r="BN96" s="286"/>
      <c r="BO96" s="286"/>
      <c r="BP96" s="286"/>
      <c r="BQ96" s="286"/>
      <c r="BR96" s="286"/>
      <c r="BS96" s="286"/>
      <c r="BT96" s="286"/>
      <c r="BU96" s="286"/>
      <c r="BV96" s="286"/>
      <c r="BW96" s="286"/>
      <c r="BX96" s="286"/>
      <c r="BY96" s="286"/>
      <c r="BZ96" s="286"/>
      <c r="CA96" s="286"/>
      <c r="CB96" s="286"/>
      <c r="CC96" s="286"/>
      <c r="CD96" s="286"/>
      <c r="CE96" s="286"/>
      <c r="CF96" s="286"/>
      <c r="CG96" s="286"/>
      <c r="CH96" s="286"/>
      <c r="CI96" s="286"/>
      <c r="CJ96" s="286"/>
      <c r="CK96" s="286"/>
      <c r="CL96" s="286"/>
      <c r="CM96" s="286"/>
      <c r="CN96" s="286"/>
      <c r="CO96" s="286"/>
      <c r="CP96" s="286"/>
      <c r="CQ96" s="286"/>
      <c r="CR96" s="286"/>
      <c r="CS96" s="286"/>
      <c r="CT96" s="286"/>
      <c r="CU96" s="286"/>
      <c r="CV96" s="286"/>
      <c r="CW96" s="286"/>
      <c r="CX96" s="286"/>
      <c r="CY96" s="286"/>
      <c r="CZ96" s="286"/>
      <c r="DA96" s="286"/>
      <c r="DB96" s="286"/>
      <c r="DC96" s="286"/>
      <c r="DD96" s="286"/>
      <c r="DE96" s="286"/>
      <c r="DF96" s="286"/>
      <c r="DG96" s="286"/>
      <c r="DH96" s="286"/>
      <c r="DI96" s="286"/>
      <c r="DJ96" s="286"/>
      <c r="DK96" s="286"/>
      <c r="DL96" s="286"/>
      <c r="DM96" s="286"/>
      <c r="DN96" s="286"/>
      <c r="DO96" s="286"/>
      <c r="DP96" s="286"/>
      <c r="DQ96" s="286"/>
      <c r="DR96" s="286"/>
      <c r="DS96" s="286"/>
      <c r="DT96" s="286"/>
      <c r="DU96" s="286"/>
      <c r="DV96" s="286"/>
      <c r="DW96" s="286"/>
      <c r="DX96" s="286"/>
      <c r="DY96" s="286"/>
      <c r="DZ96" s="286"/>
      <c r="EA96" s="286"/>
      <c r="EB96" s="286"/>
      <c r="EC96" s="286"/>
      <c r="ED96" s="286"/>
      <c r="EE96" s="286"/>
      <c r="EF96" s="286"/>
      <c r="EG96" s="286"/>
      <c r="EH96" s="286"/>
      <c r="EI96" s="286"/>
      <c r="EJ96" s="286"/>
      <c r="EK96" s="286"/>
      <c r="EL96" s="286"/>
      <c r="EM96" s="286"/>
      <c r="EN96" s="286"/>
      <c r="EO96" s="286"/>
      <c r="EP96" s="286"/>
      <c r="EQ96" s="286"/>
      <c r="ER96" s="286"/>
      <c r="ES96" s="286"/>
      <c r="ET96" s="286"/>
      <c r="EU96" s="286"/>
      <c r="EV96" s="286"/>
      <c r="EW96" s="286"/>
      <c r="EX96" s="286"/>
      <c r="EY96" s="286"/>
      <c r="EZ96" s="286"/>
      <c r="FA96" s="286"/>
      <c r="FB96" s="286"/>
      <c r="FC96" s="286"/>
      <c r="FD96" s="286"/>
      <c r="FE96" s="286"/>
      <c r="FF96" s="286"/>
      <c r="FG96" s="286"/>
      <c r="FH96" s="286"/>
      <c r="FI96" s="286"/>
      <c r="FJ96" s="286"/>
      <c r="FK96" s="286"/>
      <c r="FL96" s="286"/>
      <c r="FM96" s="286"/>
      <c r="FN96" s="286"/>
      <c r="FO96" s="286"/>
      <c r="FP96" s="286"/>
      <c r="FQ96" s="286"/>
      <c r="FR96" s="286"/>
      <c r="FS96" s="286"/>
      <c r="FT96" s="286"/>
      <c r="FU96" s="286"/>
      <c r="FV96" s="286"/>
      <c r="FW96" s="286"/>
      <c r="FX96" s="286"/>
      <c r="FY96" s="286"/>
      <c r="FZ96" s="286"/>
      <c r="GA96" s="286"/>
      <c r="GB96" s="286"/>
      <c r="GC96" s="286"/>
      <c r="GD96" s="286"/>
      <c r="GE96" s="286"/>
      <c r="GF96" s="286"/>
      <c r="GG96" s="286"/>
      <c r="GH96" s="286"/>
      <c r="GI96" s="286"/>
      <c r="GJ96" s="286"/>
      <c r="GK96" s="286"/>
      <c r="GL96" s="286"/>
      <c r="GM96" s="286"/>
      <c r="GN96" s="286"/>
      <c r="GO96" s="286"/>
      <c r="GP96" s="286"/>
      <c r="GQ96" s="286"/>
      <c r="GR96" s="286"/>
      <c r="GS96" s="286"/>
      <c r="GT96" s="286"/>
      <c r="GU96" s="286"/>
      <c r="GV96" s="286"/>
      <c r="GW96" s="286"/>
      <c r="GX96" s="286"/>
      <c r="GY96" s="286"/>
      <c r="GZ96" s="286"/>
      <c r="HA96" s="286"/>
      <c r="HB96" s="286"/>
      <c r="HC96" s="286"/>
      <c r="HD96" s="286"/>
      <c r="HE96" s="286"/>
      <c r="HF96" s="286"/>
      <c r="HG96" s="286"/>
      <c r="HH96" s="286"/>
      <c r="HI96" s="286"/>
      <c r="HJ96" s="286"/>
      <c r="HK96" s="286"/>
      <c r="HL96" s="286"/>
      <c r="HM96" s="286"/>
      <c r="HN96" s="286"/>
      <c r="HO96" s="286"/>
      <c r="HP96" s="286"/>
      <c r="HQ96" s="286"/>
      <c r="HR96" s="286"/>
      <c r="HS96" s="286"/>
      <c r="HT96" s="286"/>
    </row>
    <row r="97" spans="1:228" s="191" customFormat="1">
      <c r="A97" s="188"/>
      <c r="B97" s="1921" t="s">
        <v>550</v>
      </c>
      <c r="C97" s="1922"/>
      <c r="D97" s="1922"/>
      <c r="E97" s="1922"/>
      <c r="F97" s="1922"/>
      <c r="G97" s="1922"/>
      <c r="H97" s="1922"/>
      <c r="I97" s="1922"/>
      <c r="J97" s="1922"/>
      <c r="K97" s="1922"/>
      <c r="L97" s="1922"/>
      <c r="M97" s="1922"/>
      <c r="N97" s="1923"/>
      <c r="O97" s="189">
        <v>1</v>
      </c>
      <c r="P97" s="189" t="s">
        <v>434</v>
      </c>
      <c r="Q97" s="186">
        <f>'L-1'!H11</f>
        <v>820</v>
      </c>
      <c r="R97" s="190">
        <f>O97*Q97</f>
        <v>820</v>
      </c>
      <c r="S97" s="285"/>
      <c r="T97" s="285"/>
      <c r="U97" s="288"/>
      <c r="V97" s="289"/>
      <c r="W97" s="290"/>
      <c r="X97" s="290"/>
      <c r="Y97" s="285"/>
      <c r="Z97" s="286"/>
      <c r="AA97" s="286"/>
      <c r="AB97" s="286"/>
      <c r="AC97" s="286"/>
      <c r="AD97" s="286"/>
      <c r="AE97" s="286"/>
      <c r="AF97" s="286"/>
      <c r="AG97" s="286"/>
      <c r="AH97" s="286"/>
      <c r="AI97" s="286"/>
      <c r="AJ97" s="286"/>
      <c r="AK97" s="286"/>
      <c r="AL97" s="286"/>
      <c r="AM97" s="286"/>
      <c r="AN97" s="286"/>
      <c r="AO97" s="286"/>
      <c r="AP97" s="286"/>
      <c r="AQ97" s="286"/>
      <c r="AR97" s="286"/>
      <c r="AS97" s="286"/>
      <c r="AT97" s="286"/>
      <c r="AU97" s="286"/>
      <c r="AV97" s="286"/>
      <c r="AW97" s="286"/>
      <c r="AX97" s="286"/>
      <c r="AY97" s="286"/>
      <c r="AZ97" s="286"/>
      <c r="BA97" s="286"/>
      <c r="BB97" s="286"/>
      <c r="BC97" s="286"/>
      <c r="BD97" s="286"/>
      <c r="BE97" s="286"/>
      <c r="BF97" s="286"/>
      <c r="BG97" s="286"/>
      <c r="BH97" s="286"/>
      <c r="BI97" s="286"/>
      <c r="BJ97" s="286"/>
      <c r="BK97" s="286"/>
      <c r="BL97" s="286"/>
      <c r="BM97" s="286"/>
      <c r="BN97" s="286"/>
      <c r="BO97" s="286"/>
      <c r="BP97" s="286"/>
      <c r="BQ97" s="286"/>
      <c r="BR97" s="286"/>
      <c r="BS97" s="286"/>
      <c r="BT97" s="286"/>
      <c r="BU97" s="286"/>
      <c r="BV97" s="286"/>
      <c r="BW97" s="286"/>
      <c r="BX97" s="286"/>
      <c r="BY97" s="286"/>
      <c r="BZ97" s="286"/>
      <c r="CA97" s="286"/>
      <c r="CB97" s="286"/>
      <c r="CC97" s="286"/>
      <c r="CD97" s="286"/>
      <c r="CE97" s="286"/>
      <c r="CF97" s="286"/>
      <c r="CG97" s="286"/>
      <c r="CH97" s="286"/>
      <c r="CI97" s="286"/>
      <c r="CJ97" s="286"/>
      <c r="CK97" s="286"/>
      <c r="CL97" s="286"/>
      <c r="CM97" s="286"/>
      <c r="CN97" s="286"/>
      <c r="CO97" s="286"/>
      <c r="CP97" s="286"/>
      <c r="CQ97" s="286"/>
      <c r="CR97" s="286"/>
      <c r="CS97" s="286"/>
      <c r="CT97" s="286"/>
      <c r="CU97" s="286"/>
      <c r="CV97" s="286"/>
      <c r="CW97" s="286"/>
      <c r="CX97" s="286"/>
      <c r="CY97" s="286"/>
      <c r="CZ97" s="286"/>
      <c r="DA97" s="286"/>
      <c r="DB97" s="286"/>
      <c r="DC97" s="286"/>
      <c r="DD97" s="286"/>
      <c r="DE97" s="286"/>
      <c r="DF97" s="286"/>
      <c r="DG97" s="286"/>
      <c r="DH97" s="286"/>
      <c r="DI97" s="286"/>
      <c r="DJ97" s="286"/>
      <c r="DK97" s="286"/>
      <c r="DL97" s="286"/>
      <c r="DM97" s="286"/>
      <c r="DN97" s="286"/>
      <c r="DO97" s="286"/>
      <c r="DP97" s="286"/>
      <c r="DQ97" s="286"/>
      <c r="DR97" s="286"/>
      <c r="DS97" s="286"/>
      <c r="DT97" s="286"/>
      <c r="DU97" s="286"/>
      <c r="DV97" s="286"/>
      <c r="DW97" s="286"/>
      <c r="DX97" s="286"/>
      <c r="DY97" s="286"/>
      <c r="DZ97" s="286"/>
      <c r="EA97" s="286"/>
      <c r="EB97" s="286"/>
      <c r="EC97" s="286"/>
      <c r="ED97" s="286"/>
      <c r="EE97" s="286"/>
      <c r="EF97" s="286"/>
      <c r="EG97" s="286"/>
      <c r="EH97" s="286"/>
      <c r="EI97" s="286"/>
      <c r="EJ97" s="286"/>
      <c r="EK97" s="286"/>
      <c r="EL97" s="286"/>
      <c r="EM97" s="286"/>
      <c r="EN97" s="286"/>
      <c r="EO97" s="286"/>
      <c r="EP97" s="286"/>
      <c r="EQ97" s="286"/>
      <c r="ER97" s="286"/>
      <c r="ES97" s="286"/>
      <c r="ET97" s="286"/>
      <c r="EU97" s="286"/>
      <c r="EV97" s="286"/>
      <c r="EW97" s="286"/>
      <c r="EX97" s="286"/>
      <c r="EY97" s="286"/>
      <c r="EZ97" s="286"/>
      <c r="FA97" s="286"/>
      <c r="FB97" s="286"/>
      <c r="FC97" s="286"/>
      <c r="FD97" s="286"/>
      <c r="FE97" s="286"/>
      <c r="FF97" s="286"/>
      <c r="FG97" s="286"/>
      <c r="FH97" s="286"/>
      <c r="FI97" s="286"/>
      <c r="FJ97" s="286"/>
      <c r="FK97" s="286"/>
      <c r="FL97" s="286"/>
      <c r="FM97" s="286"/>
      <c r="FN97" s="286"/>
      <c r="FO97" s="286"/>
      <c r="FP97" s="286"/>
      <c r="FQ97" s="286"/>
      <c r="FR97" s="286"/>
      <c r="FS97" s="286"/>
      <c r="FT97" s="286"/>
      <c r="FU97" s="286"/>
      <c r="FV97" s="286"/>
      <c r="FW97" s="286"/>
      <c r="FX97" s="286"/>
      <c r="FY97" s="286"/>
      <c r="FZ97" s="286"/>
      <c r="GA97" s="286"/>
      <c r="GB97" s="286"/>
      <c r="GC97" s="286"/>
      <c r="GD97" s="286"/>
      <c r="GE97" s="286"/>
      <c r="GF97" s="286"/>
      <c r="GG97" s="286"/>
      <c r="GH97" s="286"/>
      <c r="GI97" s="286"/>
      <c r="GJ97" s="286"/>
      <c r="GK97" s="286"/>
      <c r="GL97" s="286"/>
      <c r="GM97" s="286"/>
      <c r="GN97" s="286"/>
      <c r="GO97" s="286"/>
      <c r="GP97" s="286"/>
      <c r="GQ97" s="286"/>
      <c r="GR97" s="286"/>
      <c r="GS97" s="286"/>
      <c r="GT97" s="286"/>
      <c r="GU97" s="286"/>
      <c r="GV97" s="286"/>
      <c r="GW97" s="286"/>
      <c r="GX97" s="286"/>
      <c r="GY97" s="286"/>
      <c r="GZ97" s="286"/>
      <c r="HA97" s="286"/>
      <c r="HB97" s="286"/>
      <c r="HC97" s="286"/>
      <c r="HD97" s="286"/>
      <c r="HE97" s="286"/>
      <c r="HF97" s="286"/>
      <c r="HG97" s="286"/>
      <c r="HH97" s="286"/>
      <c r="HI97" s="286"/>
      <c r="HJ97" s="286"/>
      <c r="HK97" s="286"/>
      <c r="HL97" s="286"/>
      <c r="HM97" s="286"/>
      <c r="HN97" s="286"/>
      <c r="HO97" s="286"/>
      <c r="HP97" s="286"/>
      <c r="HQ97" s="286"/>
      <c r="HR97" s="286"/>
      <c r="HS97" s="286"/>
      <c r="HT97" s="286"/>
    </row>
    <row r="98" spans="1:228" s="191" customFormat="1">
      <c r="A98" s="188"/>
      <c r="B98" s="1921" t="s">
        <v>551</v>
      </c>
      <c r="C98" s="1922"/>
      <c r="D98" s="1922"/>
      <c r="E98" s="1922"/>
      <c r="F98" s="1922"/>
      <c r="G98" s="1922"/>
      <c r="H98" s="1922"/>
      <c r="I98" s="1922"/>
      <c r="J98" s="1922"/>
      <c r="K98" s="1922"/>
      <c r="L98" s="1922"/>
      <c r="M98" s="1922"/>
      <c r="N98" s="1923"/>
      <c r="O98" s="189">
        <v>1</v>
      </c>
      <c r="P98" s="189" t="s">
        <v>434</v>
      </c>
      <c r="Q98" s="186">
        <f>'L-1'!G11</f>
        <v>2006.73388</v>
      </c>
      <c r="R98" s="190">
        <f>O98*Q98</f>
        <v>2006.73388</v>
      </c>
      <c r="S98" s="285"/>
      <c r="T98" s="285"/>
      <c r="U98" s="288"/>
      <c r="V98" s="289"/>
      <c r="W98" s="290"/>
      <c r="X98" s="290"/>
      <c r="Y98" s="285"/>
      <c r="Z98" s="286"/>
      <c r="AA98" s="286"/>
      <c r="AB98" s="286"/>
      <c r="AC98" s="286"/>
      <c r="AD98" s="286"/>
      <c r="AE98" s="286"/>
      <c r="AF98" s="286"/>
      <c r="AG98" s="286"/>
      <c r="AH98" s="286"/>
      <c r="AI98" s="286"/>
      <c r="AJ98" s="286"/>
      <c r="AK98" s="286"/>
      <c r="AL98" s="286"/>
      <c r="AM98" s="286"/>
      <c r="AN98" s="286"/>
      <c r="AO98" s="286"/>
      <c r="AP98" s="286"/>
      <c r="AQ98" s="286"/>
      <c r="AR98" s="286"/>
      <c r="AS98" s="286"/>
      <c r="AT98" s="286"/>
      <c r="AU98" s="286"/>
      <c r="AV98" s="286"/>
      <c r="AW98" s="286"/>
      <c r="AX98" s="286"/>
      <c r="AY98" s="286"/>
      <c r="AZ98" s="286"/>
      <c r="BA98" s="286"/>
      <c r="BB98" s="286"/>
      <c r="BC98" s="286"/>
      <c r="BD98" s="286"/>
      <c r="BE98" s="286"/>
      <c r="BF98" s="286"/>
      <c r="BG98" s="286"/>
      <c r="BH98" s="286"/>
      <c r="BI98" s="286"/>
      <c r="BJ98" s="286"/>
      <c r="BK98" s="286"/>
      <c r="BL98" s="286"/>
      <c r="BM98" s="286"/>
      <c r="BN98" s="286"/>
      <c r="BO98" s="286"/>
      <c r="BP98" s="286"/>
      <c r="BQ98" s="286"/>
      <c r="BR98" s="286"/>
      <c r="BS98" s="286"/>
      <c r="BT98" s="286"/>
      <c r="BU98" s="286"/>
      <c r="BV98" s="286"/>
      <c r="BW98" s="286"/>
      <c r="BX98" s="286"/>
      <c r="BY98" s="286"/>
      <c r="BZ98" s="286"/>
      <c r="CA98" s="286"/>
      <c r="CB98" s="286"/>
      <c r="CC98" s="286"/>
      <c r="CD98" s="286"/>
      <c r="CE98" s="286"/>
      <c r="CF98" s="286"/>
      <c r="CG98" s="286"/>
      <c r="CH98" s="286"/>
      <c r="CI98" s="286"/>
      <c r="CJ98" s="286"/>
      <c r="CK98" s="286"/>
      <c r="CL98" s="286"/>
      <c r="CM98" s="286"/>
      <c r="CN98" s="286"/>
      <c r="CO98" s="286"/>
      <c r="CP98" s="286"/>
      <c r="CQ98" s="286"/>
      <c r="CR98" s="286"/>
      <c r="CS98" s="286"/>
      <c r="CT98" s="286"/>
      <c r="CU98" s="286"/>
      <c r="CV98" s="286"/>
      <c r="CW98" s="286"/>
      <c r="CX98" s="286"/>
      <c r="CY98" s="286"/>
      <c r="CZ98" s="286"/>
      <c r="DA98" s="286"/>
      <c r="DB98" s="286"/>
      <c r="DC98" s="286"/>
      <c r="DD98" s="286"/>
      <c r="DE98" s="286"/>
      <c r="DF98" s="286"/>
      <c r="DG98" s="286"/>
      <c r="DH98" s="286"/>
      <c r="DI98" s="286"/>
      <c r="DJ98" s="286"/>
      <c r="DK98" s="286"/>
      <c r="DL98" s="286"/>
      <c r="DM98" s="286"/>
      <c r="DN98" s="286"/>
      <c r="DO98" s="286"/>
      <c r="DP98" s="286"/>
      <c r="DQ98" s="286"/>
      <c r="DR98" s="286"/>
      <c r="DS98" s="286"/>
      <c r="DT98" s="286"/>
      <c r="DU98" s="286"/>
      <c r="DV98" s="286"/>
      <c r="DW98" s="286"/>
      <c r="DX98" s="286"/>
      <c r="DY98" s="286"/>
      <c r="DZ98" s="286"/>
      <c r="EA98" s="286"/>
      <c r="EB98" s="286"/>
      <c r="EC98" s="286"/>
      <c r="ED98" s="286"/>
      <c r="EE98" s="286"/>
      <c r="EF98" s="286"/>
      <c r="EG98" s="286"/>
      <c r="EH98" s="286"/>
      <c r="EI98" s="286"/>
      <c r="EJ98" s="286"/>
      <c r="EK98" s="286"/>
      <c r="EL98" s="286"/>
      <c r="EM98" s="286"/>
      <c r="EN98" s="286"/>
      <c r="EO98" s="286"/>
      <c r="EP98" s="286"/>
      <c r="EQ98" s="286"/>
      <c r="ER98" s="286"/>
      <c r="ES98" s="286"/>
      <c r="ET98" s="286"/>
      <c r="EU98" s="286"/>
      <c r="EV98" s="286"/>
      <c r="EW98" s="286"/>
      <c r="EX98" s="286"/>
      <c r="EY98" s="286"/>
      <c r="EZ98" s="286"/>
      <c r="FA98" s="286"/>
      <c r="FB98" s="286"/>
      <c r="FC98" s="286"/>
      <c r="FD98" s="286"/>
      <c r="FE98" s="286"/>
      <c r="FF98" s="286"/>
      <c r="FG98" s="286"/>
      <c r="FH98" s="286"/>
      <c r="FI98" s="286"/>
      <c r="FJ98" s="286"/>
      <c r="FK98" s="286"/>
      <c r="FL98" s="286"/>
      <c r="FM98" s="286"/>
      <c r="FN98" s="286"/>
      <c r="FO98" s="286"/>
      <c r="FP98" s="286"/>
      <c r="FQ98" s="286"/>
      <c r="FR98" s="286"/>
      <c r="FS98" s="286"/>
      <c r="FT98" s="286"/>
      <c r="FU98" s="286"/>
      <c r="FV98" s="286"/>
      <c r="FW98" s="286"/>
      <c r="FX98" s="286"/>
      <c r="FY98" s="286"/>
      <c r="FZ98" s="286"/>
      <c r="GA98" s="286"/>
      <c r="GB98" s="286"/>
      <c r="GC98" s="286"/>
      <c r="GD98" s="286"/>
      <c r="GE98" s="286"/>
      <c r="GF98" s="286"/>
      <c r="GG98" s="286"/>
      <c r="GH98" s="286"/>
      <c r="GI98" s="286"/>
      <c r="GJ98" s="286"/>
      <c r="GK98" s="286"/>
      <c r="GL98" s="286"/>
      <c r="GM98" s="286"/>
      <c r="GN98" s="286"/>
      <c r="GO98" s="286"/>
      <c r="GP98" s="286"/>
      <c r="GQ98" s="286"/>
      <c r="GR98" s="286"/>
      <c r="GS98" s="286"/>
      <c r="GT98" s="286"/>
      <c r="GU98" s="286"/>
      <c r="GV98" s="286"/>
      <c r="GW98" s="286"/>
      <c r="GX98" s="286"/>
      <c r="GY98" s="286"/>
      <c r="GZ98" s="286"/>
      <c r="HA98" s="286"/>
      <c r="HB98" s="286"/>
      <c r="HC98" s="286"/>
      <c r="HD98" s="286"/>
      <c r="HE98" s="286"/>
      <c r="HF98" s="286"/>
      <c r="HG98" s="286"/>
      <c r="HH98" s="286"/>
      <c r="HI98" s="286"/>
      <c r="HJ98" s="286"/>
      <c r="HK98" s="286"/>
      <c r="HL98" s="286"/>
      <c r="HM98" s="286"/>
      <c r="HN98" s="286"/>
      <c r="HO98" s="286"/>
      <c r="HP98" s="286"/>
      <c r="HQ98" s="286"/>
      <c r="HR98" s="286"/>
      <c r="HS98" s="286"/>
      <c r="HT98" s="286"/>
    </row>
    <row r="99" spans="1:228" s="191" customFormat="1">
      <c r="A99" s="188"/>
      <c r="B99" s="1924" t="s">
        <v>552</v>
      </c>
      <c r="C99" s="1924"/>
      <c r="D99" s="1924"/>
      <c r="E99" s="1924"/>
      <c r="F99" s="1924"/>
      <c r="G99" s="1924"/>
      <c r="H99" s="1924"/>
      <c r="I99" s="1924"/>
      <c r="J99" s="1924"/>
      <c r="K99" s="1924"/>
      <c r="L99" s="1924"/>
      <c r="M99" s="1924"/>
      <c r="N99" s="1924"/>
      <c r="O99" s="189"/>
      <c r="P99" s="189"/>
      <c r="Q99" s="186"/>
      <c r="R99" s="190"/>
      <c r="S99" s="285"/>
      <c r="T99" s="285"/>
      <c r="U99" s="288"/>
      <c r="V99" s="289"/>
      <c r="W99" s="290"/>
      <c r="X99" s="290"/>
      <c r="Y99" s="285"/>
      <c r="Z99" s="286"/>
      <c r="AA99" s="286"/>
      <c r="AB99" s="286"/>
      <c r="AC99" s="286"/>
      <c r="AD99" s="286"/>
      <c r="AE99" s="286"/>
      <c r="AF99" s="286"/>
      <c r="AG99" s="286"/>
      <c r="AH99" s="286"/>
      <c r="AI99" s="286"/>
      <c r="AJ99" s="286"/>
      <c r="AK99" s="286"/>
      <c r="AL99" s="286"/>
      <c r="AM99" s="286"/>
      <c r="AN99" s="286"/>
      <c r="AO99" s="286"/>
      <c r="AP99" s="286"/>
      <c r="AQ99" s="286"/>
      <c r="AR99" s="286"/>
      <c r="AS99" s="286"/>
      <c r="AT99" s="286"/>
      <c r="AU99" s="286"/>
      <c r="AV99" s="286"/>
      <c r="AW99" s="286"/>
      <c r="AX99" s="286"/>
      <c r="AY99" s="286"/>
      <c r="AZ99" s="286"/>
      <c r="BA99" s="286"/>
      <c r="BB99" s="286"/>
      <c r="BC99" s="286"/>
      <c r="BD99" s="286"/>
      <c r="BE99" s="286"/>
      <c r="BF99" s="286"/>
      <c r="BG99" s="286"/>
      <c r="BH99" s="286"/>
      <c r="BI99" s="286"/>
      <c r="BJ99" s="286"/>
      <c r="BK99" s="286"/>
      <c r="BL99" s="286"/>
      <c r="BM99" s="286"/>
      <c r="BN99" s="286"/>
      <c r="BO99" s="286"/>
      <c r="BP99" s="286"/>
      <c r="BQ99" s="286"/>
      <c r="BR99" s="286"/>
      <c r="BS99" s="286"/>
      <c r="BT99" s="286"/>
      <c r="BU99" s="286"/>
      <c r="BV99" s="286"/>
      <c r="BW99" s="286"/>
      <c r="BX99" s="286"/>
      <c r="BY99" s="286"/>
      <c r="BZ99" s="286"/>
      <c r="CA99" s="286"/>
      <c r="CB99" s="286"/>
      <c r="CC99" s="286"/>
      <c r="CD99" s="286"/>
      <c r="CE99" s="286"/>
      <c r="CF99" s="286"/>
      <c r="CG99" s="286"/>
      <c r="CH99" s="286"/>
      <c r="CI99" s="286"/>
      <c r="CJ99" s="286"/>
      <c r="CK99" s="286"/>
      <c r="CL99" s="286"/>
      <c r="CM99" s="286"/>
      <c r="CN99" s="286"/>
      <c r="CO99" s="286"/>
      <c r="CP99" s="286"/>
      <c r="CQ99" s="286"/>
      <c r="CR99" s="286"/>
      <c r="CS99" s="286"/>
      <c r="CT99" s="286"/>
      <c r="CU99" s="286"/>
      <c r="CV99" s="286"/>
      <c r="CW99" s="286"/>
      <c r="CX99" s="286"/>
      <c r="CY99" s="286"/>
      <c r="CZ99" s="286"/>
      <c r="DA99" s="286"/>
      <c r="DB99" s="286"/>
      <c r="DC99" s="286"/>
      <c r="DD99" s="286"/>
      <c r="DE99" s="286"/>
      <c r="DF99" s="286"/>
      <c r="DG99" s="286"/>
      <c r="DH99" s="286"/>
      <c r="DI99" s="286"/>
      <c r="DJ99" s="286"/>
      <c r="DK99" s="286"/>
      <c r="DL99" s="286"/>
      <c r="DM99" s="286"/>
      <c r="DN99" s="286"/>
      <c r="DO99" s="286"/>
      <c r="DP99" s="286"/>
      <c r="DQ99" s="286"/>
      <c r="DR99" s="286"/>
      <c r="DS99" s="286"/>
      <c r="DT99" s="286"/>
      <c r="DU99" s="286"/>
      <c r="DV99" s="286"/>
      <c r="DW99" s="286"/>
      <c r="DX99" s="286"/>
      <c r="DY99" s="286"/>
      <c r="DZ99" s="286"/>
      <c r="EA99" s="286"/>
      <c r="EB99" s="286"/>
      <c r="EC99" s="286"/>
      <c r="ED99" s="286"/>
      <c r="EE99" s="286"/>
      <c r="EF99" s="286"/>
      <c r="EG99" s="286"/>
      <c r="EH99" s="286"/>
      <c r="EI99" s="286"/>
      <c r="EJ99" s="286"/>
      <c r="EK99" s="286"/>
      <c r="EL99" s="286"/>
      <c r="EM99" s="286"/>
      <c r="EN99" s="286"/>
      <c r="EO99" s="286"/>
      <c r="EP99" s="286"/>
      <c r="EQ99" s="286"/>
      <c r="ER99" s="286"/>
      <c r="ES99" s="286"/>
      <c r="ET99" s="286"/>
      <c r="EU99" s="286"/>
      <c r="EV99" s="286"/>
      <c r="EW99" s="286"/>
      <c r="EX99" s="286"/>
      <c r="EY99" s="286"/>
      <c r="EZ99" s="286"/>
      <c r="FA99" s="286"/>
      <c r="FB99" s="286"/>
      <c r="FC99" s="286"/>
      <c r="FD99" s="286"/>
      <c r="FE99" s="286"/>
      <c r="FF99" s="286"/>
      <c r="FG99" s="286"/>
      <c r="FH99" s="286"/>
      <c r="FI99" s="286"/>
      <c r="FJ99" s="286"/>
      <c r="FK99" s="286"/>
      <c r="FL99" s="286"/>
      <c r="FM99" s="286"/>
      <c r="FN99" s="286"/>
      <c r="FO99" s="286"/>
      <c r="FP99" s="286"/>
      <c r="FQ99" s="286"/>
      <c r="FR99" s="286"/>
      <c r="FS99" s="286"/>
      <c r="FT99" s="286"/>
      <c r="FU99" s="286"/>
      <c r="FV99" s="286"/>
      <c r="FW99" s="286"/>
      <c r="FX99" s="286"/>
      <c r="FY99" s="286"/>
      <c r="FZ99" s="286"/>
      <c r="GA99" s="286"/>
      <c r="GB99" s="286"/>
      <c r="GC99" s="286"/>
      <c r="GD99" s="286"/>
      <c r="GE99" s="286"/>
      <c r="GF99" s="286"/>
      <c r="GG99" s="286"/>
      <c r="GH99" s="286"/>
      <c r="GI99" s="286"/>
      <c r="GJ99" s="286"/>
      <c r="GK99" s="286"/>
      <c r="GL99" s="286"/>
      <c r="GM99" s="286"/>
      <c r="GN99" s="286"/>
      <c r="GO99" s="286"/>
      <c r="GP99" s="286"/>
      <c r="GQ99" s="286"/>
      <c r="GR99" s="286"/>
      <c r="GS99" s="286"/>
      <c r="GT99" s="286"/>
      <c r="GU99" s="286"/>
      <c r="GV99" s="286"/>
      <c r="GW99" s="286"/>
      <c r="GX99" s="286"/>
      <c r="GY99" s="286"/>
      <c r="GZ99" s="286"/>
      <c r="HA99" s="286"/>
      <c r="HB99" s="286"/>
      <c r="HC99" s="286"/>
      <c r="HD99" s="286"/>
      <c r="HE99" s="286"/>
      <c r="HF99" s="286"/>
      <c r="HG99" s="286"/>
      <c r="HH99" s="286"/>
      <c r="HI99" s="286"/>
      <c r="HJ99" s="286"/>
      <c r="HK99" s="286"/>
      <c r="HL99" s="286"/>
      <c r="HM99" s="286"/>
      <c r="HN99" s="286"/>
      <c r="HO99" s="286"/>
      <c r="HP99" s="286"/>
      <c r="HQ99" s="286"/>
      <c r="HR99" s="286"/>
      <c r="HS99" s="286"/>
      <c r="HT99" s="286"/>
    </row>
    <row r="100" spans="1:228" s="191" customFormat="1">
      <c r="A100" s="188"/>
      <c r="B100" s="1925" t="s">
        <v>550</v>
      </c>
      <c r="C100" s="1925"/>
      <c r="D100" s="1925"/>
      <c r="E100" s="1925"/>
      <c r="F100" s="1925"/>
      <c r="G100" s="1925"/>
      <c r="H100" s="1925"/>
      <c r="I100" s="1925"/>
      <c r="J100" s="1925"/>
      <c r="K100" s="1925"/>
      <c r="L100" s="1925"/>
      <c r="M100" s="1925"/>
      <c r="N100" s="1925"/>
      <c r="O100" s="189">
        <v>1</v>
      </c>
      <c r="P100" s="189" t="s">
        <v>434</v>
      </c>
      <c r="Q100" s="186">
        <f>'L-1'!H18</f>
        <v>890</v>
      </c>
      <c r="R100" s="190">
        <f>O100*Q100</f>
        <v>890</v>
      </c>
      <c r="S100" s="285"/>
      <c r="T100" s="285"/>
      <c r="U100" s="288"/>
      <c r="V100" s="289"/>
      <c r="W100" s="290"/>
      <c r="X100" s="290"/>
      <c r="Y100" s="285"/>
      <c r="Z100" s="286"/>
      <c r="AA100" s="286"/>
      <c r="AB100" s="286"/>
      <c r="AC100" s="286"/>
      <c r="AD100" s="286"/>
      <c r="AE100" s="286"/>
      <c r="AF100" s="286"/>
      <c r="AG100" s="286"/>
      <c r="AH100" s="286"/>
      <c r="AI100" s="286"/>
      <c r="AJ100" s="286"/>
      <c r="AK100" s="286"/>
      <c r="AL100" s="286"/>
      <c r="AM100" s="286"/>
      <c r="AN100" s="286"/>
      <c r="AO100" s="286"/>
      <c r="AP100" s="286"/>
      <c r="AQ100" s="286"/>
      <c r="AR100" s="286"/>
      <c r="AS100" s="286"/>
      <c r="AT100" s="286"/>
      <c r="AU100" s="286"/>
      <c r="AV100" s="286"/>
      <c r="AW100" s="286"/>
      <c r="AX100" s="286"/>
      <c r="AY100" s="286"/>
      <c r="AZ100" s="286"/>
      <c r="BA100" s="286"/>
      <c r="BB100" s="286"/>
      <c r="BC100" s="286"/>
      <c r="BD100" s="286"/>
      <c r="BE100" s="286"/>
      <c r="BF100" s="286"/>
      <c r="BG100" s="286"/>
      <c r="BH100" s="286"/>
      <c r="BI100" s="286"/>
      <c r="BJ100" s="286"/>
      <c r="BK100" s="286"/>
      <c r="BL100" s="286"/>
      <c r="BM100" s="286"/>
      <c r="BN100" s="286"/>
      <c r="BO100" s="286"/>
      <c r="BP100" s="286"/>
      <c r="BQ100" s="286"/>
      <c r="BR100" s="286"/>
      <c r="BS100" s="286"/>
      <c r="BT100" s="286"/>
      <c r="BU100" s="286"/>
      <c r="BV100" s="286"/>
      <c r="BW100" s="286"/>
      <c r="BX100" s="286"/>
      <c r="BY100" s="286"/>
      <c r="BZ100" s="286"/>
      <c r="CA100" s="286"/>
      <c r="CB100" s="286"/>
      <c r="CC100" s="286"/>
      <c r="CD100" s="286"/>
      <c r="CE100" s="286"/>
      <c r="CF100" s="286"/>
      <c r="CG100" s="286"/>
      <c r="CH100" s="286"/>
      <c r="CI100" s="286"/>
      <c r="CJ100" s="286"/>
      <c r="CK100" s="286"/>
      <c r="CL100" s="286"/>
      <c r="CM100" s="286"/>
      <c r="CN100" s="286"/>
      <c r="CO100" s="286"/>
      <c r="CP100" s="286"/>
      <c r="CQ100" s="286"/>
      <c r="CR100" s="286"/>
      <c r="CS100" s="286"/>
      <c r="CT100" s="286"/>
      <c r="CU100" s="286"/>
      <c r="CV100" s="286"/>
      <c r="CW100" s="286"/>
      <c r="CX100" s="286"/>
      <c r="CY100" s="286"/>
      <c r="CZ100" s="286"/>
      <c r="DA100" s="286"/>
      <c r="DB100" s="286"/>
      <c r="DC100" s="286"/>
      <c r="DD100" s="286"/>
      <c r="DE100" s="286"/>
      <c r="DF100" s="286"/>
      <c r="DG100" s="286"/>
      <c r="DH100" s="286"/>
      <c r="DI100" s="286"/>
      <c r="DJ100" s="286"/>
      <c r="DK100" s="286"/>
      <c r="DL100" s="286"/>
      <c r="DM100" s="286"/>
      <c r="DN100" s="286"/>
      <c r="DO100" s="286"/>
      <c r="DP100" s="286"/>
      <c r="DQ100" s="286"/>
      <c r="DR100" s="286"/>
      <c r="DS100" s="286"/>
      <c r="DT100" s="286"/>
      <c r="DU100" s="286"/>
      <c r="DV100" s="286"/>
      <c r="DW100" s="286"/>
      <c r="DX100" s="286"/>
      <c r="DY100" s="286"/>
      <c r="DZ100" s="286"/>
      <c r="EA100" s="286"/>
      <c r="EB100" s="286"/>
      <c r="EC100" s="286"/>
      <c r="ED100" s="286"/>
      <c r="EE100" s="286"/>
      <c r="EF100" s="286"/>
      <c r="EG100" s="286"/>
      <c r="EH100" s="286"/>
      <c r="EI100" s="286"/>
      <c r="EJ100" s="286"/>
      <c r="EK100" s="286"/>
      <c r="EL100" s="286"/>
      <c r="EM100" s="286"/>
      <c r="EN100" s="286"/>
      <c r="EO100" s="286"/>
      <c r="EP100" s="286"/>
      <c r="EQ100" s="286"/>
      <c r="ER100" s="286"/>
      <c r="ES100" s="286"/>
      <c r="ET100" s="286"/>
      <c r="EU100" s="286"/>
      <c r="EV100" s="286"/>
      <c r="EW100" s="286"/>
      <c r="EX100" s="286"/>
      <c r="EY100" s="286"/>
      <c r="EZ100" s="286"/>
      <c r="FA100" s="286"/>
      <c r="FB100" s="286"/>
      <c r="FC100" s="286"/>
      <c r="FD100" s="286"/>
      <c r="FE100" s="286"/>
      <c r="FF100" s="286"/>
      <c r="FG100" s="286"/>
      <c r="FH100" s="286"/>
      <c r="FI100" s="286"/>
      <c r="FJ100" s="286"/>
      <c r="FK100" s="286"/>
      <c r="FL100" s="286"/>
      <c r="FM100" s="286"/>
      <c r="FN100" s="286"/>
      <c r="FO100" s="286"/>
      <c r="FP100" s="286"/>
      <c r="FQ100" s="286"/>
      <c r="FR100" s="286"/>
      <c r="FS100" s="286"/>
      <c r="FT100" s="286"/>
      <c r="FU100" s="286"/>
      <c r="FV100" s="286"/>
      <c r="FW100" s="286"/>
      <c r="FX100" s="286"/>
      <c r="FY100" s="286"/>
      <c r="FZ100" s="286"/>
      <c r="GA100" s="286"/>
      <c r="GB100" s="286"/>
      <c r="GC100" s="286"/>
      <c r="GD100" s="286"/>
      <c r="GE100" s="286"/>
      <c r="GF100" s="286"/>
      <c r="GG100" s="286"/>
      <c r="GH100" s="286"/>
      <c r="GI100" s="286"/>
      <c r="GJ100" s="286"/>
      <c r="GK100" s="286"/>
      <c r="GL100" s="286"/>
      <c r="GM100" s="286"/>
      <c r="GN100" s="286"/>
      <c r="GO100" s="286"/>
      <c r="GP100" s="286"/>
      <c r="GQ100" s="286"/>
      <c r="GR100" s="286"/>
      <c r="GS100" s="286"/>
      <c r="GT100" s="286"/>
      <c r="GU100" s="286"/>
      <c r="GV100" s="286"/>
      <c r="GW100" s="286"/>
      <c r="GX100" s="286"/>
      <c r="GY100" s="286"/>
      <c r="GZ100" s="286"/>
      <c r="HA100" s="286"/>
      <c r="HB100" s="286"/>
      <c r="HC100" s="286"/>
      <c r="HD100" s="286"/>
      <c r="HE100" s="286"/>
      <c r="HF100" s="286"/>
      <c r="HG100" s="286"/>
      <c r="HH100" s="286"/>
      <c r="HI100" s="286"/>
      <c r="HJ100" s="286"/>
      <c r="HK100" s="286"/>
      <c r="HL100" s="286"/>
      <c r="HM100" s="286"/>
      <c r="HN100" s="286"/>
      <c r="HO100" s="286"/>
      <c r="HP100" s="286"/>
      <c r="HQ100" s="286"/>
      <c r="HR100" s="286"/>
      <c r="HS100" s="286"/>
      <c r="HT100" s="286"/>
    </row>
    <row r="101" spans="1:228" s="191" customFormat="1">
      <c r="A101" s="188"/>
      <c r="B101" s="1925" t="s">
        <v>551</v>
      </c>
      <c r="C101" s="1925"/>
      <c r="D101" s="1925"/>
      <c r="E101" s="1925"/>
      <c r="F101" s="1925"/>
      <c r="G101" s="1925"/>
      <c r="H101" s="1925"/>
      <c r="I101" s="1925"/>
      <c r="J101" s="1925"/>
      <c r="K101" s="1925"/>
      <c r="L101" s="1925"/>
      <c r="M101" s="1925"/>
      <c r="N101" s="1925"/>
      <c r="O101" s="189">
        <v>1</v>
      </c>
      <c r="P101" s="189" t="s">
        <v>434</v>
      </c>
      <c r="Q101" s="186">
        <f>'L-1'!G18</f>
        <v>2076.7338799999998</v>
      </c>
      <c r="R101" s="190">
        <f>O101*Q101</f>
        <v>2076.7338799999998</v>
      </c>
      <c r="S101" s="285"/>
      <c r="T101" s="285"/>
      <c r="U101" s="288"/>
      <c r="V101" s="289"/>
      <c r="W101" s="290"/>
      <c r="X101" s="290"/>
      <c r="Y101" s="285"/>
      <c r="Z101" s="286"/>
      <c r="AA101" s="286"/>
      <c r="AB101" s="286"/>
      <c r="AC101" s="286"/>
      <c r="AD101" s="286"/>
      <c r="AE101" s="286"/>
      <c r="AF101" s="286"/>
      <c r="AG101" s="286"/>
      <c r="AH101" s="286"/>
      <c r="AI101" s="286"/>
      <c r="AJ101" s="286"/>
      <c r="AK101" s="286"/>
      <c r="AL101" s="286"/>
      <c r="AM101" s="286"/>
      <c r="AN101" s="286"/>
      <c r="AO101" s="286"/>
      <c r="AP101" s="286"/>
      <c r="AQ101" s="286"/>
      <c r="AR101" s="286"/>
      <c r="AS101" s="286"/>
      <c r="AT101" s="286"/>
      <c r="AU101" s="286"/>
      <c r="AV101" s="286"/>
      <c r="AW101" s="286"/>
      <c r="AX101" s="286"/>
      <c r="AY101" s="286"/>
      <c r="AZ101" s="286"/>
      <c r="BA101" s="286"/>
      <c r="BB101" s="286"/>
      <c r="BC101" s="286"/>
      <c r="BD101" s="286"/>
      <c r="BE101" s="286"/>
      <c r="BF101" s="286"/>
      <c r="BG101" s="286"/>
      <c r="BH101" s="286"/>
      <c r="BI101" s="286"/>
      <c r="BJ101" s="286"/>
      <c r="BK101" s="286"/>
      <c r="BL101" s="286"/>
      <c r="BM101" s="286"/>
      <c r="BN101" s="286"/>
      <c r="BO101" s="286"/>
      <c r="BP101" s="286"/>
      <c r="BQ101" s="286"/>
      <c r="BR101" s="286"/>
      <c r="BS101" s="286"/>
      <c r="BT101" s="286"/>
      <c r="BU101" s="286"/>
      <c r="BV101" s="286"/>
      <c r="BW101" s="286"/>
      <c r="BX101" s="286"/>
      <c r="BY101" s="286"/>
      <c r="BZ101" s="286"/>
      <c r="CA101" s="286"/>
      <c r="CB101" s="286"/>
      <c r="CC101" s="286"/>
      <c r="CD101" s="286"/>
      <c r="CE101" s="286"/>
      <c r="CF101" s="286"/>
      <c r="CG101" s="286"/>
      <c r="CH101" s="286"/>
      <c r="CI101" s="286"/>
      <c r="CJ101" s="286"/>
      <c r="CK101" s="286"/>
      <c r="CL101" s="286"/>
      <c r="CM101" s="286"/>
      <c r="CN101" s="286"/>
      <c r="CO101" s="286"/>
      <c r="CP101" s="286"/>
      <c r="CQ101" s="286"/>
      <c r="CR101" s="286"/>
      <c r="CS101" s="286"/>
      <c r="CT101" s="286"/>
      <c r="CU101" s="286"/>
      <c r="CV101" s="286"/>
      <c r="CW101" s="286"/>
      <c r="CX101" s="286"/>
      <c r="CY101" s="286"/>
      <c r="CZ101" s="286"/>
      <c r="DA101" s="286"/>
      <c r="DB101" s="286"/>
      <c r="DC101" s="286"/>
      <c r="DD101" s="286"/>
      <c r="DE101" s="286"/>
      <c r="DF101" s="286"/>
      <c r="DG101" s="286"/>
      <c r="DH101" s="286"/>
      <c r="DI101" s="286"/>
      <c r="DJ101" s="286"/>
      <c r="DK101" s="286"/>
      <c r="DL101" s="286"/>
      <c r="DM101" s="286"/>
      <c r="DN101" s="286"/>
      <c r="DO101" s="286"/>
      <c r="DP101" s="286"/>
      <c r="DQ101" s="286"/>
      <c r="DR101" s="286"/>
      <c r="DS101" s="286"/>
      <c r="DT101" s="286"/>
      <c r="DU101" s="286"/>
      <c r="DV101" s="286"/>
      <c r="DW101" s="286"/>
      <c r="DX101" s="286"/>
      <c r="DY101" s="286"/>
      <c r="DZ101" s="286"/>
      <c r="EA101" s="286"/>
      <c r="EB101" s="286"/>
      <c r="EC101" s="286"/>
      <c r="ED101" s="286"/>
      <c r="EE101" s="286"/>
      <c r="EF101" s="286"/>
      <c r="EG101" s="286"/>
      <c r="EH101" s="286"/>
      <c r="EI101" s="286"/>
      <c r="EJ101" s="286"/>
      <c r="EK101" s="286"/>
      <c r="EL101" s="286"/>
      <c r="EM101" s="286"/>
      <c r="EN101" s="286"/>
      <c r="EO101" s="286"/>
      <c r="EP101" s="286"/>
      <c r="EQ101" s="286"/>
      <c r="ER101" s="286"/>
      <c r="ES101" s="286"/>
      <c r="ET101" s="286"/>
      <c r="EU101" s="286"/>
      <c r="EV101" s="286"/>
      <c r="EW101" s="286"/>
      <c r="EX101" s="286"/>
      <c r="EY101" s="286"/>
      <c r="EZ101" s="286"/>
      <c r="FA101" s="286"/>
      <c r="FB101" s="286"/>
      <c r="FC101" s="286"/>
      <c r="FD101" s="286"/>
      <c r="FE101" s="286"/>
      <c r="FF101" s="286"/>
      <c r="FG101" s="286"/>
      <c r="FH101" s="286"/>
      <c r="FI101" s="286"/>
      <c r="FJ101" s="286"/>
      <c r="FK101" s="286"/>
      <c r="FL101" s="286"/>
      <c r="FM101" s="286"/>
      <c r="FN101" s="286"/>
      <c r="FO101" s="286"/>
      <c r="FP101" s="286"/>
      <c r="FQ101" s="286"/>
      <c r="FR101" s="286"/>
      <c r="FS101" s="286"/>
      <c r="FT101" s="286"/>
      <c r="FU101" s="286"/>
      <c r="FV101" s="286"/>
      <c r="FW101" s="286"/>
      <c r="FX101" s="286"/>
      <c r="FY101" s="286"/>
      <c r="FZ101" s="286"/>
      <c r="GA101" s="286"/>
      <c r="GB101" s="286"/>
      <c r="GC101" s="286"/>
      <c r="GD101" s="286"/>
      <c r="GE101" s="286"/>
      <c r="GF101" s="286"/>
      <c r="GG101" s="286"/>
      <c r="GH101" s="286"/>
      <c r="GI101" s="286"/>
      <c r="GJ101" s="286"/>
      <c r="GK101" s="286"/>
      <c r="GL101" s="286"/>
      <c r="GM101" s="286"/>
      <c r="GN101" s="286"/>
      <c r="GO101" s="286"/>
      <c r="GP101" s="286"/>
      <c r="GQ101" s="286"/>
      <c r="GR101" s="286"/>
      <c r="GS101" s="286"/>
      <c r="GT101" s="286"/>
      <c r="GU101" s="286"/>
      <c r="GV101" s="286"/>
      <c r="GW101" s="286"/>
      <c r="GX101" s="286"/>
      <c r="GY101" s="286"/>
      <c r="GZ101" s="286"/>
      <c r="HA101" s="286"/>
      <c r="HB101" s="286"/>
      <c r="HC101" s="286"/>
      <c r="HD101" s="286"/>
      <c r="HE101" s="286"/>
      <c r="HF101" s="286"/>
      <c r="HG101" s="286"/>
      <c r="HH101" s="286"/>
      <c r="HI101" s="286"/>
      <c r="HJ101" s="286"/>
      <c r="HK101" s="286"/>
      <c r="HL101" s="286"/>
      <c r="HM101" s="286"/>
      <c r="HN101" s="286"/>
      <c r="HO101" s="286"/>
      <c r="HP101" s="286"/>
      <c r="HQ101" s="286"/>
      <c r="HR101" s="286"/>
      <c r="HS101" s="286"/>
      <c r="HT101" s="286"/>
    </row>
    <row r="102" spans="1:228" s="191" customFormat="1">
      <c r="A102" s="188"/>
      <c r="B102" s="1924" t="s">
        <v>553</v>
      </c>
      <c r="C102" s="1924"/>
      <c r="D102" s="1924"/>
      <c r="E102" s="1924"/>
      <c r="F102" s="1924"/>
      <c r="G102" s="1924"/>
      <c r="H102" s="1924"/>
      <c r="I102" s="1924"/>
      <c r="J102" s="1924"/>
      <c r="K102" s="1924"/>
      <c r="L102" s="1924"/>
      <c r="M102" s="1924"/>
      <c r="N102" s="1924"/>
      <c r="O102" s="189"/>
      <c r="P102" s="189"/>
      <c r="Q102" s="186"/>
      <c r="R102" s="190"/>
      <c r="S102" s="285"/>
      <c r="T102" s="285"/>
      <c r="U102" s="288"/>
      <c r="V102" s="289"/>
      <c r="W102" s="290"/>
      <c r="X102" s="290"/>
      <c r="Y102" s="285"/>
      <c r="Z102" s="286"/>
      <c r="AA102" s="286"/>
      <c r="AB102" s="286"/>
      <c r="AC102" s="286"/>
      <c r="AD102" s="286"/>
      <c r="AE102" s="286"/>
      <c r="AF102" s="286"/>
      <c r="AG102" s="286"/>
      <c r="AH102" s="286"/>
      <c r="AI102" s="286"/>
      <c r="AJ102" s="286"/>
      <c r="AK102" s="286"/>
      <c r="AL102" s="286"/>
      <c r="AM102" s="286"/>
      <c r="AN102" s="286"/>
      <c r="AO102" s="286"/>
      <c r="AP102" s="286"/>
      <c r="AQ102" s="286"/>
      <c r="AR102" s="286"/>
      <c r="AS102" s="286"/>
      <c r="AT102" s="286"/>
      <c r="AU102" s="286"/>
      <c r="AV102" s="286"/>
      <c r="AW102" s="286"/>
      <c r="AX102" s="286"/>
      <c r="AY102" s="286"/>
      <c r="AZ102" s="286"/>
      <c r="BA102" s="286"/>
      <c r="BB102" s="286"/>
      <c r="BC102" s="286"/>
      <c r="BD102" s="286"/>
      <c r="BE102" s="286"/>
      <c r="BF102" s="286"/>
      <c r="BG102" s="286"/>
      <c r="BH102" s="286"/>
      <c r="BI102" s="286"/>
      <c r="BJ102" s="286"/>
      <c r="BK102" s="286"/>
      <c r="BL102" s="286"/>
      <c r="BM102" s="286"/>
      <c r="BN102" s="286"/>
      <c r="BO102" s="286"/>
      <c r="BP102" s="286"/>
      <c r="BQ102" s="286"/>
      <c r="BR102" s="286"/>
      <c r="BS102" s="286"/>
      <c r="BT102" s="286"/>
      <c r="BU102" s="286"/>
      <c r="BV102" s="286"/>
      <c r="BW102" s="286"/>
      <c r="BX102" s="286"/>
      <c r="BY102" s="286"/>
      <c r="BZ102" s="286"/>
      <c r="CA102" s="286"/>
      <c r="CB102" s="286"/>
      <c r="CC102" s="286"/>
      <c r="CD102" s="286"/>
      <c r="CE102" s="286"/>
      <c r="CF102" s="286"/>
      <c r="CG102" s="286"/>
      <c r="CH102" s="286"/>
      <c r="CI102" s="286"/>
      <c r="CJ102" s="286"/>
      <c r="CK102" s="286"/>
      <c r="CL102" s="286"/>
      <c r="CM102" s="286"/>
      <c r="CN102" s="286"/>
      <c r="CO102" s="286"/>
      <c r="CP102" s="286"/>
      <c r="CQ102" s="286"/>
      <c r="CR102" s="286"/>
      <c r="CS102" s="286"/>
      <c r="CT102" s="286"/>
      <c r="CU102" s="286"/>
      <c r="CV102" s="286"/>
      <c r="CW102" s="286"/>
      <c r="CX102" s="286"/>
      <c r="CY102" s="286"/>
      <c r="CZ102" s="286"/>
      <c r="DA102" s="286"/>
      <c r="DB102" s="286"/>
      <c r="DC102" s="286"/>
      <c r="DD102" s="286"/>
      <c r="DE102" s="286"/>
      <c r="DF102" s="286"/>
      <c r="DG102" s="286"/>
      <c r="DH102" s="286"/>
      <c r="DI102" s="286"/>
      <c r="DJ102" s="286"/>
      <c r="DK102" s="286"/>
      <c r="DL102" s="286"/>
      <c r="DM102" s="286"/>
      <c r="DN102" s="286"/>
      <c r="DO102" s="286"/>
      <c r="DP102" s="286"/>
      <c r="DQ102" s="286"/>
      <c r="DR102" s="286"/>
      <c r="DS102" s="286"/>
      <c r="DT102" s="286"/>
      <c r="DU102" s="286"/>
      <c r="DV102" s="286"/>
      <c r="DW102" s="286"/>
      <c r="DX102" s="286"/>
      <c r="DY102" s="286"/>
      <c r="DZ102" s="286"/>
      <c r="EA102" s="286"/>
      <c r="EB102" s="286"/>
      <c r="EC102" s="286"/>
      <c r="ED102" s="286"/>
      <c r="EE102" s="286"/>
      <c r="EF102" s="286"/>
      <c r="EG102" s="286"/>
      <c r="EH102" s="286"/>
      <c r="EI102" s="286"/>
      <c r="EJ102" s="286"/>
      <c r="EK102" s="286"/>
      <c r="EL102" s="286"/>
      <c r="EM102" s="286"/>
      <c r="EN102" s="286"/>
      <c r="EO102" s="286"/>
      <c r="EP102" s="286"/>
      <c r="EQ102" s="286"/>
      <c r="ER102" s="286"/>
      <c r="ES102" s="286"/>
      <c r="ET102" s="286"/>
      <c r="EU102" s="286"/>
      <c r="EV102" s="286"/>
      <c r="EW102" s="286"/>
      <c r="EX102" s="286"/>
      <c r="EY102" s="286"/>
      <c r="EZ102" s="286"/>
      <c r="FA102" s="286"/>
      <c r="FB102" s="286"/>
      <c r="FC102" s="286"/>
      <c r="FD102" s="286"/>
      <c r="FE102" s="286"/>
      <c r="FF102" s="286"/>
      <c r="FG102" s="286"/>
      <c r="FH102" s="286"/>
      <c r="FI102" s="286"/>
      <c r="FJ102" s="286"/>
      <c r="FK102" s="286"/>
      <c r="FL102" s="286"/>
      <c r="FM102" s="286"/>
      <c r="FN102" s="286"/>
      <c r="FO102" s="286"/>
      <c r="FP102" s="286"/>
      <c r="FQ102" s="286"/>
      <c r="FR102" s="286"/>
      <c r="FS102" s="286"/>
      <c r="FT102" s="286"/>
      <c r="FU102" s="286"/>
      <c r="FV102" s="286"/>
      <c r="FW102" s="286"/>
      <c r="FX102" s="286"/>
      <c r="FY102" s="286"/>
      <c r="FZ102" s="286"/>
      <c r="GA102" s="286"/>
      <c r="GB102" s="286"/>
      <c r="GC102" s="286"/>
      <c r="GD102" s="286"/>
      <c r="GE102" s="286"/>
      <c r="GF102" s="286"/>
      <c r="GG102" s="286"/>
      <c r="GH102" s="286"/>
      <c r="GI102" s="286"/>
      <c r="GJ102" s="286"/>
      <c r="GK102" s="286"/>
      <c r="GL102" s="286"/>
      <c r="GM102" s="286"/>
      <c r="GN102" s="286"/>
      <c r="GO102" s="286"/>
      <c r="GP102" s="286"/>
      <c r="GQ102" s="286"/>
      <c r="GR102" s="286"/>
      <c r="GS102" s="286"/>
      <c r="GT102" s="286"/>
      <c r="GU102" s="286"/>
      <c r="GV102" s="286"/>
      <c r="GW102" s="286"/>
      <c r="GX102" s="286"/>
      <c r="GY102" s="286"/>
      <c r="GZ102" s="286"/>
      <c r="HA102" s="286"/>
      <c r="HB102" s="286"/>
      <c r="HC102" s="286"/>
      <c r="HD102" s="286"/>
      <c r="HE102" s="286"/>
      <c r="HF102" s="286"/>
      <c r="HG102" s="286"/>
      <c r="HH102" s="286"/>
      <c r="HI102" s="286"/>
      <c r="HJ102" s="286"/>
      <c r="HK102" s="286"/>
      <c r="HL102" s="286"/>
      <c r="HM102" s="286"/>
      <c r="HN102" s="286"/>
      <c r="HO102" s="286"/>
      <c r="HP102" s="286"/>
      <c r="HQ102" s="286"/>
      <c r="HR102" s="286"/>
      <c r="HS102" s="286"/>
      <c r="HT102" s="286"/>
    </row>
    <row r="103" spans="1:228" s="191" customFormat="1">
      <c r="A103" s="188"/>
      <c r="B103" s="1925" t="s">
        <v>550</v>
      </c>
      <c r="C103" s="1925"/>
      <c r="D103" s="1925"/>
      <c r="E103" s="1925"/>
      <c r="F103" s="1925"/>
      <c r="G103" s="1925"/>
      <c r="H103" s="1925"/>
      <c r="I103" s="1925"/>
      <c r="J103" s="1925"/>
      <c r="K103" s="1925"/>
      <c r="L103" s="1925"/>
      <c r="M103" s="1925"/>
      <c r="N103" s="1925"/>
      <c r="O103" s="189">
        <v>1</v>
      </c>
      <c r="P103" s="189" t="s">
        <v>434</v>
      </c>
      <c r="Q103" s="186">
        <f>'L-1'!H25</f>
        <v>1180</v>
      </c>
      <c r="R103" s="190">
        <f>O103*Q103</f>
        <v>1180</v>
      </c>
      <c r="S103" s="285"/>
      <c r="T103" s="285"/>
      <c r="U103" s="288"/>
      <c r="V103" s="289"/>
      <c r="W103" s="290"/>
      <c r="X103" s="290"/>
      <c r="Y103" s="285"/>
      <c r="Z103" s="286"/>
      <c r="AA103" s="286"/>
      <c r="AB103" s="286"/>
      <c r="AC103" s="286"/>
      <c r="AD103" s="286"/>
      <c r="AE103" s="286"/>
      <c r="AF103" s="286"/>
      <c r="AG103" s="286"/>
      <c r="AH103" s="286"/>
      <c r="AI103" s="286"/>
      <c r="AJ103" s="286"/>
      <c r="AK103" s="286"/>
      <c r="AL103" s="286"/>
      <c r="AM103" s="286"/>
      <c r="AN103" s="286"/>
      <c r="AO103" s="286"/>
      <c r="AP103" s="286"/>
      <c r="AQ103" s="286"/>
      <c r="AR103" s="286"/>
      <c r="AS103" s="286"/>
      <c r="AT103" s="286"/>
      <c r="AU103" s="286"/>
      <c r="AV103" s="286"/>
      <c r="AW103" s="286"/>
      <c r="AX103" s="286"/>
      <c r="AY103" s="286"/>
      <c r="AZ103" s="286"/>
      <c r="BA103" s="286"/>
      <c r="BB103" s="286"/>
      <c r="BC103" s="286"/>
      <c r="BD103" s="286"/>
      <c r="BE103" s="286"/>
      <c r="BF103" s="286"/>
      <c r="BG103" s="286"/>
      <c r="BH103" s="286"/>
      <c r="BI103" s="286"/>
      <c r="BJ103" s="286"/>
      <c r="BK103" s="286"/>
      <c r="BL103" s="286"/>
      <c r="BM103" s="286"/>
      <c r="BN103" s="286"/>
      <c r="BO103" s="286"/>
      <c r="BP103" s="286"/>
      <c r="BQ103" s="286"/>
      <c r="BR103" s="286"/>
      <c r="BS103" s="286"/>
      <c r="BT103" s="286"/>
      <c r="BU103" s="286"/>
      <c r="BV103" s="286"/>
      <c r="BW103" s="286"/>
      <c r="BX103" s="286"/>
      <c r="BY103" s="286"/>
      <c r="BZ103" s="286"/>
      <c r="CA103" s="286"/>
      <c r="CB103" s="286"/>
      <c r="CC103" s="286"/>
      <c r="CD103" s="286"/>
      <c r="CE103" s="286"/>
      <c r="CF103" s="286"/>
      <c r="CG103" s="286"/>
      <c r="CH103" s="286"/>
      <c r="CI103" s="286"/>
      <c r="CJ103" s="286"/>
      <c r="CK103" s="286"/>
      <c r="CL103" s="286"/>
      <c r="CM103" s="286"/>
      <c r="CN103" s="286"/>
      <c r="CO103" s="286"/>
      <c r="CP103" s="286"/>
      <c r="CQ103" s="286"/>
      <c r="CR103" s="286"/>
      <c r="CS103" s="286"/>
      <c r="CT103" s="286"/>
      <c r="CU103" s="286"/>
      <c r="CV103" s="286"/>
      <c r="CW103" s="286"/>
      <c r="CX103" s="286"/>
      <c r="CY103" s="286"/>
      <c r="CZ103" s="286"/>
      <c r="DA103" s="286"/>
      <c r="DB103" s="286"/>
      <c r="DC103" s="286"/>
      <c r="DD103" s="286"/>
      <c r="DE103" s="286"/>
      <c r="DF103" s="286"/>
      <c r="DG103" s="286"/>
      <c r="DH103" s="286"/>
      <c r="DI103" s="286"/>
      <c r="DJ103" s="286"/>
      <c r="DK103" s="286"/>
      <c r="DL103" s="286"/>
      <c r="DM103" s="286"/>
      <c r="DN103" s="286"/>
      <c r="DO103" s="286"/>
      <c r="DP103" s="286"/>
      <c r="DQ103" s="286"/>
      <c r="DR103" s="286"/>
      <c r="DS103" s="286"/>
      <c r="DT103" s="286"/>
      <c r="DU103" s="286"/>
      <c r="DV103" s="286"/>
      <c r="DW103" s="286"/>
      <c r="DX103" s="286"/>
      <c r="DY103" s="286"/>
      <c r="DZ103" s="286"/>
      <c r="EA103" s="286"/>
      <c r="EB103" s="286"/>
      <c r="EC103" s="286"/>
      <c r="ED103" s="286"/>
      <c r="EE103" s="286"/>
      <c r="EF103" s="286"/>
      <c r="EG103" s="286"/>
      <c r="EH103" s="286"/>
      <c r="EI103" s="286"/>
      <c r="EJ103" s="286"/>
      <c r="EK103" s="286"/>
      <c r="EL103" s="286"/>
      <c r="EM103" s="286"/>
      <c r="EN103" s="286"/>
      <c r="EO103" s="286"/>
      <c r="EP103" s="286"/>
      <c r="EQ103" s="286"/>
      <c r="ER103" s="286"/>
      <c r="ES103" s="286"/>
      <c r="ET103" s="286"/>
      <c r="EU103" s="286"/>
      <c r="EV103" s="286"/>
      <c r="EW103" s="286"/>
      <c r="EX103" s="286"/>
      <c r="EY103" s="286"/>
      <c r="EZ103" s="286"/>
      <c r="FA103" s="286"/>
      <c r="FB103" s="286"/>
      <c r="FC103" s="286"/>
      <c r="FD103" s="286"/>
      <c r="FE103" s="286"/>
      <c r="FF103" s="286"/>
      <c r="FG103" s="286"/>
      <c r="FH103" s="286"/>
      <c r="FI103" s="286"/>
      <c r="FJ103" s="286"/>
      <c r="FK103" s="286"/>
      <c r="FL103" s="286"/>
      <c r="FM103" s="286"/>
      <c r="FN103" s="286"/>
      <c r="FO103" s="286"/>
      <c r="FP103" s="286"/>
      <c r="FQ103" s="286"/>
      <c r="FR103" s="286"/>
      <c r="FS103" s="286"/>
      <c r="FT103" s="286"/>
      <c r="FU103" s="286"/>
      <c r="FV103" s="286"/>
      <c r="FW103" s="286"/>
      <c r="FX103" s="286"/>
      <c r="FY103" s="286"/>
      <c r="FZ103" s="286"/>
      <c r="GA103" s="286"/>
      <c r="GB103" s="286"/>
      <c r="GC103" s="286"/>
      <c r="GD103" s="286"/>
      <c r="GE103" s="286"/>
      <c r="GF103" s="286"/>
      <c r="GG103" s="286"/>
      <c r="GH103" s="286"/>
      <c r="GI103" s="286"/>
      <c r="GJ103" s="286"/>
      <c r="GK103" s="286"/>
      <c r="GL103" s="286"/>
      <c r="GM103" s="286"/>
      <c r="GN103" s="286"/>
      <c r="GO103" s="286"/>
      <c r="GP103" s="286"/>
      <c r="GQ103" s="286"/>
      <c r="GR103" s="286"/>
      <c r="GS103" s="286"/>
      <c r="GT103" s="286"/>
      <c r="GU103" s="286"/>
      <c r="GV103" s="286"/>
      <c r="GW103" s="286"/>
      <c r="GX103" s="286"/>
      <c r="GY103" s="286"/>
      <c r="GZ103" s="286"/>
      <c r="HA103" s="286"/>
      <c r="HB103" s="286"/>
      <c r="HC103" s="286"/>
      <c r="HD103" s="286"/>
      <c r="HE103" s="286"/>
      <c r="HF103" s="286"/>
      <c r="HG103" s="286"/>
      <c r="HH103" s="286"/>
      <c r="HI103" s="286"/>
      <c r="HJ103" s="286"/>
      <c r="HK103" s="286"/>
      <c r="HL103" s="286"/>
      <c r="HM103" s="286"/>
      <c r="HN103" s="286"/>
      <c r="HO103" s="286"/>
      <c r="HP103" s="286"/>
      <c r="HQ103" s="286"/>
      <c r="HR103" s="286"/>
      <c r="HS103" s="286"/>
      <c r="HT103" s="286"/>
    </row>
    <row r="104" spans="1:228" s="191" customFormat="1">
      <c r="A104" s="188"/>
      <c r="B104" s="1925" t="s">
        <v>551</v>
      </c>
      <c r="C104" s="1925"/>
      <c r="D104" s="1925"/>
      <c r="E104" s="1925"/>
      <c r="F104" s="1925"/>
      <c r="G104" s="1925"/>
      <c r="H104" s="1925"/>
      <c r="I104" s="1925"/>
      <c r="J104" s="1925"/>
      <c r="K104" s="1925"/>
      <c r="L104" s="1925"/>
      <c r="M104" s="1925"/>
      <c r="N104" s="1925"/>
      <c r="O104" s="189">
        <v>1</v>
      </c>
      <c r="P104" s="189" t="s">
        <v>434</v>
      </c>
      <c r="Q104" s="186">
        <f>'L-1'!G25</f>
        <v>2366.7338799999998</v>
      </c>
      <c r="R104" s="190">
        <f>O104*Q104</f>
        <v>2366.7338799999998</v>
      </c>
      <c r="S104" s="285"/>
      <c r="T104" s="285"/>
      <c r="U104" s="288"/>
      <c r="V104" s="289"/>
      <c r="W104" s="290"/>
      <c r="X104" s="290"/>
      <c r="Y104" s="285"/>
      <c r="Z104" s="286"/>
      <c r="AA104" s="286"/>
      <c r="AB104" s="286"/>
      <c r="AC104" s="286"/>
      <c r="AD104" s="286"/>
      <c r="AE104" s="286"/>
      <c r="AF104" s="286"/>
      <c r="AG104" s="286"/>
      <c r="AH104" s="286"/>
      <c r="AI104" s="286"/>
      <c r="AJ104" s="286"/>
      <c r="AK104" s="286"/>
      <c r="AL104" s="286"/>
      <c r="AM104" s="286"/>
      <c r="AN104" s="286"/>
      <c r="AO104" s="286"/>
      <c r="AP104" s="286"/>
      <c r="AQ104" s="286"/>
      <c r="AR104" s="286"/>
      <c r="AS104" s="286"/>
      <c r="AT104" s="286"/>
      <c r="AU104" s="286"/>
      <c r="AV104" s="286"/>
      <c r="AW104" s="286"/>
      <c r="AX104" s="286"/>
      <c r="AY104" s="286"/>
      <c r="AZ104" s="286"/>
      <c r="BA104" s="286"/>
      <c r="BB104" s="286"/>
      <c r="BC104" s="286"/>
      <c r="BD104" s="286"/>
      <c r="BE104" s="286"/>
      <c r="BF104" s="286"/>
      <c r="BG104" s="286"/>
      <c r="BH104" s="286"/>
      <c r="BI104" s="286"/>
      <c r="BJ104" s="286"/>
      <c r="BK104" s="286"/>
      <c r="BL104" s="286"/>
      <c r="BM104" s="286"/>
      <c r="BN104" s="286"/>
      <c r="BO104" s="286"/>
      <c r="BP104" s="286"/>
      <c r="BQ104" s="286"/>
      <c r="BR104" s="286"/>
      <c r="BS104" s="286"/>
      <c r="BT104" s="286"/>
      <c r="BU104" s="286"/>
      <c r="BV104" s="286"/>
      <c r="BW104" s="286"/>
      <c r="BX104" s="286"/>
      <c r="BY104" s="286"/>
      <c r="BZ104" s="286"/>
      <c r="CA104" s="286"/>
      <c r="CB104" s="286"/>
      <c r="CC104" s="286"/>
      <c r="CD104" s="286"/>
      <c r="CE104" s="286"/>
      <c r="CF104" s="286"/>
      <c r="CG104" s="286"/>
      <c r="CH104" s="286"/>
      <c r="CI104" s="286"/>
      <c r="CJ104" s="286"/>
      <c r="CK104" s="286"/>
      <c r="CL104" s="286"/>
      <c r="CM104" s="286"/>
      <c r="CN104" s="286"/>
      <c r="CO104" s="286"/>
      <c r="CP104" s="286"/>
      <c r="CQ104" s="286"/>
      <c r="CR104" s="286"/>
      <c r="CS104" s="286"/>
      <c r="CT104" s="286"/>
      <c r="CU104" s="286"/>
      <c r="CV104" s="286"/>
      <c r="CW104" s="286"/>
      <c r="CX104" s="286"/>
      <c r="CY104" s="286"/>
      <c r="CZ104" s="286"/>
      <c r="DA104" s="286"/>
      <c r="DB104" s="286"/>
      <c r="DC104" s="286"/>
      <c r="DD104" s="286"/>
      <c r="DE104" s="286"/>
      <c r="DF104" s="286"/>
      <c r="DG104" s="286"/>
      <c r="DH104" s="286"/>
      <c r="DI104" s="286"/>
      <c r="DJ104" s="286"/>
      <c r="DK104" s="286"/>
      <c r="DL104" s="286"/>
      <c r="DM104" s="286"/>
      <c r="DN104" s="286"/>
      <c r="DO104" s="286"/>
      <c r="DP104" s="286"/>
      <c r="DQ104" s="286"/>
      <c r="DR104" s="286"/>
      <c r="DS104" s="286"/>
      <c r="DT104" s="286"/>
      <c r="DU104" s="286"/>
      <c r="DV104" s="286"/>
      <c r="DW104" s="286"/>
      <c r="DX104" s="286"/>
      <c r="DY104" s="286"/>
      <c r="DZ104" s="286"/>
      <c r="EA104" s="286"/>
      <c r="EB104" s="286"/>
      <c r="EC104" s="286"/>
      <c r="ED104" s="286"/>
      <c r="EE104" s="286"/>
      <c r="EF104" s="286"/>
      <c r="EG104" s="286"/>
      <c r="EH104" s="286"/>
      <c r="EI104" s="286"/>
      <c r="EJ104" s="286"/>
      <c r="EK104" s="286"/>
      <c r="EL104" s="286"/>
      <c r="EM104" s="286"/>
      <c r="EN104" s="286"/>
      <c r="EO104" s="286"/>
      <c r="EP104" s="286"/>
      <c r="EQ104" s="286"/>
      <c r="ER104" s="286"/>
      <c r="ES104" s="286"/>
      <c r="ET104" s="286"/>
      <c r="EU104" s="286"/>
      <c r="EV104" s="286"/>
      <c r="EW104" s="286"/>
      <c r="EX104" s="286"/>
      <c r="EY104" s="286"/>
      <c r="EZ104" s="286"/>
      <c r="FA104" s="286"/>
      <c r="FB104" s="286"/>
      <c r="FC104" s="286"/>
      <c r="FD104" s="286"/>
      <c r="FE104" s="286"/>
      <c r="FF104" s="286"/>
      <c r="FG104" s="286"/>
      <c r="FH104" s="286"/>
      <c r="FI104" s="286"/>
      <c r="FJ104" s="286"/>
      <c r="FK104" s="286"/>
      <c r="FL104" s="286"/>
      <c r="FM104" s="286"/>
      <c r="FN104" s="286"/>
      <c r="FO104" s="286"/>
      <c r="FP104" s="286"/>
      <c r="FQ104" s="286"/>
      <c r="FR104" s="286"/>
      <c r="FS104" s="286"/>
      <c r="FT104" s="286"/>
      <c r="FU104" s="286"/>
      <c r="FV104" s="286"/>
      <c r="FW104" s="286"/>
      <c r="FX104" s="286"/>
      <c r="FY104" s="286"/>
      <c r="FZ104" s="286"/>
      <c r="GA104" s="286"/>
      <c r="GB104" s="286"/>
      <c r="GC104" s="286"/>
      <c r="GD104" s="286"/>
      <c r="GE104" s="286"/>
      <c r="GF104" s="286"/>
      <c r="GG104" s="286"/>
      <c r="GH104" s="286"/>
      <c r="GI104" s="286"/>
      <c r="GJ104" s="286"/>
      <c r="GK104" s="286"/>
      <c r="GL104" s="286"/>
      <c r="GM104" s="286"/>
      <c r="GN104" s="286"/>
      <c r="GO104" s="286"/>
      <c r="GP104" s="286"/>
      <c r="GQ104" s="286"/>
      <c r="GR104" s="286"/>
      <c r="GS104" s="286"/>
      <c r="GT104" s="286"/>
      <c r="GU104" s="286"/>
      <c r="GV104" s="286"/>
      <c r="GW104" s="286"/>
      <c r="GX104" s="286"/>
      <c r="GY104" s="286"/>
      <c r="GZ104" s="286"/>
      <c r="HA104" s="286"/>
      <c r="HB104" s="286"/>
      <c r="HC104" s="286"/>
      <c r="HD104" s="286"/>
      <c r="HE104" s="286"/>
      <c r="HF104" s="286"/>
      <c r="HG104" s="286"/>
      <c r="HH104" s="286"/>
      <c r="HI104" s="286"/>
      <c r="HJ104" s="286"/>
      <c r="HK104" s="286"/>
      <c r="HL104" s="286"/>
      <c r="HM104" s="286"/>
      <c r="HN104" s="286"/>
      <c r="HO104" s="286"/>
      <c r="HP104" s="286"/>
      <c r="HQ104" s="286"/>
      <c r="HR104" s="286"/>
      <c r="HS104" s="286"/>
      <c r="HT104" s="286"/>
    </row>
    <row r="105" spans="1:228" s="191" customFormat="1">
      <c r="A105" s="188"/>
      <c r="B105" s="1924" t="s">
        <v>554</v>
      </c>
      <c r="C105" s="1924"/>
      <c r="D105" s="1924"/>
      <c r="E105" s="1924"/>
      <c r="F105" s="1924"/>
      <c r="G105" s="1924"/>
      <c r="H105" s="1924"/>
      <c r="I105" s="1924"/>
      <c r="J105" s="1924"/>
      <c r="K105" s="1924"/>
      <c r="L105" s="1924"/>
      <c r="M105" s="1924"/>
      <c r="N105" s="1924"/>
      <c r="O105" s="189"/>
      <c r="P105" s="189"/>
      <c r="Q105" s="186"/>
      <c r="R105" s="190"/>
      <c r="S105" s="285"/>
      <c r="T105" s="285"/>
      <c r="U105" s="288"/>
      <c r="V105" s="289"/>
      <c r="W105" s="290"/>
      <c r="X105" s="290"/>
      <c r="Y105" s="285"/>
      <c r="Z105" s="286"/>
      <c r="AA105" s="286"/>
      <c r="AB105" s="286"/>
      <c r="AC105" s="286"/>
      <c r="AD105" s="286"/>
      <c r="AE105" s="286"/>
      <c r="AF105" s="286"/>
      <c r="AG105" s="286"/>
      <c r="AH105" s="286"/>
      <c r="AI105" s="286"/>
      <c r="AJ105" s="286"/>
      <c r="AK105" s="286"/>
      <c r="AL105" s="286"/>
      <c r="AM105" s="286"/>
      <c r="AN105" s="286"/>
      <c r="AO105" s="286"/>
      <c r="AP105" s="286"/>
      <c r="AQ105" s="286"/>
      <c r="AR105" s="286"/>
      <c r="AS105" s="286"/>
      <c r="AT105" s="286"/>
      <c r="AU105" s="286"/>
      <c r="AV105" s="286"/>
      <c r="AW105" s="286"/>
      <c r="AX105" s="286"/>
      <c r="AY105" s="286"/>
      <c r="AZ105" s="286"/>
      <c r="BA105" s="286"/>
      <c r="BB105" s="286"/>
      <c r="BC105" s="286"/>
      <c r="BD105" s="286"/>
      <c r="BE105" s="286"/>
      <c r="BF105" s="286"/>
      <c r="BG105" s="286"/>
      <c r="BH105" s="286"/>
      <c r="BI105" s="286"/>
      <c r="BJ105" s="286"/>
      <c r="BK105" s="286"/>
      <c r="BL105" s="286"/>
      <c r="BM105" s="286"/>
      <c r="BN105" s="286"/>
      <c r="BO105" s="286"/>
      <c r="BP105" s="286"/>
      <c r="BQ105" s="286"/>
      <c r="BR105" s="286"/>
      <c r="BS105" s="286"/>
      <c r="BT105" s="286"/>
      <c r="BU105" s="286"/>
      <c r="BV105" s="286"/>
      <c r="BW105" s="286"/>
      <c r="BX105" s="286"/>
      <c r="BY105" s="286"/>
      <c r="BZ105" s="286"/>
      <c r="CA105" s="286"/>
      <c r="CB105" s="286"/>
      <c r="CC105" s="286"/>
      <c r="CD105" s="286"/>
      <c r="CE105" s="286"/>
      <c r="CF105" s="286"/>
      <c r="CG105" s="286"/>
      <c r="CH105" s="286"/>
      <c r="CI105" s="286"/>
      <c r="CJ105" s="286"/>
      <c r="CK105" s="286"/>
      <c r="CL105" s="286"/>
      <c r="CM105" s="286"/>
      <c r="CN105" s="286"/>
      <c r="CO105" s="286"/>
      <c r="CP105" s="286"/>
      <c r="CQ105" s="286"/>
      <c r="CR105" s="286"/>
      <c r="CS105" s="286"/>
      <c r="CT105" s="286"/>
      <c r="CU105" s="286"/>
      <c r="CV105" s="286"/>
      <c r="CW105" s="286"/>
      <c r="CX105" s="286"/>
      <c r="CY105" s="286"/>
      <c r="CZ105" s="286"/>
      <c r="DA105" s="286"/>
      <c r="DB105" s="286"/>
      <c r="DC105" s="286"/>
      <c r="DD105" s="286"/>
      <c r="DE105" s="286"/>
      <c r="DF105" s="286"/>
      <c r="DG105" s="286"/>
      <c r="DH105" s="286"/>
      <c r="DI105" s="286"/>
      <c r="DJ105" s="286"/>
      <c r="DK105" s="286"/>
      <c r="DL105" s="286"/>
      <c r="DM105" s="286"/>
      <c r="DN105" s="286"/>
      <c r="DO105" s="286"/>
      <c r="DP105" s="286"/>
      <c r="DQ105" s="286"/>
      <c r="DR105" s="286"/>
      <c r="DS105" s="286"/>
      <c r="DT105" s="286"/>
      <c r="DU105" s="286"/>
      <c r="DV105" s="286"/>
      <c r="DW105" s="286"/>
      <c r="DX105" s="286"/>
      <c r="DY105" s="286"/>
      <c r="DZ105" s="286"/>
      <c r="EA105" s="286"/>
      <c r="EB105" s="286"/>
      <c r="EC105" s="286"/>
      <c r="ED105" s="286"/>
      <c r="EE105" s="286"/>
      <c r="EF105" s="286"/>
      <c r="EG105" s="286"/>
      <c r="EH105" s="286"/>
      <c r="EI105" s="286"/>
      <c r="EJ105" s="286"/>
      <c r="EK105" s="286"/>
      <c r="EL105" s="286"/>
      <c r="EM105" s="286"/>
      <c r="EN105" s="286"/>
      <c r="EO105" s="286"/>
      <c r="EP105" s="286"/>
      <c r="EQ105" s="286"/>
      <c r="ER105" s="286"/>
      <c r="ES105" s="286"/>
      <c r="ET105" s="286"/>
      <c r="EU105" s="286"/>
      <c r="EV105" s="286"/>
      <c r="EW105" s="286"/>
      <c r="EX105" s="286"/>
      <c r="EY105" s="286"/>
      <c r="EZ105" s="286"/>
      <c r="FA105" s="286"/>
      <c r="FB105" s="286"/>
      <c r="FC105" s="286"/>
      <c r="FD105" s="286"/>
      <c r="FE105" s="286"/>
      <c r="FF105" s="286"/>
      <c r="FG105" s="286"/>
      <c r="FH105" s="286"/>
      <c r="FI105" s="286"/>
      <c r="FJ105" s="286"/>
      <c r="FK105" s="286"/>
      <c r="FL105" s="286"/>
      <c r="FM105" s="286"/>
      <c r="FN105" s="286"/>
      <c r="FO105" s="286"/>
      <c r="FP105" s="286"/>
      <c r="FQ105" s="286"/>
      <c r="FR105" s="286"/>
      <c r="FS105" s="286"/>
      <c r="FT105" s="286"/>
      <c r="FU105" s="286"/>
      <c r="FV105" s="286"/>
      <c r="FW105" s="286"/>
      <c r="FX105" s="286"/>
      <c r="FY105" s="286"/>
      <c r="FZ105" s="286"/>
      <c r="GA105" s="286"/>
      <c r="GB105" s="286"/>
      <c r="GC105" s="286"/>
      <c r="GD105" s="286"/>
      <c r="GE105" s="286"/>
      <c r="GF105" s="286"/>
      <c r="GG105" s="286"/>
      <c r="GH105" s="286"/>
      <c r="GI105" s="286"/>
      <c r="GJ105" s="286"/>
      <c r="GK105" s="286"/>
      <c r="GL105" s="286"/>
      <c r="GM105" s="286"/>
      <c r="GN105" s="286"/>
      <c r="GO105" s="286"/>
      <c r="GP105" s="286"/>
      <c r="GQ105" s="286"/>
      <c r="GR105" s="286"/>
      <c r="GS105" s="286"/>
      <c r="GT105" s="286"/>
      <c r="GU105" s="286"/>
      <c r="GV105" s="286"/>
      <c r="GW105" s="286"/>
      <c r="GX105" s="286"/>
      <c r="GY105" s="286"/>
      <c r="GZ105" s="286"/>
      <c r="HA105" s="286"/>
      <c r="HB105" s="286"/>
      <c r="HC105" s="286"/>
      <c r="HD105" s="286"/>
      <c r="HE105" s="286"/>
      <c r="HF105" s="286"/>
      <c r="HG105" s="286"/>
      <c r="HH105" s="286"/>
      <c r="HI105" s="286"/>
      <c r="HJ105" s="286"/>
      <c r="HK105" s="286"/>
      <c r="HL105" s="286"/>
      <c r="HM105" s="286"/>
      <c r="HN105" s="286"/>
      <c r="HO105" s="286"/>
      <c r="HP105" s="286"/>
      <c r="HQ105" s="286"/>
      <c r="HR105" s="286"/>
      <c r="HS105" s="286"/>
      <c r="HT105" s="286"/>
    </row>
    <row r="106" spans="1:228" s="191" customFormat="1">
      <c r="A106" s="188"/>
      <c r="B106" s="1925" t="s">
        <v>550</v>
      </c>
      <c r="C106" s="1925"/>
      <c r="D106" s="1925"/>
      <c r="E106" s="1925"/>
      <c r="F106" s="1925"/>
      <c r="G106" s="1925"/>
      <c r="H106" s="1925"/>
      <c r="I106" s="1925"/>
      <c r="J106" s="1925"/>
      <c r="K106" s="1925"/>
      <c r="L106" s="1925"/>
      <c r="M106" s="1925"/>
      <c r="N106" s="1925"/>
      <c r="O106" s="189">
        <v>1</v>
      </c>
      <c r="P106" s="189" t="s">
        <v>434</v>
      </c>
      <c r="Q106" s="186">
        <f>'L-1'!H32</f>
        <v>1250</v>
      </c>
      <c r="R106" s="190">
        <f>O106*Q106</f>
        <v>1250</v>
      </c>
      <c r="S106" s="285"/>
      <c r="T106" s="285"/>
      <c r="U106" s="288"/>
      <c r="V106" s="289"/>
      <c r="W106" s="290"/>
      <c r="X106" s="290"/>
      <c r="Y106" s="285"/>
      <c r="Z106" s="286"/>
      <c r="AA106" s="286"/>
      <c r="AB106" s="286"/>
      <c r="AC106" s="286"/>
      <c r="AD106" s="286"/>
      <c r="AE106" s="286"/>
      <c r="AF106" s="286"/>
      <c r="AG106" s="286"/>
      <c r="AH106" s="286"/>
      <c r="AI106" s="286"/>
      <c r="AJ106" s="286"/>
      <c r="AK106" s="286"/>
      <c r="AL106" s="286"/>
      <c r="AM106" s="286"/>
      <c r="AN106" s="286"/>
      <c r="AO106" s="286"/>
      <c r="AP106" s="286"/>
      <c r="AQ106" s="286"/>
      <c r="AR106" s="286"/>
      <c r="AS106" s="286"/>
      <c r="AT106" s="286"/>
      <c r="AU106" s="286"/>
      <c r="AV106" s="286"/>
      <c r="AW106" s="286"/>
      <c r="AX106" s="286"/>
      <c r="AY106" s="286"/>
      <c r="AZ106" s="286"/>
      <c r="BA106" s="286"/>
      <c r="BB106" s="286"/>
      <c r="BC106" s="286"/>
      <c r="BD106" s="286"/>
      <c r="BE106" s="286"/>
      <c r="BF106" s="286"/>
      <c r="BG106" s="286"/>
      <c r="BH106" s="286"/>
      <c r="BI106" s="286"/>
      <c r="BJ106" s="286"/>
      <c r="BK106" s="286"/>
      <c r="BL106" s="286"/>
      <c r="BM106" s="286"/>
      <c r="BN106" s="286"/>
      <c r="BO106" s="286"/>
      <c r="BP106" s="286"/>
      <c r="BQ106" s="286"/>
      <c r="BR106" s="286"/>
      <c r="BS106" s="286"/>
      <c r="BT106" s="286"/>
      <c r="BU106" s="286"/>
      <c r="BV106" s="286"/>
      <c r="BW106" s="286"/>
      <c r="BX106" s="286"/>
      <c r="BY106" s="286"/>
      <c r="BZ106" s="286"/>
      <c r="CA106" s="286"/>
      <c r="CB106" s="286"/>
      <c r="CC106" s="286"/>
      <c r="CD106" s="286"/>
      <c r="CE106" s="286"/>
      <c r="CF106" s="286"/>
      <c r="CG106" s="286"/>
      <c r="CH106" s="286"/>
      <c r="CI106" s="286"/>
      <c r="CJ106" s="286"/>
      <c r="CK106" s="286"/>
      <c r="CL106" s="286"/>
      <c r="CM106" s="286"/>
      <c r="CN106" s="286"/>
      <c r="CO106" s="286"/>
      <c r="CP106" s="286"/>
      <c r="CQ106" s="286"/>
      <c r="CR106" s="286"/>
      <c r="CS106" s="286"/>
      <c r="CT106" s="286"/>
      <c r="CU106" s="286"/>
      <c r="CV106" s="286"/>
      <c r="CW106" s="286"/>
      <c r="CX106" s="286"/>
      <c r="CY106" s="286"/>
      <c r="CZ106" s="286"/>
      <c r="DA106" s="286"/>
      <c r="DB106" s="286"/>
      <c r="DC106" s="286"/>
      <c r="DD106" s="286"/>
      <c r="DE106" s="286"/>
      <c r="DF106" s="286"/>
      <c r="DG106" s="286"/>
      <c r="DH106" s="286"/>
      <c r="DI106" s="286"/>
      <c r="DJ106" s="286"/>
      <c r="DK106" s="286"/>
      <c r="DL106" s="286"/>
      <c r="DM106" s="286"/>
      <c r="DN106" s="286"/>
      <c r="DO106" s="286"/>
      <c r="DP106" s="286"/>
      <c r="DQ106" s="286"/>
      <c r="DR106" s="286"/>
      <c r="DS106" s="286"/>
      <c r="DT106" s="286"/>
      <c r="DU106" s="286"/>
      <c r="DV106" s="286"/>
      <c r="DW106" s="286"/>
      <c r="DX106" s="286"/>
      <c r="DY106" s="286"/>
      <c r="DZ106" s="286"/>
      <c r="EA106" s="286"/>
      <c r="EB106" s="286"/>
      <c r="EC106" s="286"/>
      <c r="ED106" s="286"/>
      <c r="EE106" s="286"/>
      <c r="EF106" s="286"/>
      <c r="EG106" s="286"/>
      <c r="EH106" s="286"/>
      <c r="EI106" s="286"/>
      <c r="EJ106" s="286"/>
      <c r="EK106" s="286"/>
      <c r="EL106" s="286"/>
      <c r="EM106" s="286"/>
      <c r="EN106" s="286"/>
      <c r="EO106" s="286"/>
      <c r="EP106" s="286"/>
      <c r="EQ106" s="286"/>
      <c r="ER106" s="286"/>
      <c r="ES106" s="286"/>
      <c r="ET106" s="286"/>
      <c r="EU106" s="286"/>
      <c r="EV106" s="286"/>
      <c r="EW106" s="286"/>
      <c r="EX106" s="286"/>
      <c r="EY106" s="286"/>
      <c r="EZ106" s="286"/>
      <c r="FA106" s="286"/>
      <c r="FB106" s="286"/>
      <c r="FC106" s="286"/>
      <c r="FD106" s="286"/>
      <c r="FE106" s="286"/>
      <c r="FF106" s="286"/>
      <c r="FG106" s="286"/>
      <c r="FH106" s="286"/>
      <c r="FI106" s="286"/>
      <c r="FJ106" s="286"/>
      <c r="FK106" s="286"/>
      <c r="FL106" s="286"/>
      <c r="FM106" s="286"/>
      <c r="FN106" s="286"/>
      <c r="FO106" s="286"/>
      <c r="FP106" s="286"/>
      <c r="FQ106" s="286"/>
      <c r="FR106" s="286"/>
      <c r="FS106" s="286"/>
      <c r="FT106" s="286"/>
      <c r="FU106" s="286"/>
      <c r="FV106" s="286"/>
      <c r="FW106" s="286"/>
      <c r="FX106" s="286"/>
      <c r="FY106" s="286"/>
      <c r="FZ106" s="286"/>
      <c r="GA106" s="286"/>
      <c r="GB106" s="286"/>
      <c r="GC106" s="286"/>
      <c r="GD106" s="286"/>
      <c r="GE106" s="286"/>
      <c r="GF106" s="286"/>
      <c r="GG106" s="286"/>
      <c r="GH106" s="286"/>
      <c r="GI106" s="286"/>
      <c r="GJ106" s="286"/>
      <c r="GK106" s="286"/>
      <c r="GL106" s="286"/>
      <c r="GM106" s="286"/>
      <c r="GN106" s="286"/>
      <c r="GO106" s="286"/>
      <c r="GP106" s="286"/>
      <c r="GQ106" s="286"/>
      <c r="GR106" s="286"/>
      <c r="GS106" s="286"/>
      <c r="GT106" s="286"/>
      <c r="GU106" s="286"/>
      <c r="GV106" s="286"/>
      <c r="GW106" s="286"/>
      <c r="GX106" s="286"/>
      <c r="GY106" s="286"/>
      <c r="GZ106" s="286"/>
      <c r="HA106" s="286"/>
      <c r="HB106" s="286"/>
      <c r="HC106" s="286"/>
      <c r="HD106" s="286"/>
      <c r="HE106" s="286"/>
      <c r="HF106" s="286"/>
      <c r="HG106" s="286"/>
      <c r="HH106" s="286"/>
      <c r="HI106" s="286"/>
      <c r="HJ106" s="286"/>
      <c r="HK106" s="286"/>
      <c r="HL106" s="286"/>
      <c r="HM106" s="286"/>
      <c r="HN106" s="286"/>
      <c r="HO106" s="286"/>
      <c r="HP106" s="286"/>
      <c r="HQ106" s="286"/>
      <c r="HR106" s="286"/>
      <c r="HS106" s="286"/>
      <c r="HT106" s="286"/>
    </row>
    <row r="107" spans="1:228" s="191" customFormat="1">
      <c r="A107" s="188"/>
      <c r="B107" s="1925" t="s">
        <v>551</v>
      </c>
      <c r="C107" s="1925"/>
      <c r="D107" s="1925"/>
      <c r="E107" s="1925"/>
      <c r="F107" s="1925"/>
      <c r="G107" s="1925"/>
      <c r="H107" s="1925"/>
      <c r="I107" s="1925"/>
      <c r="J107" s="1925"/>
      <c r="K107" s="1925"/>
      <c r="L107" s="1925"/>
      <c r="M107" s="1925"/>
      <c r="N107" s="1925"/>
      <c r="O107" s="189">
        <v>1</v>
      </c>
      <c r="P107" s="189" t="s">
        <v>434</v>
      </c>
      <c r="Q107" s="186">
        <f>'L-1'!G32</f>
        <v>2436.7338799999998</v>
      </c>
      <c r="R107" s="190">
        <f>O107*Q107</f>
        <v>2436.7338799999998</v>
      </c>
      <c r="S107" s="285"/>
      <c r="T107" s="285"/>
      <c r="U107" s="288"/>
      <c r="V107" s="289"/>
      <c r="W107" s="290"/>
      <c r="X107" s="290"/>
      <c r="Y107" s="285"/>
      <c r="Z107" s="286"/>
      <c r="AA107" s="286"/>
      <c r="AB107" s="286"/>
      <c r="AC107" s="286"/>
      <c r="AD107" s="286"/>
      <c r="AE107" s="286"/>
      <c r="AF107" s="286"/>
      <c r="AG107" s="286"/>
      <c r="AH107" s="286"/>
      <c r="AI107" s="286"/>
      <c r="AJ107" s="286"/>
      <c r="AK107" s="286"/>
      <c r="AL107" s="286"/>
      <c r="AM107" s="286"/>
      <c r="AN107" s="286"/>
      <c r="AO107" s="286"/>
      <c r="AP107" s="286"/>
      <c r="AQ107" s="286"/>
      <c r="AR107" s="286"/>
      <c r="AS107" s="286"/>
      <c r="AT107" s="286"/>
      <c r="AU107" s="286"/>
      <c r="AV107" s="286"/>
      <c r="AW107" s="286"/>
      <c r="AX107" s="286"/>
      <c r="AY107" s="286"/>
      <c r="AZ107" s="286"/>
      <c r="BA107" s="286"/>
      <c r="BB107" s="286"/>
      <c r="BC107" s="286"/>
      <c r="BD107" s="286"/>
      <c r="BE107" s="286"/>
      <c r="BF107" s="286"/>
      <c r="BG107" s="286"/>
      <c r="BH107" s="286"/>
      <c r="BI107" s="286"/>
      <c r="BJ107" s="286"/>
      <c r="BK107" s="286"/>
      <c r="BL107" s="286"/>
      <c r="BM107" s="286"/>
      <c r="BN107" s="286"/>
      <c r="BO107" s="286"/>
      <c r="BP107" s="286"/>
      <c r="BQ107" s="286"/>
      <c r="BR107" s="286"/>
      <c r="BS107" s="286"/>
      <c r="BT107" s="286"/>
      <c r="BU107" s="286"/>
      <c r="BV107" s="286"/>
      <c r="BW107" s="286"/>
      <c r="BX107" s="286"/>
      <c r="BY107" s="286"/>
      <c r="BZ107" s="286"/>
      <c r="CA107" s="286"/>
      <c r="CB107" s="286"/>
      <c r="CC107" s="286"/>
      <c r="CD107" s="286"/>
      <c r="CE107" s="286"/>
      <c r="CF107" s="286"/>
      <c r="CG107" s="286"/>
      <c r="CH107" s="286"/>
      <c r="CI107" s="286"/>
      <c r="CJ107" s="286"/>
      <c r="CK107" s="286"/>
      <c r="CL107" s="286"/>
      <c r="CM107" s="286"/>
      <c r="CN107" s="286"/>
      <c r="CO107" s="286"/>
      <c r="CP107" s="286"/>
      <c r="CQ107" s="286"/>
      <c r="CR107" s="286"/>
      <c r="CS107" s="286"/>
      <c r="CT107" s="286"/>
      <c r="CU107" s="286"/>
      <c r="CV107" s="286"/>
      <c r="CW107" s="286"/>
      <c r="CX107" s="286"/>
      <c r="CY107" s="286"/>
      <c r="CZ107" s="286"/>
      <c r="DA107" s="286"/>
      <c r="DB107" s="286"/>
      <c r="DC107" s="286"/>
      <c r="DD107" s="286"/>
      <c r="DE107" s="286"/>
      <c r="DF107" s="286"/>
      <c r="DG107" s="286"/>
      <c r="DH107" s="286"/>
      <c r="DI107" s="286"/>
      <c r="DJ107" s="286"/>
      <c r="DK107" s="286"/>
      <c r="DL107" s="286"/>
      <c r="DM107" s="286"/>
      <c r="DN107" s="286"/>
      <c r="DO107" s="286"/>
      <c r="DP107" s="286"/>
      <c r="DQ107" s="286"/>
      <c r="DR107" s="286"/>
      <c r="DS107" s="286"/>
      <c r="DT107" s="286"/>
      <c r="DU107" s="286"/>
      <c r="DV107" s="286"/>
      <c r="DW107" s="286"/>
      <c r="DX107" s="286"/>
      <c r="DY107" s="286"/>
      <c r="DZ107" s="286"/>
      <c r="EA107" s="286"/>
      <c r="EB107" s="286"/>
      <c r="EC107" s="286"/>
      <c r="ED107" s="286"/>
      <c r="EE107" s="286"/>
      <c r="EF107" s="286"/>
      <c r="EG107" s="286"/>
      <c r="EH107" s="286"/>
      <c r="EI107" s="286"/>
      <c r="EJ107" s="286"/>
      <c r="EK107" s="286"/>
      <c r="EL107" s="286"/>
      <c r="EM107" s="286"/>
      <c r="EN107" s="286"/>
      <c r="EO107" s="286"/>
      <c r="EP107" s="286"/>
      <c r="EQ107" s="286"/>
      <c r="ER107" s="286"/>
      <c r="ES107" s="286"/>
      <c r="ET107" s="286"/>
      <c r="EU107" s="286"/>
      <c r="EV107" s="286"/>
      <c r="EW107" s="286"/>
      <c r="EX107" s="286"/>
      <c r="EY107" s="286"/>
      <c r="EZ107" s="286"/>
      <c r="FA107" s="286"/>
      <c r="FB107" s="286"/>
      <c r="FC107" s="286"/>
      <c r="FD107" s="286"/>
      <c r="FE107" s="286"/>
      <c r="FF107" s="286"/>
      <c r="FG107" s="286"/>
      <c r="FH107" s="286"/>
      <c r="FI107" s="286"/>
      <c r="FJ107" s="286"/>
      <c r="FK107" s="286"/>
      <c r="FL107" s="286"/>
      <c r="FM107" s="286"/>
      <c r="FN107" s="286"/>
      <c r="FO107" s="286"/>
      <c r="FP107" s="286"/>
      <c r="FQ107" s="286"/>
      <c r="FR107" s="286"/>
      <c r="FS107" s="286"/>
      <c r="FT107" s="286"/>
      <c r="FU107" s="286"/>
      <c r="FV107" s="286"/>
      <c r="FW107" s="286"/>
      <c r="FX107" s="286"/>
      <c r="FY107" s="286"/>
      <c r="FZ107" s="286"/>
      <c r="GA107" s="286"/>
      <c r="GB107" s="286"/>
      <c r="GC107" s="286"/>
      <c r="GD107" s="286"/>
      <c r="GE107" s="286"/>
      <c r="GF107" s="286"/>
      <c r="GG107" s="286"/>
      <c r="GH107" s="286"/>
      <c r="GI107" s="286"/>
      <c r="GJ107" s="286"/>
      <c r="GK107" s="286"/>
      <c r="GL107" s="286"/>
      <c r="GM107" s="286"/>
      <c r="GN107" s="286"/>
      <c r="GO107" s="286"/>
      <c r="GP107" s="286"/>
      <c r="GQ107" s="286"/>
      <c r="GR107" s="286"/>
      <c r="GS107" s="286"/>
      <c r="GT107" s="286"/>
      <c r="GU107" s="286"/>
      <c r="GV107" s="286"/>
      <c r="GW107" s="286"/>
      <c r="GX107" s="286"/>
      <c r="GY107" s="286"/>
      <c r="GZ107" s="286"/>
      <c r="HA107" s="286"/>
      <c r="HB107" s="286"/>
      <c r="HC107" s="286"/>
      <c r="HD107" s="286"/>
      <c r="HE107" s="286"/>
      <c r="HF107" s="286"/>
      <c r="HG107" s="286"/>
      <c r="HH107" s="286"/>
      <c r="HI107" s="286"/>
      <c r="HJ107" s="286"/>
      <c r="HK107" s="286"/>
      <c r="HL107" s="286"/>
      <c r="HM107" s="286"/>
      <c r="HN107" s="286"/>
      <c r="HO107" s="286"/>
      <c r="HP107" s="286"/>
      <c r="HQ107" s="286"/>
      <c r="HR107" s="286"/>
      <c r="HS107" s="286"/>
      <c r="HT107" s="286"/>
    </row>
    <row r="108" spans="1:228" s="191" customFormat="1" ht="50.4" customHeight="1">
      <c r="A108" s="188">
        <v>43</v>
      </c>
      <c r="B108" s="1921" t="s">
        <v>555</v>
      </c>
      <c r="C108" s="1922"/>
      <c r="D108" s="1922"/>
      <c r="E108" s="1922"/>
      <c r="F108" s="1922"/>
      <c r="G108" s="1922"/>
      <c r="H108" s="1922"/>
      <c r="I108" s="1922"/>
      <c r="J108" s="1922"/>
      <c r="K108" s="1922"/>
      <c r="L108" s="1922"/>
      <c r="M108" s="1922"/>
      <c r="N108" s="1923"/>
      <c r="O108" s="189">
        <v>1</v>
      </c>
      <c r="P108" s="189" t="s">
        <v>434</v>
      </c>
      <c r="Q108" s="186">
        <v>12000</v>
      </c>
      <c r="R108" s="190">
        <f>O108*Q108</f>
        <v>12000</v>
      </c>
      <c r="S108" s="285"/>
      <c r="T108" s="285"/>
      <c r="U108" s="288"/>
      <c r="V108" s="289"/>
      <c r="W108" s="290"/>
      <c r="X108" s="290"/>
      <c r="Y108" s="285"/>
      <c r="Z108" s="286"/>
      <c r="AA108" s="286"/>
      <c r="AB108" s="286"/>
      <c r="AC108" s="286"/>
      <c r="AD108" s="286"/>
      <c r="AE108" s="286"/>
      <c r="AF108" s="286"/>
      <c r="AG108" s="286"/>
      <c r="AH108" s="286"/>
      <c r="AI108" s="286"/>
      <c r="AJ108" s="286"/>
      <c r="AK108" s="286"/>
      <c r="AL108" s="286"/>
      <c r="AM108" s="286"/>
      <c r="AN108" s="286"/>
      <c r="AO108" s="286"/>
      <c r="AP108" s="286"/>
      <c r="AQ108" s="286"/>
      <c r="AR108" s="286"/>
      <c r="AS108" s="286"/>
      <c r="AT108" s="286"/>
      <c r="AU108" s="286"/>
      <c r="AV108" s="286"/>
      <c r="AW108" s="286"/>
      <c r="AX108" s="286"/>
      <c r="AY108" s="286"/>
      <c r="AZ108" s="286"/>
      <c r="BA108" s="286"/>
      <c r="BB108" s="286"/>
      <c r="BC108" s="286"/>
      <c r="BD108" s="286"/>
      <c r="BE108" s="286"/>
      <c r="BF108" s="286"/>
      <c r="BG108" s="286"/>
      <c r="BH108" s="286"/>
      <c r="BI108" s="286"/>
      <c r="BJ108" s="286"/>
      <c r="BK108" s="286"/>
      <c r="BL108" s="286"/>
      <c r="BM108" s="286"/>
      <c r="BN108" s="286"/>
      <c r="BO108" s="286"/>
      <c r="BP108" s="286"/>
      <c r="BQ108" s="286"/>
      <c r="BR108" s="286"/>
      <c r="BS108" s="286"/>
      <c r="BT108" s="286"/>
      <c r="BU108" s="286"/>
      <c r="BV108" s="286"/>
      <c r="BW108" s="286"/>
      <c r="BX108" s="286"/>
      <c r="BY108" s="286"/>
      <c r="BZ108" s="286"/>
      <c r="CA108" s="286"/>
      <c r="CB108" s="286"/>
      <c r="CC108" s="286"/>
      <c r="CD108" s="286"/>
      <c r="CE108" s="286"/>
      <c r="CF108" s="286"/>
      <c r="CG108" s="286"/>
      <c r="CH108" s="286"/>
      <c r="CI108" s="286"/>
      <c r="CJ108" s="286"/>
      <c r="CK108" s="286"/>
      <c r="CL108" s="286"/>
      <c r="CM108" s="286"/>
      <c r="CN108" s="286"/>
      <c r="CO108" s="286"/>
      <c r="CP108" s="286"/>
      <c r="CQ108" s="286"/>
      <c r="CR108" s="286"/>
      <c r="CS108" s="286"/>
      <c r="CT108" s="286"/>
      <c r="CU108" s="286"/>
      <c r="CV108" s="286"/>
      <c r="CW108" s="286"/>
      <c r="CX108" s="286"/>
      <c r="CY108" s="286"/>
      <c r="CZ108" s="286"/>
      <c r="DA108" s="286"/>
      <c r="DB108" s="286"/>
      <c r="DC108" s="286"/>
      <c r="DD108" s="286"/>
      <c r="DE108" s="286"/>
      <c r="DF108" s="286"/>
      <c r="DG108" s="286"/>
      <c r="DH108" s="286"/>
      <c r="DI108" s="286"/>
      <c r="DJ108" s="286"/>
      <c r="DK108" s="286"/>
      <c r="DL108" s="286"/>
      <c r="DM108" s="286"/>
      <c r="DN108" s="286"/>
      <c r="DO108" s="286"/>
      <c r="DP108" s="286"/>
      <c r="DQ108" s="286"/>
      <c r="DR108" s="286"/>
      <c r="DS108" s="286"/>
      <c r="DT108" s="286"/>
      <c r="DU108" s="286"/>
      <c r="DV108" s="286"/>
      <c r="DW108" s="286"/>
      <c r="DX108" s="286"/>
      <c r="DY108" s="286"/>
      <c r="DZ108" s="286"/>
      <c r="EA108" s="286"/>
      <c r="EB108" s="286"/>
      <c r="EC108" s="286"/>
      <c r="ED108" s="286"/>
      <c r="EE108" s="286"/>
      <c r="EF108" s="286"/>
      <c r="EG108" s="286"/>
      <c r="EH108" s="286"/>
      <c r="EI108" s="286"/>
      <c r="EJ108" s="286"/>
      <c r="EK108" s="286"/>
      <c r="EL108" s="286"/>
      <c r="EM108" s="286"/>
      <c r="EN108" s="286"/>
      <c r="EO108" s="286"/>
      <c r="EP108" s="286"/>
      <c r="EQ108" s="286"/>
      <c r="ER108" s="286"/>
      <c r="ES108" s="286"/>
      <c r="ET108" s="286"/>
      <c r="EU108" s="286"/>
      <c r="EV108" s="286"/>
      <c r="EW108" s="286"/>
      <c r="EX108" s="286"/>
      <c r="EY108" s="286"/>
      <c r="EZ108" s="286"/>
      <c r="FA108" s="286"/>
      <c r="FB108" s="286"/>
      <c r="FC108" s="286"/>
      <c r="FD108" s="286"/>
      <c r="FE108" s="286"/>
      <c r="FF108" s="286"/>
      <c r="FG108" s="286"/>
      <c r="FH108" s="286"/>
      <c r="FI108" s="286"/>
      <c r="FJ108" s="286"/>
      <c r="FK108" s="286"/>
      <c r="FL108" s="286"/>
      <c r="FM108" s="286"/>
      <c r="FN108" s="286"/>
      <c r="FO108" s="286"/>
      <c r="FP108" s="286"/>
      <c r="FQ108" s="286"/>
      <c r="FR108" s="286"/>
      <c r="FS108" s="286"/>
      <c r="FT108" s="286"/>
      <c r="FU108" s="286"/>
      <c r="FV108" s="286"/>
      <c r="FW108" s="286"/>
      <c r="FX108" s="286"/>
      <c r="FY108" s="286"/>
      <c r="FZ108" s="286"/>
      <c r="GA108" s="286"/>
      <c r="GB108" s="286"/>
      <c r="GC108" s="286"/>
      <c r="GD108" s="286"/>
      <c r="GE108" s="286"/>
      <c r="GF108" s="286"/>
      <c r="GG108" s="286"/>
      <c r="GH108" s="286"/>
      <c r="GI108" s="286"/>
      <c r="GJ108" s="286"/>
      <c r="GK108" s="286"/>
      <c r="GL108" s="286"/>
      <c r="GM108" s="286"/>
      <c r="GN108" s="286"/>
      <c r="GO108" s="286"/>
      <c r="GP108" s="286"/>
      <c r="GQ108" s="286"/>
      <c r="GR108" s="286"/>
      <c r="GS108" s="286"/>
      <c r="GT108" s="286"/>
      <c r="GU108" s="286"/>
      <c r="GV108" s="286"/>
      <c r="GW108" s="286"/>
      <c r="GX108" s="286"/>
      <c r="GY108" s="286"/>
      <c r="GZ108" s="286"/>
      <c r="HA108" s="286"/>
      <c r="HB108" s="286"/>
      <c r="HC108" s="286"/>
      <c r="HD108" s="286"/>
      <c r="HE108" s="286"/>
      <c r="HF108" s="286"/>
      <c r="HG108" s="286"/>
      <c r="HH108" s="286"/>
      <c r="HI108" s="286"/>
      <c r="HJ108" s="286"/>
      <c r="HK108" s="286"/>
      <c r="HL108" s="286"/>
      <c r="HM108" s="286"/>
      <c r="HN108" s="286"/>
      <c r="HO108" s="286"/>
      <c r="HP108" s="286"/>
      <c r="HQ108" s="286"/>
      <c r="HR108" s="286"/>
      <c r="HS108" s="286"/>
      <c r="HT108" s="286"/>
    </row>
    <row r="109" spans="1:228" s="191" customFormat="1" ht="50.4" customHeight="1">
      <c r="A109" s="188">
        <v>44</v>
      </c>
      <c r="B109" s="1921" t="s">
        <v>556</v>
      </c>
      <c r="C109" s="1922"/>
      <c r="D109" s="1922"/>
      <c r="E109" s="1922"/>
      <c r="F109" s="1922"/>
      <c r="G109" s="1922"/>
      <c r="H109" s="1922"/>
      <c r="I109" s="1922"/>
      <c r="J109" s="1922"/>
      <c r="K109" s="1922"/>
      <c r="L109" s="1922"/>
      <c r="M109" s="1922"/>
      <c r="N109" s="1923"/>
      <c r="O109" s="189">
        <v>1</v>
      </c>
      <c r="P109" s="189" t="s">
        <v>434</v>
      </c>
      <c r="Q109" s="186">
        <f>(Sheet8!L6)*1.0536</f>
        <v>1053.6000000000001</v>
      </c>
      <c r="R109" s="190">
        <f>O109*Q109</f>
        <v>1053.6000000000001</v>
      </c>
      <c r="S109" s="285"/>
      <c r="T109" s="285"/>
      <c r="U109" s="288"/>
      <c r="V109" s="289"/>
      <c r="W109" s="290"/>
      <c r="X109" s="290"/>
      <c r="Y109" s="285"/>
      <c r="Z109" s="286"/>
      <c r="AA109" s="286"/>
      <c r="AB109" s="286"/>
      <c r="AC109" s="286"/>
      <c r="AD109" s="286"/>
      <c r="AE109" s="286"/>
      <c r="AF109" s="286"/>
      <c r="AG109" s="286"/>
      <c r="AH109" s="286"/>
      <c r="AI109" s="286"/>
      <c r="AJ109" s="286"/>
      <c r="AK109" s="286"/>
      <c r="AL109" s="286"/>
      <c r="AM109" s="286"/>
      <c r="AN109" s="286"/>
      <c r="AO109" s="286"/>
      <c r="AP109" s="286"/>
      <c r="AQ109" s="286"/>
      <c r="AR109" s="286"/>
      <c r="AS109" s="286"/>
      <c r="AT109" s="286"/>
      <c r="AU109" s="286"/>
      <c r="AV109" s="286"/>
      <c r="AW109" s="286"/>
      <c r="AX109" s="286"/>
      <c r="AY109" s="286"/>
      <c r="AZ109" s="286"/>
      <c r="BA109" s="286"/>
      <c r="BB109" s="286"/>
      <c r="BC109" s="286"/>
      <c r="BD109" s="286"/>
      <c r="BE109" s="286"/>
      <c r="BF109" s="286"/>
      <c r="BG109" s="286"/>
      <c r="BH109" s="286"/>
      <c r="BI109" s="286"/>
      <c r="BJ109" s="286"/>
      <c r="BK109" s="286"/>
      <c r="BL109" s="286"/>
      <c r="BM109" s="286"/>
      <c r="BN109" s="286"/>
      <c r="BO109" s="286"/>
      <c r="BP109" s="286"/>
      <c r="BQ109" s="286"/>
      <c r="BR109" s="286"/>
      <c r="BS109" s="286"/>
      <c r="BT109" s="286"/>
      <c r="BU109" s="286"/>
      <c r="BV109" s="286"/>
      <c r="BW109" s="286"/>
      <c r="BX109" s="286"/>
      <c r="BY109" s="286"/>
      <c r="BZ109" s="286"/>
      <c r="CA109" s="286"/>
      <c r="CB109" s="286"/>
      <c r="CC109" s="286"/>
      <c r="CD109" s="286"/>
      <c r="CE109" s="286"/>
      <c r="CF109" s="286"/>
      <c r="CG109" s="286"/>
      <c r="CH109" s="286"/>
      <c r="CI109" s="286"/>
      <c r="CJ109" s="286"/>
      <c r="CK109" s="286"/>
      <c r="CL109" s="286"/>
      <c r="CM109" s="286"/>
      <c r="CN109" s="286"/>
      <c r="CO109" s="286"/>
      <c r="CP109" s="286"/>
      <c r="CQ109" s="286"/>
      <c r="CR109" s="286"/>
      <c r="CS109" s="286"/>
      <c r="CT109" s="286"/>
      <c r="CU109" s="286"/>
      <c r="CV109" s="286"/>
      <c r="CW109" s="286"/>
      <c r="CX109" s="286"/>
      <c r="CY109" s="286"/>
      <c r="CZ109" s="286"/>
      <c r="DA109" s="286"/>
      <c r="DB109" s="286"/>
      <c r="DC109" s="286"/>
      <c r="DD109" s="286"/>
      <c r="DE109" s="286"/>
      <c r="DF109" s="286"/>
      <c r="DG109" s="286"/>
      <c r="DH109" s="286"/>
      <c r="DI109" s="286"/>
      <c r="DJ109" s="286"/>
      <c r="DK109" s="286"/>
      <c r="DL109" s="286"/>
      <c r="DM109" s="286"/>
      <c r="DN109" s="286"/>
      <c r="DO109" s="286"/>
      <c r="DP109" s="286"/>
      <c r="DQ109" s="286"/>
      <c r="DR109" s="286"/>
      <c r="DS109" s="286"/>
      <c r="DT109" s="286"/>
      <c r="DU109" s="286"/>
      <c r="DV109" s="286"/>
      <c r="DW109" s="286"/>
      <c r="DX109" s="286"/>
      <c r="DY109" s="286"/>
      <c r="DZ109" s="286"/>
      <c r="EA109" s="286"/>
      <c r="EB109" s="286"/>
      <c r="EC109" s="286"/>
      <c r="ED109" s="286"/>
      <c r="EE109" s="286"/>
      <c r="EF109" s="286"/>
      <c r="EG109" s="286"/>
      <c r="EH109" s="286"/>
      <c r="EI109" s="286"/>
      <c r="EJ109" s="286"/>
      <c r="EK109" s="286"/>
      <c r="EL109" s="286"/>
      <c r="EM109" s="286"/>
      <c r="EN109" s="286"/>
      <c r="EO109" s="286"/>
      <c r="EP109" s="286"/>
      <c r="EQ109" s="286"/>
      <c r="ER109" s="286"/>
      <c r="ES109" s="286"/>
      <c r="ET109" s="286"/>
      <c r="EU109" s="286"/>
      <c r="EV109" s="286"/>
      <c r="EW109" s="286"/>
      <c r="EX109" s="286"/>
      <c r="EY109" s="286"/>
      <c r="EZ109" s="286"/>
      <c r="FA109" s="286"/>
      <c r="FB109" s="286"/>
      <c r="FC109" s="286"/>
      <c r="FD109" s="286"/>
      <c r="FE109" s="286"/>
      <c r="FF109" s="286"/>
      <c r="FG109" s="286"/>
      <c r="FH109" s="286"/>
      <c r="FI109" s="286"/>
      <c r="FJ109" s="286"/>
      <c r="FK109" s="286"/>
      <c r="FL109" s="286"/>
      <c r="FM109" s="286"/>
      <c r="FN109" s="286"/>
      <c r="FO109" s="286"/>
      <c r="FP109" s="286"/>
      <c r="FQ109" s="286"/>
      <c r="FR109" s="286"/>
      <c r="FS109" s="286"/>
      <c r="FT109" s="286"/>
      <c r="FU109" s="286"/>
      <c r="FV109" s="286"/>
      <c r="FW109" s="286"/>
      <c r="FX109" s="286"/>
      <c r="FY109" s="286"/>
      <c r="FZ109" s="286"/>
      <c r="GA109" s="286"/>
      <c r="GB109" s="286"/>
      <c r="GC109" s="286"/>
      <c r="GD109" s="286"/>
      <c r="GE109" s="286"/>
      <c r="GF109" s="286"/>
      <c r="GG109" s="286"/>
      <c r="GH109" s="286"/>
      <c r="GI109" s="286"/>
      <c r="GJ109" s="286"/>
      <c r="GK109" s="286"/>
      <c r="GL109" s="286"/>
      <c r="GM109" s="286"/>
      <c r="GN109" s="286"/>
      <c r="GO109" s="286"/>
      <c r="GP109" s="286"/>
      <c r="GQ109" s="286"/>
      <c r="GR109" s="286"/>
      <c r="GS109" s="286"/>
      <c r="GT109" s="286"/>
      <c r="GU109" s="286"/>
      <c r="GV109" s="286"/>
      <c r="GW109" s="286"/>
      <c r="GX109" s="286"/>
      <c r="GY109" s="286"/>
      <c r="GZ109" s="286"/>
      <c r="HA109" s="286"/>
      <c r="HB109" s="286"/>
      <c r="HC109" s="286"/>
      <c r="HD109" s="286"/>
      <c r="HE109" s="286"/>
      <c r="HF109" s="286"/>
      <c r="HG109" s="286"/>
      <c r="HH109" s="286"/>
      <c r="HI109" s="286"/>
      <c r="HJ109" s="286"/>
      <c r="HK109" s="286"/>
      <c r="HL109" s="286"/>
      <c r="HM109" s="286"/>
      <c r="HN109" s="286"/>
      <c r="HO109" s="286"/>
      <c r="HP109" s="286"/>
      <c r="HQ109" s="286"/>
      <c r="HR109" s="286"/>
      <c r="HS109" s="286"/>
      <c r="HT109" s="286"/>
    </row>
    <row r="110" spans="1:228" s="191" customFormat="1" ht="48" customHeight="1">
      <c r="A110" s="188">
        <v>45</v>
      </c>
      <c r="B110" s="1921" t="s">
        <v>557</v>
      </c>
      <c r="C110" s="1922"/>
      <c r="D110" s="1922"/>
      <c r="E110" s="1922"/>
      <c r="F110" s="1922"/>
      <c r="G110" s="1922"/>
      <c r="H110" s="1922"/>
      <c r="I110" s="1922"/>
      <c r="J110" s="1922"/>
      <c r="K110" s="1922"/>
      <c r="L110" s="1922"/>
      <c r="M110" s="1922"/>
      <c r="N110" s="1923"/>
      <c r="O110" s="189">
        <v>1</v>
      </c>
      <c r="P110" s="189" t="s">
        <v>434</v>
      </c>
      <c r="Q110" s="186">
        <f>'(200 x 150 mm) UPVC'!G27</f>
        <v>361106</v>
      </c>
      <c r="R110" s="190">
        <f t="shared" ref="R110:R118" si="7">O110*Q110</f>
        <v>361106</v>
      </c>
      <c r="S110" s="285"/>
      <c r="T110" s="285"/>
      <c r="U110" s="288"/>
      <c r="V110" s="289"/>
      <c r="W110" s="290"/>
      <c r="X110" s="290"/>
      <c r="Y110" s="285"/>
      <c r="Z110" s="286"/>
      <c r="AA110" s="286"/>
      <c r="AB110" s="286"/>
      <c r="AC110" s="286"/>
      <c r="AD110" s="286"/>
      <c r="AE110" s="286"/>
      <c r="AF110" s="286"/>
      <c r="AG110" s="286"/>
      <c r="AH110" s="286"/>
      <c r="AI110" s="286"/>
      <c r="AJ110" s="286"/>
      <c r="AK110" s="286"/>
      <c r="AL110" s="286"/>
      <c r="AM110" s="286"/>
      <c r="AN110" s="286"/>
      <c r="AO110" s="286"/>
      <c r="AP110" s="286"/>
      <c r="AQ110" s="286"/>
      <c r="AR110" s="286"/>
      <c r="AS110" s="286"/>
      <c r="AT110" s="286"/>
      <c r="AU110" s="286"/>
      <c r="AV110" s="286"/>
      <c r="AW110" s="286"/>
      <c r="AX110" s="286"/>
      <c r="AY110" s="286"/>
      <c r="AZ110" s="286"/>
      <c r="BA110" s="286"/>
      <c r="BB110" s="286"/>
      <c r="BC110" s="286"/>
      <c r="BD110" s="286"/>
      <c r="BE110" s="286"/>
      <c r="BF110" s="286"/>
      <c r="BG110" s="286"/>
      <c r="BH110" s="286"/>
      <c r="BI110" s="286"/>
      <c r="BJ110" s="286"/>
      <c r="BK110" s="286"/>
      <c r="BL110" s="286"/>
      <c r="BM110" s="286"/>
      <c r="BN110" s="286"/>
      <c r="BO110" s="286"/>
      <c r="BP110" s="286"/>
      <c r="BQ110" s="286"/>
      <c r="BR110" s="286"/>
      <c r="BS110" s="286"/>
      <c r="BT110" s="286"/>
      <c r="BU110" s="286"/>
      <c r="BV110" s="286"/>
      <c r="BW110" s="286"/>
      <c r="BX110" s="286"/>
      <c r="BY110" s="286"/>
      <c r="BZ110" s="286"/>
      <c r="CA110" s="286"/>
      <c r="CB110" s="286"/>
      <c r="CC110" s="286"/>
      <c r="CD110" s="286"/>
      <c r="CE110" s="286"/>
      <c r="CF110" s="286"/>
      <c r="CG110" s="286"/>
      <c r="CH110" s="286"/>
      <c r="CI110" s="286"/>
      <c r="CJ110" s="286"/>
      <c r="CK110" s="286"/>
      <c r="CL110" s="286"/>
      <c r="CM110" s="286"/>
      <c r="CN110" s="286"/>
      <c r="CO110" s="286"/>
      <c r="CP110" s="286"/>
      <c r="CQ110" s="286"/>
      <c r="CR110" s="286"/>
      <c r="CS110" s="286"/>
      <c r="CT110" s="286"/>
      <c r="CU110" s="286"/>
      <c r="CV110" s="286"/>
      <c r="CW110" s="286"/>
      <c r="CX110" s="286"/>
      <c r="CY110" s="286"/>
      <c r="CZ110" s="286"/>
      <c r="DA110" s="286"/>
      <c r="DB110" s="286"/>
      <c r="DC110" s="286"/>
      <c r="DD110" s="286"/>
      <c r="DE110" s="286"/>
      <c r="DF110" s="286"/>
      <c r="DG110" s="286"/>
      <c r="DH110" s="286"/>
      <c r="DI110" s="286"/>
      <c r="DJ110" s="286"/>
      <c r="DK110" s="286"/>
      <c r="DL110" s="286"/>
      <c r="DM110" s="286"/>
      <c r="DN110" s="286"/>
      <c r="DO110" s="286"/>
      <c r="DP110" s="286"/>
      <c r="DQ110" s="286"/>
      <c r="DR110" s="286"/>
      <c r="DS110" s="286"/>
      <c r="DT110" s="286"/>
      <c r="DU110" s="286"/>
      <c r="DV110" s="286"/>
      <c r="DW110" s="286"/>
      <c r="DX110" s="286"/>
      <c r="DY110" s="286"/>
      <c r="DZ110" s="286"/>
      <c r="EA110" s="286"/>
      <c r="EB110" s="286"/>
      <c r="EC110" s="286"/>
      <c r="ED110" s="286"/>
      <c r="EE110" s="286"/>
      <c r="EF110" s="286"/>
      <c r="EG110" s="286"/>
      <c r="EH110" s="286"/>
      <c r="EI110" s="286"/>
      <c r="EJ110" s="286"/>
      <c r="EK110" s="286"/>
      <c r="EL110" s="286"/>
      <c r="EM110" s="286"/>
      <c r="EN110" s="286"/>
      <c r="EO110" s="286"/>
      <c r="EP110" s="286"/>
      <c r="EQ110" s="286"/>
      <c r="ER110" s="286"/>
      <c r="ES110" s="286"/>
      <c r="ET110" s="286"/>
      <c r="EU110" s="286"/>
      <c r="EV110" s="286"/>
      <c r="EW110" s="286"/>
      <c r="EX110" s="286"/>
      <c r="EY110" s="286"/>
      <c r="EZ110" s="286"/>
      <c r="FA110" s="286"/>
      <c r="FB110" s="286"/>
      <c r="FC110" s="286"/>
      <c r="FD110" s="286"/>
      <c r="FE110" s="286"/>
      <c r="FF110" s="286"/>
      <c r="FG110" s="286"/>
      <c r="FH110" s="286"/>
      <c r="FI110" s="286"/>
      <c r="FJ110" s="286"/>
      <c r="FK110" s="286"/>
      <c r="FL110" s="286"/>
      <c r="FM110" s="286"/>
      <c r="FN110" s="286"/>
      <c r="FO110" s="286"/>
      <c r="FP110" s="286"/>
      <c r="FQ110" s="286"/>
      <c r="FR110" s="286"/>
      <c r="FS110" s="286"/>
      <c r="FT110" s="286"/>
      <c r="FU110" s="286"/>
      <c r="FV110" s="286"/>
      <c r="FW110" s="286"/>
      <c r="FX110" s="286"/>
      <c r="FY110" s="286"/>
      <c r="FZ110" s="286"/>
      <c r="GA110" s="286"/>
      <c r="GB110" s="286"/>
      <c r="GC110" s="286"/>
      <c r="GD110" s="286"/>
      <c r="GE110" s="286"/>
      <c r="GF110" s="286"/>
      <c r="GG110" s="286"/>
      <c r="GH110" s="286"/>
      <c r="GI110" s="286"/>
      <c r="GJ110" s="286"/>
      <c r="GK110" s="286"/>
      <c r="GL110" s="286"/>
      <c r="GM110" s="286"/>
      <c r="GN110" s="286"/>
      <c r="GO110" s="286"/>
      <c r="GP110" s="286"/>
      <c r="GQ110" s="286"/>
      <c r="GR110" s="286"/>
      <c r="GS110" s="286"/>
      <c r="GT110" s="286"/>
      <c r="GU110" s="286"/>
      <c r="GV110" s="286"/>
      <c r="GW110" s="286"/>
      <c r="GX110" s="286"/>
      <c r="GY110" s="286"/>
      <c r="GZ110" s="286"/>
      <c r="HA110" s="286"/>
      <c r="HB110" s="286"/>
      <c r="HC110" s="286"/>
      <c r="HD110" s="286"/>
      <c r="HE110" s="286"/>
      <c r="HF110" s="286"/>
      <c r="HG110" s="286"/>
      <c r="HH110" s="286"/>
      <c r="HI110" s="286"/>
      <c r="HJ110" s="286"/>
      <c r="HK110" s="286"/>
      <c r="HL110" s="286"/>
      <c r="HM110" s="286"/>
      <c r="HN110" s="286"/>
      <c r="HO110" s="286"/>
      <c r="HP110" s="286"/>
      <c r="HQ110" s="286"/>
      <c r="HR110" s="286"/>
      <c r="HS110" s="286"/>
      <c r="HT110" s="286"/>
    </row>
    <row r="111" spans="1:228" s="191" customFormat="1" ht="48" customHeight="1">
      <c r="A111" s="188">
        <v>46</v>
      </c>
      <c r="B111" s="1921" t="s">
        <v>558</v>
      </c>
      <c r="C111" s="1922"/>
      <c r="D111" s="1922"/>
      <c r="E111" s="1922"/>
      <c r="F111" s="1922"/>
      <c r="G111" s="1922"/>
      <c r="H111" s="1922"/>
      <c r="I111" s="1922"/>
      <c r="J111" s="1922"/>
      <c r="K111" s="1922"/>
      <c r="L111" s="1922"/>
      <c r="M111" s="1922"/>
      <c r="N111" s="1923"/>
      <c r="O111" s="189">
        <v>1</v>
      </c>
      <c r="P111" s="189" t="s">
        <v>434</v>
      </c>
      <c r="Q111" s="186">
        <f>'(200 x 150 mm) MS pipe'!G27</f>
        <v>474807</v>
      </c>
      <c r="R111" s="190">
        <f t="shared" si="7"/>
        <v>474807</v>
      </c>
      <c r="S111" s="285"/>
      <c r="T111" s="285"/>
      <c r="U111" s="288"/>
      <c r="V111" s="289"/>
      <c r="W111" s="290"/>
      <c r="X111" s="290"/>
      <c r="Y111" s="285"/>
      <c r="Z111" s="286"/>
      <c r="AA111" s="286"/>
      <c r="AB111" s="286"/>
      <c r="AC111" s="286"/>
      <c r="AD111" s="286"/>
      <c r="AE111" s="286"/>
      <c r="AF111" s="286"/>
      <c r="AG111" s="286"/>
      <c r="AH111" s="286"/>
      <c r="AI111" s="286"/>
      <c r="AJ111" s="286"/>
      <c r="AK111" s="286"/>
      <c r="AL111" s="286"/>
      <c r="AM111" s="286"/>
      <c r="AN111" s="286"/>
      <c r="AO111" s="286"/>
      <c r="AP111" s="286"/>
      <c r="AQ111" s="286"/>
      <c r="AR111" s="286"/>
      <c r="AS111" s="286"/>
      <c r="AT111" s="286"/>
      <c r="AU111" s="286"/>
      <c r="AV111" s="286"/>
      <c r="AW111" s="286"/>
      <c r="AX111" s="286"/>
      <c r="AY111" s="286"/>
      <c r="AZ111" s="286"/>
      <c r="BA111" s="286"/>
      <c r="BB111" s="286"/>
      <c r="BC111" s="286"/>
      <c r="BD111" s="286"/>
      <c r="BE111" s="286"/>
      <c r="BF111" s="286"/>
      <c r="BG111" s="286"/>
      <c r="BH111" s="286"/>
      <c r="BI111" s="286"/>
      <c r="BJ111" s="286"/>
      <c r="BK111" s="286"/>
      <c r="BL111" s="286"/>
      <c r="BM111" s="286"/>
      <c r="BN111" s="286"/>
      <c r="BO111" s="286"/>
      <c r="BP111" s="286"/>
      <c r="BQ111" s="286"/>
      <c r="BR111" s="286"/>
      <c r="BS111" s="286"/>
      <c r="BT111" s="286"/>
      <c r="BU111" s="286"/>
      <c r="BV111" s="286"/>
      <c r="BW111" s="286"/>
      <c r="BX111" s="286"/>
      <c r="BY111" s="286"/>
      <c r="BZ111" s="286"/>
      <c r="CA111" s="286"/>
      <c r="CB111" s="286"/>
      <c r="CC111" s="286"/>
      <c r="CD111" s="286"/>
      <c r="CE111" s="286"/>
      <c r="CF111" s="286"/>
      <c r="CG111" s="286"/>
      <c r="CH111" s="286"/>
      <c r="CI111" s="286"/>
      <c r="CJ111" s="286"/>
      <c r="CK111" s="286"/>
      <c r="CL111" s="286"/>
      <c r="CM111" s="286"/>
      <c r="CN111" s="286"/>
      <c r="CO111" s="286"/>
      <c r="CP111" s="286"/>
      <c r="CQ111" s="286"/>
      <c r="CR111" s="286"/>
      <c r="CS111" s="286"/>
      <c r="CT111" s="286"/>
      <c r="CU111" s="286"/>
      <c r="CV111" s="286"/>
      <c r="CW111" s="286"/>
      <c r="CX111" s="286"/>
      <c r="CY111" s="286"/>
      <c r="CZ111" s="286"/>
      <c r="DA111" s="286"/>
      <c r="DB111" s="286"/>
      <c r="DC111" s="286"/>
      <c r="DD111" s="286"/>
      <c r="DE111" s="286"/>
      <c r="DF111" s="286"/>
      <c r="DG111" s="286"/>
      <c r="DH111" s="286"/>
      <c r="DI111" s="286"/>
      <c r="DJ111" s="286"/>
      <c r="DK111" s="286"/>
      <c r="DL111" s="286"/>
      <c r="DM111" s="286"/>
      <c r="DN111" s="286"/>
      <c r="DO111" s="286"/>
      <c r="DP111" s="286"/>
      <c r="DQ111" s="286"/>
      <c r="DR111" s="286"/>
      <c r="DS111" s="286"/>
      <c r="DT111" s="286"/>
      <c r="DU111" s="286"/>
      <c r="DV111" s="286"/>
      <c r="DW111" s="286"/>
      <c r="DX111" s="286"/>
      <c r="DY111" s="286"/>
      <c r="DZ111" s="286"/>
      <c r="EA111" s="286"/>
      <c r="EB111" s="286"/>
      <c r="EC111" s="286"/>
      <c r="ED111" s="286"/>
      <c r="EE111" s="286"/>
      <c r="EF111" s="286"/>
      <c r="EG111" s="286"/>
      <c r="EH111" s="286"/>
      <c r="EI111" s="286"/>
      <c r="EJ111" s="286"/>
      <c r="EK111" s="286"/>
      <c r="EL111" s="286"/>
      <c r="EM111" s="286"/>
      <c r="EN111" s="286"/>
      <c r="EO111" s="286"/>
      <c r="EP111" s="286"/>
      <c r="EQ111" s="286"/>
      <c r="ER111" s="286"/>
      <c r="ES111" s="286"/>
      <c r="ET111" s="286"/>
      <c r="EU111" s="286"/>
      <c r="EV111" s="286"/>
      <c r="EW111" s="286"/>
      <c r="EX111" s="286"/>
      <c r="EY111" s="286"/>
      <c r="EZ111" s="286"/>
      <c r="FA111" s="286"/>
      <c r="FB111" s="286"/>
      <c r="FC111" s="286"/>
      <c r="FD111" s="286"/>
      <c r="FE111" s="286"/>
      <c r="FF111" s="286"/>
      <c r="FG111" s="286"/>
      <c r="FH111" s="286"/>
      <c r="FI111" s="286"/>
      <c r="FJ111" s="286"/>
      <c r="FK111" s="286"/>
      <c r="FL111" s="286"/>
      <c r="FM111" s="286"/>
      <c r="FN111" s="286"/>
      <c r="FO111" s="286"/>
      <c r="FP111" s="286"/>
      <c r="FQ111" s="286"/>
      <c r="FR111" s="286"/>
      <c r="FS111" s="286"/>
      <c r="FT111" s="286"/>
      <c r="FU111" s="286"/>
      <c r="FV111" s="286"/>
      <c r="FW111" s="286"/>
      <c r="FX111" s="286"/>
      <c r="FY111" s="286"/>
      <c r="FZ111" s="286"/>
      <c r="GA111" s="286"/>
      <c r="GB111" s="286"/>
      <c r="GC111" s="286"/>
      <c r="GD111" s="286"/>
      <c r="GE111" s="286"/>
      <c r="GF111" s="286"/>
      <c r="GG111" s="286"/>
      <c r="GH111" s="286"/>
      <c r="GI111" s="286"/>
      <c r="GJ111" s="286"/>
      <c r="GK111" s="286"/>
      <c r="GL111" s="286"/>
      <c r="GM111" s="286"/>
      <c r="GN111" s="286"/>
      <c r="GO111" s="286"/>
      <c r="GP111" s="286"/>
      <c r="GQ111" s="286"/>
      <c r="GR111" s="286"/>
      <c r="GS111" s="286"/>
      <c r="GT111" s="286"/>
      <c r="GU111" s="286"/>
      <c r="GV111" s="286"/>
      <c r="GW111" s="286"/>
      <c r="GX111" s="286"/>
      <c r="GY111" s="286"/>
      <c r="GZ111" s="286"/>
      <c r="HA111" s="286"/>
      <c r="HB111" s="286"/>
      <c r="HC111" s="286"/>
      <c r="HD111" s="286"/>
      <c r="HE111" s="286"/>
      <c r="HF111" s="286"/>
      <c r="HG111" s="286"/>
      <c r="HH111" s="286"/>
      <c r="HI111" s="286"/>
      <c r="HJ111" s="286"/>
      <c r="HK111" s="286"/>
      <c r="HL111" s="286"/>
      <c r="HM111" s="286"/>
      <c r="HN111" s="286"/>
      <c r="HO111" s="286"/>
      <c r="HP111" s="286"/>
      <c r="HQ111" s="286"/>
      <c r="HR111" s="286"/>
      <c r="HS111" s="286"/>
      <c r="HT111" s="286"/>
    </row>
    <row r="112" spans="1:228" s="191" customFormat="1" ht="48" customHeight="1">
      <c r="A112" s="188">
        <v>47</v>
      </c>
      <c r="B112" s="1921" t="s">
        <v>559</v>
      </c>
      <c r="C112" s="1922"/>
      <c r="D112" s="1922"/>
      <c r="E112" s="1922"/>
      <c r="F112" s="1922"/>
      <c r="G112" s="1922"/>
      <c r="H112" s="1922"/>
      <c r="I112" s="1922"/>
      <c r="J112" s="1922"/>
      <c r="K112" s="1922"/>
      <c r="L112" s="1922"/>
      <c r="M112" s="1922"/>
      <c r="N112" s="1923"/>
      <c r="O112" s="189">
        <v>1</v>
      </c>
      <c r="P112" s="189" t="s">
        <v>434</v>
      </c>
      <c r="Q112" s="186">
        <f>'300 x 200mm'!G26</f>
        <v>727318.15</v>
      </c>
      <c r="R112" s="190">
        <f t="shared" si="7"/>
        <v>727318.15</v>
      </c>
      <c r="S112" s="285"/>
      <c r="T112" s="285"/>
      <c r="U112" s="288"/>
      <c r="V112" s="289"/>
      <c r="W112" s="290"/>
      <c r="X112" s="290"/>
      <c r="Y112" s="285"/>
      <c r="Z112" s="286"/>
      <c r="AA112" s="286"/>
      <c r="AB112" s="286"/>
      <c r="AC112" s="286"/>
      <c r="AD112" s="286"/>
      <c r="AE112" s="286"/>
      <c r="AF112" s="286"/>
      <c r="AG112" s="286"/>
      <c r="AH112" s="286"/>
      <c r="AI112" s="286"/>
      <c r="AJ112" s="286"/>
      <c r="AK112" s="286"/>
      <c r="AL112" s="286"/>
      <c r="AM112" s="286"/>
      <c r="AN112" s="286"/>
      <c r="AO112" s="286"/>
      <c r="AP112" s="286"/>
      <c r="AQ112" s="286"/>
      <c r="AR112" s="286"/>
      <c r="AS112" s="286"/>
      <c r="AT112" s="286"/>
      <c r="AU112" s="286"/>
      <c r="AV112" s="286"/>
      <c r="AW112" s="286"/>
      <c r="AX112" s="286"/>
      <c r="AY112" s="286"/>
      <c r="AZ112" s="286"/>
      <c r="BA112" s="286"/>
      <c r="BB112" s="286"/>
      <c r="BC112" s="286"/>
      <c r="BD112" s="286"/>
      <c r="BE112" s="286"/>
      <c r="BF112" s="286"/>
      <c r="BG112" s="286"/>
      <c r="BH112" s="286"/>
      <c r="BI112" s="286"/>
      <c r="BJ112" s="286"/>
      <c r="BK112" s="286"/>
      <c r="BL112" s="286"/>
      <c r="BM112" s="286"/>
      <c r="BN112" s="286"/>
      <c r="BO112" s="286"/>
      <c r="BP112" s="286"/>
      <c r="BQ112" s="286"/>
      <c r="BR112" s="286"/>
      <c r="BS112" s="286"/>
      <c r="BT112" s="286"/>
      <c r="BU112" s="286"/>
      <c r="BV112" s="286"/>
      <c r="BW112" s="286"/>
      <c r="BX112" s="286"/>
      <c r="BY112" s="286"/>
      <c r="BZ112" s="286"/>
      <c r="CA112" s="286"/>
      <c r="CB112" s="286"/>
      <c r="CC112" s="286"/>
      <c r="CD112" s="286"/>
      <c r="CE112" s="286"/>
      <c r="CF112" s="286"/>
      <c r="CG112" s="286"/>
      <c r="CH112" s="286"/>
      <c r="CI112" s="286"/>
      <c r="CJ112" s="286"/>
      <c r="CK112" s="286"/>
      <c r="CL112" s="286"/>
      <c r="CM112" s="286"/>
      <c r="CN112" s="286"/>
      <c r="CO112" s="286"/>
      <c r="CP112" s="286"/>
      <c r="CQ112" s="286"/>
      <c r="CR112" s="286"/>
      <c r="CS112" s="286"/>
      <c r="CT112" s="286"/>
      <c r="CU112" s="286"/>
      <c r="CV112" s="286"/>
      <c r="CW112" s="286"/>
      <c r="CX112" s="286"/>
      <c r="CY112" s="286"/>
      <c r="CZ112" s="286"/>
      <c r="DA112" s="286"/>
      <c r="DB112" s="286"/>
      <c r="DC112" s="286"/>
      <c r="DD112" s="286"/>
      <c r="DE112" s="286"/>
      <c r="DF112" s="286"/>
      <c r="DG112" s="286"/>
      <c r="DH112" s="286"/>
      <c r="DI112" s="286"/>
      <c r="DJ112" s="286"/>
      <c r="DK112" s="286"/>
      <c r="DL112" s="286"/>
      <c r="DM112" s="286"/>
      <c r="DN112" s="286"/>
      <c r="DO112" s="286"/>
      <c r="DP112" s="286"/>
      <c r="DQ112" s="286"/>
      <c r="DR112" s="286"/>
      <c r="DS112" s="286"/>
      <c r="DT112" s="286"/>
      <c r="DU112" s="286"/>
      <c r="DV112" s="286"/>
      <c r="DW112" s="286"/>
      <c r="DX112" s="286"/>
      <c r="DY112" s="286"/>
      <c r="DZ112" s="286"/>
      <c r="EA112" s="286"/>
      <c r="EB112" s="286"/>
      <c r="EC112" s="286"/>
      <c r="ED112" s="286"/>
      <c r="EE112" s="286"/>
      <c r="EF112" s="286"/>
      <c r="EG112" s="286"/>
      <c r="EH112" s="286"/>
      <c r="EI112" s="286"/>
      <c r="EJ112" s="286"/>
      <c r="EK112" s="286"/>
      <c r="EL112" s="286"/>
      <c r="EM112" s="286"/>
      <c r="EN112" s="286"/>
      <c r="EO112" s="286"/>
      <c r="EP112" s="286"/>
      <c r="EQ112" s="286"/>
      <c r="ER112" s="286"/>
      <c r="ES112" s="286"/>
      <c r="ET112" s="286"/>
      <c r="EU112" s="286"/>
      <c r="EV112" s="286"/>
      <c r="EW112" s="286"/>
      <c r="EX112" s="286"/>
      <c r="EY112" s="286"/>
      <c r="EZ112" s="286"/>
      <c r="FA112" s="286"/>
      <c r="FB112" s="286"/>
      <c r="FC112" s="286"/>
      <c r="FD112" s="286"/>
      <c r="FE112" s="286"/>
      <c r="FF112" s="286"/>
      <c r="FG112" s="286"/>
      <c r="FH112" s="286"/>
      <c r="FI112" s="286"/>
      <c r="FJ112" s="286"/>
      <c r="FK112" s="286"/>
      <c r="FL112" s="286"/>
      <c r="FM112" s="286"/>
      <c r="FN112" s="286"/>
      <c r="FO112" s="286"/>
      <c r="FP112" s="286"/>
      <c r="FQ112" s="286"/>
      <c r="FR112" s="286"/>
      <c r="FS112" s="286"/>
      <c r="FT112" s="286"/>
      <c r="FU112" s="286"/>
      <c r="FV112" s="286"/>
      <c r="FW112" s="286"/>
      <c r="FX112" s="286"/>
      <c r="FY112" s="286"/>
      <c r="FZ112" s="286"/>
      <c r="GA112" s="286"/>
      <c r="GB112" s="286"/>
      <c r="GC112" s="286"/>
      <c r="GD112" s="286"/>
      <c r="GE112" s="286"/>
      <c r="GF112" s="286"/>
      <c r="GG112" s="286"/>
      <c r="GH112" s="286"/>
      <c r="GI112" s="286"/>
      <c r="GJ112" s="286"/>
      <c r="GK112" s="286"/>
      <c r="GL112" s="286"/>
      <c r="GM112" s="286"/>
      <c r="GN112" s="286"/>
      <c r="GO112" s="286"/>
      <c r="GP112" s="286"/>
      <c r="GQ112" s="286"/>
      <c r="GR112" s="286"/>
      <c r="GS112" s="286"/>
      <c r="GT112" s="286"/>
      <c r="GU112" s="286"/>
      <c r="GV112" s="286"/>
      <c r="GW112" s="286"/>
      <c r="GX112" s="286"/>
      <c r="GY112" s="286"/>
      <c r="GZ112" s="286"/>
      <c r="HA112" s="286"/>
      <c r="HB112" s="286"/>
      <c r="HC112" s="286"/>
      <c r="HD112" s="286"/>
      <c r="HE112" s="286"/>
      <c r="HF112" s="286"/>
      <c r="HG112" s="286"/>
      <c r="HH112" s="286"/>
      <c r="HI112" s="286"/>
      <c r="HJ112" s="286"/>
      <c r="HK112" s="286"/>
      <c r="HL112" s="286"/>
      <c r="HM112" s="286"/>
      <c r="HN112" s="286"/>
      <c r="HO112" s="286"/>
      <c r="HP112" s="286"/>
      <c r="HQ112" s="286"/>
      <c r="HR112" s="286"/>
      <c r="HS112" s="286"/>
      <c r="HT112" s="286"/>
    </row>
    <row r="113" spans="1:228" s="191" customFormat="1" ht="48" customHeight="1">
      <c r="A113" s="188">
        <v>48</v>
      </c>
      <c r="B113" s="1921" t="s">
        <v>560</v>
      </c>
      <c r="C113" s="1922"/>
      <c r="D113" s="1922"/>
      <c r="E113" s="1922"/>
      <c r="F113" s="1922"/>
      <c r="G113" s="1922"/>
      <c r="H113" s="1922"/>
      <c r="I113" s="1922"/>
      <c r="J113" s="1922"/>
      <c r="K113" s="1922"/>
      <c r="L113" s="1922"/>
      <c r="M113" s="1922"/>
      <c r="N113" s="1923"/>
      <c r="O113" s="189">
        <v>1</v>
      </c>
      <c r="P113" s="189" t="s">
        <v>434</v>
      </c>
      <c r="Q113" s="186">
        <f>'450 x 300 mm t-well'!G25</f>
        <v>1390348</v>
      </c>
      <c r="R113" s="190">
        <f t="shared" si="7"/>
        <v>1390348</v>
      </c>
      <c r="S113" s="285"/>
      <c r="T113" s="285"/>
      <c r="U113" s="288"/>
      <c r="V113" s="289"/>
      <c r="W113" s="290"/>
      <c r="X113" s="290"/>
      <c r="Y113" s="285"/>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row>
    <row r="114" spans="1:228" s="191" customFormat="1" ht="48" customHeight="1">
      <c r="A114" s="188"/>
      <c r="B114" s="1921" t="s">
        <v>561</v>
      </c>
      <c r="C114" s="1922"/>
      <c r="D114" s="1922"/>
      <c r="E114" s="1922"/>
      <c r="F114" s="1922"/>
      <c r="G114" s="1922"/>
      <c r="H114" s="1922"/>
      <c r="I114" s="1922"/>
      <c r="J114" s="1922"/>
      <c r="K114" s="1922"/>
      <c r="L114" s="1922"/>
      <c r="M114" s="1922"/>
      <c r="N114" s="1923"/>
      <c r="O114" s="189">
        <v>1</v>
      </c>
      <c r="P114" s="189" t="s">
        <v>434</v>
      </c>
      <c r="Q114" s="186">
        <f>'10000 Gallon'!L41</f>
        <v>164266</v>
      </c>
      <c r="R114" s="190">
        <f t="shared" si="7"/>
        <v>164266</v>
      </c>
      <c r="S114" s="285"/>
      <c r="T114" s="285"/>
      <c r="U114" s="288"/>
      <c r="V114" s="289"/>
      <c r="W114" s="290"/>
      <c r="X114" s="290"/>
      <c r="Y114" s="285"/>
      <c r="Z114" s="286"/>
      <c r="AA114" s="286"/>
      <c r="AB114" s="286"/>
      <c r="AC114" s="286"/>
      <c r="AD114" s="286"/>
      <c r="AE114" s="286"/>
      <c r="AF114" s="286"/>
      <c r="AG114" s="286"/>
      <c r="AH114" s="286"/>
      <c r="AI114" s="286"/>
      <c r="AJ114" s="286"/>
      <c r="AK114" s="286"/>
      <c r="AL114" s="286"/>
      <c r="AM114" s="286"/>
      <c r="AN114" s="286"/>
      <c r="AO114" s="286"/>
      <c r="AP114" s="286"/>
      <c r="AQ114" s="286"/>
      <c r="AR114" s="286"/>
      <c r="AS114" s="286"/>
      <c r="AT114" s="286"/>
      <c r="AU114" s="286"/>
      <c r="AV114" s="286"/>
      <c r="AW114" s="286"/>
      <c r="AX114" s="286"/>
      <c r="AY114" s="286"/>
      <c r="AZ114" s="286"/>
      <c r="BA114" s="286"/>
      <c r="BB114" s="286"/>
      <c r="BC114" s="286"/>
      <c r="BD114" s="286"/>
      <c r="BE114" s="286"/>
      <c r="BF114" s="286"/>
      <c r="BG114" s="286"/>
      <c r="BH114" s="286"/>
      <c r="BI114" s="286"/>
      <c r="BJ114" s="286"/>
      <c r="BK114" s="286"/>
      <c r="BL114" s="286"/>
      <c r="BM114" s="286"/>
      <c r="BN114" s="286"/>
      <c r="BO114" s="286"/>
      <c r="BP114" s="286"/>
      <c r="BQ114" s="286"/>
      <c r="BR114" s="286"/>
      <c r="BS114" s="286"/>
      <c r="BT114" s="286"/>
      <c r="BU114" s="286"/>
      <c r="BV114" s="286"/>
      <c r="BW114" s="286"/>
      <c r="BX114" s="286"/>
      <c r="BY114" s="286"/>
      <c r="BZ114" s="286"/>
      <c r="CA114" s="286"/>
      <c r="CB114" s="286"/>
      <c r="CC114" s="286"/>
      <c r="CD114" s="286"/>
      <c r="CE114" s="286"/>
      <c r="CF114" s="286"/>
      <c r="CG114" s="286"/>
      <c r="CH114" s="286"/>
      <c r="CI114" s="286"/>
      <c r="CJ114" s="286"/>
      <c r="CK114" s="286"/>
      <c r="CL114" s="286"/>
      <c r="CM114" s="286"/>
      <c r="CN114" s="286"/>
      <c r="CO114" s="286"/>
      <c r="CP114" s="286"/>
      <c r="CQ114" s="286"/>
      <c r="CR114" s="286"/>
      <c r="CS114" s="286"/>
      <c r="CT114" s="286"/>
      <c r="CU114" s="286"/>
      <c r="CV114" s="286"/>
      <c r="CW114" s="286"/>
      <c r="CX114" s="286"/>
      <c r="CY114" s="286"/>
      <c r="CZ114" s="286"/>
      <c r="DA114" s="286"/>
      <c r="DB114" s="286"/>
      <c r="DC114" s="286"/>
      <c r="DD114" s="286"/>
      <c r="DE114" s="286"/>
      <c r="DF114" s="286"/>
      <c r="DG114" s="286"/>
      <c r="DH114" s="286"/>
      <c r="DI114" s="286"/>
      <c r="DJ114" s="286"/>
      <c r="DK114" s="286"/>
      <c r="DL114" s="286"/>
      <c r="DM114" s="286"/>
      <c r="DN114" s="286"/>
      <c r="DO114" s="286"/>
      <c r="DP114" s="286"/>
      <c r="DQ114" s="286"/>
      <c r="DR114" s="286"/>
      <c r="DS114" s="286"/>
      <c r="DT114" s="286"/>
      <c r="DU114" s="286"/>
      <c r="DV114" s="286"/>
      <c r="DW114" s="286"/>
      <c r="DX114" s="286"/>
      <c r="DY114" s="286"/>
      <c r="DZ114" s="286"/>
      <c r="EA114" s="286"/>
      <c r="EB114" s="286"/>
      <c r="EC114" s="286"/>
      <c r="ED114" s="286"/>
      <c r="EE114" s="286"/>
      <c r="EF114" s="286"/>
      <c r="EG114" s="286"/>
      <c r="EH114" s="286"/>
      <c r="EI114" s="286"/>
      <c r="EJ114" s="286"/>
      <c r="EK114" s="286"/>
      <c r="EL114" s="286"/>
      <c r="EM114" s="286"/>
      <c r="EN114" s="286"/>
      <c r="EO114" s="286"/>
      <c r="EP114" s="286"/>
      <c r="EQ114" s="286"/>
      <c r="ER114" s="286"/>
      <c r="ES114" s="286"/>
      <c r="ET114" s="286"/>
      <c r="EU114" s="286"/>
      <c r="EV114" s="286"/>
      <c r="EW114" s="286"/>
      <c r="EX114" s="286"/>
      <c r="EY114" s="286"/>
      <c r="EZ114" s="286"/>
      <c r="FA114" s="286"/>
      <c r="FB114" s="286"/>
      <c r="FC114" s="286"/>
      <c r="FD114" s="286"/>
      <c r="FE114" s="286"/>
      <c r="FF114" s="286"/>
      <c r="FG114" s="286"/>
      <c r="FH114" s="286"/>
      <c r="FI114" s="286"/>
      <c r="FJ114" s="286"/>
      <c r="FK114" s="286"/>
      <c r="FL114" s="286"/>
      <c r="FM114" s="286"/>
      <c r="FN114" s="286"/>
      <c r="FO114" s="286"/>
      <c r="FP114" s="286"/>
      <c r="FQ114" s="286"/>
      <c r="FR114" s="286"/>
      <c r="FS114" s="286"/>
      <c r="FT114" s="286"/>
      <c r="FU114" s="286"/>
      <c r="FV114" s="286"/>
      <c r="FW114" s="286"/>
      <c r="FX114" s="286"/>
      <c r="FY114" s="286"/>
      <c r="FZ114" s="286"/>
      <c r="GA114" s="286"/>
      <c r="GB114" s="286"/>
      <c r="GC114" s="286"/>
      <c r="GD114" s="286"/>
      <c r="GE114" s="286"/>
      <c r="GF114" s="286"/>
      <c r="GG114" s="286"/>
      <c r="GH114" s="286"/>
      <c r="GI114" s="286"/>
      <c r="GJ114" s="286"/>
      <c r="GK114" s="286"/>
      <c r="GL114" s="286"/>
      <c r="GM114" s="286"/>
      <c r="GN114" s="286"/>
      <c r="GO114" s="286"/>
      <c r="GP114" s="286"/>
      <c r="GQ114" s="286"/>
      <c r="GR114" s="286"/>
      <c r="GS114" s="286"/>
      <c r="GT114" s="286"/>
      <c r="GU114" s="286"/>
      <c r="GV114" s="286"/>
      <c r="GW114" s="286"/>
      <c r="GX114" s="286"/>
      <c r="GY114" s="286"/>
      <c r="GZ114" s="286"/>
      <c r="HA114" s="286"/>
      <c r="HB114" s="286"/>
      <c r="HC114" s="286"/>
      <c r="HD114" s="286"/>
      <c r="HE114" s="286"/>
      <c r="HF114" s="286"/>
      <c r="HG114" s="286"/>
      <c r="HH114" s="286"/>
      <c r="HI114" s="286"/>
      <c r="HJ114" s="286"/>
      <c r="HK114" s="286"/>
      <c r="HL114" s="286"/>
      <c r="HM114" s="286"/>
      <c r="HN114" s="286"/>
      <c r="HO114" s="286"/>
      <c r="HP114" s="286"/>
      <c r="HQ114" s="286"/>
      <c r="HR114" s="286"/>
      <c r="HS114" s="286"/>
      <c r="HT114" s="286"/>
    </row>
    <row r="115" spans="1:228" s="191" customFormat="1" ht="48" customHeight="1">
      <c r="A115" s="188"/>
      <c r="B115" s="1921" t="s">
        <v>562</v>
      </c>
      <c r="C115" s="1922"/>
      <c r="D115" s="1922"/>
      <c r="E115" s="1922"/>
      <c r="F115" s="1922"/>
      <c r="G115" s="1922"/>
      <c r="H115" s="1922"/>
      <c r="I115" s="1922"/>
      <c r="J115" s="1922"/>
      <c r="K115" s="1922"/>
      <c r="L115" s="1922"/>
      <c r="M115" s="1922"/>
      <c r="N115" s="1923"/>
      <c r="O115" s="189">
        <v>1</v>
      </c>
      <c r="P115" s="189" t="s">
        <v>434</v>
      </c>
      <c r="Q115" s="186">
        <f>'20000 Gallon'!L49</f>
        <v>179058</v>
      </c>
      <c r="R115" s="190">
        <f t="shared" si="7"/>
        <v>179058</v>
      </c>
      <c r="S115" s="285"/>
      <c r="T115" s="285"/>
      <c r="U115" s="288"/>
      <c r="V115" s="289"/>
      <c r="W115" s="290"/>
      <c r="X115" s="290"/>
      <c r="Y115" s="285"/>
      <c r="Z115" s="286"/>
      <c r="AA115" s="286"/>
      <c r="AB115" s="286"/>
      <c r="AC115" s="286"/>
      <c r="AD115" s="286"/>
      <c r="AE115" s="286"/>
      <c r="AF115" s="286"/>
      <c r="AG115" s="286"/>
      <c r="AH115" s="286"/>
      <c r="AI115" s="286"/>
      <c r="AJ115" s="286"/>
      <c r="AK115" s="286"/>
      <c r="AL115" s="286"/>
      <c r="AM115" s="286"/>
      <c r="AN115" s="286"/>
      <c r="AO115" s="286"/>
      <c r="AP115" s="286"/>
      <c r="AQ115" s="286"/>
      <c r="AR115" s="286"/>
      <c r="AS115" s="286"/>
      <c r="AT115" s="286"/>
      <c r="AU115" s="286"/>
      <c r="AV115" s="286"/>
      <c r="AW115" s="286"/>
      <c r="AX115" s="286"/>
      <c r="AY115" s="286"/>
      <c r="AZ115" s="286"/>
      <c r="BA115" s="286"/>
      <c r="BB115" s="286"/>
      <c r="BC115" s="286"/>
      <c r="BD115" s="286"/>
      <c r="BE115" s="286"/>
      <c r="BF115" s="286"/>
      <c r="BG115" s="286"/>
      <c r="BH115" s="286"/>
      <c r="BI115" s="286"/>
      <c r="BJ115" s="286"/>
      <c r="BK115" s="286"/>
      <c r="BL115" s="286"/>
      <c r="BM115" s="286"/>
      <c r="BN115" s="286"/>
      <c r="BO115" s="286"/>
      <c r="BP115" s="286"/>
      <c r="BQ115" s="286"/>
      <c r="BR115" s="286"/>
      <c r="BS115" s="286"/>
      <c r="BT115" s="286"/>
      <c r="BU115" s="286"/>
      <c r="BV115" s="286"/>
      <c r="BW115" s="286"/>
      <c r="BX115" s="286"/>
      <c r="BY115" s="286"/>
      <c r="BZ115" s="286"/>
      <c r="CA115" s="286"/>
      <c r="CB115" s="286"/>
      <c r="CC115" s="286"/>
      <c r="CD115" s="286"/>
      <c r="CE115" s="286"/>
      <c r="CF115" s="286"/>
      <c r="CG115" s="286"/>
      <c r="CH115" s="286"/>
      <c r="CI115" s="286"/>
      <c r="CJ115" s="286"/>
      <c r="CK115" s="286"/>
      <c r="CL115" s="286"/>
      <c r="CM115" s="286"/>
      <c r="CN115" s="286"/>
      <c r="CO115" s="286"/>
      <c r="CP115" s="286"/>
      <c r="CQ115" s="286"/>
      <c r="CR115" s="286"/>
      <c r="CS115" s="286"/>
      <c r="CT115" s="286"/>
      <c r="CU115" s="286"/>
      <c r="CV115" s="286"/>
      <c r="CW115" s="286"/>
      <c r="CX115" s="286"/>
      <c r="CY115" s="286"/>
      <c r="CZ115" s="286"/>
      <c r="DA115" s="286"/>
      <c r="DB115" s="286"/>
      <c r="DC115" s="286"/>
      <c r="DD115" s="286"/>
      <c r="DE115" s="286"/>
      <c r="DF115" s="286"/>
      <c r="DG115" s="286"/>
      <c r="DH115" s="286"/>
      <c r="DI115" s="286"/>
      <c r="DJ115" s="286"/>
      <c r="DK115" s="286"/>
      <c r="DL115" s="286"/>
      <c r="DM115" s="286"/>
      <c r="DN115" s="286"/>
      <c r="DO115" s="286"/>
      <c r="DP115" s="286"/>
      <c r="DQ115" s="286"/>
      <c r="DR115" s="286"/>
      <c r="DS115" s="286"/>
      <c r="DT115" s="286"/>
      <c r="DU115" s="286"/>
      <c r="DV115" s="286"/>
      <c r="DW115" s="286"/>
      <c r="DX115" s="286"/>
      <c r="DY115" s="286"/>
      <c r="DZ115" s="286"/>
      <c r="EA115" s="286"/>
      <c r="EB115" s="286"/>
      <c r="EC115" s="286"/>
      <c r="ED115" s="286"/>
      <c r="EE115" s="286"/>
      <c r="EF115" s="286"/>
      <c r="EG115" s="286"/>
      <c r="EH115" s="286"/>
      <c r="EI115" s="286"/>
      <c r="EJ115" s="286"/>
      <c r="EK115" s="286"/>
      <c r="EL115" s="286"/>
      <c r="EM115" s="286"/>
      <c r="EN115" s="286"/>
      <c r="EO115" s="286"/>
      <c r="EP115" s="286"/>
      <c r="EQ115" s="286"/>
      <c r="ER115" s="286"/>
      <c r="ES115" s="286"/>
      <c r="ET115" s="286"/>
      <c r="EU115" s="286"/>
      <c r="EV115" s="286"/>
      <c r="EW115" s="286"/>
      <c r="EX115" s="286"/>
      <c r="EY115" s="286"/>
      <c r="EZ115" s="286"/>
      <c r="FA115" s="286"/>
      <c r="FB115" s="286"/>
      <c r="FC115" s="286"/>
      <c r="FD115" s="286"/>
      <c r="FE115" s="286"/>
      <c r="FF115" s="286"/>
      <c r="FG115" s="286"/>
      <c r="FH115" s="286"/>
      <c r="FI115" s="286"/>
      <c r="FJ115" s="286"/>
      <c r="FK115" s="286"/>
      <c r="FL115" s="286"/>
      <c r="FM115" s="286"/>
      <c r="FN115" s="286"/>
      <c r="FO115" s="286"/>
      <c r="FP115" s="286"/>
      <c r="FQ115" s="286"/>
      <c r="FR115" s="286"/>
      <c r="FS115" s="286"/>
      <c r="FT115" s="286"/>
      <c r="FU115" s="286"/>
      <c r="FV115" s="286"/>
      <c r="FW115" s="286"/>
      <c r="FX115" s="286"/>
      <c r="FY115" s="286"/>
      <c r="FZ115" s="286"/>
      <c r="GA115" s="286"/>
      <c r="GB115" s="286"/>
      <c r="GC115" s="286"/>
      <c r="GD115" s="286"/>
      <c r="GE115" s="286"/>
      <c r="GF115" s="286"/>
      <c r="GG115" s="286"/>
      <c r="GH115" s="286"/>
      <c r="GI115" s="286"/>
      <c r="GJ115" s="286"/>
      <c r="GK115" s="286"/>
      <c r="GL115" s="286"/>
      <c r="GM115" s="286"/>
      <c r="GN115" s="286"/>
      <c r="GO115" s="286"/>
      <c r="GP115" s="286"/>
      <c r="GQ115" s="286"/>
      <c r="GR115" s="286"/>
      <c r="GS115" s="286"/>
      <c r="GT115" s="286"/>
      <c r="GU115" s="286"/>
      <c r="GV115" s="286"/>
      <c r="GW115" s="286"/>
      <c r="GX115" s="286"/>
      <c r="GY115" s="286"/>
      <c r="GZ115" s="286"/>
      <c r="HA115" s="286"/>
      <c r="HB115" s="286"/>
      <c r="HC115" s="286"/>
      <c r="HD115" s="286"/>
      <c r="HE115" s="286"/>
      <c r="HF115" s="286"/>
      <c r="HG115" s="286"/>
      <c r="HH115" s="286"/>
      <c r="HI115" s="286"/>
      <c r="HJ115" s="286"/>
      <c r="HK115" s="286"/>
      <c r="HL115" s="286"/>
      <c r="HM115" s="286"/>
      <c r="HN115" s="286"/>
      <c r="HO115" s="286"/>
      <c r="HP115" s="286"/>
      <c r="HQ115" s="286"/>
      <c r="HR115" s="286"/>
      <c r="HS115" s="286"/>
      <c r="HT115" s="286"/>
    </row>
    <row r="116" spans="1:228" s="191" customFormat="1" ht="48" customHeight="1">
      <c r="A116" s="188"/>
      <c r="B116" s="1921" t="s">
        <v>563</v>
      </c>
      <c r="C116" s="1922"/>
      <c r="D116" s="1922"/>
      <c r="E116" s="1922"/>
      <c r="F116" s="1922"/>
      <c r="G116" s="1922"/>
      <c r="H116" s="1922"/>
      <c r="I116" s="1922"/>
      <c r="J116" s="1922"/>
      <c r="K116" s="1922"/>
      <c r="L116" s="1922"/>
      <c r="M116" s="1922"/>
      <c r="N116" s="1923"/>
      <c r="O116" s="189">
        <v>1</v>
      </c>
      <c r="P116" s="189" t="s">
        <v>434</v>
      </c>
      <c r="Q116" s="186">
        <f>'40000 Gallon'!L54</f>
        <v>243020</v>
      </c>
      <c r="R116" s="190">
        <f t="shared" si="7"/>
        <v>243020</v>
      </c>
      <c r="S116" s="285"/>
      <c r="T116" s="285"/>
      <c r="U116" s="288"/>
      <c r="V116" s="289"/>
      <c r="W116" s="290"/>
      <c r="X116" s="290"/>
      <c r="Y116" s="285"/>
      <c r="Z116" s="286"/>
      <c r="AA116" s="286"/>
      <c r="AB116" s="286"/>
      <c r="AC116" s="286"/>
      <c r="AD116" s="286"/>
      <c r="AE116" s="286"/>
      <c r="AF116" s="286"/>
      <c r="AG116" s="286"/>
      <c r="AH116" s="286"/>
      <c r="AI116" s="286"/>
      <c r="AJ116" s="286"/>
      <c r="AK116" s="286"/>
      <c r="AL116" s="286"/>
      <c r="AM116" s="286"/>
      <c r="AN116" s="286"/>
      <c r="AO116" s="286"/>
      <c r="AP116" s="286"/>
      <c r="AQ116" s="286"/>
      <c r="AR116" s="286"/>
      <c r="AS116" s="286"/>
      <c r="AT116" s="286"/>
      <c r="AU116" s="286"/>
      <c r="AV116" s="286"/>
      <c r="AW116" s="286"/>
      <c r="AX116" s="286"/>
      <c r="AY116" s="286"/>
      <c r="AZ116" s="286"/>
      <c r="BA116" s="286"/>
      <c r="BB116" s="286"/>
      <c r="BC116" s="286"/>
      <c r="BD116" s="286"/>
      <c r="BE116" s="286"/>
      <c r="BF116" s="286"/>
      <c r="BG116" s="286"/>
      <c r="BH116" s="286"/>
      <c r="BI116" s="286"/>
      <c r="BJ116" s="286"/>
      <c r="BK116" s="286"/>
      <c r="BL116" s="286"/>
      <c r="BM116" s="286"/>
      <c r="BN116" s="286"/>
      <c r="BO116" s="286"/>
      <c r="BP116" s="286"/>
      <c r="BQ116" s="286"/>
      <c r="BR116" s="286"/>
      <c r="BS116" s="286"/>
      <c r="BT116" s="286"/>
      <c r="BU116" s="286"/>
      <c r="BV116" s="286"/>
      <c r="BW116" s="286"/>
      <c r="BX116" s="286"/>
      <c r="BY116" s="286"/>
      <c r="BZ116" s="286"/>
      <c r="CA116" s="286"/>
      <c r="CB116" s="286"/>
      <c r="CC116" s="286"/>
      <c r="CD116" s="286"/>
      <c r="CE116" s="286"/>
      <c r="CF116" s="286"/>
      <c r="CG116" s="286"/>
      <c r="CH116" s="286"/>
      <c r="CI116" s="286"/>
      <c r="CJ116" s="286"/>
      <c r="CK116" s="286"/>
      <c r="CL116" s="286"/>
      <c r="CM116" s="286"/>
      <c r="CN116" s="286"/>
      <c r="CO116" s="286"/>
      <c r="CP116" s="286"/>
      <c r="CQ116" s="286"/>
      <c r="CR116" s="286"/>
      <c r="CS116" s="286"/>
      <c r="CT116" s="286"/>
      <c r="CU116" s="286"/>
      <c r="CV116" s="286"/>
      <c r="CW116" s="286"/>
      <c r="CX116" s="286"/>
      <c r="CY116" s="286"/>
      <c r="CZ116" s="286"/>
      <c r="DA116" s="286"/>
      <c r="DB116" s="286"/>
      <c r="DC116" s="286"/>
      <c r="DD116" s="286"/>
      <c r="DE116" s="286"/>
      <c r="DF116" s="286"/>
      <c r="DG116" s="286"/>
      <c r="DH116" s="286"/>
      <c r="DI116" s="286"/>
      <c r="DJ116" s="286"/>
      <c r="DK116" s="286"/>
      <c r="DL116" s="286"/>
      <c r="DM116" s="286"/>
      <c r="DN116" s="286"/>
      <c r="DO116" s="286"/>
      <c r="DP116" s="286"/>
      <c r="DQ116" s="286"/>
      <c r="DR116" s="286"/>
      <c r="DS116" s="286"/>
      <c r="DT116" s="286"/>
      <c r="DU116" s="286"/>
      <c r="DV116" s="286"/>
      <c r="DW116" s="286"/>
      <c r="DX116" s="286"/>
      <c r="DY116" s="286"/>
      <c r="DZ116" s="286"/>
      <c r="EA116" s="286"/>
      <c r="EB116" s="286"/>
      <c r="EC116" s="286"/>
      <c r="ED116" s="286"/>
      <c r="EE116" s="286"/>
      <c r="EF116" s="286"/>
      <c r="EG116" s="286"/>
      <c r="EH116" s="286"/>
      <c r="EI116" s="286"/>
      <c r="EJ116" s="286"/>
      <c r="EK116" s="286"/>
      <c r="EL116" s="286"/>
      <c r="EM116" s="286"/>
      <c r="EN116" s="286"/>
      <c r="EO116" s="286"/>
      <c r="EP116" s="286"/>
      <c r="EQ116" s="286"/>
      <c r="ER116" s="286"/>
      <c r="ES116" s="286"/>
      <c r="ET116" s="286"/>
      <c r="EU116" s="286"/>
      <c r="EV116" s="286"/>
      <c r="EW116" s="286"/>
      <c r="EX116" s="286"/>
      <c r="EY116" s="286"/>
      <c r="EZ116" s="286"/>
      <c r="FA116" s="286"/>
      <c r="FB116" s="286"/>
      <c r="FC116" s="286"/>
      <c r="FD116" s="286"/>
      <c r="FE116" s="286"/>
      <c r="FF116" s="286"/>
      <c r="FG116" s="286"/>
      <c r="FH116" s="286"/>
      <c r="FI116" s="286"/>
      <c r="FJ116" s="286"/>
      <c r="FK116" s="286"/>
      <c r="FL116" s="286"/>
      <c r="FM116" s="286"/>
      <c r="FN116" s="286"/>
      <c r="FO116" s="286"/>
      <c r="FP116" s="286"/>
      <c r="FQ116" s="286"/>
      <c r="FR116" s="286"/>
      <c r="FS116" s="286"/>
      <c r="FT116" s="286"/>
      <c r="FU116" s="286"/>
      <c r="FV116" s="286"/>
      <c r="FW116" s="286"/>
      <c r="FX116" s="286"/>
      <c r="FY116" s="286"/>
      <c r="FZ116" s="286"/>
      <c r="GA116" s="286"/>
      <c r="GB116" s="286"/>
      <c r="GC116" s="286"/>
      <c r="GD116" s="286"/>
      <c r="GE116" s="286"/>
      <c r="GF116" s="286"/>
      <c r="GG116" s="286"/>
      <c r="GH116" s="286"/>
      <c r="GI116" s="286"/>
      <c r="GJ116" s="286"/>
      <c r="GK116" s="286"/>
      <c r="GL116" s="286"/>
      <c r="GM116" s="286"/>
      <c r="GN116" s="286"/>
      <c r="GO116" s="286"/>
      <c r="GP116" s="286"/>
      <c r="GQ116" s="286"/>
      <c r="GR116" s="286"/>
      <c r="GS116" s="286"/>
      <c r="GT116" s="286"/>
      <c r="GU116" s="286"/>
      <c r="GV116" s="286"/>
      <c r="GW116" s="286"/>
      <c r="GX116" s="286"/>
      <c r="GY116" s="286"/>
      <c r="GZ116" s="286"/>
      <c r="HA116" s="286"/>
      <c r="HB116" s="286"/>
      <c r="HC116" s="286"/>
      <c r="HD116" s="286"/>
      <c r="HE116" s="286"/>
      <c r="HF116" s="286"/>
      <c r="HG116" s="286"/>
      <c r="HH116" s="286"/>
      <c r="HI116" s="286"/>
      <c r="HJ116" s="286"/>
      <c r="HK116" s="286"/>
      <c r="HL116" s="286"/>
      <c r="HM116" s="286"/>
      <c r="HN116" s="286"/>
      <c r="HO116" s="286"/>
      <c r="HP116" s="286"/>
      <c r="HQ116" s="286"/>
      <c r="HR116" s="286"/>
      <c r="HS116" s="286"/>
      <c r="HT116" s="286"/>
    </row>
    <row r="117" spans="1:228" s="191" customFormat="1" ht="48" customHeight="1">
      <c r="A117" s="188"/>
      <c r="B117" s="1921" t="s">
        <v>564</v>
      </c>
      <c r="C117" s="1922"/>
      <c r="D117" s="1922"/>
      <c r="E117" s="1922"/>
      <c r="F117" s="1922"/>
      <c r="G117" s="1922"/>
      <c r="H117" s="1922"/>
      <c r="I117" s="1922"/>
      <c r="J117" s="1922"/>
      <c r="K117" s="1922"/>
      <c r="L117" s="1922"/>
      <c r="M117" s="1922"/>
      <c r="N117" s="1923"/>
      <c r="O117" s="189">
        <v>1</v>
      </c>
      <c r="P117" s="189" t="s">
        <v>434</v>
      </c>
      <c r="Q117" s="186">
        <f>'50000 Gallon'!L59</f>
        <v>312122</v>
      </c>
      <c r="R117" s="190">
        <f t="shared" si="7"/>
        <v>312122</v>
      </c>
      <c r="S117" s="285"/>
      <c r="T117" s="285"/>
      <c r="U117" s="288"/>
      <c r="V117" s="289"/>
      <c r="W117" s="290"/>
      <c r="X117" s="290"/>
      <c r="Y117" s="285"/>
      <c r="Z117" s="286"/>
      <c r="AA117" s="286"/>
      <c r="AB117" s="286"/>
      <c r="AC117" s="286"/>
      <c r="AD117" s="286"/>
      <c r="AE117" s="286"/>
      <c r="AF117" s="286"/>
      <c r="AG117" s="286"/>
      <c r="AH117" s="286"/>
      <c r="AI117" s="286"/>
      <c r="AJ117" s="286"/>
      <c r="AK117" s="286"/>
      <c r="AL117" s="286"/>
      <c r="AM117" s="286"/>
      <c r="AN117" s="286"/>
      <c r="AO117" s="286"/>
      <c r="AP117" s="286"/>
      <c r="AQ117" s="286"/>
      <c r="AR117" s="286"/>
      <c r="AS117" s="286"/>
      <c r="AT117" s="286"/>
      <c r="AU117" s="286"/>
      <c r="AV117" s="286"/>
      <c r="AW117" s="286"/>
      <c r="AX117" s="286"/>
      <c r="AY117" s="286"/>
      <c r="AZ117" s="286"/>
      <c r="BA117" s="286"/>
      <c r="BB117" s="286"/>
      <c r="BC117" s="286"/>
      <c r="BD117" s="286"/>
      <c r="BE117" s="286"/>
      <c r="BF117" s="286"/>
      <c r="BG117" s="286"/>
      <c r="BH117" s="286"/>
      <c r="BI117" s="286"/>
      <c r="BJ117" s="286"/>
      <c r="BK117" s="286"/>
      <c r="BL117" s="286"/>
      <c r="BM117" s="286"/>
      <c r="BN117" s="286"/>
      <c r="BO117" s="286"/>
      <c r="BP117" s="286"/>
      <c r="BQ117" s="286"/>
      <c r="BR117" s="286"/>
      <c r="BS117" s="286"/>
      <c r="BT117" s="286"/>
      <c r="BU117" s="286"/>
      <c r="BV117" s="286"/>
      <c r="BW117" s="286"/>
      <c r="BX117" s="286"/>
      <c r="BY117" s="286"/>
      <c r="BZ117" s="286"/>
      <c r="CA117" s="286"/>
      <c r="CB117" s="286"/>
      <c r="CC117" s="286"/>
      <c r="CD117" s="286"/>
      <c r="CE117" s="286"/>
      <c r="CF117" s="286"/>
      <c r="CG117" s="286"/>
      <c r="CH117" s="286"/>
      <c r="CI117" s="286"/>
      <c r="CJ117" s="286"/>
      <c r="CK117" s="286"/>
      <c r="CL117" s="286"/>
      <c r="CM117" s="286"/>
      <c r="CN117" s="286"/>
      <c r="CO117" s="286"/>
      <c r="CP117" s="286"/>
      <c r="CQ117" s="286"/>
      <c r="CR117" s="286"/>
      <c r="CS117" s="286"/>
      <c r="CT117" s="286"/>
      <c r="CU117" s="286"/>
      <c r="CV117" s="286"/>
      <c r="CW117" s="286"/>
      <c r="CX117" s="286"/>
      <c r="CY117" s="286"/>
      <c r="CZ117" s="286"/>
      <c r="DA117" s="286"/>
      <c r="DB117" s="286"/>
      <c r="DC117" s="286"/>
      <c r="DD117" s="286"/>
      <c r="DE117" s="286"/>
      <c r="DF117" s="286"/>
      <c r="DG117" s="286"/>
      <c r="DH117" s="286"/>
      <c r="DI117" s="286"/>
      <c r="DJ117" s="286"/>
      <c r="DK117" s="286"/>
      <c r="DL117" s="286"/>
      <c r="DM117" s="286"/>
      <c r="DN117" s="286"/>
      <c r="DO117" s="286"/>
      <c r="DP117" s="286"/>
      <c r="DQ117" s="286"/>
      <c r="DR117" s="286"/>
      <c r="DS117" s="286"/>
      <c r="DT117" s="286"/>
      <c r="DU117" s="286"/>
      <c r="DV117" s="286"/>
      <c r="DW117" s="286"/>
      <c r="DX117" s="286"/>
      <c r="DY117" s="286"/>
      <c r="DZ117" s="286"/>
      <c r="EA117" s="286"/>
      <c r="EB117" s="286"/>
      <c r="EC117" s="286"/>
      <c r="ED117" s="286"/>
      <c r="EE117" s="286"/>
      <c r="EF117" s="286"/>
      <c r="EG117" s="286"/>
      <c r="EH117" s="286"/>
      <c r="EI117" s="286"/>
      <c r="EJ117" s="286"/>
      <c r="EK117" s="286"/>
      <c r="EL117" s="286"/>
      <c r="EM117" s="286"/>
      <c r="EN117" s="286"/>
      <c r="EO117" s="286"/>
      <c r="EP117" s="286"/>
      <c r="EQ117" s="286"/>
      <c r="ER117" s="286"/>
      <c r="ES117" s="286"/>
      <c r="ET117" s="286"/>
      <c r="EU117" s="286"/>
      <c r="EV117" s="286"/>
      <c r="EW117" s="286"/>
      <c r="EX117" s="286"/>
      <c r="EY117" s="286"/>
      <c r="EZ117" s="286"/>
      <c r="FA117" s="286"/>
      <c r="FB117" s="286"/>
      <c r="FC117" s="286"/>
      <c r="FD117" s="286"/>
      <c r="FE117" s="286"/>
      <c r="FF117" s="286"/>
      <c r="FG117" s="286"/>
      <c r="FH117" s="286"/>
      <c r="FI117" s="286"/>
      <c r="FJ117" s="286"/>
      <c r="FK117" s="286"/>
      <c r="FL117" s="286"/>
      <c r="FM117" s="286"/>
      <c r="FN117" s="286"/>
      <c r="FO117" s="286"/>
      <c r="FP117" s="286"/>
      <c r="FQ117" s="286"/>
      <c r="FR117" s="286"/>
      <c r="FS117" s="286"/>
      <c r="FT117" s="286"/>
      <c r="FU117" s="286"/>
      <c r="FV117" s="286"/>
      <c r="FW117" s="286"/>
      <c r="FX117" s="286"/>
      <c r="FY117" s="286"/>
      <c r="FZ117" s="286"/>
      <c r="GA117" s="286"/>
      <c r="GB117" s="286"/>
      <c r="GC117" s="286"/>
      <c r="GD117" s="286"/>
      <c r="GE117" s="286"/>
      <c r="GF117" s="286"/>
      <c r="GG117" s="286"/>
      <c r="GH117" s="286"/>
      <c r="GI117" s="286"/>
      <c r="GJ117" s="286"/>
      <c r="GK117" s="286"/>
      <c r="GL117" s="286"/>
      <c r="GM117" s="286"/>
      <c r="GN117" s="286"/>
      <c r="GO117" s="286"/>
      <c r="GP117" s="286"/>
      <c r="GQ117" s="286"/>
      <c r="GR117" s="286"/>
      <c r="GS117" s="286"/>
      <c r="GT117" s="286"/>
      <c r="GU117" s="286"/>
      <c r="GV117" s="286"/>
      <c r="GW117" s="286"/>
      <c r="GX117" s="286"/>
      <c r="GY117" s="286"/>
      <c r="GZ117" s="286"/>
      <c r="HA117" s="286"/>
      <c r="HB117" s="286"/>
      <c r="HC117" s="286"/>
      <c r="HD117" s="286"/>
      <c r="HE117" s="286"/>
      <c r="HF117" s="286"/>
      <c r="HG117" s="286"/>
      <c r="HH117" s="286"/>
      <c r="HI117" s="286"/>
      <c r="HJ117" s="286"/>
      <c r="HK117" s="286"/>
      <c r="HL117" s="286"/>
      <c r="HM117" s="286"/>
      <c r="HN117" s="286"/>
      <c r="HO117" s="286"/>
      <c r="HP117" s="286"/>
      <c r="HQ117" s="286"/>
      <c r="HR117" s="286"/>
      <c r="HS117" s="286"/>
      <c r="HT117" s="286"/>
    </row>
    <row r="118" spans="1:228" ht="27.75" customHeight="1">
      <c r="A118" s="188">
        <v>49</v>
      </c>
      <c r="B118" s="1921" t="s">
        <v>565</v>
      </c>
      <c r="C118" s="1922"/>
      <c r="D118" s="1922"/>
      <c r="E118" s="1922"/>
      <c r="F118" s="1922"/>
      <c r="G118" s="1922"/>
      <c r="H118" s="1922"/>
      <c r="I118" s="1922"/>
      <c r="J118" s="1922"/>
      <c r="K118" s="1922"/>
      <c r="L118" s="1922"/>
      <c r="M118" s="1922"/>
      <c r="N118" s="1923"/>
      <c r="O118" s="189">
        <v>1</v>
      </c>
      <c r="P118" s="189" t="s">
        <v>434</v>
      </c>
      <c r="Q118" s="186">
        <v>4000</v>
      </c>
      <c r="R118" s="190">
        <f t="shared" si="7"/>
        <v>4000</v>
      </c>
    </row>
    <row r="119" spans="1:228" ht="39" customHeight="1">
      <c r="A119" s="188">
        <v>50</v>
      </c>
      <c r="B119" s="1921" t="s">
        <v>566</v>
      </c>
      <c r="C119" s="1922"/>
      <c r="D119" s="1922"/>
      <c r="E119" s="1922"/>
      <c r="F119" s="1922"/>
      <c r="G119" s="1922"/>
      <c r="H119" s="1922"/>
      <c r="I119" s="1922"/>
      <c r="J119" s="1922"/>
      <c r="K119" s="1922"/>
      <c r="L119" s="1922"/>
      <c r="M119" s="1922"/>
      <c r="N119" s="1923"/>
      <c r="O119" s="1918" t="s">
        <v>567</v>
      </c>
      <c r="P119" s="1919"/>
      <c r="Q119" s="1919"/>
      <c r="R119" s="1920"/>
    </row>
  </sheetData>
  <mergeCells count="121">
    <mergeCell ref="B7:N7"/>
    <mergeCell ref="B8:N8"/>
    <mergeCell ref="B9:N9"/>
    <mergeCell ref="B10:N10"/>
    <mergeCell ref="B11:N11"/>
    <mergeCell ref="B12:N12"/>
    <mergeCell ref="A1:R1"/>
    <mergeCell ref="A2:R2"/>
    <mergeCell ref="A3:R3"/>
    <mergeCell ref="B4:N4"/>
    <mergeCell ref="B5:N5"/>
    <mergeCell ref="B6:N6"/>
    <mergeCell ref="B18:N18"/>
    <mergeCell ref="B19:N19"/>
    <mergeCell ref="B20:N20"/>
    <mergeCell ref="B21:N21"/>
    <mergeCell ref="B22:N22"/>
    <mergeCell ref="B23:N23"/>
    <mergeCell ref="B13:N13"/>
    <mergeCell ref="B14:N14"/>
    <mergeCell ref="X14:AJ14"/>
    <mergeCell ref="B15:N15"/>
    <mergeCell ref="B16:N16"/>
    <mergeCell ref="B17:N17"/>
    <mergeCell ref="B30:N30"/>
    <mergeCell ref="B31:N31"/>
    <mergeCell ref="B32:N32"/>
    <mergeCell ref="B33:N33"/>
    <mergeCell ref="B34:N34"/>
    <mergeCell ref="B35:N35"/>
    <mergeCell ref="B24:N24"/>
    <mergeCell ref="B25:N25"/>
    <mergeCell ref="B26:N26"/>
    <mergeCell ref="B27:N27"/>
    <mergeCell ref="B28:N28"/>
    <mergeCell ref="B29:N29"/>
    <mergeCell ref="B42:N42"/>
    <mergeCell ref="B43:N43"/>
    <mergeCell ref="B44:N44"/>
    <mergeCell ref="B45:N45"/>
    <mergeCell ref="B46:N46"/>
    <mergeCell ref="B47:N47"/>
    <mergeCell ref="B36:N36"/>
    <mergeCell ref="B37:N37"/>
    <mergeCell ref="B38:N38"/>
    <mergeCell ref="B39:N39"/>
    <mergeCell ref="B40:N40"/>
    <mergeCell ref="B41:N41"/>
    <mergeCell ref="B54:N54"/>
    <mergeCell ref="B55:N55"/>
    <mergeCell ref="B56:N56"/>
    <mergeCell ref="B57:N57"/>
    <mergeCell ref="B58:N58"/>
    <mergeCell ref="B59:N59"/>
    <mergeCell ref="B48:N48"/>
    <mergeCell ref="B49:N49"/>
    <mergeCell ref="B50:N50"/>
    <mergeCell ref="B51:N51"/>
    <mergeCell ref="B52:N52"/>
    <mergeCell ref="B53:N53"/>
    <mergeCell ref="B66:N66"/>
    <mergeCell ref="B67:N67"/>
    <mergeCell ref="B68:N68"/>
    <mergeCell ref="B69:N69"/>
    <mergeCell ref="B70:N70"/>
    <mergeCell ref="B71:N71"/>
    <mergeCell ref="B60:N60"/>
    <mergeCell ref="B61:N61"/>
    <mergeCell ref="B62:N62"/>
    <mergeCell ref="B63:N63"/>
    <mergeCell ref="B64:N64"/>
    <mergeCell ref="B65:N65"/>
    <mergeCell ref="B78:N78"/>
    <mergeCell ref="B79:N79"/>
    <mergeCell ref="B80:N80"/>
    <mergeCell ref="B81:N81"/>
    <mergeCell ref="B82:N82"/>
    <mergeCell ref="B83:N83"/>
    <mergeCell ref="B72:N72"/>
    <mergeCell ref="B73:N73"/>
    <mergeCell ref="B74:N74"/>
    <mergeCell ref="B75:N75"/>
    <mergeCell ref="B76:N76"/>
    <mergeCell ref="B77:N77"/>
    <mergeCell ref="B90:N90"/>
    <mergeCell ref="B91:N91"/>
    <mergeCell ref="B92:N92"/>
    <mergeCell ref="B93:N93"/>
    <mergeCell ref="B94:N94"/>
    <mergeCell ref="B95:N95"/>
    <mergeCell ref="B84:N84"/>
    <mergeCell ref="B85:N85"/>
    <mergeCell ref="B86:N86"/>
    <mergeCell ref="B87:N87"/>
    <mergeCell ref="B88:N88"/>
    <mergeCell ref="B89:N89"/>
    <mergeCell ref="B102:N102"/>
    <mergeCell ref="B103:N103"/>
    <mergeCell ref="B104:N104"/>
    <mergeCell ref="B105:N105"/>
    <mergeCell ref="B106:N106"/>
    <mergeCell ref="B107:N107"/>
    <mergeCell ref="B96:N96"/>
    <mergeCell ref="B97:N97"/>
    <mergeCell ref="B98:N98"/>
    <mergeCell ref="B99:N99"/>
    <mergeCell ref="B100:N100"/>
    <mergeCell ref="B101:N101"/>
    <mergeCell ref="O119:R119"/>
    <mergeCell ref="B114:N114"/>
    <mergeCell ref="B115:N115"/>
    <mergeCell ref="B116:N116"/>
    <mergeCell ref="B117:N117"/>
    <mergeCell ref="B118:N118"/>
    <mergeCell ref="B119:N119"/>
    <mergeCell ref="B108:N108"/>
    <mergeCell ref="B109:N109"/>
    <mergeCell ref="B110:N110"/>
    <mergeCell ref="B111:N111"/>
    <mergeCell ref="B112:N112"/>
    <mergeCell ref="B113:N113"/>
  </mergeCells>
  <printOptions horizontalCentered="1"/>
  <pageMargins left="0.46" right="0.35" top="0.35" bottom="0.118110236220472" header="0.33" footer="0.15748031496063"/>
  <pageSetup paperSize="9" scale="70" fitToHeight="0" orientation="portrait" r:id="rId1"/>
  <rowBreaks count="4" manualBreakCount="4">
    <brk id="13" max="17" man="1"/>
    <brk id="25" max="16383" man="1"/>
    <brk id="49" max="16383" man="1"/>
    <brk id="90" max="16383" man="1"/>
  </rowBreaks>
</worksheet>
</file>

<file path=xl/worksheets/sheet28.xml><?xml version="1.0" encoding="utf-8"?>
<worksheet xmlns="http://schemas.openxmlformats.org/spreadsheetml/2006/main" xmlns:r="http://schemas.openxmlformats.org/officeDocument/2006/relationships">
  <sheetPr>
    <tabColor rgb="FFFF0000"/>
  </sheetPr>
  <dimension ref="A1:F459"/>
  <sheetViews>
    <sheetView topLeftCell="A44" workbookViewId="0">
      <selection activeCell="B17" sqref="B17:I17"/>
    </sheetView>
  </sheetViews>
  <sheetFormatPr defaultColWidth="9.109375" defaultRowHeight="14.4"/>
  <cols>
    <col min="1" max="1" width="7.88671875" style="200" customWidth="1"/>
    <col min="2" max="2" width="29.5546875" style="200" customWidth="1"/>
    <col min="3" max="5" width="9.109375" style="200"/>
    <col min="6" max="6" width="12.33203125" style="200" customWidth="1"/>
    <col min="7" max="16384" width="9.109375" style="200"/>
  </cols>
  <sheetData>
    <row r="1" spans="1:6" ht="27.75" customHeight="1">
      <c r="A1" s="1968" t="s">
        <v>568</v>
      </c>
      <c r="B1" s="1968"/>
      <c r="C1" s="1968"/>
      <c r="D1" s="1968"/>
      <c r="E1" s="1968"/>
      <c r="F1" s="1968"/>
    </row>
    <row r="2" spans="1:6">
      <c r="A2" s="200">
        <v>1</v>
      </c>
      <c r="B2" s="200" t="s">
        <v>569</v>
      </c>
    </row>
    <row r="3" spans="1:6" ht="21" customHeight="1">
      <c r="A3" s="200">
        <v>1.1000000000000001</v>
      </c>
      <c r="B3" s="1967" t="s">
        <v>570</v>
      </c>
      <c r="C3" s="1967"/>
      <c r="D3" s="1967"/>
      <c r="E3" s="1967"/>
      <c r="F3" s="1967"/>
    </row>
    <row r="4" spans="1:6">
      <c r="A4" s="200" t="s">
        <v>571</v>
      </c>
      <c r="B4" s="200" t="s">
        <v>572</v>
      </c>
      <c r="C4" s="200" t="s">
        <v>573</v>
      </c>
      <c r="D4" s="200" t="s">
        <v>574</v>
      </c>
      <c r="E4" s="200" t="s">
        <v>492</v>
      </c>
      <c r="F4" s="202">
        <v>1366</v>
      </c>
    </row>
    <row r="5" spans="1:6">
      <c r="A5" s="200" t="s">
        <v>575</v>
      </c>
      <c r="B5" s="200" t="s">
        <v>572</v>
      </c>
      <c r="C5" s="200" t="s">
        <v>573</v>
      </c>
      <c r="D5" s="200" t="s">
        <v>576</v>
      </c>
      <c r="E5" s="200" t="s">
        <v>492</v>
      </c>
      <c r="F5" s="202">
        <v>1464</v>
      </c>
    </row>
    <row r="6" spans="1:6">
      <c r="A6" s="200" t="s">
        <v>577</v>
      </c>
      <c r="B6" s="200" t="s">
        <v>572</v>
      </c>
      <c r="C6" s="200" t="s">
        <v>573</v>
      </c>
      <c r="D6" s="200" t="s">
        <v>578</v>
      </c>
      <c r="E6" s="200" t="s">
        <v>492</v>
      </c>
      <c r="F6" s="202">
        <v>2064</v>
      </c>
    </row>
    <row r="7" spans="1:6">
      <c r="A7" s="200" t="s">
        <v>579</v>
      </c>
      <c r="B7" s="200" t="s">
        <v>572</v>
      </c>
      <c r="C7" s="200" t="s">
        <v>573</v>
      </c>
      <c r="D7" s="200" t="s">
        <v>580</v>
      </c>
      <c r="E7" s="200" t="s">
        <v>492</v>
      </c>
      <c r="F7" s="202">
        <v>1817</v>
      </c>
    </row>
    <row r="8" spans="1:6">
      <c r="A8" s="200" t="s">
        <v>581</v>
      </c>
      <c r="B8" s="200" t="s">
        <v>582</v>
      </c>
      <c r="C8" s="200" t="s">
        <v>573</v>
      </c>
      <c r="D8" s="200" t="s">
        <v>574</v>
      </c>
      <c r="E8" s="200" t="s">
        <v>492</v>
      </c>
      <c r="F8" s="202">
        <v>2148</v>
      </c>
    </row>
    <row r="9" spans="1:6">
      <c r="A9" s="200" t="s">
        <v>583</v>
      </c>
      <c r="B9" s="200" t="s">
        <v>582</v>
      </c>
      <c r="C9" s="200" t="s">
        <v>573</v>
      </c>
      <c r="D9" s="200" t="s">
        <v>576</v>
      </c>
      <c r="E9" s="200" t="s">
        <v>492</v>
      </c>
      <c r="F9" s="202">
        <v>2207</v>
      </c>
    </row>
    <row r="10" spans="1:6">
      <c r="A10" s="200" t="s">
        <v>584</v>
      </c>
      <c r="B10" s="200" t="s">
        <v>582</v>
      </c>
      <c r="C10" s="200" t="s">
        <v>573</v>
      </c>
      <c r="D10" s="200" t="s">
        <v>578</v>
      </c>
      <c r="E10" s="200" t="s">
        <v>492</v>
      </c>
      <c r="F10" s="202">
        <v>2480</v>
      </c>
    </row>
    <row r="11" spans="1:6">
      <c r="A11" s="200" t="s">
        <v>585</v>
      </c>
      <c r="B11" s="200" t="s">
        <v>582</v>
      </c>
      <c r="C11" s="200" t="s">
        <v>573</v>
      </c>
      <c r="D11" s="200" t="s">
        <v>580</v>
      </c>
      <c r="E11" s="200" t="s">
        <v>492</v>
      </c>
      <c r="F11" s="202">
        <v>3145</v>
      </c>
    </row>
    <row r="12" spans="1:6">
      <c r="A12" s="200" t="s">
        <v>586</v>
      </c>
      <c r="B12" s="200" t="s">
        <v>587</v>
      </c>
      <c r="C12" s="200" t="s">
        <v>573</v>
      </c>
      <c r="D12" s="200" t="s">
        <v>574</v>
      </c>
      <c r="E12" s="200" t="s">
        <v>492</v>
      </c>
      <c r="F12" s="202">
        <v>3232</v>
      </c>
    </row>
    <row r="13" spans="1:6">
      <c r="A13" s="200" t="s">
        <v>588</v>
      </c>
      <c r="B13" s="200" t="s">
        <v>587</v>
      </c>
      <c r="C13" s="200" t="s">
        <v>573</v>
      </c>
      <c r="D13" s="200" t="s">
        <v>576</v>
      </c>
      <c r="E13" s="200" t="s">
        <v>492</v>
      </c>
      <c r="F13" s="202">
        <v>3396</v>
      </c>
    </row>
    <row r="14" spans="1:6">
      <c r="A14" s="200" t="s">
        <v>589</v>
      </c>
      <c r="B14" s="200" t="s">
        <v>587</v>
      </c>
      <c r="C14" s="200" t="s">
        <v>573</v>
      </c>
      <c r="D14" s="200" t="s">
        <v>578</v>
      </c>
      <c r="E14" s="200" t="s">
        <v>492</v>
      </c>
      <c r="F14" s="202">
        <v>4172</v>
      </c>
    </row>
    <row r="15" spans="1:6">
      <c r="A15" s="200" t="s">
        <v>590</v>
      </c>
      <c r="B15" s="200" t="s">
        <v>587</v>
      </c>
      <c r="C15" s="200" t="s">
        <v>573</v>
      </c>
      <c r="D15" s="200" t="s">
        <v>580</v>
      </c>
      <c r="E15" s="200" t="s">
        <v>492</v>
      </c>
      <c r="F15" s="202">
        <v>5369</v>
      </c>
    </row>
    <row r="16" spans="1:6">
      <c r="A16" s="200" t="s">
        <v>591</v>
      </c>
      <c r="B16" s="200" t="s">
        <v>592</v>
      </c>
      <c r="C16" s="200" t="s">
        <v>573</v>
      </c>
      <c r="D16" s="200" t="s">
        <v>574</v>
      </c>
      <c r="E16" s="200" t="s">
        <v>492</v>
      </c>
      <c r="F16" s="202">
        <v>4235</v>
      </c>
    </row>
    <row r="17" spans="1:6">
      <c r="A17" s="200" t="s">
        <v>593</v>
      </c>
      <c r="B17" s="200" t="s">
        <v>592</v>
      </c>
      <c r="C17" s="200" t="s">
        <v>573</v>
      </c>
      <c r="D17" s="200" t="s">
        <v>576</v>
      </c>
      <c r="E17" s="200" t="s">
        <v>492</v>
      </c>
      <c r="F17" s="202">
        <v>4622</v>
      </c>
    </row>
    <row r="18" spans="1:6">
      <c r="A18" s="200" t="s">
        <v>594</v>
      </c>
      <c r="B18" s="200" t="s">
        <v>592</v>
      </c>
      <c r="C18" s="200" t="s">
        <v>573</v>
      </c>
      <c r="D18" s="200" t="s">
        <v>578</v>
      </c>
      <c r="E18" s="200" t="s">
        <v>492</v>
      </c>
      <c r="F18" s="202">
        <v>5706</v>
      </c>
    </row>
    <row r="19" spans="1:6">
      <c r="A19" s="200" t="s">
        <v>595</v>
      </c>
      <c r="B19" s="200" t="s">
        <v>592</v>
      </c>
      <c r="C19" s="200" t="s">
        <v>573</v>
      </c>
      <c r="D19" s="200" t="s">
        <v>580</v>
      </c>
      <c r="E19" s="200" t="s">
        <v>492</v>
      </c>
      <c r="F19" s="202">
        <v>7465</v>
      </c>
    </row>
    <row r="20" spans="1:6">
      <c r="A20" s="200" t="s">
        <v>596</v>
      </c>
      <c r="B20" s="200" t="s">
        <v>597</v>
      </c>
      <c r="C20" s="200" t="s">
        <v>573</v>
      </c>
      <c r="D20" s="200" t="s">
        <v>574</v>
      </c>
      <c r="E20" s="200" t="s">
        <v>492</v>
      </c>
      <c r="F20" s="202">
        <v>5932</v>
      </c>
    </row>
    <row r="21" spans="1:6">
      <c r="A21" s="200" t="s">
        <v>598</v>
      </c>
      <c r="B21" s="200" t="s">
        <v>597</v>
      </c>
      <c r="C21" s="200" t="s">
        <v>573</v>
      </c>
      <c r="D21" s="200" t="s">
        <v>576</v>
      </c>
      <c r="E21" s="200" t="s">
        <v>492</v>
      </c>
      <c r="F21" s="202">
        <v>7077</v>
      </c>
    </row>
    <row r="22" spans="1:6">
      <c r="A22" s="200" t="s">
        <v>599</v>
      </c>
      <c r="B22" s="200" t="s">
        <v>597</v>
      </c>
      <c r="C22" s="200" t="s">
        <v>573</v>
      </c>
      <c r="D22" s="200" t="s">
        <v>578</v>
      </c>
      <c r="E22" s="200" t="s">
        <v>492</v>
      </c>
      <c r="F22" s="202">
        <v>8673</v>
      </c>
    </row>
    <row r="23" spans="1:6">
      <c r="A23" s="200" t="s">
        <v>600</v>
      </c>
      <c r="B23" s="200" t="s">
        <v>597</v>
      </c>
      <c r="C23" s="200" t="s">
        <v>573</v>
      </c>
      <c r="D23" s="200" t="s">
        <v>580</v>
      </c>
      <c r="E23" s="200" t="s">
        <v>492</v>
      </c>
      <c r="F23" s="202">
        <v>11217</v>
      </c>
    </row>
    <row r="24" spans="1:6">
      <c r="A24" s="200" t="s">
        <v>601</v>
      </c>
      <c r="B24" s="200" t="s">
        <v>602</v>
      </c>
      <c r="C24" s="200" t="s">
        <v>573</v>
      </c>
      <c r="D24" s="200" t="s">
        <v>574</v>
      </c>
      <c r="E24" s="200" t="s">
        <v>492</v>
      </c>
      <c r="F24" s="202">
        <v>7801</v>
      </c>
    </row>
    <row r="25" spans="1:6">
      <c r="A25" s="200" t="s">
        <v>603</v>
      </c>
      <c r="B25" s="200" t="s">
        <v>602</v>
      </c>
      <c r="C25" s="200" t="s">
        <v>573</v>
      </c>
      <c r="D25" s="200" t="s">
        <v>576</v>
      </c>
      <c r="E25" s="200" t="s">
        <v>492</v>
      </c>
      <c r="F25" s="202">
        <v>9197</v>
      </c>
    </row>
    <row r="26" spans="1:6">
      <c r="A26" s="200" t="s">
        <v>604</v>
      </c>
      <c r="B26" s="200" t="s">
        <v>602</v>
      </c>
      <c r="C26" s="200" t="s">
        <v>573</v>
      </c>
      <c r="D26" s="200" t="s">
        <v>578</v>
      </c>
      <c r="E26" s="200" t="s">
        <v>492</v>
      </c>
      <c r="F26" s="202">
        <v>11701</v>
      </c>
    </row>
    <row r="27" spans="1:6">
      <c r="A27" s="200" t="s">
        <v>605</v>
      </c>
      <c r="B27" s="200" t="s">
        <v>602</v>
      </c>
      <c r="C27" s="200" t="s">
        <v>573</v>
      </c>
      <c r="D27" s="200" t="s">
        <v>580</v>
      </c>
      <c r="E27" s="200" t="s">
        <v>492</v>
      </c>
      <c r="F27" s="202">
        <v>16627</v>
      </c>
    </row>
    <row r="28" spans="1:6">
      <c r="A28" s="200" t="s">
        <v>606</v>
      </c>
      <c r="B28" s="200" t="s">
        <v>607</v>
      </c>
      <c r="C28" s="200" t="s">
        <v>573</v>
      </c>
      <c r="D28" s="200" t="s">
        <v>574</v>
      </c>
      <c r="E28" s="200" t="s">
        <v>492</v>
      </c>
      <c r="F28" s="202">
        <v>11195</v>
      </c>
    </row>
    <row r="29" spans="1:6">
      <c r="A29" s="200" t="s">
        <v>608</v>
      </c>
      <c r="B29" s="200" t="s">
        <v>607</v>
      </c>
      <c r="C29" s="200" t="s">
        <v>573</v>
      </c>
      <c r="D29" s="200" t="s">
        <v>576</v>
      </c>
      <c r="E29" s="200" t="s">
        <v>492</v>
      </c>
      <c r="F29" s="202">
        <v>12825</v>
      </c>
    </row>
    <row r="30" spans="1:6">
      <c r="F30" s="202"/>
    </row>
    <row r="31" spans="1:6" ht="18" customHeight="1">
      <c r="A31" s="200">
        <v>1.2</v>
      </c>
      <c r="B31" s="1967" t="s">
        <v>609</v>
      </c>
      <c r="C31" s="1967"/>
      <c r="D31" s="1967"/>
      <c r="E31" s="1967"/>
      <c r="F31" s="1967"/>
    </row>
    <row r="32" spans="1:6">
      <c r="A32" s="200" t="s">
        <v>610</v>
      </c>
      <c r="B32" s="200" t="s">
        <v>607</v>
      </c>
      <c r="C32" s="200" t="s">
        <v>573</v>
      </c>
      <c r="D32" s="200" t="s">
        <v>578</v>
      </c>
      <c r="E32" s="200" t="s">
        <v>492</v>
      </c>
      <c r="F32" s="202">
        <v>16224</v>
      </c>
    </row>
    <row r="33" spans="1:6">
      <c r="A33" s="200" t="s">
        <v>611</v>
      </c>
      <c r="B33" s="200" t="s">
        <v>607</v>
      </c>
      <c r="C33" s="200" t="s">
        <v>573</v>
      </c>
      <c r="D33" s="200" t="s">
        <v>580</v>
      </c>
      <c r="E33" s="200" t="s">
        <v>492</v>
      </c>
      <c r="F33" s="202">
        <v>22716</v>
      </c>
    </row>
    <row r="34" spans="1:6">
      <c r="A34" s="200" t="s">
        <v>612</v>
      </c>
      <c r="B34" s="200" t="s">
        <v>613</v>
      </c>
      <c r="C34" s="200" t="s">
        <v>573</v>
      </c>
      <c r="D34" s="200" t="s">
        <v>574</v>
      </c>
      <c r="E34" s="200" t="s">
        <v>492</v>
      </c>
      <c r="F34" s="202">
        <v>13998</v>
      </c>
    </row>
    <row r="35" spans="1:6">
      <c r="A35" s="200" t="s">
        <v>614</v>
      </c>
      <c r="B35" s="200" t="s">
        <v>613</v>
      </c>
      <c r="C35" s="200" t="s">
        <v>573</v>
      </c>
      <c r="D35" s="200" t="s">
        <v>576</v>
      </c>
      <c r="E35" s="200" t="s">
        <v>492</v>
      </c>
      <c r="F35" s="202">
        <v>15967</v>
      </c>
    </row>
    <row r="36" spans="1:6">
      <c r="A36" s="200" t="s">
        <v>615</v>
      </c>
      <c r="B36" s="200" t="s">
        <v>613</v>
      </c>
      <c r="C36" s="200" t="s">
        <v>573</v>
      </c>
      <c r="D36" s="200" t="s">
        <v>578</v>
      </c>
      <c r="E36" s="200" t="s">
        <v>492</v>
      </c>
      <c r="F36" s="202">
        <v>20976</v>
      </c>
    </row>
    <row r="37" spans="1:6">
      <c r="A37" s="200" t="s">
        <v>616</v>
      </c>
      <c r="B37" s="200" t="s">
        <v>613</v>
      </c>
      <c r="C37" s="200" t="s">
        <v>573</v>
      </c>
      <c r="D37" s="200" t="s">
        <v>580</v>
      </c>
      <c r="E37" s="200" t="s">
        <v>492</v>
      </c>
      <c r="F37" s="202">
        <v>28788</v>
      </c>
    </row>
    <row r="38" spans="1:6">
      <c r="A38" s="200" t="s">
        <v>617</v>
      </c>
      <c r="B38" s="200" t="s">
        <v>618</v>
      </c>
      <c r="C38" s="200" t="s">
        <v>573</v>
      </c>
      <c r="D38" s="200" t="s">
        <v>574</v>
      </c>
      <c r="E38" s="200" t="s">
        <v>492</v>
      </c>
      <c r="F38" s="202">
        <v>16939</v>
      </c>
    </row>
    <row r="39" spans="1:6">
      <c r="A39" s="200" t="s">
        <v>619</v>
      </c>
      <c r="B39" s="200" t="s">
        <v>618</v>
      </c>
      <c r="C39" s="200" t="s">
        <v>573</v>
      </c>
      <c r="D39" s="200" t="s">
        <v>576</v>
      </c>
      <c r="E39" s="200" t="s">
        <v>492</v>
      </c>
      <c r="F39" s="202">
        <v>20568</v>
      </c>
    </row>
    <row r="40" spans="1:6">
      <c r="A40" s="200" t="s">
        <v>620</v>
      </c>
      <c r="B40" s="200" t="s">
        <v>618</v>
      </c>
      <c r="C40" s="200" t="s">
        <v>573</v>
      </c>
      <c r="D40" s="200" t="s">
        <v>578</v>
      </c>
      <c r="E40" s="200" t="s">
        <v>492</v>
      </c>
      <c r="F40" s="202">
        <v>28165</v>
      </c>
    </row>
    <row r="41" spans="1:6">
      <c r="A41" s="200" t="s">
        <v>621</v>
      </c>
      <c r="B41" s="200" t="s">
        <v>618</v>
      </c>
      <c r="C41" s="200" t="s">
        <v>573</v>
      </c>
      <c r="D41" s="200" t="s">
        <v>580</v>
      </c>
      <c r="E41" s="200" t="s">
        <v>492</v>
      </c>
      <c r="F41" s="202">
        <v>39127</v>
      </c>
    </row>
    <row r="42" spans="1:6">
      <c r="A42" s="200" t="s">
        <v>622</v>
      </c>
      <c r="B42" s="200" t="s">
        <v>623</v>
      </c>
      <c r="C42" s="200" t="s">
        <v>573</v>
      </c>
      <c r="D42" s="200" t="s">
        <v>574</v>
      </c>
      <c r="E42" s="200" t="s">
        <v>492</v>
      </c>
      <c r="F42" s="202">
        <v>25143</v>
      </c>
    </row>
    <row r="43" spans="1:6">
      <c r="A43" s="200" t="s">
        <v>624</v>
      </c>
      <c r="B43" s="200" t="s">
        <v>623</v>
      </c>
      <c r="C43" s="200" t="s">
        <v>573</v>
      </c>
      <c r="D43" s="200" t="s">
        <v>576</v>
      </c>
      <c r="E43" s="200" t="s">
        <v>492</v>
      </c>
      <c r="F43" s="202">
        <v>31833</v>
      </c>
    </row>
    <row r="44" spans="1:6">
      <c r="A44" s="200" t="s">
        <v>625</v>
      </c>
      <c r="B44" s="200" t="s">
        <v>623</v>
      </c>
      <c r="C44" s="200" t="s">
        <v>573</v>
      </c>
      <c r="D44" s="200" t="s">
        <v>578</v>
      </c>
      <c r="E44" s="200" t="s">
        <v>492</v>
      </c>
      <c r="F44" s="202">
        <v>41729</v>
      </c>
    </row>
    <row r="45" spans="1:6">
      <c r="A45" s="200" t="s">
        <v>626</v>
      </c>
      <c r="B45" s="200" t="s">
        <v>623</v>
      </c>
      <c r="C45" s="200" t="s">
        <v>573</v>
      </c>
      <c r="D45" s="200" t="s">
        <v>580</v>
      </c>
      <c r="E45" s="200" t="s">
        <v>492</v>
      </c>
      <c r="F45" s="202">
        <v>60864</v>
      </c>
    </row>
    <row r="46" spans="1:6">
      <c r="F46" s="202"/>
    </row>
    <row r="47" spans="1:6" ht="35.25" customHeight="1">
      <c r="A47" s="200">
        <v>1.3</v>
      </c>
      <c r="B47" s="1967" t="s">
        <v>627</v>
      </c>
      <c r="C47" s="1967"/>
      <c r="D47" s="1967"/>
      <c r="E47" s="1967"/>
      <c r="F47" s="1967"/>
    </row>
    <row r="48" spans="1:6">
      <c r="A48" s="200" t="s">
        <v>628</v>
      </c>
      <c r="B48" s="200" t="s">
        <v>572</v>
      </c>
      <c r="C48" s="200" t="s">
        <v>572</v>
      </c>
      <c r="D48" s="200" t="s">
        <v>572</v>
      </c>
      <c r="E48" s="200" t="s">
        <v>492</v>
      </c>
      <c r="F48" s="202">
        <v>2499</v>
      </c>
    </row>
    <row r="49" spans="1:6">
      <c r="A49" s="200" t="s">
        <v>629</v>
      </c>
      <c r="B49" s="200" t="s">
        <v>582</v>
      </c>
      <c r="C49" s="200" t="s">
        <v>582</v>
      </c>
      <c r="D49" s="200" t="s">
        <v>582</v>
      </c>
      <c r="E49" s="200" t="s">
        <v>492</v>
      </c>
      <c r="F49" s="202">
        <v>3946</v>
      </c>
    </row>
    <row r="50" spans="1:6">
      <c r="A50" s="200" t="s">
        <v>630</v>
      </c>
      <c r="B50" s="200" t="s">
        <v>587</v>
      </c>
      <c r="C50" s="200" t="s">
        <v>587</v>
      </c>
      <c r="D50" s="200" t="s">
        <v>587</v>
      </c>
      <c r="E50" s="200" t="s">
        <v>492</v>
      </c>
      <c r="F50" s="202">
        <v>6423</v>
      </c>
    </row>
    <row r="51" spans="1:6">
      <c r="A51" s="200" t="s">
        <v>631</v>
      </c>
      <c r="B51" s="200" t="s">
        <v>592</v>
      </c>
      <c r="C51" s="200" t="s">
        <v>592</v>
      </c>
      <c r="D51" s="200" t="s">
        <v>592</v>
      </c>
      <c r="E51" s="200" t="s">
        <v>492</v>
      </c>
      <c r="F51" s="202">
        <v>6809</v>
      </c>
    </row>
    <row r="52" spans="1:6">
      <c r="A52" s="200" t="s">
        <v>632</v>
      </c>
      <c r="B52" s="200" t="s">
        <v>597</v>
      </c>
      <c r="C52" s="200" t="s">
        <v>597</v>
      </c>
      <c r="D52" s="200" t="s">
        <v>597</v>
      </c>
      <c r="E52" s="200" t="s">
        <v>492</v>
      </c>
      <c r="F52" s="202">
        <v>13825</v>
      </c>
    </row>
    <row r="53" spans="1:6">
      <c r="A53" s="200" t="s">
        <v>633</v>
      </c>
      <c r="B53" s="200" t="s">
        <v>613</v>
      </c>
      <c r="C53" s="200" t="s">
        <v>613</v>
      </c>
      <c r="D53" s="200" t="s">
        <v>613</v>
      </c>
      <c r="E53" s="200" t="s">
        <v>492</v>
      </c>
      <c r="F53" s="202">
        <v>31634</v>
      </c>
    </row>
    <row r="54" spans="1:6">
      <c r="A54" s="200" t="s">
        <v>634</v>
      </c>
      <c r="B54" s="200" t="s">
        <v>618</v>
      </c>
      <c r="C54" s="200" t="s">
        <v>618</v>
      </c>
      <c r="D54" s="200" t="s">
        <v>618</v>
      </c>
      <c r="E54" s="200" t="s">
        <v>492</v>
      </c>
      <c r="F54" s="202">
        <v>40497</v>
      </c>
    </row>
    <row r="55" spans="1:6">
      <c r="A55" s="200" t="s">
        <v>635</v>
      </c>
      <c r="B55" s="200" t="s">
        <v>623</v>
      </c>
      <c r="C55" s="200" t="s">
        <v>623</v>
      </c>
      <c r="D55" s="200" t="s">
        <v>623</v>
      </c>
      <c r="E55" s="200" t="s">
        <v>492</v>
      </c>
      <c r="F55" s="202">
        <v>57855</v>
      </c>
    </row>
    <row r="56" spans="1:6">
      <c r="F56" s="202"/>
    </row>
    <row r="57" spans="1:6" ht="39" customHeight="1">
      <c r="A57" s="200">
        <v>1.4</v>
      </c>
      <c r="B57" s="1967" t="s">
        <v>636</v>
      </c>
      <c r="C57" s="1967"/>
      <c r="D57" s="1967"/>
      <c r="E57" s="1967"/>
      <c r="F57" s="1967"/>
    </row>
    <row r="58" spans="1:6">
      <c r="A58" s="200" t="s">
        <v>637</v>
      </c>
      <c r="B58" s="200" t="s">
        <v>582</v>
      </c>
      <c r="C58" s="200" t="s">
        <v>582</v>
      </c>
      <c r="D58" s="200" t="s">
        <v>572</v>
      </c>
      <c r="E58" s="200" t="s">
        <v>492</v>
      </c>
      <c r="F58" s="202">
        <v>2728</v>
      </c>
    </row>
    <row r="59" spans="1:6">
      <c r="A59" s="200" t="s">
        <v>638</v>
      </c>
      <c r="B59" s="200" t="s">
        <v>587</v>
      </c>
      <c r="C59" s="200" t="s">
        <v>587</v>
      </c>
      <c r="D59" s="200" t="s">
        <v>572</v>
      </c>
      <c r="E59" s="200" t="s">
        <v>492</v>
      </c>
      <c r="F59" s="202">
        <v>3836</v>
      </c>
    </row>
    <row r="60" spans="1:6">
      <c r="A60" s="200" t="s">
        <v>639</v>
      </c>
      <c r="B60" s="200" t="s">
        <v>592</v>
      </c>
      <c r="C60" s="200" t="s">
        <v>592</v>
      </c>
      <c r="D60" s="200" t="s">
        <v>572</v>
      </c>
      <c r="E60" s="200" t="s">
        <v>492</v>
      </c>
      <c r="F60" s="202">
        <v>5010</v>
      </c>
    </row>
    <row r="61" spans="1:6">
      <c r="A61" s="200" t="s">
        <v>640</v>
      </c>
      <c r="B61" s="200" t="s">
        <v>597</v>
      </c>
      <c r="C61" s="200" t="s">
        <v>597</v>
      </c>
      <c r="D61" s="200" t="s">
        <v>572</v>
      </c>
      <c r="E61" s="200" t="s">
        <v>492</v>
      </c>
      <c r="F61" s="202">
        <v>6528</v>
      </c>
    </row>
    <row r="62" spans="1:6">
      <c r="A62" s="200" t="s">
        <v>641</v>
      </c>
      <c r="B62" s="200" t="s">
        <v>602</v>
      </c>
      <c r="C62" s="200" t="s">
        <v>602</v>
      </c>
      <c r="D62" s="200" t="s">
        <v>572</v>
      </c>
      <c r="E62" s="200" t="s">
        <v>492</v>
      </c>
      <c r="F62" s="202">
        <v>10768</v>
      </c>
    </row>
    <row r="63" spans="1:6">
      <c r="A63" s="200" t="s">
        <v>642</v>
      </c>
      <c r="B63" s="200" t="s">
        <v>607</v>
      </c>
      <c r="C63" s="200" t="s">
        <v>607</v>
      </c>
      <c r="D63" s="200" t="s">
        <v>572</v>
      </c>
      <c r="E63" s="200" t="s">
        <v>492</v>
      </c>
      <c r="F63" s="202">
        <v>9436</v>
      </c>
    </row>
    <row r="64" spans="1:6">
      <c r="A64" s="200" t="s">
        <v>643</v>
      </c>
      <c r="B64" s="200" t="s">
        <v>613</v>
      </c>
      <c r="C64" s="200" t="s">
        <v>613</v>
      </c>
      <c r="D64" s="200" t="s">
        <v>572</v>
      </c>
      <c r="E64" s="200" t="s">
        <v>492</v>
      </c>
      <c r="F64" s="202">
        <v>13841</v>
      </c>
    </row>
    <row r="65" spans="1:6">
      <c r="A65" s="200" t="s">
        <v>644</v>
      </c>
      <c r="B65" s="200" t="s">
        <v>618</v>
      </c>
      <c r="C65" s="200" t="s">
        <v>618</v>
      </c>
      <c r="D65" s="200" t="s">
        <v>572</v>
      </c>
      <c r="E65" s="200" t="s">
        <v>492</v>
      </c>
      <c r="F65" s="202">
        <v>17346</v>
      </c>
    </row>
    <row r="66" spans="1:6">
      <c r="A66" s="200" t="s">
        <v>645</v>
      </c>
      <c r="B66" s="200" t="s">
        <v>623</v>
      </c>
      <c r="C66" s="200" t="s">
        <v>623</v>
      </c>
      <c r="D66" s="200" t="s">
        <v>582</v>
      </c>
      <c r="E66" s="200" t="s">
        <v>492</v>
      </c>
      <c r="F66" s="202">
        <v>21320</v>
      </c>
    </row>
    <row r="67" spans="1:6">
      <c r="F67" s="202"/>
    </row>
    <row r="68" spans="1:6" ht="34.5" customHeight="1">
      <c r="A68" s="200">
        <v>1.5</v>
      </c>
      <c r="B68" s="1967" t="s">
        <v>646</v>
      </c>
      <c r="C68" s="1967"/>
      <c r="D68" s="1967"/>
      <c r="E68" s="1967"/>
      <c r="F68" s="1967"/>
    </row>
    <row r="69" spans="1:6">
      <c r="A69" s="200" t="s">
        <v>647</v>
      </c>
      <c r="B69" s="200" t="s">
        <v>572</v>
      </c>
      <c r="C69" s="203" t="s">
        <v>61</v>
      </c>
      <c r="D69" s="200" t="s">
        <v>648</v>
      </c>
      <c r="E69" s="200" t="s">
        <v>492</v>
      </c>
      <c r="F69" s="202">
        <v>2413</v>
      </c>
    </row>
    <row r="70" spans="1:6">
      <c r="A70" s="200" t="s">
        <v>649</v>
      </c>
      <c r="B70" s="200" t="s">
        <v>582</v>
      </c>
      <c r="C70" s="203" t="s">
        <v>61</v>
      </c>
      <c r="D70" s="200" t="s">
        <v>648</v>
      </c>
      <c r="E70" s="200" t="s">
        <v>492</v>
      </c>
      <c r="F70" s="202">
        <v>3521</v>
      </c>
    </row>
    <row r="71" spans="1:6">
      <c r="A71" s="200" t="s">
        <v>650</v>
      </c>
      <c r="B71" s="200" t="s">
        <v>582</v>
      </c>
      <c r="C71" s="203" t="s">
        <v>61</v>
      </c>
      <c r="D71" s="200" t="s">
        <v>572</v>
      </c>
      <c r="E71" s="200" t="s">
        <v>492</v>
      </c>
      <c r="F71" s="202">
        <v>3417</v>
      </c>
    </row>
    <row r="72" spans="1:6">
      <c r="A72" s="200" t="s">
        <v>651</v>
      </c>
      <c r="B72" s="200" t="s">
        <v>587</v>
      </c>
      <c r="C72" s="203" t="s">
        <v>61</v>
      </c>
      <c r="D72" s="200" t="s">
        <v>648</v>
      </c>
      <c r="E72" s="200" t="s">
        <v>492</v>
      </c>
      <c r="F72" s="202">
        <v>4804</v>
      </c>
    </row>
    <row r="73" spans="1:6">
      <c r="A73" s="200" t="s">
        <v>652</v>
      </c>
      <c r="B73" s="200" t="s">
        <v>587</v>
      </c>
      <c r="C73" s="203" t="s">
        <v>61</v>
      </c>
      <c r="D73" s="200" t="s">
        <v>572</v>
      </c>
      <c r="E73" s="200" t="s">
        <v>492</v>
      </c>
      <c r="F73" s="202">
        <v>4867</v>
      </c>
    </row>
    <row r="74" spans="1:6">
      <c r="A74" s="200" t="s">
        <v>653</v>
      </c>
      <c r="B74" s="200" t="s">
        <v>587</v>
      </c>
      <c r="C74" s="203" t="s">
        <v>61</v>
      </c>
      <c r="D74" s="200" t="s">
        <v>582</v>
      </c>
      <c r="E74" s="200" t="s">
        <v>492</v>
      </c>
      <c r="F74" s="202">
        <v>5585</v>
      </c>
    </row>
    <row r="75" spans="1:6">
      <c r="A75" s="200" t="s">
        <v>654</v>
      </c>
      <c r="B75" s="200" t="s">
        <v>592</v>
      </c>
      <c r="C75" s="203" t="s">
        <v>61</v>
      </c>
      <c r="D75" s="200" t="s">
        <v>648</v>
      </c>
      <c r="E75" s="200" t="s">
        <v>492</v>
      </c>
      <c r="F75" s="202">
        <v>6299</v>
      </c>
    </row>
    <row r="76" spans="1:6">
      <c r="A76" s="200" t="s">
        <v>655</v>
      </c>
      <c r="B76" s="200" t="s">
        <v>592</v>
      </c>
      <c r="C76" s="203" t="s">
        <v>61</v>
      </c>
      <c r="D76" s="200" t="s">
        <v>572</v>
      </c>
      <c r="E76" s="200" t="s">
        <v>492</v>
      </c>
      <c r="F76" s="202">
        <v>6258</v>
      </c>
    </row>
    <row r="77" spans="1:6">
      <c r="A77" s="200" t="s">
        <v>656</v>
      </c>
      <c r="B77" s="200" t="s">
        <v>592</v>
      </c>
      <c r="C77" s="203" t="s">
        <v>61</v>
      </c>
      <c r="D77" s="200" t="s">
        <v>582</v>
      </c>
      <c r="E77" s="200" t="s">
        <v>492</v>
      </c>
      <c r="F77" s="202">
        <v>7445</v>
      </c>
    </row>
    <row r="78" spans="1:6">
      <c r="A78" s="200" t="s">
        <v>657</v>
      </c>
      <c r="B78" s="200" t="s">
        <v>592</v>
      </c>
      <c r="C78" s="203" t="s">
        <v>61</v>
      </c>
      <c r="D78" s="200" t="s">
        <v>587</v>
      </c>
      <c r="E78" s="200" t="s">
        <v>492</v>
      </c>
      <c r="F78" s="202">
        <v>7978</v>
      </c>
    </row>
    <row r="79" spans="1:6">
      <c r="A79" s="200" t="s">
        <v>658</v>
      </c>
      <c r="B79" s="200" t="s">
        <v>597</v>
      </c>
      <c r="C79" s="203" t="s">
        <v>61</v>
      </c>
      <c r="D79" s="200" t="s">
        <v>572</v>
      </c>
      <c r="E79" s="200" t="s">
        <v>492</v>
      </c>
      <c r="F79" s="202">
        <v>6874</v>
      </c>
    </row>
    <row r="80" spans="1:6">
      <c r="A80" s="200" t="s">
        <v>659</v>
      </c>
      <c r="B80" s="200" t="s">
        <v>597</v>
      </c>
      <c r="C80" s="203" t="s">
        <v>61</v>
      </c>
      <c r="D80" s="200" t="s">
        <v>582</v>
      </c>
      <c r="E80" s="200" t="s">
        <v>492</v>
      </c>
      <c r="F80" s="202">
        <v>10085</v>
      </c>
    </row>
    <row r="81" spans="1:6">
      <c r="A81" s="200" t="s">
        <v>660</v>
      </c>
      <c r="B81" s="200" t="s">
        <v>597</v>
      </c>
      <c r="C81" s="203" t="s">
        <v>61</v>
      </c>
      <c r="D81" s="200" t="s">
        <v>587</v>
      </c>
      <c r="E81" s="200" t="s">
        <v>492</v>
      </c>
      <c r="F81" s="202">
        <v>10902</v>
      </c>
    </row>
    <row r="82" spans="1:6">
      <c r="A82" s="200" t="s">
        <v>661</v>
      </c>
      <c r="B82" s="200" t="s">
        <v>597</v>
      </c>
      <c r="C82" s="203" t="s">
        <v>61</v>
      </c>
      <c r="D82" s="200" t="s">
        <v>592</v>
      </c>
      <c r="E82" s="200" t="s">
        <v>492</v>
      </c>
      <c r="F82" s="202">
        <v>12088</v>
      </c>
    </row>
    <row r="83" spans="1:6">
      <c r="A83" s="200" t="s">
        <v>662</v>
      </c>
      <c r="B83" s="200" t="s">
        <v>602</v>
      </c>
      <c r="C83" s="203" t="s">
        <v>61</v>
      </c>
      <c r="D83" s="200" t="s">
        <v>572</v>
      </c>
      <c r="E83" s="200" t="s">
        <v>492</v>
      </c>
      <c r="F83" s="202">
        <v>9996</v>
      </c>
    </row>
    <row r="84" spans="1:6">
      <c r="A84" s="200" t="s">
        <v>663</v>
      </c>
      <c r="B84" s="200" t="s">
        <v>602</v>
      </c>
      <c r="C84" s="203" t="s">
        <v>61</v>
      </c>
      <c r="D84" s="200" t="s">
        <v>582</v>
      </c>
      <c r="E84" s="200" t="s">
        <v>492</v>
      </c>
      <c r="F84" s="202">
        <v>11729</v>
      </c>
    </row>
    <row r="85" spans="1:6">
      <c r="A85" s="200" t="s">
        <v>664</v>
      </c>
      <c r="B85" s="200" t="s">
        <v>602</v>
      </c>
      <c r="C85" s="203" t="s">
        <v>61</v>
      </c>
      <c r="D85" s="200" t="s">
        <v>587</v>
      </c>
      <c r="E85" s="200" t="s">
        <v>492</v>
      </c>
      <c r="F85" s="202">
        <v>13716</v>
      </c>
    </row>
    <row r="86" spans="1:6">
      <c r="A86" s="200" t="s">
        <v>665</v>
      </c>
      <c r="B86" s="200" t="s">
        <v>602</v>
      </c>
      <c r="C86" s="203" t="s">
        <v>61</v>
      </c>
      <c r="D86" s="200" t="s">
        <v>592</v>
      </c>
      <c r="E86" s="200" t="s">
        <v>492</v>
      </c>
      <c r="F86" s="202">
        <v>16159</v>
      </c>
    </row>
    <row r="87" spans="1:6">
      <c r="F87" s="202"/>
    </row>
    <row r="88" spans="1:6" ht="35.25" customHeight="1">
      <c r="A88" s="200">
        <v>1.6</v>
      </c>
      <c r="B88" s="1967" t="s">
        <v>666</v>
      </c>
      <c r="C88" s="1967"/>
      <c r="D88" s="1967"/>
      <c r="E88" s="1967"/>
      <c r="F88" s="1967"/>
    </row>
    <row r="89" spans="1:6">
      <c r="A89" s="200" t="s">
        <v>667</v>
      </c>
      <c r="B89" s="200">
        <v>100</v>
      </c>
      <c r="C89" s="200">
        <v>80</v>
      </c>
      <c r="D89" s="200" t="s">
        <v>668</v>
      </c>
      <c r="E89" s="200" t="s">
        <v>492</v>
      </c>
      <c r="F89" s="202">
        <v>1347</v>
      </c>
    </row>
    <row r="90" spans="1:6">
      <c r="A90" s="200" t="s">
        <v>669</v>
      </c>
      <c r="B90" s="200">
        <v>150</v>
      </c>
      <c r="C90" s="200">
        <v>80</v>
      </c>
      <c r="D90" s="200" t="s">
        <v>668</v>
      </c>
      <c r="E90" s="200" t="s">
        <v>492</v>
      </c>
      <c r="F90" s="202">
        <v>2217</v>
      </c>
    </row>
    <row r="91" spans="1:6">
      <c r="A91" s="200" t="s">
        <v>670</v>
      </c>
      <c r="B91" s="200">
        <v>150</v>
      </c>
      <c r="C91" s="200">
        <v>100</v>
      </c>
      <c r="D91" s="200" t="s">
        <v>668</v>
      </c>
      <c r="E91" s="200" t="s">
        <v>492</v>
      </c>
      <c r="F91" s="202">
        <v>2368</v>
      </c>
    </row>
    <row r="92" spans="1:6">
      <c r="A92" s="200" t="s">
        <v>671</v>
      </c>
      <c r="B92" s="200">
        <v>200</v>
      </c>
      <c r="C92" s="200">
        <v>100</v>
      </c>
      <c r="D92" s="200" t="s">
        <v>668</v>
      </c>
      <c r="E92" s="200" t="s">
        <v>492</v>
      </c>
      <c r="F92" s="202">
        <v>3416</v>
      </c>
    </row>
    <row r="93" spans="1:6">
      <c r="A93" s="200" t="s">
        <v>672</v>
      </c>
      <c r="B93" s="200">
        <v>200</v>
      </c>
      <c r="C93" s="200">
        <v>150</v>
      </c>
      <c r="D93" s="200" t="s">
        <v>668</v>
      </c>
      <c r="E93" s="200" t="s">
        <v>492</v>
      </c>
      <c r="F93" s="202">
        <v>3252</v>
      </c>
    </row>
    <row r="94" spans="1:6">
      <c r="A94" s="200" t="s">
        <v>673</v>
      </c>
      <c r="B94" s="200">
        <v>250</v>
      </c>
      <c r="C94" s="200">
        <v>100</v>
      </c>
      <c r="D94" s="200" t="s">
        <v>668</v>
      </c>
      <c r="E94" s="200" t="s">
        <v>492</v>
      </c>
      <c r="F94" s="202">
        <v>4684</v>
      </c>
    </row>
    <row r="95" spans="1:6">
      <c r="A95" s="200" t="s">
        <v>674</v>
      </c>
      <c r="B95" s="200">
        <v>250</v>
      </c>
      <c r="C95" s="200">
        <v>150</v>
      </c>
      <c r="D95" s="200" t="s">
        <v>668</v>
      </c>
      <c r="E95" s="200" t="s">
        <v>492</v>
      </c>
      <c r="F95" s="202">
        <v>4786</v>
      </c>
    </row>
    <row r="96" spans="1:6">
      <c r="A96" s="200" t="s">
        <v>675</v>
      </c>
      <c r="B96" s="200">
        <v>250</v>
      </c>
      <c r="C96" s="200">
        <v>200</v>
      </c>
      <c r="D96" s="200" t="s">
        <v>668</v>
      </c>
      <c r="E96" s="200" t="s">
        <v>492</v>
      </c>
      <c r="F96" s="202">
        <v>4356</v>
      </c>
    </row>
    <row r="97" spans="1:6">
      <c r="A97" s="200" t="s">
        <v>676</v>
      </c>
      <c r="B97" s="200">
        <v>300</v>
      </c>
      <c r="C97" s="200">
        <v>100</v>
      </c>
      <c r="D97" s="200" t="s">
        <v>668</v>
      </c>
      <c r="E97" s="200" t="s">
        <v>492</v>
      </c>
      <c r="F97" s="202">
        <v>6913</v>
      </c>
    </row>
    <row r="98" spans="1:6">
      <c r="A98" s="200" t="s">
        <v>677</v>
      </c>
      <c r="B98" s="200">
        <v>300</v>
      </c>
      <c r="C98" s="200">
        <v>150</v>
      </c>
      <c r="D98" s="200" t="s">
        <v>668</v>
      </c>
      <c r="E98" s="200" t="s">
        <v>492</v>
      </c>
      <c r="F98" s="202">
        <v>6913</v>
      </c>
    </row>
    <row r="99" spans="1:6">
      <c r="A99" s="200" t="s">
        <v>678</v>
      </c>
      <c r="B99" s="200">
        <v>300</v>
      </c>
      <c r="C99" s="200">
        <v>200</v>
      </c>
      <c r="D99" s="200" t="s">
        <v>668</v>
      </c>
      <c r="E99" s="200" t="s">
        <v>492</v>
      </c>
      <c r="F99" s="202">
        <v>6738</v>
      </c>
    </row>
    <row r="100" spans="1:6">
      <c r="A100" s="200" t="s">
        <v>679</v>
      </c>
      <c r="B100" s="200">
        <v>300</v>
      </c>
      <c r="C100" s="200">
        <v>250</v>
      </c>
      <c r="D100" s="200" t="s">
        <v>668</v>
      </c>
      <c r="E100" s="200" t="s">
        <v>492</v>
      </c>
      <c r="F100" s="202">
        <v>6347</v>
      </c>
    </row>
    <row r="101" spans="1:6">
      <c r="A101" s="200" t="s">
        <v>680</v>
      </c>
      <c r="B101" s="200">
        <v>350</v>
      </c>
      <c r="C101" s="200">
        <v>150</v>
      </c>
      <c r="D101" s="200" t="s">
        <v>668</v>
      </c>
      <c r="E101" s="200" t="s">
        <v>492</v>
      </c>
      <c r="F101" s="202">
        <v>9753</v>
      </c>
    </row>
    <row r="102" spans="1:6">
      <c r="A102" s="200" t="s">
        <v>681</v>
      </c>
      <c r="B102" s="200">
        <v>350</v>
      </c>
      <c r="C102" s="200">
        <v>200</v>
      </c>
      <c r="D102" s="200" t="s">
        <v>668</v>
      </c>
      <c r="E102" s="200" t="s">
        <v>492</v>
      </c>
      <c r="F102" s="202">
        <v>9075</v>
      </c>
    </row>
    <row r="103" spans="1:6">
      <c r="A103" s="200" t="s">
        <v>682</v>
      </c>
      <c r="B103" s="200">
        <v>350</v>
      </c>
      <c r="C103" s="200">
        <v>250</v>
      </c>
      <c r="D103" s="200" t="s">
        <v>668</v>
      </c>
      <c r="E103" s="200" t="s">
        <v>492</v>
      </c>
      <c r="F103" s="202">
        <v>8476</v>
      </c>
    </row>
    <row r="104" spans="1:6">
      <c r="A104" s="200" t="s">
        <v>683</v>
      </c>
      <c r="B104" s="200">
        <v>350</v>
      </c>
      <c r="C104" s="200">
        <v>300</v>
      </c>
      <c r="D104" s="200" t="s">
        <v>668</v>
      </c>
      <c r="E104" s="200" t="s">
        <v>492</v>
      </c>
      <c r="F104" s="202">
        <v>8023</v>
      </c>
    </row>
    <row r="105" spans="1:6">
      <c r="F105" s="202"/>
    </row>
    <row r="106" spans="1:6" ht="33.75" customHeight="1">
      <c r="A106" s="200">
        <v>1.7</v>
      </c>
      <c r="B106" s="1967" t="s">
        <v>684</v>
      </c>
      <c r="C106" s="1967"/>
      <c r="D106" s="1967"/>
      <c r="E106" s="1967"/>
      <c r="F106" s="1967"/>
    </row>
    <row r="107" spans="1:6">
      <c r="A107" s="200" t="s">
        <v>685</v>
      </c>
      <c r="B107" s="200" t="s">
        <v>686</v>
      </c>
      <c r="F107" s="202"/>
    </row>
    <row r="108" spans="1:6">
      <c r="A108" s="200" t="s">
        <v>687</v>
      </c>
      <c r="B108" s="200" t="s">
        <v>686</v>
      </c>
      <c r="C108" s="200">
        <v>100</v>
      </c>
      <c r="D108" s="200" t="s">
        <v>668</v>
      </c>
      <c r="E108" s="200" t="s">
        <v>492</v>
      </c>
      <c r="F108" s="202">
        <v>1543</v>
      </c>
    </row>
    <row r="109" spans="1:6">
      <c r="A109" s="200" t="s">
        <v>688</v>
      </c>
      <c r="B109" s="200" t="s">
        <v>686</v>
      </c>
      <c r="C109" s="200">
        <v>150</v>
      </c>
      <c r="D109" s="200" t="s">
        <v>668</v>
      </c>
      <c r="E109" s="200" t="s">
        <v>492</v>
      </c>
      <c r="F109" s="202">
        <v>2499</v>
      </c>
    </row>
    <row r="110" spans="1:6">
      <c r="A110" s="200" t="s">
        <v>689</v>
      </c>
      <c r="B110" s="200" t="s">
        <v>686</v>
      </c>
      <c r="C110" s="200">
        <v>200</v>
      </c>
      <c r="D110" s="200" t="s">
        <v>668</v>
      </c>
      <c r="E110" s="200" t="s">
        <v>492</v>
      </c>
      <c r="F110" s="202">
        <v>3374</v>
      </c>
    </row>
    <row r="111" spans="1:6">
      <c r="A111" s="200" t="s">
        <v>690</v>
      </c>
      <c r="B111" s="200" t="s">
        <v>686</v>
      </c>
      <c r="C111" s="200">
        <v>250</v>
      </c>
      <c r="D111" s="200" t="s">
        <v>668</v>
      </c>
      <c r="E111" s="200" t="s">
        <v>492</v>
      </c>
      <c r="F111" s="202">
        <v>4978</v>
      </c>
    </row>
    <row r="112" spans="1:6">
      <c r="A112" s="200" t="s">
        <v>691</v>
      </c>
      <c r="B112" s="200" t="s">
        <v>686</v>
      </c>
      <c r="C112" s="200">
        <v>300</v>
      </c>
      <c r="D112" s="200" t="s">
        <v>668</v>
      </c>
      <c r="E112" s="200" t="s">
        <v>492</v>
      </c>
      <c r="F112" s="202">
        <v>6179</v>
      </c>
    </row>
    <row r="113" spans="1:6">
      <c r="A113" s="200" t="s">
        <v>692</v>
      </c>
      <c r="B113" s="200" t="s">
        <v>686</v>
      </c>
      <c r="C113" s="200">
        <v>350</v>
      </c>
      <c r="D113" s="200" t="s">
        <v>668</v>
      </c>
      <c r="E113" s="200" t="s">
        <v>492</v>
      </c>
      <c r="F113" s="202">
        <v>8882</v>
      </c>
    </row>
    <row r="114" spans="1:6">
      <c r="A114" s="200" t="s">
        <v>693</v>
      </c>
      <c r="B114" s="200" t="s">
        <v>686</v>
      </c>
      <c r="C114" s="200">
        <v>400</v>
      </c>
      <c r="D114" s="200" t="s">
        <v>668</v>
      </c>
      <c r="E114" s="200" t="s">
        <v>492</v>
      </c>
      <c r="F114" s="202">
        <v>10778</v>
      </c>
    </row>
    <row r="115" spans="1:6">
      <c r="F115" s="202"/>
    </row>
    <row r="116" spans="1:6" ht="32.25" customHeight="1">
      <c r="A116" s="200">
        <v>1.8</v>
      </c>
      <c r="B116" s="1967" t="s">
        <v>694</v>
      </c>
      <c r="C116" s="1967"/>
      <c r="D116" s="1967"/>
      <c r="E116" s="1967"/>
      <c r="F116" s="1967"/>
    </row>
    <row r="117" spans="1:6">
      <c r="A117" s="200" t="s">
        <v>695</v>
      </c>
      <c r="B117" s="200">
        <v>100</v>
      </c>
      <c r="C117" s="200" t="s">
        <v>668</v>
      </c>
      <c r="E117" s="200" t="s">
        <v>492</v>
      </c>
      <c r="F117" s="202">
        <v>1231</v>
      </c>
    </row>
    <row r="118" spans="1:6">
      <c r="A118" s="200" t="s">
        <v>696</v>
      </c>
      <c r="B118" s="200">
        <v>150</v>
      </c>
      <c r="C118" s="200" t="s">
        <v>668</v>
      </c>
      <c r="E118" s="200" t="s">
        <v>492</v>
      </c>
      <c r="F118" s="202">
        <v>1756</v>
      </c>
    </row>
    <row r="119" spans="1:6">
      <c r="A119" s="200" t="s">
        <v>697</v>
      </c>
      <c r="B119" s="200">
        <v>200</v>
      </c>
      <c r="C119" s="200" t="s">
        <v>668</v>
      </c>
      <c r="E119" s="200" t="s">
        <v>492</v>
      </c>
      <c r="F119" s="202">
        <v>3171</v>
      </c>
    </row>
    <row r="120" spans="1:6">
      <c r="A120" s="200" t="s">
        <v>698</v>
      </c>
      <c r="B120" s="200">
        <v>250</v>
      </c>
      <c r="C120" s="200" t="s">
        <v>668</v>
      </c>
      <c r="E120" s="200" t="s">
        <v>492</v>
      </c>
      <c r="F120" s="202">
        <v>5788</v>
      </c>
    </row>
    <row r="121" spans="1:6">
      <c r="A121" s="200" t="s">
        <v>699</v>
      </c>
      <c r="B121" s="200">
        <v>300</v>
      </c>
      <c r="C121" s="200" t="s">
        <v>668</v>
      </c>
      <c r="E121" s="200" t="s">
        <v>492</v>
      </c>
      <c r="F121" s="202">
        <v>8449</v>
      </c>
    </row>
    <row r="122" spans="1:6">
      <c r="A122" s="200" t="s">
        <v>700</v>
      </c>
      <c r="B122" s="200">
        <v>350</v>
      </c>
      <c r="C122" s="200" t="s">
        <v>668</v>
      </c>
      <c r="E122" s="200" t="s">
        <v>492</v>
      </c>
      <c r="F122" s="202">
        <v>7064</v>
      </c>
    </row>
    <row r="123" spans="1:6">
      <c r="A123" s="200" t="s">
        <v>701</v>
      </c>
      <c r="B123" s="200">
        <v>400</v>
      </c>
      <c r="C123" s="200" t="s">
        <v>668</v>
      </c>
      <c r="E123" s="200" t="s">
        <v>492</v>
      </c>
      <c r="F123" s="202">
        <v>8498</v>
      </c>
    </row>
    <row r="124" spans="1:6">
      <c r="F124" s="202"/>
    </row>
    <row r="125" spans="1:6">
      <c r="A125" s="200">
        <v>2</v>
      </c>
      <c r="B125" s="200" t="s">
        <v>702</v>
      </c>
      <c r="F125" s="202"/>
    </row>
    <row r="126" spans="1:6">
      <c r="F126" s="202"/>
    </row>
    <row r="127" spans="1:6" ht="51.75" customHeight="1">
      <c r="A127" s="200">
        <v>2.1</v>
      </c>
      <c r="B127" s="1967" t="s">
        <v>703</v>
      </c>
      <c r="C127" s="1967"/>
      <c r="D127" s="1967"/>
      <c r="E127" s="1967"/>
      <c r="F127" s="1967"/>
    </row>
    <row r="128" spans="1:6">
      <c r="A128" s="200" t="s">
        <v>704</v>
      </c>
      <c r="B128" s="200" t="s">
        <v>705</v>
      </c>
      <c r="C128" s="200" t="s">
        <v>706</v>
      </c>
      <c r="D128" s="200" t="s">
        <v>707</v>
      </c>
      <c r="E128" s="200" t="s">
        <v>521</v>
      </c>
      <c r="F128" s="202">
        <v>26</v>
      </c>
    </row>
    <row r="129" spans="1:6">
      <c r="A129" s="200" t="s">
        <v>708</v>
      </c>
      <c r="B129" s="200" t="s">
        <v>709</v>
      </c>
      <c r="C129" s="200" t="s">
        <v>706</v>
      </c>
      <c r="D129" s="200" t="s">
        <v>648</v>
      </c>
      <c r="E129" s="200" t="s">
        <v>521</v>
      </c>
      <c r="F129" s="202">
        <v>48</v>
      </c>
    </row>
    <row r="130" spans="1:6">
      <c r="A130" s="200" t="s">
        <v>710</v>
      </c>
      <c r="B130" s="200" t="s">
        <v>572</v>
      </c>
      <c r="E130" s="200" t="s">
        <v>521</v>
      </c>
      <c r="F130" s="202">
        <v>62</v>
      </c>
    </row>
    <row r="131" spans="1:6">
      <c r="F131" s="202"/>
    </row>
    <row r="132" spans="1:6" ht="52.5" customHeight="1">
      <c r="A132" s="200">
        <v>2.2000000000000002</v>
      </c>
      <c r="B132" s="1967" t="s">
        <v>711</v>
      </c>
      <c r="C132" s="1967"/>
      <c r="D132" s="1967"/>
      <c r="E132" s="1967"/>
      <c r="F132" s="1967"/>
    </row>
    <row r="133" spans="1:6">
      <c r="A133" s="200" t="s">
        <v>712</v>
      </c>
      <c r="B133" s="200" t="s">
        <v>705</v>
      </c>
      <c r="C133" s="200" t="s">
        <v>713</v>
      </c>
      <c r="D133" s="200" t="s">
        <v>714</v>
      </c>
      <c r="E133" s="200" t="s">
        <v>521</v>
      </c>
      <c r="F133" s="202">
        <v>10</v>
      </c>
    </row>
    <row r="134" spans="1:6">
      <c r="A134" s="200" t="s">
        <v>715</v>
      </c>
      <c r="B134" s="200" t="s">
        <v>716</v>
      </c>
      <c r="C134" s="200" t="s">
        <v>713</v>
      </c>
      <c r="D134" s="200" t="s">
        <v>714</v>
      </c>
      <c r="E134" s="200" t="s">
        <v>521</v>
      </c>
      <c r="F134" s="202">
        <v>13</v>
      </c>
    </row>
    <row r="135" spans="1:6">
      <c r="A135" s="200" t="s">
        <v>717</v>
      </c>
      <c r="B135" s="200" t="s">
        <v>707</v>
      </c>
      <c r="C135" s="200" t="s">
        <v>713</v>
      </c>
      <c r="D135" s="200" t="s">
        <v>714</v>
      </c>
      <c r="E135" s="200" t="s">
        <v>521</v>
      </c>
      <c r="F135" s="202">
        <v>19</v>
      </c>
    </row>
    <row r="136" spans="1:6">
      <c r="A136" s="200" t="s">
        <v>718</v>
      </c>
      <c r="B136" s="200" t="s">
        <v>719</v>
      </c>
      <c r="C136" s="200" t="s">
        <v>713</v>
      </c>
      <c r="D136" s="200" t="s">
        <v>714</v>
      </c>
      <c r="E136" s="200" t="s">
        <v>521</v>
      </c>
      <c r="F136" s="202">
        <v>24</v>
      </c>
    </row>
    <row r="137" spans="1:6">
      <c r="A137" s="200" t="s">
        <v>720</v>
      </c>
      <c r="B137" s="200" t="s">
        <v>721</v>
      </c>
      <c r="C137" s="200" t="s">
        <v>713</v>
      </c>
      <c r="D137" s="200" t="s">
        <v>714</v>
      </c>
      <c r="E137" s="200" t="s">
        <v>521</v>
      </c>
      <c r="F137" s="202">
        <v>32</v>
      </c>
    </row>
    <row r="138" spans="1:6">
      <c r="A138" s="200" t="s">
        <v>722</v>
      </c>
      <c r="B138" s="200" t="s">
        <v>723</v>
      </c>
      <c r="C138" s="200" t="s">
        <v>713</v>
      </c>
      <c r="D138" s="200" t="s">
        <v>714</v>
      </c>
      <c r="E138" s="200" t="s">
        <v>521</v>
      </c>
      <c r="F138" s="202">
        <v>32</v>
      </c>
    </row>
    <row r="139" spans="1:6">
      <c r="A139" s="200" t="s">
        <v>724</v>
      </c>
      <c r="B139" s="200" t="s">
        <v>648</v>
      </c>
      <c r="C139" s="200" t="s">
        <v>713</v>
      </c>
      <c r="D139" s="200" t="s">
        <v>714</v>
      </c>
      <c r="E139" s="200" t="s">
        <v>521</v>
      </c>
      <c r="F139" s="202">
        <v>32</v>
      </c>
    </row>
    <row r="140" spans="1:6">
      <c r="A140" s="200" t="s">
        <v>725</v>
      </c>
      <c r="B140" s="200" t="s">
        <v>572</v>
      </c>
      <c r="C140" s="200" t="s">
        <v>713</v>
      </c>
      <c r="D140" s="200" t="s">
        <v>714</v>
      </c>
      <c r="E140" s="200" t="s">
        <v>521</v>
      </c>
      <c r="F140" s="202">
        <v>53</v>
      </c>
    </row>
    <row r="141" spans="1:6">
      <c r="F141" s="202"/>
    </row>
    <row r="142" spans="1:6" ht="21" customHeight="1">
      <c r="A142" s="200">
        <v>2.2999999999999998</v>
      </c>
      <c r="B142" s="1967" t="s">
        <v>726</v>
      </c>
      <c r="C142" s="1967"/>
      <c r="D142" s="1967"/>
      <c r="E142" s="1967"/>
      <c r="F142" s="1967"/>
    </row>
    <row r="143" spans="1:6">
      <c r="A143" s="200" t="s">
        <v>727</v>
      </c>
      <c r="B143" s="200" t="s">
        <v>572</v>
      </c>
      <c r="C143" s="200" t="s">
        <v>728</v>
      </c>
      <c r="D143" s="200" t="s">
        <v>729</v>
      </c>
      <c r="E143" s="200" t="s">
        <v>492</v>
      </c>
      <c r="F143" s="202">
        <v>75</v>
      </c>
    </row>
    <row r="144" spans="1:6">
      <c r="A144" s="200" t="s">
        <v>730</v>
      </c>
      <c r="B144" s="200" t="s">
        <v>731</v>
      </c>
      <c r="C144" s="200" t="s">
        <v>728</v>
      </c>
      <c r="D144" s="200" t="s">
        <v>729</v>
      </c>
      <c r="E144" s="200" t="s">
        <v>492</v>
      </c>
      <c r="F144" s="202">
        <v>79</v>
      </c>
    </row>
    <row r="145" spans="1:6">
      <c r="A145" s="200" t="s">
        <v>732</v>
      </c>
      <c r="B145" s="200" t="s">
        <v>582</v>
      </c>
      <c r="C145" s="200" t="s">
        <v>728</v>
      </c>
      <c r="D145" s="200" t="s">
        <v>729</v>
      </c>
      <c r="E145" s="200" t="s">
        <v>492</v>
      </c>
      <c r="F145" s="202">
        <v>83</v>
      </c>
    </row>
    <row r="146" spans="1:6">
      <c r="A146" s="200" t="s">
        <v>733</v>
      </c>
      <c r="B146" s="200" t="s">
        <v>734</v>
      </c>
      <c r="C146" s="200" t="s">
        <v>728</v>
      </c>
      <c r="D146" s="200" t="s">
        <v>729</v>
      </c>
      <c r="E146" s="200" t="s">
        <v>492</v>
      </c>
      <c r="F146" s="202">
        <v>92</v>
      </c>
    </row>
    <row r="147" spans="1:6">
      <c r="A147" s="200" t="s">
        <v>735</v>
      </c>
      <c r="B147" s="200" t="s">
        <v>587</v>
      </c>
      <c r="C147" s="200" t="s">
        <v>728</v>
      </c>
      <c r="D147" s="200" t="s">
        <v>729</v>
      </c>
      <c r="E147" s="200" t="s">
        <v>492</v>
      </c>
      <c r="F147" s="202">
        <v>117</v>
      </c>
    </row>
    <row r="148" spans="1:6">
      <c r="A148" s="200" t="s">
        <v>736</v>
      </c>
      <c r="B148" s="200" t="s">
        <v>737</v>
      </c>
      <c r="C148" s="200" t="s">
        <v>728</v>
      </c>
      <c r="D148" s="200" t="s">
        <v>729</v>
      </c>
      <c r="E148" s="200" t="s">
        <v>492</v>
      </c>
      <c r="F148" s="202">
        <v>125</v>
      </c>
    </row>
    <row r="149" spans="1:6">
      <c r="A149" s="200" t="s">
        <v>738</v>
      </c>
      <c r="B149" s="200" t="s">
        <v>592</v>
      </c>
      <c r="C149" s="200" t="s">
        <v>728</v>
      </c>
      <c r="D149" s="200" t="s">
        <v>729</v>
      </c>
      <c r="E149" s="200" t="s">
        <v>492</v>
      </c>
      <c r="F149" s="202">
        <v>167</v>
      </c>
    </row>
    <row r="150" spans="1:6">
      <c r="A150" s="200" t="s">
        <v>739</v>
      </c>
      <c r="B150" s="200" t="s">
        <v>597</v>
      </c>
      <c r="C150" s="200" t="s">
        <v>728</v>
      </c>
      <c r="D150" s="200" t="s">
        <v>729</v>
      </c>
      <c r="E150" s="200" t="s">
        <v>492</v>
      </c>
      <c r="F150" s="202">
        <v>208</v>
      </c>
    </row>
    <row r="151" spans="1:6">
      <c r="A151" s="200" t="s">
        <v>740</v>
      </c>
      <c r="B151" s="200" t="s">
        <v>741</v>
      </c>
      <c r="C151" s="200" t="s">
        <v>728</v>
      </c>
      <c r="D151" s="200" t="s">
        <v>729</v>
      </c>
      <c r="E151" s="200" t="s">
        <v>492</v>
      </c>
      <c r="F151" s="202">
        <v>229</v>
      </c>
    </row>
    <row r="152" spans="1:6">
      <c r="A152" s="200" t="s">
        <v>742</v>
      </c>
      <c r="B152" s="200" t="s">
        <v>607</v>
      </c>
      <c r="C152" s="200" t="s">
        <v>728</v>
      </c>
      <c r="D152" s="200" t="s">
        <v>729</v>
      </c>
      <c r="E152" s="200" t="s">
        <v>492</v>
      </c>
      <c r="F152" s="202">
        <v>250</v>
      </c>
    </row>
    <row r="153" spans="1:6">
      <c r="F153" s="202"/>
    </row>
    <row r="154" spans="1:6" ht="36" customHeight="1">
      <c r="A154" s="200">
        <v>2.4</v>
      </c>
      <c r="B154" s="1967" t="s">
        <v>743</v>
      </c>
      <c r="C154" s="1967"/>
      <c r="D154" s="1967"/>
      <c r="E154" s="1967"/>
      <c r="F154" s="1967"/>
    </row>
    <row r="155" spans="1:6">
      <c r="A155" s="200" t="s">
        <v>744</v>
      </c>
      <c r="B155" s="200">
        <v>80</v>
      </c>
      <c r="C155" s="200" t="s">
        <v>668</v>
      </c>
      <c r="D155" s="200" t="s">
        <v>713</v>
      </c>
      <c r="F155" s="202">
        <v>97</v>
      </c>
    </row>
    <row r="156" spans="1:6">
      <c r="A156" s="200" t="s">
        <v>745</v>
      </c>
      <c r="B156" s="200">
        <v>100</v>
      </c>
      <c r="C156" s="200" t="s">
        <v>668</v>
      </c>
      <c r="D156" s="200" t="s">
        <v>713</v>
      </c>
      <c r="F156" s="202">
        <v>137</v>
      </c>
    </row>
    <row r="157" spans="1:6">
      <c r="A157" s="200" t="s">
        <v>746</v>
      </c>
      <c r="B157" s="200">
        <v>150</v>
      </c>
      <c r="C157" s="200" t="s">
        <v>668</v>
      </c>
      <c r="D157" s="200" t="s">
        <v>713</v>
      </c>
      <c r="F157" s="202">
        <v>169</v>
      </c>
    </row>
    <row r="158" spans="1:6">
      <c r="A158" s="200" t="s">
        <v>747</v>
      </c>
      <c r="B158" s="200">
        <v>200</v>
      </c>
      <c r="C158" s="200" t="s">
        <v>668</v>
      </c>
      <c r="D158" s="200" t="s">
        <v>713</v>
      </c>
      <c r="F158" s="202">
        <v>228</v>
      </c>
    </row>
    <row r="159" spans="1:6">
      <c r="A159" s="200" t="s">
        <v>748</v>
      </c>
      <c r="B159" s="200">
        <v>225</v>
      </c>
      <c r="C159" s="200" t="s">
        <v>668</v>
      </c>
      <c r="D159" s="200" t="s">
        <v>713</v>
      </c>
      <c r="F159" s="202">
        <v>255</v>
      </c>
    </row>
    <row r="160" spans="1:6">
      <c r="A160" s="200" t="s">
        <v>749</v>
      </c>
      <c r="B160" s="200">
        <v>250</v>
      </c>
      <c r="C160" s="200" t="s">
        <v>668</v>
      </c>
      <c r="D160" s="200" t="s">
        <v>713</v>
      </c>
      <c r="F160" s="202">
        <v>266</v>
      </c>
    </row>
    <row r="161" spans="1:6">
      <c r="A161" s="200" t="s">
        <v>750</v>
      </c>
      <c r="B161" s="200">
        <v>300</v>
      </c>
      <c r="C161" s="200" t="s">
        <v>668</v>
      </c>
      <c r="D161" s="200" t="s">
        <v>713</v>
      </c>
      <c r="F161" s="202">
        <v>319</v>
      </c>
    </row>
    <row r="162" spans="1:6">
      <c r="A162" s="200" t="s">
        <v>751</v>
      </c>
      <c r="B162" s="200">
        <v>350</v>
      </c>
      <c r="C162" s="200" t="s">
        <v>668</v>
      </c>
      <c r="D162" s="200" t="s">
        <v>713</v>
      </c>
      <c r="F162" s="202">
        <v>424</v>
      </c>
    </row>
    <row r="163" spans="1:6">
      <c r="A163" s="200" t="s">
        <v>752</v>
      </c>
      <c r="B163" s="200">
        <v>375</v>
      </c>
      <c r="C163" s="200" t="s">
        <v>668</v>
      </c>
      <c r="D163" s="200" t="s">
        <v>713</v>
      </c>
      <c r="F163" s="202">
        <v>458</v>
      </c>
    </row>
    <row r="164" spans="1:6">
      <c r="A164" s="200" t="s">
        <v>753</v>
      </c>
      <c r="B164" s="200">
        <v>400</v>
      </c>
      <c r="C164" s="200" t="s">
        <v>668</v>
      </c>
      <c r="D164" s="200" t="s">
        <v>713</v>
      </c>
      <c r="F164" s="202">
        <v>526</v>
      </c>
    </row>
    <row r="166" spans="1:6" ht="36" customHeight="1">
      <c r="A166" s="200">
        <v>2.5</v>
      </c>
      <c r="B166" s="1967" t="s">
        <v>754</v>
      </c>
      <c r="C166" s="1967"/>
      <c r="D166" s="1967"/>
      <c r="E166" s="1967"/>
      <c r="F166" s="1967"/>
    </row>
    <row r="167" spans="1:6">
      <c r="A167" s="200" t="s">
        <v>755</v>
      </c>
      <c r="B167" s="200" t="s">
        <v>721</v>
      </c>
      <c r="C167" s="200" t="s">
        <v>713</v>
      </c>
      <c r="E167" s="200" t="s">
        <v>492</v>
      </c>
      <c r="F167" s="202">
        <v>148</v>
      </c>
    </row>
    <row r="168" spans="1:6">
      <c r="A168" s="200" t="s">
        <v>756</v>
      </c>
      <c r="B168" s="200" t="s">
        <v>648</v>
      </c>
      <c r="C168" s="200" t="s">
        <v>713</v>
      </c>
      <c r="E168" s="200" t="s">
        <v>492</v>
      </c>
      <c r="F168" s="202">
        <v>250</v>
      </c>
    </row>
    <row r="169" spans="1:6">
      <c r="A169" s="200" t="s">
        <v>757</v>
      </c>
      <c r="B169" s="200" t="s">
        <v>572</v>
      </c>
      <c r="C169" s="200" t="s">
        <v>713</v>
      </c>
      <c r="E169" s="200" t="s">
        <v>492</v>
      </c>
      <c r="F169" s="202">
        <v>265</v>
      </c>
    </row>
    <row r="170" spans="1:6">
      <c r="A170" s="200" t="s">
        <v>758</v>
      </c>
      <c r="B170" s="200" t="s">
        <v>731</v>
      </c>
      <c r="C170" s="200" t="s">
        <v>713</v>
      </c>
      <c r="E170" s="200" t="s">
        <v>492</v>
      </c>
      <c r="F170" s="202">
        <v>267</v>
      </c>
    </row>
    <row r="171" spans="1:6">
      <c r="A171" s="200" t="s">
        <v>759</v>
      </c>
      <c r="B171" s="200" t="s">
        <v>582</v>
      </c>
      <c r="C171" s="200" t="s">
        <v>713</v>
      </c>
      <c r="E171" s="200" t="s">
        <v>492</v>
      </c>
      <c r="F171" s="202">
        <v>339</v>
      </c>
    </row>
    <row r="172" spans="1:6">
      <c r="A172" s="200" t="s">
        <v>760</v>
      </c>
      <c r="B172" s="200" t="s">
        <v>734</v>
      </c>
      <c r="C172" s="200" t="s">
        <v>713</v>
      </c>
      <c r="E172" s="200" t="s">
        <v>492</v>
      </c>
      <c r="F172" s="202">
        <v>353</v>
      </c>
    </row>
    <row r="173" spans="1:6">
      <c r="A173" s="200" t="s">
        <v>761</v>
      </c>
      <c r="B173" s="200" t="s">
        <v>587</v>
      </c>
      <c r="C173" s="200" t="s">
        <v>713</v>
      </c>
      <c r="E173" s="200" t="s">
        <v>492</v>
      </c>
      <c r="F173" s="202">
        <v>473</v>
      </c>
    </row>
    <row r="174" spans="1:6">
      <c r="A174" s="200" t="s">
        <v>762</v>
      </c>
      <c r="B174" s="200" t="s">
        <v>737</v>
      </c>
      <c r="C174" s="200" t="s">
        <v>713</v>
      </c>
      <c r="E174" s="200" t="s">
        <v>492</v>
      </c>
      <c r="F174" s="202">
        <v>491</v>
      </c>
    </row>
    <row r="175" spans="1:6">
      <c r="A175" s="200" t="s">
        <v>763</v>
      </c>
      <c r="B175" s="200" t="s">
        <v>592</v>
      </c>
      <c r="C175" s="200" t="s">
        <v>713</v>
      </c>
      <c r="E175" s="200" t="s">
        <v>492</v>
      </c>
      <c r="F175" s="202">
        <v>691</v>
      </c>
    </row>
    <row r="176" spans="1:6">
      <c r="A176" s="200" t="s">
        <v>764</v>
      </c>
      <c r="B176" s="200" t="s">
        <v>597</v>
      </c>
      <c r="C176" s="200" t="s">
        <v>713</v>
      </c>
      <c r="E176" s="200" t="s">
        <v>492</v>
      </c>
      <c r="F176" s="202">
        <v>819</v>
      </c>
    </row>
    <row r="177" spans="1:6">
      <c r="A177" s="200" t="s">
        <v>765</v>
      </c>
      <c r="B177" s="200" t="s">
        <v>741</v>
      </c>
      <c r="C177" s="200" t="s">
        <v>713</v>
      </c>
      <c r="E177" s="200" t="s">
        <v>492</v>
      </c>
      <c r="F177" s="202">
        <v>828</v>
      </c>
    </row>
    <row r="178" spans="1:6">
      <c r="A178" s="200" t="s">
        <v>766</v>
      </c>
      <c r="B178" s="200" t="s">
        <v>607</v>
      </c>
      <c r="C178" s="200" t="s">
        <v>713</v>
      </c>
      <c r="E178" s="200" t="s">
        <v>492</v>
      </c>
      <c r="F178" s="202">
        <v>1166</v>
      </c>
    </row>
    <row r="179" spans="1:6">
      <c r="F179" s="202"/>
    </row>
    <row r="180" spans="1:6" ht="32.25" customHeight="1">
      <c r="A180" s="200">
        <v>2.6</v>
      </c>
      <c r="B180" s="1967" t="s">
        <v>767</v>
      </c>
      <c r="C180" s="1967"/>
      <c r="D180" s="1967"/>
      <c r="E180" s="1967"/>
      <c r="F180" s="1967"/>
    </row>
    <row r="181" spans="1:6">
      <c r="A181" s="200" t="s">
        <v>768</v>
      </c>
      <c r="B181" s="200" t="s">
        <v>648</v>
      </c>
      <c r="C181" s="200" t="s">
        <v>713</v>
      </c>
      <c r="E181" s="200" t="s">
        <v>521</v>
      </c>
      <c r="F181" s="202">
        <v>67</v>
      </c>
    </row>
    <row r="182" spans="1:6">
      <c r="A182" s="200" t="s">
        <v>769</v>
      </c>
      <c r="B182" s="200" t="s">
        <v>572</v>
      </c>
      <c r="C182" s="200" t="s">
        <v>713</v>
      </c>
      <c r="E182" s="200" t="s">
        <v>521</v>
      </c>
      <c r="F182" s="202">
        <v>81</v>
      </c>
    </row>
    <row r="183" spans="1:6">
      <c r="A183" s="200" t="s">
        <v>770</v>
      </c>
      <c r="B183" s="200" t="s">
        <v>582</v>
      </c>
      <c r="C183" s="200" t="s">
        <v>713</v>
      </c>
      <c r="E183" s="200" t="s">
        <v>521</v>
      </c>
      <c r="F183" s="202">
        <v>98</v>
      </c>
    </row>
    <row r="184" spans="1:6">
      <c r="A184" s="200" t="s">
        <v>771</v>
      </c>
      <c r="B184" s="200" t="s">
        <v>587</v>
      </c>
      <c r="C184" s="200" t="s">
        <v>713</v>
      </c>
      <c r="E184" s="200" t="s">
        <v>521</v>
      </c>
      <c r="F184" s="202">
        <v>109</v>
      </c>
    </row>
    <row r="185" spans="1:6">
      <c r="A185" s="200" t="s">
        <v>772</v>
      </c>
      <c r="B185" s="200" t="s">
        <v>592</v>
      </c>
      <c r="C185" s="200" t="s">
        <v>713</v>
      </c>
      <c r="E185" s="200" t="s">
        <v>521</v>
      </c>
      <c r="F185" s="202">
        <v>126</v>
      </c>
    </row>
    <row r="186" spans="1:6">
      <c r="A186" s="200" t="s">
        <v>773</v>
      </c>
      <c r="B186" s="200" t="s">
        <v>597</v>
      </c>
      <c r="C186" s="200" t="s">
        <v>713</v>
      </c>
      <c r="E186" s="200" t="s">
        <v>521</v>
      </c>
      <c r="F186" s="202">
        <v>155</v>
      </c>
    </row>
    <row r="187" spans="1:6">
      <c r="A187" s="200" t="s">
        <v>774</v>
      </c>
      <c r="B187" s="200" t="s">
        <v>602</v>
      </c>
      <c r="C187" s="200" t="s">
        <v>713</v>
      </c>
      <c r="E187" s="200" t="s">
        <v>521</v>
      </c>
      <c r="F187" s="202">
        <v>178</v>
      </c>
    </row>
    <row r="188" spans="1:6">
      <c r="A188" s="200" t="s">
        <v>775</v>
      </c>
      <c r="B188" s="200" t="s">
        <v>607</v>
      </c>
      <c r="C188" s="200" t="s">
        <v>713</v>
      </c>
      <c r="E188" s="200" t="s">
        <v>521</v>
      </c>
      <c r="F188" s="202">
        <v>202</v>
      </c>
    </row>
    <row r="189" spans="1:6">
      <c r="F189" s="202"/>
    </row>
    <row r="190" spans="1:6" ht="18" customHeight="1">
      <c r="A190" s="200">
        <v>2.7</v>
      </c>
      <c r="B190" s="1967" t="s">
        <v>776</v>
      </c>
      <c r="C190" s="1967"/>
      <c r="D190" s="1967"/>
      <c r="E190" s="1967"/>
      <c r="F190" s="1967"/>
    </row>
    <row r="191" spans="1:6">
      <c r="A191" s="200" t="s">
        <v>777</v>
      </c>
      <c r="B191" s="200" t="s">
        <v>778</v>
      </c>
      <c r="E191" s="200" t="s">
        <v>779</v>
      </c>
      <c r="F191" s="202">
        <v>150</v>
      </c>
    </row>
    <row r="192" spans="1:6">
      <c r="A192" s="200" t="s">
        <v>780</v>
      </c>
      <c r="B192" s="200" t="s">
        <v>781</v>
      </c>
      <c r="E192" s="200" t="s">
        <v>779</v>
      </c>
      <c r="F192" s="202">
        <v>26</v>
      </c>
    </row>
    <row r="193" spans="1:6">
      <c r="A193" s="200" t="s">
        <v>782</v>
      </c>
      <c r="B193" s="200" t="s">
        <v>783</v>
      </c>
      <c r="E193" s="200" t="s">
        <v>779</v>
      </c>
      <c r="F193" s="202">
        <v>16</v>
      </c>
    </row>
    <row r="195" spans="1:6" ht="52.5" customHeight="1">
      <c r="A195" s="200">
        <v>2.8</v>
      </c>
      <c r="B195" s="1967" t="s">
        <v>784</v>
      </c>
      <c r="C195" s="1967"/>
      <c r="D195" s="1967"/>
      <c r="E195" s="1967"/>
      <c r="F195" s="1967"/>
    </row>
    <row r="196" spans="1:6">
      <c r="A196" s="200" t="s">
        <v>785</v>
      </c>
      <c r="B196" s="200" t="s">
        <v>786</v>
      </c>
      <c r="D196" s="200" t="s">
        <v>713</v>
      </c>
      <c r="E196" s="200" t="s">
        <v>492</v>
      </c>
      <c r="F196" s="202">
        <v>46</v>
      </c>
    </row>
    <row r="197" spans="1:6">
      <c r="A197" s="200" t="s">
        <v>787</v>
      </c>
      <c r="B197" s="200" t="s">
        <v>788</v>
      </c>
      <c r="D197" s="200" t="s">
        <v>713</v>
      </c>
      <c r="E197" s="200" t="s">
        <v>492</v>
      </c>
      <c r="F197" s="202">
        <v>76</v>
      </c>
    </row>
    <row r="198" spans="1:6">
      <c r="F198" s="202"/>
    </row>
    <row r="199" spans="1:6" ht="228" customHeight="1">
      <c r="A199" s="200">
        <v>2.9</v>
      </c>
      <c r="B199" s="1967" t="s">
        <v>789</v>
      </c>
      <c r="C199" s="1967"/>
      <c r="D199" s="1967"/>
      <c r="E199" s="1967"/>
      <c r="F199" s="1967"/>
    </row>
    <row r="200" spans="1:6">
      <c r="A200" s="200" t="s">
        <v>790</v>
      </c>
      <c r="B200" s="200" t="s">
        <v>791</v>
      </c>
      <c r="E200" s="200" t="s">
        <v>492</v>
      </c>
      <c r="F200" s="202">
        <v>5535</v>
      </c>
    </row>
    <row r="201" spans="1:6">
      <c r="A201" s="200" t="s">
        <v>792</v>
      </c>
      <c r="B201" s="200" t="s">
        <v>793</v>
      </c>
      <c r="E201" s="200" t="s">
        <v>492</v>
      </c>
      <c r="F201" s="202">
        <v>10393</v>
      </c>
    </row>
    <row r="202" spans="1:6">
      <c r="A202" s="200" t="s">
        <v>794</v>
      </c>
      <c r="B202" s="200" t="s">
        <v>795</v>
      </c>
      <c r="E202" s="200" t="s">
        <v>492</v>
      </c>
      <c r="F202" s="202">
        <v>10884</v>
      </c>
    </row>
    <row r="203" spans="1:6">
      <c r="A203" s="200" t="s">
        <v>796</v>
      </c>
      <c r="B203" s="200" t="s">
        <v>797</v>
      </c>
      <c r="E203" s="200" t="s">
        <v>492</v>
      </c>
      <c r="F203" s="202">
        <v>17490</v>
      </c>
    </row>
    <row r="204" spans="1:6">
      <c r="A204" s="200" t="s">
        <v>798</v>
      </c>
      <c r="B204" s="200" t="s">
        <v>799</v>
      </c>
      <c r="E204" s="200" t="s">
        <v>492</v>
      </c>
      <c r="F204" s="202">
        <v>28709</v>
      </c>
    </row>
    <row r="205" spans="1:6">
      <c r="A205" s="200" t="s">
        <v>800</v>
      </c>
      <c r="B205" s="200" t="s">
        <v>801</v>
      </c>
      <c r="E205" s="200" t="s">
        <v>492</v>
      </c>
      <c r="F205" s="202">
        <v>46491</v>
      </c>
    </row>
    <row r="206" spans="1:6">
      <c r="A206" s="200" t="s">
        <v>802</v>
      </c>
      <c r="B206" s="200" t="s">
        <v>803</v>
      </c>
      <c r="E206" s="200" t="s">
        <v>492</v>
      </c>
      <c r="F206" s="202">
        <v>60325</v>
      </c>
    </row>
    <row r="207" spans="1:6">
      <c r="A207" s="200" t="s">
        <v>804</v>
      </c>
      <c r="B207" s="200" t="s">
        <v>805</v>
      </c>
      <c r="E207" s="200" t="s">
        <v>492</v>
      </c>
      <c r="F207" s="202">
        <v>93233</v>
      </c>
    </row>
    <row r="208" spans="1:6">
      <c r="A208" s="200" t="s">
        <v>806</v>
      </c>
      <c r="B208" s="200" t="s">
        <v>807</v>
      </c>
      <c r="E208" s="200" t="s">
        <v>492</v>
      </c>
      <c r="F208" s="202">
        <v>125367</v>
      </c>
    </row>
    <row r="210" spans="1:6" ht="156" customHeight="1">
      <c r="A210" s="204">
        <v>2.1</v>
      </c>
      <c r="B210" s="1967" t="s">
        <v>808</v>
      </c>
      <c r="C210" s="1967"/>
      <c r="D210" s="1967"/>
      <c r="E210" s="1967"/>
      <c r="F210" s="1967"/>
    </row>
    <row r="211" spans="1:6">
      <c r="A211" s="205" t="s">
        <v>809</v>
      </c>
      <c r="B211" s="200" t="s">
        <v>795</v>
      </c>
      <c r="E211" s="200" t="s">
        <v>492</v>
      </c>
      <c r="F211" s="202">
        <v>5849</v>
      </c>
    </row>
    <row r="212" spans="1:6">
      <c r="A212" s="205" t="s">
        <v>810</v>
      </c>
      <c r="B212" s="200" t="s">
        <v>797</v>
      </c>
      <c r="E212" s="200" t="s">
        <v>492</v>
      </c>
      <c r="F212" s="202">
        <v>12553</v>
      </c>
    </row>
    <row r="213" spans="1:6">
      <c r="A213" s="205" t="s">
        <v>811</v>
      </c>
      <c r="B213" s="200" t="s">
        <v>799</v>
      </c>
      <c r="E213" s="200" t="s">
        <v>492</v>
      </c>
      <c r="F213" s="202">
        <v>13971</v>
      </c>
    </row>
    <row r="214" spans="1:6">
      <c r="A214" s="205" t="s">
        <v>812</v>
      </c>
      <c r="B214" s="200" t="s">
        <v>801</v>
      </c>
      <c r="E214" s="200" t="s">
        <v>492</v>
      </c>
      <c r="F214" s="202">
        <v>15374</v>
      </c>
    </row>
    <row r="215" spans="1:6">
      <c r="A215" s="205" t="s">
        <v>813</v>
      </c>
      <c r="B215" s="200" t="s">
        <v>803</v>
      </c>
      <c r="E215" s="200" t="s">
        <v>492</v>
      </c>
      <c r="F215" s="202">
        <v>17346</v>
      </c>
    </row>
    <row r="216" spans="1:6">
      <c r="A216" s="205" t="s">
        <v>814</v>
      </c>
      <c r="B216" s="200" t="s">
        <v>805</v>
      </c>
      <c r="E216" s="200" t="s">
        <v>492</v>
      </c>
      <c r="F216" s="202">
        <v>23477</v>
      </c>
    </row>
    <row r="217" spans="1:6">
      <c r="A217" s="205" t="s">
        <v>815</v>
      </c>
      <c r="B217" s="200" t="s">
        <v>807</v>
      </c>
      <c r="E217" s="200" t="s">
        <v>492</v>
      </c>
      <c r="F217" s="202">
        <v>33092</v>
      </c>
    </row>
    <row r="219" spans="1:6" ht="234.75" customHeight="1">
      <c r="A219" s="205">
        <v>2.11</v>
      </c>
      <c r="B219" s="1967" t="s">
        <v>816</v>
      </c>
      <c r="C219" s="1967"/>
      <c r="D219" s="1967"/>
      <c r="E219" s="1967"/>
      <c r="F219" s="1967"/>
    </row>
    <row r="220" spans="1:6">
      <c r="A220" s="200" t="s">
        <v>817</v>
      </c>
      <c r="B220" s="200" t="s">
        <v>818</v>
      </c>
      <c r="E220" s="200" t="s">
        <v>492</v>
      </c>
      <c r="F220" s="202">
        <v>184739</v>
      </c>
    </row>
    <row r="221" spans="1:6">
      <c r="A221" s="200" t="s">
        <v>819</v>
      </c>
      <c r="B221" s="200" t="s">
        <v>820</v>
      </c>
      <c r="E221" s="200" t="s">
        <v>492</v>
      </c>
      <c r="F221" s="202">
        <v>239773</v>
      </c>
    </row>
    <row r="222" spans="1:6">
      <c r="A222" s="200" t="s">
        <v>821</v>
      </c>
      <c r="B222" s="200" t="s">
        <v>822</v>
      </c>
      <c r="E222" s="200" t="s">
        <v>492</v>
      </c>
      <c r="F222" s="202">
        <v>265385</v>
      </c>
    </row>
    <row r="223" spans="1:6">
      <c r="A223" s="200" t="s">
        <v>823</v>
      </c>
      <c r="B223" s="200" t="s">
        <v>824</v>
      </c>
      <c r="E223" s="200" t="s">
        <v>492</v>
      </c>
      <c r="F223" s="202">
        <v>313821</v>
      </c>
    </row>
    <row r="224" spans="1:6">
      <c r="A224" s="200" t="s">
        <v>825</v>
      </c>
      <c r="B224" s="200" t="s">
        <v>826</v>
      </c>
      <c r="E224" s="200" t="s">
        <v>492</v>
      </c>
      <c r="F224" s="202">
        <v>407895</v>
      </c>
    </row>
    <row r="226" spans="1:6" ht="115.5" customHeight="1">
      <c r="A226" s="205">
        <v>2.12</v>
      </c>
      <c r="B226" s="1967" t="s">
        <v>827</v>
      </c>
      <c r="C226" s="1967"/>
      <c r="D226" s="1967"/>
      <c r="E226" s="1967"/>
      <c r="F226" s="1967"/>
    </row>
    <row r="227" spans="1:6">
      <c r="A227" s="200" t="s">
        <v>828</v>
      </c>
      <c r="B227" s="200" t="s">
        <v>829</v>
      </c>
      <c r="E227" s="200" t="s">
        <v>492</v>
      </c>
      <c r="F227" s="202">
        <v>341</v>
      </c>
    </row>
    <row r="228" spans="1:6">
      <c r="A228" s="200" t="s">
        <v>830</v>
      </c>
      <c r="B228" s="200" t="s">
        <v>831</v>
      </c>
      <c r="E228" s="200" t="s">
        <v>492</v>
      </c>
      <c r="F228" s="202">
        <v>381</v>
      </c>
    </row>
    <row r="229" spans="1:6">
      <c r="A229" s="200" t="s">
        <v>832</v>
      </c>
      <c r="B229" s="200" t="s">
        <v>833</v>
      </c>
      <c r="E229" s="200" t="s">
        <v>492</v>
      </c>
      <c r="F229" s="202">
        <v>463</v>
      </c>
    </row>
    <row r="230" spans="1:6">
      <c r="A230" s="200" t="s">
        <v>834</v>
      </c>
      <c r="B230" s="200" t="s">
        <v>835</v>
      </c>
      <c r="E230" s="200" t="s">
        <v>492</v>
      </c>
      <c r="F230" s="202">
        <v>524</v>
      </c>
    </row>
    <row r="231" spans="1:6">
      <c r="A231" s="200" t="s">
        <v>836</v>
      </c>
      <c r="B231" s="200" t="s">
        <v>837</v>
      </c>
      <c r="E231" s="200" t="s">
        <v>492</v>
      </c>
      <c r="F231" s="202">
        <v>769</v>
      </c>
    </row>
    <row r="232" spans="1:6">
      <c r="A232" s="200" t="s">
        <v>838</v>
      </c>
      <c r="B232" s="200" t="s">
        <v>839</v>
      </c>
      <c r="E232" s="200" t="s">
        <v>492</v>
      </c>
      <c r="F232" s="202">
        <v>1167</v>
      </c>
    </row>
    <row r="233" spans="1:6">
      <c r="A233" s="200" t="s">
        <v>840</v>
      </c>
      <c r="B233" s="200" t="s">
        <v>841</v>
      </c>
      <c r="E233" s="200" t="s">
        <v>492</v>
      </c>
      <c r="F233" s="202">
        <v>1262</v>
      </c>
    </row>
    <row r="235" spans="1:6" ht="70.5" customHeight="1">
      <c r="A235" s="205">
        <v>2.13</v>
      </c>
      <c r="B235" s="1967" t="s">
        <v>842</v>
      </c>
      <c r="C235" s="1967"/>
      <c r="D235" s="1967"/>
      <c r="E235" s="1967"/>
      <c r="F235" s="1967"/>
    </row>
    <row r="236" spans="1:6">
      <c r="A236" s="200" t="s">
        <v>843</v>
      </c>
      <c r="B236" s="200" t="s">
        <v>844</v>
      </c>
      <c r="E236" s="200" t="s">
        <v>492</v>
      </c>
      <c r="F236" s="202">
        <v>1701</v>
      </c>
    </row>
    <row r="237" spans="1:6">
      <c r="A237" s="200" t="s">
        <v>845</v>
      </c>
      <c r="B237" s="200" t="s">
        <v>846</v>
      </c>
      <c r="E237" s="200" t="s">
        <v>492</v>
      </c>
      <c r="F237" s="202">
        <v>2673</v>
      </c>
    </row>
    <row r="238" spans="1:6">
      <c r="A238" s="200" t="s">
        <v>847</v>
      </c>
      <c r="B238" s="200" t="s">
        <v>848</v>
      </c>
      <c r="E238" s="200" t="s">
        <v>492</v>
      </c>
      <c r="F238" s="202">
        <v>2322</v>
      </c>
    </row>
    <row r="239" spans="1:6">
      <c r="A239" s="200" t="s">
        <v>849</v>
      </c>
      <c r="B239" s="200" t="s">
        <v>850</v>
      </c>
      <c r="E239" s="200" t="s">
        <v>492</v>
      </c>
      <c r="F239" s="202">
        <v>1203</v>
      </c>
    </row>
    <row r="240" spans="1:6">
      <c r="A240" s="200" t="s">
        <v>851</v>
      </c>
      <c r="B240" s="200" t="s">
        <v>852</v>
      </c>
      <c r="E240" s="200" t="s">
        <v>492</v>
      </c>
      <c r="F240" s="202">
        <v>1174</v>
      </c>
    </row>
    <row r="241" spans="1:6">
      <c r="A241" s="200" t="s">
        <v>853</v>
      </c>
      <c r="B241" s="200" t="s">
        <v>854</v>
      </c>
      <c r="E241" s="200" t="s">
        <v>492</v>
      </c>
      <c r="F241" s="202">
        <v>2322</v>
      </c>
    </row>
    <row r="242" spans="1:6">
      <c r="A242" s="200" t="s">
        <v>855</v>
      </c>
      <c r="B242" s="200" t="s">
        <v>856</v>
      </c>
      <c r="E242" s="200" t="s">
        <v>492</v>
      </c>
      <c r="F242" s="202">
        <v>2287</v>
      </c>
    </row>
    <row r="243" spans="1:6">
      <c r="A243" s="200" t="s">
        <v>857</v>
      </c>
      <c r="B243" s="200" t="s">
        <v>858</v>
      </c>
      <c r="E243" s="200" t="s">
        <v>492</v>
      </c>
      <c r="F243" s="202">
        <v>4102</v>
      </c>
    </row>
    <row r="245" spans="1:6" ht="76.5" customHeight="1">
      <c r="A245" s="205">
        <v>2.14</v>
      </c>
      <c r="B245" s="1967" t="s">
        <v>859</v>
      </c>
      <c r="C245" s="1967"/>
      <c r="D245" s="1967"/>
      <c r="E245" s="1967"/>
      <c r="F245" s="1967"/>
    </row>
    <row r="246" spans="1:6">
      <c r="A246" s="200" t="s">
        <v>860</v>
      </c>
      <c r="B246" s="200" t="s">
        <v>861</v>
      </c>
      <c r="E246" s="200" t="s">
        <v>492</v>
      </c>
      <c r="F246" s="202">
        <v>1158</v>
      </c>
    </row>
    <row r="247" spans="1:6">
      <c r="A247" s="200" t="s">
        <v>862</v>
      </c>
      <c r="B247" s="200" t="s">
        <v>863</v>
      </c>
      <c r="E247" s="200" t="s">
        <v>492</v>
      </c>
      <c r="F247" s="202">
        <v>1609</v>
      </c>
    </row>
    <row r="248" spans="1:6">
      <c r="A248" s="200" t="s">
        <v>864</v>
      </c>
      <c r="B248" s="200" t="s">
        <v>865</v>
      </c>
      <c r="E248" s="200" t="s">
        <v>492</v>
      </c>
      <c r="F248" s="202">
        <v>2226</v>
      </c>
    </row>
    <row r="249" spans="1:6">
      <c r="A249" s="200" t="s">
        <v>866</v>
      </c>
      <c r="B249" s="200" t="s">
        <v>867</v>
      </c>
      <c r="E249" s="200" t="s">
        <v>492</v>
      </c>
      <c r="F249" s="202">
        <v>3213</v>
      </c>
    </row>
    <row r="250" spans="1:6">
      <c r="A250" s="200" t="s">
        <v>868</v>
      </c>
      <c r="B250" s="200" t="s">
        <v>869</v>
      </c>
      <c r="E250" s="200" t="s">
        <v>492</v>
      </c>
      <c r="F250" s="202">
        <v>3230</v>
      </c>
    </row>
    <row r="251" spans="1:6">
      <c r="A251" s="200" t="s">
        <v>870</v>
      </c>
      <c r="B251" s="200" t="s">
        <v>871</v>
      </c>
      <c r="E251" s="200" t="s">
        <v>492</v>
      </c>
      <c r="F251" s="202">
        <v>5077</v>
      </c>
    </row>
    <row r="253" spans="1:6" ht="156" customHeight="1">
      <c r="A253" s="206">
        <v>2.15</v>
      </c>
      <c r="B253" s="1967" t="s">
        <v>872</v>
      </c>
      <c r="C253" s="1967"/>
      <c r="D253" s="1967"/>
      <c r="E253" s="1967"/>
      <c r="F253" s="1967"/>
    </row>
    <row r="254" spans="1:6">
      <c r="A254" s="200" t="s">
        <v>873</v>
      </c>
      <c r="B254" s="200" t="s">
        <v>874</v>
      </c>
      <c r="E254" s="200" t="s">
        <v>521</v>
      </c>
      <c r="F254" s="202">
        <v>4762</v>
      </c>
    </row>
    <row r="255" spans="1:6">
      <c r="A255" s="200" t="s">
        <v>875</v>
      </c>
      <c r="B255" s="200" t="s">
        <v>876</v>
      </c>
      <c r="E255" s="200" t="s">
        <v>521</v>
      </c>
      <c r="F255" s="202">
        <v>6449</v>
      </c>
    </row>
    <row r="256" spans="1:6">
      <c r="F256" s="202"/>
    </row>
    <row r="257" spans="1:6" ht="93" customHeight="1">
      <c r="A257" s="205">
        <v>2.16</v>
      </c>
      <c r="B257" s="1967" t="s">
        <v>877</v>
      </c>
      <c r="C257" s="1967"/>
      <c r="D257" s="1967"/>
      <c r="E257" s="200" t="s">
        <v>492</v>
      </c>
      <c r="F257" s="202">
        <v>2386</v>
      </c>
    </row>
    <row r="259" spans="1:6" ht="72">
      <c r="A259" s="205">
        <v>2.17</v>
      </c>
      <c r="B259" s="205" t="s">
        <v>878</v>
      </c>
      <c r="C259" s="205"/>
      <c r="D259" s="205"/>
    </row>
    <row r="260" spans="1:6">
      <c r="A260" s="205" t="s">
        <v>785</v>
      </c>
      <c r="B260" s="205" t="s">
        <v>879</v>
      </c>
      <c r="E260" s="207" t="s">
        <v>492</v>
      </c>
      <c r="F260" s="208">
        <v>105</v>
      </c>
    </row>
    <row r="261" spans="1:6">
      <c r="A261" s="205" t="s">
        <v>787</v>
      </c>
      <c r="B261" s="205" t="s">
        <v>880</v>
      </c>
      <c r="E261" s="207" t="s">
        <v>492</v>
      </c>
      <c r="F261" s="208">
        <v>131</v>
      </c>
    </row>
    <row r="262" spans="1:6">
      <c r="A262" s="205" t="s">
        <v>881</v>
      </c>
      <c r="B262" s="205" t="s">
        <v>882</v>
      </c>
      <c r="E262" s="207" t="s">
        <v>492</v>
      </c>
      <c r="F262" s="208">
        <v>203</v>
      </c>
    </row>
    <row r="264" spans="1:6">
      <c r="A264" s="200">
        <v>3</v>
      </c>
      <c r="B264" s="200" t="s">
        <v>883</v>
      </c>
    </row>
    <row r="266" spans="1:6" ht="156.75" customHeight="1">
      <c r="A266" s="205">
        <v>3.1</v>
      </c>
      <c r="B266" s="1967" t="s">
        <v>884</v>
      </c>
      <c r="C266" s="1967"/>
      <c r="D266" s="1967"/>
      <c r="E266" s="1967"/>
      <c r="F266" s="1967"/>
    </row>
    <row r="267" spans="1:6">
      <c r="A267" s="205" t="s">
        <v>885</v>
      </c>
      <c r="B267" s="205" t="s">
        <v>886</v>
      </c>
      <c r="E267" s="207" t="s">
        <v>492</v>
      </c>
      <c r="F267" s="208">
        <v>2357</v>
      </c>
    </row>
    <row r="268" spans="1:6">
      <c r="A268" s="205" t="s">
        <v>887</v>
      </c>
      <c r="B268" s="205" t="s">
        <v>888</v>
      </c>
      <c r="E268" s="207" t="s">
        <v>492</v>
      </c>
      <c r="F268" s="208">
        <v>3563</v>
      </c>
    </row>
    <row r="269" spans="1:6">
      <c r="A269" s="205" t="s">
        <v>889</v>
      </c>
      <c r="B269" s="205" t="s">
        <v>890</v>
      </c>
      <c r="E269" s="207" t="s">
        <v>492</v>
      </c>
      <c r="F269" s="208">
        <v>4032</v>
      </c>
    </row>
    <row r="270" spans="1:6">
      <c r="A270" s="205" t="s">
        <v>891</v>
      </c>
      <c r="B270" s="205" t="s">
        <v>892</v>
      </c>
      <c r="E270" s="207" t="s">
        <v>492</v>
      </c>
      <c r="F270" s="208">
        <v>5255</v>
      </c>
    </row>
    <row r="271" spans="1:6">
      <c r="A271" s="205" t="s">
        <v>893</v>
      </c>
      <c r="B271" s="205" t="s">
        <v>894</v>
      </c>
      <c r="E271" s="207" t="s">
        <v>492</v>
      </c>
      <c r="F271" s="208">
        <v>6426</v>
      </c>
    </row>
    <row r="272" spans="1:6">
      <c r="A272" s="205" t="s">
        <v>895</v>
      </c>
      <c r="B272" s="205" t="s">
        <v>896</v>
      </c>
      <c r="E272" s="207" t="s">
        <v>492</v>
      </c>
      <c r="F272" s="208">
        <v>9059</v>
      </c>
    </row>
    <row r="273" spans="1:6">
      <c r="A273" s="205" t="s">
        <v>897</v>
      </c>
      <c r="B273" s="205" t="s">
        <v>898</v>
      </c>
      <c r="E273" s="207" t="s">
        <v>492</v>
      </c>
      <c r="F273" s="208">
        <v>11257</v>
      </c>
    </row>
    <row r="275" spans="1:6" ht="127.5" customHeight="1">
      <c r="A275" s="205">
        <v>3.2</v>
      </c>
      <c r="B275" s="1967" t="s">
        <v>899</v>
      </c>
      <c r="C275" s="1967"/>
      <c r="D275" s="1967"/>
      <c r="E275" s="1967"/>
      <c r="F275" s="1967"/>
    </row>
    <row r="276" spans="1:6">
      <c r="A276" s="205" t="s">
        <v>900</v>
      </c>
      <c r="B276" s="205" t="s">
        <v>861</v>
      </c>
      <c r="E276" s="207" t="s">
        <v>492</v>
      </c>
      <c r="F276" s="208">
        <v>722</v>
      </c>
    </row>
    <row r="277" spans="1:6">
      <c r="A277" s="205" t="s">
        <v>901</v>
      </c>
      <c r="B277" s="205" t="s">
        <v>863</v>
      </c>
      <c r="E277" s="207" t="s">
        <v>492</v>
      </c>
      <c r="F277" s="208">
        <v>814</v>
      </c>
    </row>
    <row r="278" spans="1:6">
      <c r="A278" s="205" t="s">
        <v>902</v>
      </c>
      <c r="B278" s="205" t="s">
        <v>865</v>
      </c>
      <c r="E278" s="207" t="s">
        <v>492</v>
      </c>
      <c r="F278" s="208">
        <v>820</v>
      </c>
    </row>
    <row r="279" spans="1:6">
      <c r="A279" s="205" t="s">
        <v>903</v>
      </c>
      <c r="B279" s="205" t="s">
        <v>867</v>
      </c>
      <c r="E279" s="207" t="s">
        <v>492</v>
      </c>
      <c r="F279" s="208">
        <v>954</v>
      </c>
    </row>
    <row r="280" spans="1:6">
      <c r="A280" s="205" t="s">
        <v>904</v>
      </c>
      <c r="B280" s="205" t="s">
        <v>869</v>
      </c>
      <c r="E280" s="207" t="s">
        <v>492</v>
      </c>
      <c r="F280" s="208">
        <v>1254</v>
      </c>
    </row>
    <row r="281" spans="1:6">
      <c r="A281" s="205" t="s">
        <v>905</v>
      </c>
      <c r="B281" s="205" t="s">
        <v>871</v>
      </c>
      <c r="E281" s="207" t="s">
        <v>492</v>
      </c>
      <c r="F281" s="208">
        <v>1289</v>
      </c>
    </row>
    <row r="282" spans="1:6">
      <c r="A282" s="205" t="s">
        <v>906</v>
      </c>
      <c r="B282" s="205" t="s">
        <v>907</v>
      </c>
      <c r="E282" s="207" t="s">
        <v>492</v>
      </c>
      <c r="F282" s="208">
        <v>1406</v>
      </c>
    </row>
    <row r="284" spans="1:6" ht="256.5" customHeight="1">
      <c r="A284" s="205">
        <v>3.3</v>
      </c>
      <c r="B284" s="1967" t="s">
        <v>908</v>
      </c>
      <c r="C284" s="1967" t="s">
        <v>909</v>
      </c>
      <c r="D284" s="1967">
        <v>1157</v>
      </c>
      <c r="E284" s="207" t="s">
        <v>910</v>
      </c>
      <c r="F284" s="208">
        <v>1157</v>
      </c>
    </row>
    <row r="285" spans="1:6" ht="18" customHeight="1">
      <c r="A285" s="205"/>
      <c r="B285" s="201"/>
      <c r="C285" s="201"/>
      <c r="D285" s="201"/>
      <c r="E285" s="207"/>
      <c r="F285" s="208"/>
    </row>
    <row r="286" spans="1:6" ht="313.5" customHeight="1">
      <c r="A286" s="205">
        <v>3.4</v>
      </c>
      <c r="B286" s="1967" t="s">
        <v>911</v>
      </c>
      <c r="C286" s="1967"/>
      <c r="D286" s="1967"/>
      <c r="E286" s="207" t="s">
        <v>910</v>
      </c>
      <c r="F286" s="208">
        <v>1690</v>
      </c>
    </row>
    <row r="288" spans="1:6">
      <c r="A288" s="200">
        <v>4</v>
      </c>
      <c r="B288" s="200" t="s">
        <v>912</v>
      </c>
    </row>
    <row r="290" spans="1:6" ht="282.75" customHeight="1">
      <c r="A290" s="205">
        <v>4.0999999999999996</v>
      </c>
      <c r="B290" s="1967" t="s">
        <v>913</v>
      </c>
      <c r="C290" s="1967"/>
      <c r="D290" s="1967"/>
      <c r="E290" s="1967"/>
      <c r="F290" s="1967"/>
    </row>
    <row r="291" spans="1:6">
      <c r="A291" s="205" t="s">
        <v>914</v>
      </c>
      <c r="B291" s="205" t="s">
        <v>915</v>
      </c>
      <c r="C291" s="207"/>
      <c r="D291" s="209"/>
      <c r="E291" s="207" t="s">
        <v>521</v>
      </c>
      <c r="F291" s="208">
        <v>1460</v>
      </c>
    </row>
    <row r="292" spans="1:6">
      <c r="A292" s="205" t="s">
        <v>916</v>
      </c>
      <c r="B292" s="205" t="s">
        <v>917</v>
      </c>
      <c r="C292" s="207"/>
      <c r="D292" s="209"/>
      <c r="E292" s="207" t="s">
        <v>521</v>
      </c>
      <c r="F292" s="208">
        <v>2016</v>
      </c>
    </row>
    <row r="293" spans="1:6">
      <c r="A293" s="205" t="s">
        <v>918</v>
      </c>
      <c r="B293" s="205" t="s">
        <v>919</v>
      </c>
      <c r="C293" s="207"/>
      <c r="D293" s="209"/>
      <c r="E293" s="207" t="s">
        <v>521</v>
      </c>
      <c r="F293" s="208">
        <v>2576</v>
      </c>
    </row>
    <row r="294" spans="1:6">
      <c r="A294" s="205" t="s">
        <v>920</v>
      </c>
      <c r="B294" s="205" t="s">
        <v>921</v>
      </c>
      <c r="C294" s="207"/>
      <c r="D294" s="209"/>
      <c r="E294" s="207" t="s">
        <v>521</v>
      </c>
      <c r="F294" s="208">
        <v>3140</v>
      </c>
    </row>
    <row r="295" spans="1:6">
      <c r="A295" s="205" t="s">
        <v>922</v>
      </c>
      <c r="B295" s="205" t="s">
        <v>923</v>
      </c>
      <c r="C295" s="207"/>
      <c r="D295" s="209"/>
      <c r="E295" s="207" t="s">
        <v>521</v>
      </c>
      <c r="F295" s="208">
        <v>3968</v>
      </c>
    </row>
    <row r="296" spans="1:6">
      <c r="A296" s="205" t="s">
        <v>924</v>
      </c>
      <c r="B296" s="205" t="s">
        <v>925</v>
      </c>
      <c r="C296" s="207"/>
      <c r="D296" s="209"/>
      <c r="E296" s="207" t="s">
        <v>521</v>
      </c>
      <c r="F296" s="208">
        <v>4999</v>
      </c>
    </row>
    <row r="297" spans="1:6">
      <c r="A297" s="205" t="s">
        <v>926</v>
      </c>
      <c r="B297" s="205" t="s">
        <v>927</v>
      </c>
      <c r="C297" s="207"/>
      <c r="D297" s="209"/>
      <c r="E297" s="207" t="s">
        <v>521</v>
      </c>
      <c r="F297" s="208">
        <v>5976</v>
      </c>
    </row>
    <row r="299" spans="1:6" ht="237.75" customHeight="1">
      <c r="A299" s="205">
        <v>4.2</v>
      </c>
      <c r="B299" s="1967" t="s">
        <v>928</v>
      </c>
      <c r="C299" s="1967"/>
      <c r="D299" s="1967"/>
      <c r="E299" s="1967"/>
      <c r="F299" s="1967"/>
    </row>
    <row r="300" spans="1:6">
      <c r="A300" s="205" t="s">
        <v>929</v>
      </c>
      <c r="B300" s="205" t="s">
        <v>915</v>
      </c>
      <c r="E300" s="207" t="s">
        <v>521</v>
      </c>
      <c r="F300" s="208">
        <v>72</v>
      </c>
    </row>
    <row r="301" spans="1:6">
      <c r="A301" s="205" t="s">
        <v>930</v>
      </c>
      <c r="B301" s="205" t="s">
        <v>917</v>
      </c>
      <c r="E301" s="207" t="s">
        <v>521</v>
      </c>
      <c r="F301" s="208">
        <v>103</v>
      </c>
    </row>
    <row r="302" spans="1:6">
      <c r="A302" s="205" t="s">
        <v>931</v>
      </c>
      <c r="B302" s="205" t="s">
        <v>919</v>
      </c>
      <c r="E302" s="207" t="s">
        <v>521</v>
      </c>
      <c r="F302" s="208">
        <v>150</v>
      </c>
    </row>
    <row r="303" spans="1:6">
      <c r="A303" s="205" t="s">
        <v>932</v>
      </c>
      <c r="B303" s="205" t="s">
        <v>921</v>
      </c>
      <c r="E303" s="207" t="s">
        <v>521</v>
      </c>
      <c r="F303" s="208">
        <v>261</v>
      </c>
    </row>
    <row r="304" spans="1:6">
      <c r="A304" s="205" t="s">
        <v>933</v>
      </c>
      <c r="B304" s="205" t="s">
        <v>923</v>
      </c>
      <c r="E304" s="207" t="s">
        <v>521</v>
      </c>
      <c r="F304" s="208">
        <v>311</v>
      </c>
    </row>
    <row r="305" spans="1:6">
      <c r="A305" s="205" t="s">
        <v>934</v>
      </c>
      <c r="B305" s="205" t="s">
        <v>925</v>
      </c>
      <c r="E305" s="207" t="s">
        <v>521</v>
      </c>
      <c r="F305" s="208">
        <v>339</v>
      </c>
    </row>
    <row r="306" spans="1:6">
      <c r="A306" s="205" t="s">
        <v>935</v>
      </c>
      <c r="B306" s="205" t="s">
        <v>927</v>
      </c>
      <c r="E306" s="207" t="s">
        <v>521</v>
      </c>
      <c r="F306" s="208">
        <v>378</v>
      </c>
    </row>
    <row r="308" spans="1:6" ht="87" customHeight="1">
      <c r="A308" s="205">
        <v>4.5</v>
      </c>
      <c r="B308" s="1967" t="s">
        <v>936</v>
      </c>
      <c r="C308" s="1967"/>
      <c r="D308" s="1967"/>
      <c r="E308" s="1967"/>
      <c r="F308" s="1967"/>
    </row>
    <row r="309" spans="1:6" ht="20.25" customHeight="1">
      <c r="A309" s="205" t="s">
        <v>937</v>
      </c>
      <c r="B309" s="205" t="s">
        <v>938</v>
      </c>
      <c r="E309" s="207" t="s">
        <v>492</v>
      </c>
      <c r="F309" s="208">
        <v>113</v>
      </c>
    </row>
    <row r="310" spans="1:6" ht="20.25" customHeight="1">
      <c r="A310" s="205" t="s">
        <v>939</v>
      </c>
      <c r="B310" s="205" t="s">
        <v>940</v>
      </c>
      <c r="E310" s="207" t="s">
        <v>492</v>
      </c>
      <c r="F310" s="208">
        <v>124</v>
      </c>
    </row>
    <row r="311" spans="1:6" ht="20.25" customHeight="1">
      <c r="A311" s="205" t="s">
        <v>941</v>
      </c>
      <c r="B311" s="205" t="s">
        <v>942</v>
      </c>
      <c r="E311" s="207" t="s">
        <v>492</v>
      </c>
      <c r="F311" s="208">
        <v>208</v>
      </c>
    </row>
    <row r="312" spans="1:6" ht="20.25" customHeight="1">
      <c r="A312" s="205" t="s">
        <v>943</v>
      </c>
      <c r="B312" s="205" t="s">
        <v>944</v>
      </c>
      <c r="E312" s="207" t="s">
        <v>492</v>
      </c>
      <c r="F312" s="208">
        <v>310</v>
      </c>
    </row>
    <row r="313" spans="1:6" ht="20.25" customHeight="1">
      <c r="A313" s="205" t="s">
        <v>945</v>
      </c>
      <c r="B313" s="205" t="s">
        <v>946</v>
      </c>
      <c r="E313" s="207" t="s">
        <v>492</v>
      </c>
      <c r="F313" s="208">
        <v>334</v>
      </c>
    </row>
    <row r="314" spans="1:6" ht="20.25" customHeight="1">
      <c r="A314" s="205" t="s">
        <v>947</v>
      </c>
      <c r="B314" s="205" t="s">
        <v>948</v>
      </c>
      <c r="E314" s="207" t="s">
        <v>492</v>
      </c>
      <c r="F314" s="208">
        <v>498</v>
      </c>
    </row>
    <row r="315" spans="1:6" ht="20.25" customHeight="1">
      <c r="A315" s="205" t="s">
        <v>949</v>
      </c>
      <c r="B315" s="205" t="s">
        <v>950</v>
      </c>
      <c r="E315" s="207" t="s">
        <v>492</v>
      </c>
      <c r="F315" s="208">
        <v>520</v>
      </c>
    </row>
    <row r="316" spans="1:6" ht="20.25" customHeight="1">
      <c r="A316" s="205" t="s">
        <v>951</v>
      </c>
      <c r="B316" s="205" t="s">
        <v>952</v>
      </c>
      <c r="E316" s="207" t="s">
        <v>492</v>
      </c>
      <c r="F316" s="208">
        <v>707</v>
      </c>
    </row>
    <row r="317" spans="1:6" ht="20.25" customHeight="1">
      <c r="A317" s="205" t="s">
        <v>953</v>
      </c>
      <c r="B317" s="205" t="s">
        <v>954</v>
      </c>
      <c r="E317" s="207" t="s">
        <v>492</v>
      </c>
      <c r="F317" s="208">
        <v>1033</v>
      </c>
    </row>
    <row r="319" spans="1:6" ht="107.25" customHeight="1">
      <c r="A319" s="205">
        <v>4.5999999999999996</v>
      </c>
      <c r="B319" s="1967" t="s">
        <v>955</v>
      </c>
      <c r="C319" s="1967"/>
      <c r="D319" s="1967"/>
      <c r="E319" s="1967"/>
      <c r="F319" s="1967"/>
    </row>
    <row r="320" spans="1:6">
      <c r="A320" s="205" t="s">
        <v>956</v>
      </c>
      <c r="B320" s="205" t="s">
        <v>572</v>
      </c>
      <c r="E320" s="207" t="s">
        <v>492</v>
      </c>
      <c r="F320" s="208">
        <v>90</v>
      </c>
    </row>
    <row r="321" spans="1:6">
      <c r="A321" s="205" t="s">
        <v>957</v>
      </c>
      <c r="B321" s="205" t="s">
        <v>582</v>
      </c>
      <c r="E321" s="207" t="s">
        <v>492</v>
      </c>
      <c r="F321" s="208">
        <v>123</v>
      </c>
    </row>
    <row r="322" spans="1:6">
      <c r="A322" s="205" t="s">
        <v>958</v>
      </c>
      <c r="B322" s="205" t="s">
        <v>587</v>
      </c>
      <c r="E322" s="207" t="s">
        <v>492</v>
      </c>
      <c r="F322" s="208">
        <v>132</v>
      </c>
    </row>
    <row r="323" spans="1:6">
      <c r="A323" s="205" t="s">
        <v>959</v>
      </c>
      <c r="B323" s="205" t="s">
        <v>592</v>
      </c>
      <c r="E323" s="207" t="s">
        <v>492</v>
      </c>
      <c r="F323" s="208">
        <v>165</v>
      </c>
    </row>
    <row r="324" spans="1:6">
      <c r="A324" s="205" t="s">
        <v>960</v>
      </c>
      <c r="B324" s="205" t="s">
        <v>597</v>
      </c>
      <c r="E324" s="207" t="s">
        <v>492</v>
      </c>
      <c r="F324" s="208">
        <v>193</v>
      </c>
    </row>
    <row r="325" spans="1:6">
      <c r="A325" s="205" t="s">
        <v>961</v>
      </c>
      <c r="B325" s="205" t="s">
        <v>602</v>
      </c>
      <c r="E325" s="207" t="s">
        <v>492</v>
      </c>
      <c r="F325" s="208">
        <v>220</v>
      </c>
    </row>
    <row r="326" spans="1:6">
      <c r="A326" s="205" t="s">
        <v>962</v>
      </c>
      <c r="B326" s="205" t="s">
        <v>607</v>
      </c>
      <c r="E326" s="207" t="s">
        <v>492</v>
      </c>
      <c r="F326" s="208">
        <v>248</v>
      </c>
    </row>
    <row r="328" spans="1:6">
      <c r="A328" s="200">
        <v>5</v>
      </c>
      <c r="B328" s="205" t="s">
        <v>963</v>
      </c>
    </row>
    <row r="329" spans="1:6">
      <c r="B329" s="205"/>
    </row>
    <row r="330" spans="1:6" ht="111" customHeight="1">
      <c r="A330" s="205">
        <v>7.1</v>
      </c>
      <c r="B330" s="1967" t="s">
        <v>964</v>
      </c>
      <c r="C330" s="1967"/>
      <c r="D330" s="1967"/>
      <c r="E330" s="1967"/>
      <c r="F330" s="1967"/>
    </row>
    <row r="331" spans="1:6">
      <c r="A331" s="205" t="s">
        <v>965</v>
      </c>
      <c r="B331" s="205" t="s">
        <v>966</v>
      </c>
      <c r="C331" s="207"/>
      <c r="D331" s="210"/>
      <c r="E331" s="207" t="s">
        <v>521</v>
      </c>
      <c r="F331" s="208">
        <v>4377</v>
      </c>
    </row>
    <row r="332" spans="1:6">
      <c r="A332" s="205" t="s">
        <v>967</v>
      </c>
      <c r="B332" s="205" t="s">
        <v>968</v>
      </c>
      <c r="C332" s="207"/>
      <c r="D332" s="210"/>
      <c r="E332" s="207" t="s">
        <v>521</v>
      </c>
      <c r="F332" s="208">
        <v>4801</v>
      </c>
    </row>
    <row r="334" spans="1:6" ht="63.75" customHeight="1">
      <c r="A334" s="205">
        <v>7.6</v>
      </c>
      <c r="B334" s="1967" t="s">
        <v>969</v>
      </c>
      <c r="C334" s="1967"/>
      <c r="D334" s="1967"/>
      <c r="E334" s="1967"/>
      <c r="F334" s="1967"/>
    </row>
    <row r="335" spans="1:6" ht="28.8">
      <c r="A335" s="205" t="s">
        <v>970</v>
      </c>
      <c r="B335" s="205" t="s">
        <v>971</v>
      </c>
      <c r="E335" s="207" t="s">
        <v>521</v>
      </c>
      <c r="F335" s="208">
        <v>2245</v>
      </c>
    </row>
    <row r="336" spans="1:6" ht="28.8">
      <c r="A336" s="205" t="s">
        <v>972</v>
      </c>
      <c r="B336" s="205" t="s">
        <v>973</v>
      </c>
      <c r="E336" s="207" t="s">
        <v>521</v>
      </c>
      <c r="F336" s="208">
        <v>3010</v>
      </c>
    </row>
    <row r="337" spans="1:6" ht="28.8">
      <c r="A337" s="205" t="s">
        <v>974</v>
      </c>
      <c r="B337" s="205" t="s">
        <v>975</v>
      </c>
      <c r="E337" s="207" t="s">
        <v>521</v>
      </c>
      <c r="F337" s="208">
        <v>4808</v>
      </c>
    </row>
    <row r="338" spans="1:6" ht="28.8">
      <c r="A338" s="205" t="s">
        <v>976</v>
      </c>
      <c r="B338" s="205" t="s">
        <v>977</v>
      </c>
      <c r="E338" s="207" t="s">
        <v>521</v>
      </c>
      <c r="F338" s="208">
        <v>6592</v>
      </c>
    </row>
    <row r="339" spans="1:6" ht="28.8">
      <c r="A339" s="205" t="s">
        <v>978</v>
      </c>
      <c r="B339" s="205" t="s">
        <v>979</v>
      </c>
      <c r="E339" s="207" t="s">
        <v>521</v>
      </c>
      <c r="F339" s="208">
        <v>9272</v>
      </c>
    </row>
    <row r="341" spans="1:6" ht="78" customHeight="1">
      <c r="A341" s="205">
        <v>7.7</v>
      </c>
      <c r="B341" s="1967" t="s">
        <v>980</v>
      </c>
      <c r="C341" s="1967"/>
      <c r="D341" s="1967"/>
      <c r="E341" s="1967"/>
      <c r="F341" s="1967"/>
    </row>
    <row r="342" spans="1:6" ht="28.8">
      <c r="A342" s="205" t="s">
        <v>981</v>
      </c>
      <c r="B342" s="205" t="s">
        <v>982</v>
      </c>
      <c r="E342" s="207" t="s">
        <v>492</v>
      </c>
      <c r="F342" s="208">
        <v>8088</v>
      </c>
    </row>
    <row r="343" spans="1:6" ht="28.8">
      <c r="A343" s="205" t="s">
        <v>983</v>
      </c>
      <c r="B343" s="205" t="s">
        <v>984</v>
      </c>
      <c r="E343" s="207" t="s">
        <v>492</v>
      </c>
      <c r="F343" s="208">
        <v>9387</v>
      </c>
    </row>
    <row r="344" spans="1:6" ht="28.8">
      <c r="A344" s="205" t="s">
        <v>985</v>
      </c>
      <c r="B344" s="205" t="s">
        <v>986</v>
      </c>
      <c r="E344" s="207" t="s">
        <v>492</v>
      </c>
      <c r="F344" s="208">
        <v>11530</v>
      </c>
    </row>
    <row r="345" spans="1:6" ht="28.8">
      <c r="A345" s="205" t="s">
        <v>987</v>
      </c>
      <c r="B345" s="205" t="s">
        <v>988</v>
      </c>
      <c r="E345" s="207" t="s">
        <v>492</v>
      </c>
      <c r="F345" s="208">
        <v>13889</v>
      </c>
    </row>
    <row r="346" spans="1:6">
      <c r="F346" s="202"/>
    </row>
    <row r="347" spans="1:6" ht="128.25" customHeight="1">
      <c r="A347" s="205">
        <v>7.9</v>
      </c>
      <c r="B347" s="1967" t="s">
        <v>989</v>
      </c>
      <c r="C347" s="1967"/>
      <c r="D347" s="1967"/>
      <c r="E347" s="1967"/>
      <c r="F347" s="1967"/>
    </row>
    <row r="348" spans="1:6">
      <c r="A348" s="205" t="s">
        <v>990</v>
      </c>
      <c r="B348" s="205" t="s">
        <v>572</v>
      </c>
      <c r="E348" s="207" t="s">
        <v>521</v>
      </c>
      <c r="F348" s="208">
        <v>4671</v>
      </c>
    </row>
    <row r="349" spans="1:6">
      <c r="A349" s="205" t="s">
        <v>991</v>
      </c>
      <c r="B349" s="205" t="s">
        <v>582</v>
      </c>
      <c r="E349" s="207" t="s">
        <v>521</v>
      </c>
      <c r="F349" s="208">
        <v>6635</v>
      </c>
    </row>
    <row r="350" spans="1:6">
      <c r="A350" s="205" t="s">
        <v>992</v>
      </c>
      <c r="B350" s="205" t="s">
        <v>587</v>
      </c>
      <c r="E350" s="207" t="s">
        <v>521</v>
      </c>
      <c r="F350" s="208">
        <v>8978</v>
      </c>
    </row>
    <row r="351" spans="1:6">
      <c r="A351" s="205" t="s">
        <v>993</v>
      </c>
      <c r="B351" s="205" t="s">
        <v>592</v>
      </c>
      <c r="E351" s="207" t="s">
        <v>521</v>
      </c>
      <c r="F351" s="208">
        <v>12996</v>
      </c>
    </row>
    <row r="352" spans="1:6">
      <c r="A352" s="205" t="s">
        <v>994</v>
      </c>
      <c r="B352" s="205" t="s">
        <v>597</v>
      </c>
      <c r="E352" s="207" t="s">
        <v>521</v>
      </c>
      <c r="F352" s="208">
        <v>16360</v>
      </c>
    </row>
    <row r="354" spans="1:6" ht="30.75" customHeight="1">
      <c r="A354" s="205">
        <v>7.11</v>
      </c>
      <c r="B354" s="1967" t="s">
        <v>995</v>
      </c>
      <c r="C354" s="1967"/>
      <c r="D354" s="1967"/>
      <c r="E354" s="1967"/>
      <c r="F354" s="1967"/>
    </row>
    <row r="355" spans="1:6">
      <c r="A355" s="205" t="s">
        <v>996</v>
      </c>
      <c r="B355" s="205" t="s">
        <v>997</v>
      </c>
      <c r="E355" s="207" t="s">
        <v>492</v>
      </c>
      <c r="F355" s="209">
        <v>2365</v>
      </c>
    </row>
    <row r="356" spans="1:6">
      <c r="A356" s="205" t="s">
        <v>998</v>
      </c>
      <c r="B356" s="205" t="s">
        <v>999</v>
      </c>
      <c r="E356" s="207" t="s">
        <v>492</v>
      </c>
      <c r="F356" s="209">
        <v>3063</v>
      </c>
    </row>
    <row r="357" spans="1:6">
      <c r="A357" s="205" t="s">
        <v>1000</v>
      </c>
      <c r="B357" s="205" t="s">
        <v>1001</v>
      </c>
      <c r="E357" s="207" t="s">
        <v>492</v>
      </c>
      <c r="F357" s="209">
        <v>5162</v>
      </c>
    </row>
    <row r="358" spans="1:6">
      <c r="A358" s="205" t="s">
        <v>1002</v>
      </c>
      <c r="B358" s="205" t="s">
        <v>1003</v>
      </c>
      <c r="E358" s="207" t="s">
        <v>492</v>
      </c>
      <c r="F358" s="209">
        <v>8750</v>
      </c>
    </row>
    <row r="359" spans="1:6">
      <c r="A359" s="205" t="s">
        <v>1004</v>
      </c>
      <c r="B359" s="205" t="s">
        <v>1005</v>
      </c>
      <c r="E359" s="207" t="s">
        <v>492</v>
      </c>
      <c r="F359" s="209">
        <v>13770</v>
      </c>
    </row>
    <row r="360" spans="1:6">
      <c r="A360" s="205" t="s">
        <v>1006</v>
      </c>
      <c r="B360" s="205" t="s">
        <v>1007</v>
      </c>
      <c r="E360" s="207" t="s">
        <v>492</v>
      </c>
      <c r="F360" s="209">
        <v>18320</v>
      </c>
    </row>
    <row r="362" spans="1:6" ht="366" customHeight="1">
      <c r="A362" s="205">
        <v>8.1999999999999993</v>
      </c>
      <c r="B362" s="1967" t="s">
        <v>1008</v>
      </c>
      <c r="C362" s="1967"/>
      <c r="D362" s="1967"/>
      <c r="E362" s="207" t="s">
        <v>1009</v>
      </c>
      <c r="F362" s="208">
        <v>433</v>
      </c>
    </row>
    <row r="364" spans="1:6">
      <c r="A364" s="200">
        <v>6</v>
      </c>
      <c r="B364" s="200" t="s">
        <v>1010</v>
      </c>
    </row>
    <row r="365" spans="1:6" ht="74.25" customHeight="1">
      <c r="A365" s="205">
        <v>9.15</v>
      </c>
      <c r="B365" s="1967" t="s">
        <v>1011</v>
      </c>
      <c r="C365" s="1967"/>
      <c r="D365" s="1967"/>
      <c r="E365" s="1967"/>
      <c r="F365" s="1967"/>
    </row>
    <row r="366" spans="1:6">
      <c r="A366" s="205" t="s">
        <v>1012</v>
      </c>
      <c r="B366" s="205" t="s">
        <v>1013</v>
      </c>
      <c r="E366" s="207" t="s">
        <v>521</v>
      </c>
      <c r="F366" s="208">
        <v>64</v>
      </c>
    </row>
    <row r="367" spans="1:6">
      <c r="A367" s="205" t="s">
        <v>1014</v>
      </c>
      <c r="B367" s="205" t="s">
        <v>1015</v>
      </c>
      <c r="E367" s="207" t="s">
        <v>521</v>
      </c>
      <c r="F367" s="208">
        <v>67</v>
      </c>
    </row>
    <row r="368" spans="1:6">
      <c r="A368" s="205" t="s">
        <v>1016</v>
      </c>
      <c r="B368" s="205" t="s">
        <v>1017</v>
      </c>
      <c r="E368" s="207" t="s">
        <v>521</v>
      </c>
      <c r="F368" s="208">
        <v>71</v>
      </c>
    </row>
    <row r="369" spans="1:6">
      <c r="A369" s="205" t="s">
        <v>1018</v>
      </c>
      <c r="B369" s="205" t="s">
        <v>1019</v>
      </c>
      <c r="E369" s="207" t="s">
        <v>521</v>
      </c>
      <c r="F369" s="208">
        <v>95</v>
      </c>
    </row>
    <row r="370" spans="1:6">
      <c r="A370" s="205" t="s">
        <v>1020</v>
      </c>
      <c r="B370" s="205" t="s">
        <v>1021</v>
      </c>
      <c r="E370" s="207" t="s">
        <v>521</v>
      </c>
      <c r="F370" s="208">
        <v>107</v>
      </c>
    </row>
    <row r="372" spans="1:6">
      <c r="A372" s="200">
        <v>7</v>
      </c>
      <c r="B372" s="205" t="s">
        <v>1022</v>
      </c>
    </row>
    <row r="374" spans="1:6" ht="109.5" customHeight="1">
      <c r="A374" s="205">
        <v>11.1</v>
      </c>
      <c r="B374" s="1967" t="s">
        <v>1023</v>
      </c>
      <c r="C374" s="1967"/>
      <c r="D374" s="1967"/>
      <c r="E374" s="1967"/>
      <c r="F374" s="1967"/>
    </row>
    <row r="375" spans="1:6">
      <c r="A375" s="205">
        <v>11.2</v>
      </c>
      <c r="B375" s="205" t="s">
        <v>1024</v>
      </c>
    </row>
    <row r="376" spans="1:6">
      <c r="A376" s="205" t="s">
        <v>1025</v>
      </c>
      <c r="B376" s="205" t="s">
        <v>1026</v>
      </c>
      <c r="E376" s="207" t="s">
        <v>521</v>
      </c>
      <c r="F376" s="208">
        <v>584</v>
      </c>
    </row>
    <row r="377" spans="1:6">
      <c r="A377" s="205" t="s">
        <v>1027</v>
      </c>
      <c r="B377" s="205" t="s">
        <v>1028</v>
      </c>
      <c r="E377" s="207" t="s">
        <v>521</v>
      </c>
      <c r="F377" s="208">
        <v>719</v>
      </c>
    </row>
    <row r="378" spans="1:6">
      <c r="A378" s="205" t="s">
        <v>1029</v>
      </c>
      <c r="B378" s="205" t="s">
        <v>1030</v>
      </c>
      <c r="E378" s="207" t="s">
        <v>521</v>
      </c>
      <c r="F378" s="208">
        <v>891</v>
      </c>
    </row>
    <row r="379" spans="1:6" ht="28.8">
      <c r="A379" s="205" t="s">
        <v>1031</v>
      </c>
      <c r="B379" s="205" t="s">
        <v>1032</v>
      </c>
      <c r="E379" s="207" t="s">
        <v>521</v>
      </c>
      <c r="F379" s="208">
        <v>1245</v>
      </c>
    </row>
    <row r="380" spans="1:6">
      <c r="A380" s="205">
        <v>11.3</v>
      </c>
      <c r="B380" s="205" t="s">
        <v>1033</v>
      </c>
      <c r="F380" s="202"/>
    </row>
    <row r="381" spans="1:6">
      <c r="A381" s="205" t="s">
        <v>1034</v>
      </c>
      <c r="B381" s="205" t="s">
        <v>1035</v>
      </c>
      <c r="E381" s="207" t="s">
        <v>521</v>
      </c>
      <c r="F381" s="208">
        <v>679</v>
      </c>
    </row>
    <row r="382" spans="1:6">
      <c r="A382" s="205" t="s">
        <v>1036</v>
      </c>
      <c r="B382" s="205" t="s">
        <v>1037</v>
      </c>
      <c r="E382" s="207" t="s">
        <v>521</v>
      </c>
      <c r="F382" s="208">
        <v>834</v>
      </c>
    </row>
    <row r="383" spans="1:6">
      <c r="A383" s="205" t="s">
        <v>1038</v>
      </c>
      <c r="B383" s="205" t="s">
        <v>1039</v>
      </c>
      <c r="E383" s="207" t="s">
        <v>521</v>
      </c>
      <c r="F383" s="208">
        <v>1009</v>
      </c>
    </row>
    <row r="384" spans="1:6">
      <c r="A384" s="205" t="s">
        <v>1040</v>
      </c>
      <c r="B384" s="205" t="s">
        <v>1041</v>
      </c>
      <c r="E384" s="207" t="s">
        <v>521</v>
      </c>
      <c r="F384" s="208">
        <v>1412</v>
      </c>
    </row>
    <row r="386" spans="1:6" ht="63.75" customHeight="1">
      <c r="A386" s="205">
        <v>11.4</v>
      </c>
      <c r="B386" s="1967" t="s">
        <v>1042</v>
      </c>
      <c r="C386" s="1967"/>
      <c r="D386" s="1967"/>
      <c r="E386" s="1967"/>
      <c r="F386" s="1967"/>
    </row>
    <row r="387" spans="1:6">
      <c r="A387" s="205" t="s">
        <v>1043</v>
      </c>
      <c r="B387" s="205" t="s">
        <v>1044</v>
      </c>
      <c r="E387" s="207" t="s">
        <v>492</v>
      </c>
      <c r="F387" s="208">
        <v>660</v>
      </c>
    </row>
    <row r="388" spans="1:6">
      <c r="A388" s="205" t="s">
        <v>1045</v>
      </c>
      <c r="B388" s="205" t="s">
        <v>1046</v>
      </c>
      <c r="E388" s="207" t="s">
        <v>492</v>
      </c>
      <c r="F388" s="208">
        <v>878</v>
      </c>
    </row>
    <row r="389" spans="1:6">
      <c r="A389" s="205" t="s">
        <v>1047</v>
      </c>
      <c r="B389" s="205" t="s">
        <v>1048</v>
      </c>
      <c r="E389" s="207" t="s">
        <v>492</v>
      </c>
      <c r="F389" s="208">
        <v>1041</v>
      </c>
    </row>
    <row r="391" spans="1:6" ht="46.5" customHeight="1">
      <c r="A391" s="211">
        <v>11.5</v>
      </c>
      <c r="B391" s="1967" t="s">
        <v>1049</v>
      </c>
      <c r="C391" s="1967"/>
      <c r="D391" s="1967"/>
      <c r="E391" s="1967"/>
      <c r="F391" s="1967"/>
    </row>
    <row r="392" spans="1:6">
      <c r="A392" s="211" t="s">
        <v>1050</v>
      </c>
      <c r="B392" s="211" t="s">
        <v>1051</v>
      </c>
      <c r="E392" s="212" t="s">
        <v>492</v>
      </c>
      <c r="F392" s="213">
        <v>481</v>
      </c>
    </row>
    <row r="393" spans="1:6">
      <c r="A393" s="211" t="s">
        <v>1052</v>
      </c>
      <c r="B393" s="211" t="s">
        <v>1053</v>
      </c>
      <c r="E393" s="212" t="s">
        <v>492</v>
      </c>
      <c r="F393" s="213">
        <v>500</v>
      </c>
    </row>
    <row r="394" spans="1:6">
      <c r="A394" s="211" t="s">
        <v>1054</v>
      </c>
      <c r="B394" s="211" t="s">
        <v>1055</v>
      </c>
      <c r="E394" s="212" t="s">
        <v>492</v>
      </c>
      <c r="F394" s="213">
        <v>747</v>
      </c>
    </row>
    <row r="395" spans="1:6">
      <c r="A395" s="211" t="s">
        <v>1056</v>
      </c>
      <c r="B395" s="211" t="s">
        <v>1057</v>
      </c>
      <c r="E395" s="212" t="s">
        <v>492</v>
      </c>
      <c r="F395" s="213">
        <v>944</v>
      </c>
    </row>
    <row r="396" spans="1:6">
      <c r="A396" s="211" t="s">
        <v>1058</v>
      </c>
      <c r="B396" s="211" t="s">
        <v>1059</v>
      </c>
      <c r="E396" s="212" t="s">
        <v>492</v>
      </c>
      <c r="F396" s="213">
        <v>1210</v>
      </c>
    </row>
    <row r="397" spans="1:6">
      <c r="A397" s="211" t="s">
        <v>1060</v>
      </c>
      <c r="B397" s="211" t="s">
        <v>1061</v>
      </c>
      <c r="E397" s="212" t="s">
        <v>492</v>
      </c>
      <c r="F397" s="213">
        <v>1425</v>
      </c>
    </row>
    <row r="399" spans="1:6" ht="30.75" customHeight="1">
      <c r="A399" s="211">
        <v>11.6</v>
      </c>
      <c r="B399" s="1967" t="s">
        <v>1062</v>
      </c>
      <c r="C399" s="1967"/>
      <c r="D399" s="1967"/>
      <c r="E399" s="1967"/>
      <c r="F399" s="1967"/>
    </row>
    <row r="400" spans="1:6">
      <c r="A400" s="211" t="s">
        <v>1063</v>
      </c>
      <c r="B400" s="211" t="s">
        <v>1064</v>
      </c>
      <c r="E400" s="212" t="s">
        <v>492</v>
      </c>
      <c r="F400" s="213">
        <v>267</v>
      </c>
    </row>
    <row r="401" spans="1:6">
      <c r="A401" s="211" t="s">
        <v>1065</v>
      </c>
      <c r="B401" s="211" t="s">
        <v>1066</v>
      </c>
      <c r="E401" s="212" t="s">
        <v>492</v>
      </c>
      <c r="F401" s="213">
        <v>312</v>
      </c>
    </row>
    <row r="402" spans="1:6">
      <c r="A402" s="211" t="s">
        <v>1067</v>
      </c>
      <c r="B402" s="211" t="s">
        <v>1068</v>
      </c>
      <c r="E402" s="212" t="s">
        <v>492</v>
      </c>
      <c r="F402" s="213">
        <v>421</v>
      </c>
    </row>
    <row r="403" spans="1:6">
      <c r="A403" s="211" t="s">
        <v>1069</v>
      </c>
      <c r="B403" s="211" t="s">
        <v>1070</v>
      </c>
      <c r="E403" s="212" t="s">
        <v>492</v>
      </c>
      <c r="F403" s="213">
        <v>505</v>
      </c>
    </row>
    <row r="404" spans="1:6">
      <c r="A404" s="211" t="s">
        <v>1071</v>
      </c>
      <c r="B404" s="211" t="s">
        <v>1072</v>
      </c>
      <c r="E404" s="212" t="s">
        <v>492</v>
      </c>
      <c r="F404" s="213">
        <v>636</v>
      </c>
    </row>
    <row r="405" spans="1:6">
      <c r="A405" s="211" t="s">
        <v>1073</v>
      </c>
      <c r="B405" s="211" t="s">
        <v>1074</v>
      </c>
      <c r="E405" s="212" t="s">
        <v>492</v>
      </c>
      <c r="F405" s="213">
        <v>695</v>
      </c>
    </row>
    <row r="407" spans="1:6" ht="34.5" customHeight="1">
      <c r="A407" s="211">
        <v>11.7</v>
      </c>
      <c r="B407" s="1967" t="s">
        <v>1075</v>
      </c>
      <c r="C407" s="1967"/>
      <c r="D407" s="1967"/>
      <c r="E407" s="1967"/>
      <c r="F407" s="1967"/>
    </row>
    <row r="408" spans="1:6">
      <c r="A408" s="211" t="s">
        <v>1076</v>
      </c>
      <c r="B408" s="211" t="s">
        <v>1077</v>
      </c>
      <c r="E408" s="212" t="s">
        <v>492</v>
      </c>
      <c r="F408" s="213">
        <v>267</v>
      </c>
    </row>
    <row r="409" spans="1:6">
      <c r="A409" s="211" t="s">
        <v>1078</v>
      </c>
      <c r="B409" s="211" t="s">
        <v>1079</v>
      </c>
      <c r="E409" s="212" t="s">
        <v>492</v>
      </c>
      <c r="F409" s="213">
        <v>297</v>
      </c>
    </row>
    <row r="410" spans="1:6">
      <c r="A410" s="211" t="s">
        <v>1080</v>
      </c>
      <c r="B410" s="211" t="s">
        <v>1081</v>
      </c>
      <c r="E410" s="212" t="s">
        <v>492</v>
      </c>
      <c r="F410" s="213">
        <v>417</v>
      </c>
    </row>
    <row r="411" spans="1:6">
      <c r="A411" s="211" t="s">
        <v>1082</v>
      </c>
      <c r="B411" s="211" t="s">
        <v>1083</v>
      </c>
      <c r="E411" s="212" t="s">
        <v>492</v>
      </c>
      <c r="F411" s="213">
        <v>490</v>
      </c>
    </row>
    <row r="412" spans="1:6">
      <c r="A412" s="211" t="s">
        <v>1084</v>
      </c>
      <c r="B412" s="211" t="s">
        <v>1085</v>
      </c>
      <c r="E412" s="212" t="s">
        <v>492</v>
      </c>
      <c r="F412" s="213">
        <v>578</v>
      </c>
    </row>
    <row r="413" spans="1:6">
      <c r="A413" s="211" t="s">
        <v>1086</v>
      </c>
      <c r="B413" s="211" t="s">
        <v>1087</v>
      </c>
      <c r="E413" s="212" t="s">
        <v>492</v>
      </c>
      <c r="F413" s="213">
        <v>651</v>
      </c>
    </row>
    <row r="415" spans="1:6" ht="37.5" customHeight="1">
      <c r="A415" s="211">
        <v>11.8</v>
      </c>
      <c r="B415" s="1967" t="s">
        <v>1088</v>
      </c>
      <c r="C415" s="1967"/>
      <c r="D415" s="1967"/>
      <c r="E415" s="1967"/>
      <c r="F415" s="1967"/>
    </row>
    <row r="416" spans="1:6">
      <c r="A416" s="211" t="s">
        <v>1089</v>
      </c>
      <c r="B416" s="211" t="s">
        <v>1090</v>
      </c>
      <c r="E416" s="212" t="s">
        <v>492</v>
      </c>
      <c r="F416" s="213">
        <v>358</v>
      </c>
    </row>
    <row r="417" spans="1:6">
      <c r="A417" s="211" t="s">
        <v>1091</v>
      </c>
      <c r="B417" s="211" t="s">
        <v>1092</v>
      </c>
      <c r="E417" s="212" t="s">
        <v>492</v>
      </c>
      <c r="F417" s="213">
        <v>404</v>
      </c>
    </row>
    <row r="418" spans="1:6">
      <c r="A418" s="211" t="s">
        <v>1093</v>
      </c>
      <c r="B418" s="211" t="s">
        <v>1094</v>
      </c>
      <c r="E418" s="212" t="s">
        <v>492</v>
      </c>
      <c r="F418" s="213">
        <v>490</v>
      </c>
    </row>
    <row r="419" spans="1:6">
      <c r="A419" s="211" t="s">
        <v>1095</v>
      </c>
      <c r="B419" s="211" t="s">
        <v>1096</v>
      </c>
      <c r="E419" s="212" t="s">
        <v>492</v>
      </c>
      <c r="F419" s="213">
        <v>600</v>
      </c>
    </row>
    <row r="420" spans="1:6">
      <c r="A420" s="211" t="s">
        <v>1097</v>
      </c>
      <c r="B420" s="211" t="s">
        <v>1098</v>
      </c>
      <c r="E420" s="212" t="s">
        <v>492</v>
      </c>
      <c r="F420" s="213">
        <v>680</v>
      </c>
    </row>
    <row r="421" spans="1:6">
      <c r="A421" s="211" t="s">
        <v>1099</v>
      </c>
      <c r="B421" s="211" t="s">
        <v>1100</v>
      </c>
      <c r="E421" s="212" t="s">
        <v>492</v>
      </c>
      <c r="F421" s="213">
        <v>724</v>
      </c>
    </row>
    <row r="423" spans="1:6" ht="36" customHeight="1">
      <c r="A423" s="211">
        <v>11.9</v>
      </c>
      <c r="B423" s="1967" t="s">
        <v>1101</v>
      </c>
      <c r="C423" s="1967"/>
      <c r="D423" s="1967"/>
      <c r="E423" s="1967"/>
      <c r="F423" s="1967"/>
    </row>
    <row r="424" spans="1:6">
      <c r="A424" s="211" t="s">
        <v>1102</v>
      </c>
      <c r="B424" s="211" t="s">
        <v>1103</v>
      </c>
      <c r="E424" s="212" t="s">
        <v>492</v>
      </c>
      <c r="F424" s="213">
        <v>297</v>
      </c>
    </row>
    <row r="425" spans="1:6">
      <c r="A425" s="211" t="s">
        <v>1104</v>
      </c>
      <c r="B425" s="211" t="s">
        <v>1105</v>
      </c>
      <c r="E425" s="212" t="s">
        <v>492</v>
      </c>
      <c r="F425" s="213">
        <v>373</v>
      </c>
    </row>
    <row r="426" spans="1:6">
      <c r="A426" s="211" t="s">
        <v>1106</v>
      </c>
      <c r="B426" s="211" t="s">
        <v>1107</v>
      </c>
      <c r="E426" s="212" t="s">
        <v>492</v>
      </c>
      <c r="F426" s="213">
        <v>434</v>
      </c>
    </row>
    <row r="427" spans="1:6">
      <c r="A427" s="211" t="s">
        <v>1108</v>
      </c>
      <c r="B427" s="211" t="s">
        <v>1109</v>
      </c>
      <c r="E427" s="212" t="s">
        <v>492</v>
      </c>
      <c r="F427" s="213">
        <v>607</v>
      </c>
    </row>
    <row r="428" spans="1:6">
      <c r="A428" s="211" t="s">
        <v>1110</v>
      </c>
      <c r="B428" s="211" t="s">
        <v>1111</v>
      </c>
      <c r="E428" s="212" t="s">
        <v>492</v>
      </c>
      <c r="F428" s="213">
        <v>775</v>
      </c>
    </row>
    <row r="429" spans="1:6">
      <c r="A429" s="211" t="s">
        <v>1112</v>
      </c>
      <c r="B429" s="211" t="s">
        <v>1113</v>
      </c>
      <c r="E429" s="212" t="s">
        <v>492</v>
      </c>
      <c r="F429" s="213">
        <v>914</v>
      </c>
    </row>
    <row r="431" spans="1:6" ht="39" customHeight="1">
      <c r="A431" s="211">
        <v>11.1</v>
      </c>
      <c r="B431" s="1967" t="s">
        <v>1114</v>
      </c>
      <c r="C431" s="1967"/>
      <c r="D431" s="1967"/>
      <c r="E431" s="1967"/>
      <c r="F431" s="1967"/>
    </row>
    <row r="432" spans="1:6">
      <c r="A432" s="211" t="s">
        <v>1115</v>
      </c>
      <c r="B432" s="211" t="s">
        <v>1116</v>
      </c>
      <c r="E432" s="212" t="s">
        <v>492</v>
      </c>
      <c r="F432" s="213">
        <v>297</v>
      </c>
    </row>
    <row r="433" spans="1:6">
      <c r="A433" s="211" t="s">
        <v>1117</v>
      </c>
      <c r="B433" s="211" t="s">
        <v>1118</v>
      </c>
      <c r="E433" s="212" t="s">
        <v>492</v>
      </c>
      <c r="F433" s="213">
        <v>373</v>
      </c>
    </row>
    <row r="434" spans="1:6">
      <c r="A434" s="211" t="s">
        <v>1119</v>
      </c>
      <c r="B434" s="211" t="s">
        <v>1120</v>
      </c>
      <c r="E434" s="212" t="s">
        <v>492</v>
      </c>
      <c r="F434" s="213">
        <v>454</v>
      </c>
    </row>
    <row r="435" spans="1:6">
      <c r="A435" s="211" t="s">
        <v>1121</v>
      </c>
      <c r="B435" s="211" t="s">
        <v>1122</v>
      </c>
      <c r="E435" s="212" t="s">
        <v>492</v>
      </c>
      <c r="F435" s="213">
        <v>563</v>
      </c>
    </row>
    <row r="436" spans="1:6">
      <c r="A436" s="211" t="s">
        <v>1123</v>
      </c>
      <c r="B436" s="211" t="s">
        <v>1124</v>
      </c>
      <c r="E436" s="212" t="s">
        <v>492</v>
      </c>
      <c r="F436" s="213">
        <v>614</v>
      </c>
    </row>
    <row r="437" spans="1:6">
      <c r="A437" s="211" t="s">
        <v>1125</v>
      </c>
      <c r="B437" s="211" t="s">
        <v>1126</v>
      </c>
      <c r="E437" s="212" t="s">
        <v>492</v>
      </c>
      <c r="F437" s="213">
        <v>731</v>
      </c>
    </row>
    <row r="439" spans="1:6" ht="30.75" customHeight="1">
      <c r="A439" s="211">
        <v>11.11</v>
      </c>
      <c r="B439" s="1967" t="s">
        <v>1127</v>
      </c>
      <c r="C439" s="1967"/>
      <c r="D439" s="1967"/>
      <c r="E439" s="1967"/>
      <c r="F439" s="1967"/>
    </row>
    <row r="440" spans="1:6">
      <c r="A440" s="211" t="s">
        <v>1128</v>
      </c>
      <c r="B440" s="211" t="s">
        <v>1129</v>
      </c>
      <c r="E440" s="212" t="s">
        <v>492</v>
      </c>
      <c r="F440" s="213">
        <v>199</v>
      </c>
    </row>
    <row r="441" spans="1:6">
      <c r="A441" s="211" t="s">
        <v>1130</v>
      </c>
      <c r="B441" s="211" t="s">
        <v>1131</v>
      </c>
      <c r="E441" s="212" t="s">
        <v>492</v>
      </c>
      <c r="F441" s="213">
        <v>237</v>
      </c>
    </row>
    <row r="442" spans="1:6">
      <c r="A442" s="211" t="s">
        <v>1132</v>
      </c>
      <c r="B442" s="211" t="s">
        <v>1133</v>
      </c>
      <c r="E442" s="212" t="s">
        <v>492</v>
      </c>
      <c r="F442" s="213">
        <v>256</v>
      </c>
    </row>
    <row r="443" spans="1:6">
      <c r="A443" s="211" t="s">
        <v>1134</v>
      </c>
      <c r="B443" s="211" t="s">
        <v>1135</v>
      </c>
      <c r="E443" s="212" t="s">
        <v>492</v>
      </c>
      <c r="F443" s="213">
        <v>358</v>
      </c>
    </row>
    <row r="444" spans="1:6">
      <c r="A444" s="211" t="s">
        <v>1136</v>
      </c>
      <c r="B444" s="211" t="s">
        <v>1137</v>
      </c>
      <c r="E444" s="212" t="s">
        <v>492</v>
      </c>
      <c r="F444" s="213">
        <v>432</v>
      </c>
    </row>
    <row r="445" spans="1:6">
      <c r="A445" s="211" t="s">
        <v>1138</v>
      </c>
      <c r="B445" s="211" t="s">
        <v>1139</v>
      </c>
      <c r="E445" s="212" t="s">
        <v>492</v>
      </c>
      <c r="F445" s="213">
        <v>490</v>
      </c>
    </row>
    <row r="447" spans="1:6" ht="34.5" customHeight="1">
      <c r="A447" s="211">
        <v>11.12</v>
      </c>
      <c r="B447" s="1967" t="s">
        <v>1140</v>
      </c>
      <c r="C447" s="1967"/>
      <c r="D447" s="1967"/>
      <c r="E447" s="1967"/>
      <c r="F447" s="1967"/>
    </row>
    <row r="448" spans="1:6">
      <c r="A448" s="211" t="s">
        <v>1141</v>
      </c>
      <c r="B448" s="211" t="s">
        <v>1142</v>
      </c>
      <c r="E448" s="212" t="s">
        <v>492</v>
      </c>
      <c r="F448" s="213">
        <v>267</v>
      </c>
    </row>
    <row r="449" spans="1:6">
      <c r="A449" s="211" t="s">
        <v>1143</v>
      </c>
      <c r="B449" s="211" t="s">
        <v>1144</v>
      </c>
      <c r="E449" s="212" t="s">
        <v>492</v>
      </c>
      <c r="F449" s="213">
        <v>351</v>
      </c>
    </row>
    <row r="450" spans="1:6">
      <c r="A450" s="211" t="s">
        <v>1145</v>
      </c>
      <c r="B450" s="211" t="s">
        <v>1146</v>
      </c>
      <c r="E450" s="212" t="s">
        <v>492</v>
      </c>
      <c r="F450" s="213">
        <v>578</v>
      </c>
    </row>
    <row r="451" spans="1:6">
      <c r="A451" s="211" t="s">
        <v>1147</v>
      </c>
      <c r="B451" s="211" t="s">
        <v>1148</v>
      </c>
      <c r="E451" s="212" t="s">
        <v>492</v>
      </c>
      <c r="F451" s="213">
        <v>622</v>
      </c>
    </row>
    <row r="452" spans="1:6">
      <c r="A452" s="211" t="s">
        <v>1149</v>
      </c>
      <c r="B452" s="211" t="s">
        <v>1150</v>
      </c>
      <c r="E452" s="212" t="s">
        <v>492</v>
      </c>
      <c r="F452" s="213">
        <v>666</v>
      </c>
    </row>
    <row r="453" spans="1:6">
      <c r="A453" s="211" t="s">
        <v>1151</v>
      </c>
      <c r="B453" s="211" t="s">
        <v>1152</v>
      </c>
      <c r="E453" s="212" t="s">
        <v>492</v>
      </c>
      <c r="F453" s="213">
        <v>783</v>
      </c>
    </row>
    <row r="454" spans="1:6">
      <c r="F454" s="202"/>
    </row>
    <row r="455" spans="1:6" ht="87.75" customHeight="1">
      <c r="A455" s="211">
        <v>11.2</v>
      </c>
      <c r="B455" s="1967" t="s">
        <v>1153</v>
      </c>
      <c r="C455" s="1967"/>
      <c r="D455" s="1967"/>
      <c r="E455" s="1967"/>
      <c r="F455" s="1967"/>
    </row>
    <row r="456" spans="1:6">
      <c r="A456" s="211" t="s">
        <v>1154</v>
      </c>
      <c r="B456" s="211" t="s">
        <v>552</v>
      </c>
      <c r="E456" s="212" t="s">
        <v>521</v>
      </c>
      <c r="F456" s="213">
        <v>145</v>
      </c>
    </row>
    <row r="457" spans="1:6">
      <c r="A457" s="211" t="s">
        <v>1155</v>
      </c>
      <c r="B457" s="211" t="s">
        <v>553</v>
      </c>
      <c r="E457" s="212" t="s">
        <v>521</v>
      </c>
      <c r="F457" s="213">
        <v>163</v>
      </c>
    </row>
    <row r="458" spans="1:6">
      <c r="A458" s="211" t="s">
        <v>1156</v>
      </c>
      <c r="B458" s="211" t="s">
        <v>554</v>
      </c>
      <c r="E458" s="212" t="s">
        <v>521</v>
      </c>
      <c r="F458" s="213">
        <v>188</v>
      </c>
    </row>
    <row r="459" spans="1:6">
      <c r="A459" s="211" t="s">
        <v>1157</v>
      </c>
      <c r="B459" s="211" t="s">
        <v>1158</v>
      </c>
      <c r="E459" s="212" t="s">
        <v>521</v>
      </c>
      <c r="F459" s="213">
        <v>216</v>
      </c>
    </row>
  </sheetData>
  <mergeCells count="51">
    <mergeCell ref="B68:F68"/>
    <mergeCell ref="A1:F1"/>
    <mergeCell ref="B3:F3"/>
    <mergeCell ref="B31:F31"/>
    <mergeCell ref="B47:F47"/>
    <mergeCell ref="B57:F57"/>
    <mergeCell ref="B199:F199"/>
    <mergeCell ref="B88:F88"/>
    <mergeCell ref="B106:F106"/>
    <mergeCell ref="B116:F116"/>
    <mergeCell ref="B127:F127"/>
    <mergeCell ref="B132:F132"/>
    <mergeCell ref="B142:F142"/>
    <mergeCell ref="B154:F154"/>
    <mergeCell ref="B166:F166"/>
    <mergeCell ref="B180:F180"/>
    <mergeCell ref="B190:F190"/>
    <mergeCell ref="B195:F195"/>
    <mergeCell ref="B290:F290"/>
    <mergeCell ref="B210:F210"/>
    <mergeCell ref="B219:F219"/>
    <mergeCell ref="B226:F226"/>
    <mergeCell ref="B235:F235"/>
    <mergeCell ref="B245:F245"/>
    <mergeCell ref="B253:F253"/>
    <mergeCell ref="B257:D257"/>
    <mergeCell ref="B266:F266"/>
    <mergeCell ref="B275:F275"/>
    <mergeCell ref="B284:D284"/>
    <mergeCell ref="B286:D286"/>
    <mergeCell ref="B386:F386"/>
    <mergeCell ref="B299:F299"/>
    <mergeCell ref="B308:F308"/>
    <mergeCell ref="B319:F319"/>
    <mergeCell ref="B330:F330"/>
    <mergeCell ref="B334:F334"/>
    <mergeCell ref="B341:F341"/>
    <mergeCell ref="B347:F347"/>
    <mergeCell ref="B354:F354"/>
    <mergeCell ref="B362:D362"/>
    <mergeCell ref="B365:F365"/>
    <mergeCell ref="B374:F374"/>
    <mergeCell ref="B439:F439"/>
    <mergeCell ref="B447:F447"/>
    <mergeCell ref="B455:F455"/>
    <mergeCell ref="B391:F391"/>
    <mergeCell ref="B399:F399"/>
    <mergeCell ref="B407:F407"/>
    <mergeCell ref="B415:F415"/>
    <mergeCell ref="B423:F423"/>
    <mergeCell ref="B431:F43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sheetPr>
    <tabColor rgb="FFFF0000"/>
  </sheetPr>
  <dimension ref="A1:U537"/>
  <sheetViews>
    <sheetView view="pageBreakPreview" zoomScale="60" workbookViewId="0">
      <selection activeCell="B17" sqref="B17:I17"/>
    </sheetView>
  </sheetViews>
  <sheetFormatPr defaultColWidth="9.109375" defaultRowHeight="14.4" outlineLevelCol="1"/>
  <cols>
    <col min="1" max="1" width="10.88671875" style="200" customWidth="1"/>
    <col min="2" max="2" width="49.33203125" style="200" customWidth="1"/>
    <col min="3" max="3" width="13.6640625" style="200" customWidth="1"/>
    <col min="4" max="4" width="15.88671875" style="200" customWidth="1"/>
    <col min="5" max="9" width="9.109375" style="200"/>
    <col min="10" max="21" width="9.109375" style="200" outlineLevel="1"/>
    <col min="22" max="16384" width="9.109375" style="200"/>
  </cols>
  <sheetData>
    <row r="1" spans="1:5" ht="28.5" customHeight="1" thickBot="1">
      <c r="A1" s="1990" t="s">
        <v>1159</v>
      </c>
      <c r="B1" s="1991"/>
      <c r="C1" s="1991"/>
      <c r="D1" s="1991"/>
    </row>
    <row r="2" spans="1:5" ht="25.5" customHeight="1" thickBot="1">
      <c r="A2" s="1969" t="s">
        <v>1160</v>
      </c>
      <c r="B2" s="1970"/>
      <c r="C2" s="1970"/>
      <c r="D2" s="1970"/>
      <c r="E2" s="292"/>
    </row>
    <row r="3" spans="1:5" ht="125.25" customHeight="1" thickBot="1">
      <c r="A3" s="214">
        <v>13.1</v>
      </c>
      <c r="B3" s="218" t="s">
        <v>1161</v>
      </c>
      <c r="C3" s="223"/>
      <c r="D3" s="221"/>
      <c r="E3" s="221"/>
    </row>
    <row r="4" spans="1:5" ht="45" customHeight="1" thickBot="1">
      <c r="A4" s="214" t="s">
        <v>1162</v>
      </c>
      <c r="B4" s="218" t="s">
        <v>1163</v>
      </c>
      <c r="C4" s="216" t="s">
        <v>492</v>
      </c>
      <c r="D4" s="217">
        <v>2710</v>
      </c>
    </row>
    <row r="5" spans="1:5" ht="45" customHeight="1" thickBot="1">
      <c r="A5" s="214" t="s">
        <v>1164</v>
      </c>
      <c r="B5" s="215" t="s">
        <v>1165</v>
      </c>
      <c r="C5" s="216" t="s">
        <v>492</v>
      </c>
      <c r="D5" s="217">
        <v>2934</v>
      </c>
    </row>
    <row r="6" spans="1:5" ht="45" customHeight="1" thickBot="1">
      <c r="A6" s="214" t="s">
        <v>1166</v>
      </c>
      <c r="B6" s="215" t="s">
        <v>1167</v>
      </c>
      <c r="C6" s="216" t="s">
        <v>492</v>
      </c>
      <c r="D6" s="217">
        <v>3116</v>
      </c>
    </row>
    <row r="7" spans="1:5" ht="45" customHeight="1" thickBot="1">
      <c r="A7" s="214" t="s">
        <v>1168</v>
      </c>
      <c r="B7" s="215" t="s">
        <v>1169</v>
      </c>
      <c r="C7" s="216" t="s">
        <v>492</v>
      </c>
      <c r="D7" s="217">
        <v>3296</v>
      </c>
    </row>
    <row r="8" spans="1:5" ht="45" customHeight="1" thickBot="1">
      <c r="A8" s="214" t="s">
        <v>1170</v>
      </c>
      <c r="B8" s="215" t="s">
        <v>1171</v>
      </c>
      <c r="C8" s="216" t="s">
        <v>492</v>
      </c>
      <c r="D8" s="217">
        <v>3479</v>
      </c>
    </row>
    <row r="9" spans="1:5" ht="45" customHeight="1" thickBot="1">
      <c r="A9" s="214" t="s">
        <v>1172</v>
      </c>
      <c r="B9" s="215" t="s">
        <v>1173</v>
      </c>
      <c r="C9" s="216" t="s">
        <v>492</v>
      </c>
      <c r="D9" s="217">
        <v>3659</v>
      </c>
    </row>
    <row r="10" spans="1:5" ht="45" customHeight="1" thickBot="1">
      <c r="A10" s="214" t="s">
        <v>1174</v>
      </c>
      <c r="B10" s="215" t="s">
        <v>1175</v>
      </c>
      <c r="C10" s="216" t="s">
        <v>492</v>
      </c>
      <c r="D10" s="217">
        <v>3839</v>
      </c>
    </row>
    <row r="11" spans="1:5" ht="45" customHeight="1" thickBot="1">
      <c r="A11" s="214" t="s">
        <v>1176</v>
      </c>
      <c r="B11" s="215" t="s">
        <v>1177</v>
      </c>
      <c r="C11" s="216" t="s">
        <v>492</v>
      </c>
      <c r="D11" s="217">
        <v>4019</v>
      </c>
    </row>
    <row r="12" spans="1:5" ht="45" customHeight="1" thickBot="1">
      <c r="A12" s="214" t="s">
        <v>1178</v>
      </c>
      <c r="B12" s="215" t="s">
        <v>1179</v>
      </c>
      <c r="C12" s="216" t="s">
        <v>492</v>
      </c>
      <c r="D12" s="217">
        <v>4201</v>
      </c>
    </row>
    <row r="13" spans="1:5" ht="45" customHeight="1" thickBot="1">
      <c r="A13" s="214" t="s">
        <v>1180</v>
      </c>
      <c r="B13" s="215" t="s">
        <v>1181</v>
      </c>
      <c r="C13" s="216" t="s">
        <v>492</v>
      </c>
      <c r="D13" s="217">
        <v>4382</v>
      </c>
    </row>
    <row r="14" spans="1:5" ht="45" customHeight="1" thickBot="1">
      <c r="A14" s="214" t="s">
        <v>1182</v>
      </c>
      <c r="B14" s="215" t="s">
        <v>1183</v>
      </c>
      <c r="C14" s="216" t="s">
        <v>492</v>
      </c>
      <c r="D14" s="217">
        <v>4562</v>
      </c>
    </row>
    <row r="15" spans="1:5" ht="45" customHeight="1" thickBot="1">
      <c r="A15" s="214" t="s">
        <v>1184</v>
      </c>
      <c r="B15" s="215" t="s">
        <v>1185</v>
      </c>
      <c r="C15" s="216" t="s">
        <v>492</v>
      </c>
      <c r="D15" s="217">
        <v>4744</v>
      </c>
    </row>
    <row r="16" spans="1:5" ht="45" customHeight="1" thickBot="1">
      <c r="A16" s="214" t="s">
        <v>1186</v>
      </c>
      <c r="B16" s="215" t="s">
        <v>1187</v>
      </c>
      <c r="C16" s="216" t="s">
        <v>492</v>
      </c>
      <c r="D16" s="217">
        <v>5157</v>
      </c>
    </row>
    <row r="17" spans="1:5" ht="45" customHeight="1" thickBot="1">
      <c r="A17" s="214" t="s">
        <v>1188</v>
      </c>
      <c r="B17" s="215" t="s">
        <v>1189</v>
      </c>
      <c r="C17" s="216" t="s">
        <v>492</v>
      </c>
      <c r="D17" s="217">
        <v>5570</v>
      </c>
    </row>
    <row r="18" spans="1:5" ht="45" customHeight="1" thickBot="1">
      <c r="A18" s="214" t="s">
        <v>1190</v>
      </c>
      <c r="B18" s="215" t="s">
        <v>1191</v>
      </c>
      <c r="C18" s="216" t="s">
        <v>492</v>
      </c>
      <c r="D18" s="217">
        <v>5983</v>
      </c>
    </row>
    <row r="19" spans="1:5" ht="45" customHeight="1" thickBot="1">
      <c r="A19" s="214" t="s">
        <v>1192</v>
      </c>
      <c r="B19" s="215" t="s">
        <v>1193</v>
      </c>
      <c r="C19" s="216" t="s">
        <v>492</v>
      </c>
      <c r="D19" s="217">
        <v>6397</v>
      </c>
    </row>
    <row r="20" spans="1:5" ht="45" customHeight="1" thickBot="1">
      <c r="A20" s="214" t="s">
        <v>1194</v>
      </c>
      <c r="B20" s="215" t="s">
        <v>1195</v>
      </c>
      <c r="C20" s="216" t="s">
        <v>492</v>
      </c>
      <c r="D20" s="217">
        <v>6811</v>
      </c>
    </row>
    <row r="21" spans="1:5" ht="45" customHeight="1" thickBot="1">
      <c r="A21" s="214" t="s">
        <v>1196</v>
      </c>
      <c r="B21" s="215" t="s">
        <v>1197</v>
      </c>
      <c r="C21" s="216" t="s">
        <v>492</v>
      </c>
      <c r="D21" s="217">
        <v>8930</v>
      </c>
    </row>
    <row r="22" spans="1:5" ht="85.5" customHeight="1" thickBot="1">
      <c r="A22" s="214">
        <v>13.2</v>
      </c>
      <c r="B22" s="218" t="s">
        <v>1198</v>
      </c>
      <c r="C22" s="219"/>
      <c r="D22" s="220"/>
      <c r="E22" s="221"/>
    </row>
    <row r="23" spans="1:5" ht="25.5" customHeight="1" thickBot="1">
      <c r="A23" s="214" t="s">
        <v>1199</v>
      </c>
      <c r="B23" s="218" t="s">
        <v>1200</v>
      </c>
      <c r="C23" s="216" t="s">
        <v>492</v>
      </c>
      <c r="D23" s="217">
        <v>1500</v>
      </c>
    </row>
    <row r="24" spans="1:5" ht="38.25" customHeight="1" thickBot="1">
      <c r="A24" s="214" t="s">
        <v>1201</v>
      </c>
      <c r="B24" s="218" t="s">
        <v>1202</v>
      </c>
      <c r="C24" s="216" t="s">
        <v>492</v>
      </c>
      <c r="D24" s="217">
        <v>1050</v>
      </c>
    </row>
    <row r="25" spans="1:5" ht="15" thickBot="1">
      <c r="A25" s="214" t="s">
        <v>1203</v>
      </c>
      <c r="B25" s="218" t="s">
        <v>1204</v>
      </c>
      <c r="C25" s="216" t="s">
        <v>492</v>
      </c>
      <c r="D25" s="217">
        <v>350</v>
      </c>
    </row>
    <row r="26" spans="1:5" ht="15" thickBot="1">
      <c r="A26" s="222" t="s">
        <v>1205</v>
      </c>
      <c r="B26" s="223" t="s">
        <v>1206</v>
      </c>
      <c r="C26" s="224" t="s">
        <v>492</v>
      </c>
      <c r="D26" s="225">
        <v>250</v>
      </c>
    </row>
    <row r="27" spans="1:5" ht="15" thickBot="1">
      <c r="A27" s="214" t="s">
        <v>1207</v>
      </c>
      <c r="B27" s="215" t="s">
        <v>1208</v>
      </c>
      <c r="C27" s="216" t="s">
        <v>492</v>
      </c>
      <c r="D27" s="217">
        <v>700</v>
      </c>
    </row>
    <row r="28" spans="1:5" ht="15" thickBot="1">
      <c r="A28" s="214" t="s">
        <v>1209</v>
      </c>
      <c r="B28" s="215" t="s">
        <v>1210</v>
      </c>
      <c r="C28" s="216" t="s">
        <v>492</v>
      </c>
      <c r="D28" s="217">
        <v>1500</v>
      </c>
    </row>
    <row r="29" spans="1:5" ht="27" thickBot="1">
      <c r="A29" s="214" t="s">
        <v>1211</v>
      </c>
      <c r="B29" s="215" t="s">
        <v>1212</v>
      </c>
      <c r="C29" s="216" t="s">
        <v>492</v>
      </c>
      <c r="D29" s="217">
        <v>2050</v>
      </c>
    </row>
    <row r="30" spans="1:5" ht="26.25" customHeight="1" thickBot="1">
      <c r="A30" s="214" t="s">
        <v>1213</v>
      </c>
      <c r="B30" s="215" t="s">
        <v>1214</v>
      </c>
      <c r="C30" s="216" t="s">
        <v>492</v>
      </c>
      <c r="D30" s="217">
        <v>400</v>
      </c>
    </row>
    <row r="31" spans="1:5" ht="15" thickBot="1">
      <c r="A31" s="214" t="s">
        <v>1215</v>
      </c>
      <c r="B31" s="215" t="s">
        <v>1216</v>
      </c>
      <c r="C31" s="216" t="s">
        <v>492</v>
      </c>
      <c r="D31" s="217">
        <v>1200</v>
      </c>
    </row>
    <row r="32" spans="1:5" ht="40.200000000000003" thickBot="1">
      <c r="A32" s="214" t="s">
        <v>1217</v>
      </c>
      <c r="B32" s="215" t="s">
        <v>1218</v>
      </c>
      <c r="C32" s="216" t="s">
        <v>492</v>
      </c>
      <c r="D32" s="217">
        <v>1500</v>
      </c>
    </row>
    <row r="33" spans="1:4" ht="15" thickBot="1">
      <c r="A33" s="214" t="s">
        <v>1219</v>
      </c>
      <c r="B33" s="215" t="s">
        <v>1220</v>
      </c>
      <c r="C33" s="216" t="s">
        <v>492</v>
      </c>
      <c r="D33" s="217">
        <v>650</v>
      </c>
    </row>
    <row r="34" spans="1:4" ht="15" thickBot="1">
      <c r="A34" s="214" t="s">
        <v>1221</v>
      </c>
      <c r="B34" s="215" t="s">
        <v>1222</v>
      </c>
      <c r="C34" s="216" t="s">
        <v>492</v>
      </c>
      <c r="D34" s="217">
        <v>1500</v>
      </c>
    </row>
    <row r="35" spans="1:4" ht="39" customHeight="1" thickBot="1">
      <c r="A35" s="214" t="s">
        <v>1223</v>
      </c>
      <c r="B35" s="215" t="s">
        <v>1224</v>
      </c>
      <c r="C35" s="216" t="s">
        <v>492</v>
      </c>
      <c r="D35" s="217">
        <v>650</v>
      </c>
    </row>
    <row r="36" spans="1:4" ht="15" thickBot="1">
      <c r="A36" s="214" t="s">
        <v>1225</v>
      </c>
      <c r="B36" s="215" t="s">
        <v>1226</v>
      </c>
      <c r="C36" s="216" t="s">
        <v>492</v>
      </c>
      <c r="D36" s="217">
        <v>350</v>
      </c>
    </row>
    <row r="37" spans="1:4" ht="15" thickBot="1">
      <c r="A37" s="214" t="s">
        <v>1227</v>
      </c>
      <c r="B37" s="215" t="s">
        <v>1228</v>
      </c>
      <c r="C37" s="216" t="s">
        <v>492</v>
      </c>
      <c r="D37" s="217">
        <v>450</v>
      </c>
    </row>
    <row r="38" spans="1:4" ht="15" thickBot="1">
      <c r="A38" s="214" t="s">
        <v>1229</v>
      </c>
      <c r="B38" s="215" t="s">
        <v>1230</v>
      </c>
      <c r="C38" s="216" t="s">
        <v>492</v>
      </c>
      <c r="D38" s="217">
        <v>1050</v>
      </c>
    </row>
    <row r="39" spans="1:4" ht="15" thickBot="1">
      <c r="A39" s="214" t="s">
        <v>1231</v>
      </c>
      <c r="B39" s="215" t="s">
        <v>1232</v>
      </c>
      <c r="C39" s="216" t="s">
        <v>492</v>
      </c>
      <c r="D39" s="217">
        <v>900</v>
      </c>
    </row>
    <row r="40" spans="1:4" ht="115.5" customHeight="1" thickBot="1">
      <c r="A40" s="214">
        <v>13.3</v>
      </c>
      <c r="B40" s="226" t="s">
        <v>1233</v>
      </c>
      <c r="C40" s="221"/>
      <c r="D40" s="227"/>
    </row>
    <row r="41" spans="1:4" ht="15" thickBot="1">
      <c r="A41" s="214" t="s">
        <v>1234</v>
      </c>
      <c r="B41" s="215" t="s">
        <v>1235</v>
      </c>
      <c r="C41" s="216" t="s">
        <v>492</v>
      </c>
      <c r="D41" s="217">
        <v>1500</v>
      </c>
    </row>
    <row r="42" spans="1:4" ht="15" thickBot="1">
      <c r="A42" s="214" t="s">
        <v>1236</v>
      </c>
      <c r="B42" s="215" t="s">
        <v>1237</v>
      </c>
      <c r="C42" s="216" t="s">
        <v>492</v>
      </c>
      <c r="D42" s="217">
        <v>2500</v>
      </c>
    </row>
    <row r="43" spans="1:4" ht="15" thickBot="1">
      <c r="A43" s="214" t="s">
        <v>1238</v>
      </c>
      <c r="B43" s="215" t="s">
        <v>1239</v>
      </c>
      <c r="C43" s="216" t="s">
        <v>492</v>
      </c>
      <c r="D43" s="217">
        <v>3500</v>
      </c>
    </row>
    <row r="44" spans="1:4" ht="15" thickBot="1">
      <c r="A44" s="214" t="s">
        <v>1240</v>
      </c>
      <c r="B44" s="215" t="s">
        <v>1241</v>
      </c>
      <c r="C44" s="216" t="s">
        <v>492</v>
      </c>
      <c r="D44" s="217">
        <v>1200</v>
      </c>
    </row>
    <row r="45" spans="1:4" ht="15" thickBot="1">
      <c r="A45" s="214" t="s">
        <v>1242</v>
      </c>
      <c r="B45" s="215" t="s">
        <v>1243</v>
      </c>
      <c r="C45" s="216" t="s">
        <v>492</v>
      </c>
      <c r="D45" s="217">
        <v>1500</v>
      </c>
    </row>
    <row r="46" spans="1:4" ht="15" thickBot="1">
      <c r="A46" s="214" t="s">
        <v>1244</v>
      </c>
      <c r="B46" s="215" t="s">
        <v>1245</v>
      </c>
      <c r="C46" s="216" t="s">
        <v>492</v>
      </c>
      <c r="D46" s="217">
        <v>2000</v>
      </c>
    </row>
    <row r="47" spans="1:4" ht="15" thickBot="1">
      <c r="A47" s="214" t="s">
        <v>1246</v>
      </c>
      <c r="B47" s="215" t="s">
        <v>1247</v>
      </c>
      <c r="C47" s="216" t="s">
        <v>492</v>
      </c>
      <c r="D47" s="217">
        <v>650</v>
      </c>
    </row>
    <row r="48" spans="1:4" ht="15" thickBot="1">
      <c r="A48" s="214" t="s">
        <v>1248</v>
      </c>
      <c r="B48" s="215" t="s">
        <v>1249</v>
      </c>
      <c r="C48" s="216" t="s">
        <v>492</v>
      </c>
      <c r="D48" s="217">
        <v>650</v>
      </c>
    </row>
    <row r="49" spans="1:4" ht="15" thickBot="1">
      <c r="A49" s="214" t="s">
        <v>1250</v>
      </c>
      <c r="B49" s="215" t="s">
        <v>1251</v>
      </c>
      <c r="C49" s="216" t="s">
        <v>492</v>
      </c>
      <c r="D49" s="217">
        <v>1200</v>
      </c>
    </row>
    <row r="50" spans="1:4" ht="15" thickBot="1">
      <c r="A50" s="214" t="s">
        <v>1252</v>
      </c>
      <c r="B50" s="215" t="s">
        <v>1253</v>
      </c>
      <c r="C50" s="216" t="s">
        <v>492</v>
      </c>
      <c r="D50" s="217">
        <v>350</v>
      </c>
    </row>
    <row r="51" spans="1:4" ht="15" thickBot="1">
      <c r="A51" s="214" t="s">
        <v>1254</v>
      </c>
      <c r="B51" s="215" t="s">
        <v>1255</v>
      </c>
      <c r="C51" s="216" t="s">
        <v>492</v>
      </c>
      <c r="D51" s="217">
        <v>2000</v>
      </c>
    </row>
    <row r="52" spans="1:4" ht="27" thickBot="1">
      <c r="A52" s="222" t="s">
        <v>1256</v>
      </c>
      <c r="B52" s="223" t="s">
        <v>1257</v>
      </c>
      <c r="C52" s="224" t="s">
        <v>492</v>
      </c>
      <c r="D52" s="225">
        <v>2200</v>
      </c>
    </row>
    <row r="53" spans="1:4" ht="15" thickBot="1">
      <c r="A53" s="214" t="s">
        <v>1258</v>
      </c>
      <c r="B53" s="215" t="s">
        <v>1259</v>
      </c>
      <c r="C53" s="216" t="s">
        <v>492</v>
      </c>
      <c r="D53" s="217">
        <v>350</v>
      </c>
    </row>
    <row r="54" spans="1:4" ht="15" thickBot="1">
      <c r="A54" s="214" t="s">
        <v>1260</v>
      </c>
      <c r="B54" s="215" t="s">
        <v>1261</v>
      </c>
      <c r="C54" s="216" t="s">
        <v>492</v>
      </c>
      <c r="D54" s="217">
        <v>200</v>
      </c>
    </row>
    <row r="55" spans="1:4" ht="38.25" customHeight="1">
      <c r="A55" s="1972" t="s">
        <v>1262</v>
      </c>
      <c r="B55" s="228" t="s">
        <v>1263</v>
      </c>
      <c r="C55" s="229" t="s">
        <v>492</v>
      </c>
      <c r="D55" s="230">
        <v>850</v>
      </c>
    </row>
    <row r="56" spans="1:4" ht="15" thickBot="1">
      <c r="A56" s="1973"/>
      <c r="B56" s="215" t="s">
        <v>1264</v>
      </c>
      <c r="C56" s="231"/>
      <c r="D56" s="232"/>
    </row>
    <row r="57" spans="1:4" ht="15" thickBot="1">
      <c r="A57" s="214" t="s">
        <v>1265</v>
      </c>
      <c r="B57" s="215" t="s">
        <v>1266</v>
      </c>
      <c r="C57" s="216" t="s">
        <v>492</v>
      </c>
      <c r="D57" s="217">
        <v>200</v>
      </c>
    </row>
    <row r="58" spans="1:4" ht="15" thickBot="1">
      <c r="A58" s="214" t="s">
        <v>1267</v>
      </c>
      <c r="B58" s="215" t="s">
        <v>1268</v>
      </c>
      <c r="C58" s="216" t="s">
        <v>492</v>
      </c>
      <c r="D58" s="217">
        <v>500</v>
      </c>
    </row>
    <row r="59" spans="1:4" ht="15" thickBot="1">
      <c r="A59" s="214" t="s">
        <v>1269</v>
      </c>
      <c r="B59" s="215" t="s">
        <v>1270</v>
      </c>
      <c r="C59" s="216" t="s">
        <v>492</v>
      </c>
      <c r="D59" s="217">
        <v>1200</v>
      </c>
    </row>
    <row r="60" spans="1:4" ht="38.25" customHeight="1">
      <c r="A60" s="1972" t="s">
        <v>1271</v>
      </c>
      <c r="B60" s="228" t="s">
        <v>1272</v>
      </c>
      <c r="C60" s="229" t="s">
        <v>492</v>
      </c>
      <c r="D60" s="230">
        <v>2000</v>
      </c>
    </row>
    <row r="61" spans="1:4" ht="15" thickBot="1">
      <c r="A61" s="1973"/>
      <c r="B61" s="215" t="s">
        <v>1273</v>
      </c>
      <c r="C61" s="231"/>
      <c r="D61" s="232"/>
    </row>
    <row r="62" spans="1:4" ht="15" thickBot="1">
      <c r="A62" s="214" t="s">
        <v>1274</v>
      </c>
      <c r="B62" s="215" t="s">
        <v>1275</v>
      </c>
      <c r="C62" s="216" t="s">
        <v>492</v>
      </c>
      <c r="D62" s="217">
        <v>1500</v>
      </c>
    </row>
    <row r="63" spans="1:4" ht="26.25" customHeight="1" thickBot="1">
      <c r="A63" s="214" t="s">
        <v>1276</v>
      </c>
      <c r="B63" s="215" t="s">
        <v>1277</v>
      </c>
      <c r="C63" s="216" t="s">
        <v>492</v>
      </c>
      <c r="D63" s="217">
        <v>3000</v>
      </c>
    </row>
    <row r="64" spans="1:4" ht="90" customHeight="1" thickBot="1">
      <c r="A64" s="214" t="s">
        <v>1278</v>
      </c>
      <c r="B64" s="226" t="s">
        <v>1279</v>
      </c>
      <c r="C64" s="216" t="s">
        <v>492</v>
      </c>
      <c r="D64" s="217">
        <v>12000</v>
      </c>
    </row>
    <row r="65" spans="1:4" ht="102.75" customHeight="1" thickBot="1">
      <c r="A65" s="214">
        <v>13.4</v>
      </c>
      <c r="B65" s="226" t="s">
        <v>1280</v>
      </c>
      <c r="C65" s="221"/>
      <c r="D65" s="227"/>
    </row>
    <row r="66" spans="1:4" ht="15" thickBot="1">
      <c r="A66" s="214" t="s">
        <v>1281</v>
      </c>
      <c r="B66" s="215" t="s">
        <v>1282</v>
      </c>
      <c r="C66" s="216" t="s">
        <v>492</v>
      </c>
      <c r="D66" s="217">
        <v>10170</v>
      </c>
    </row>
    <row r="67" spans="1:4" ht="15" thickBot="1">
      <c r="A67" s="214" t="s">
        <v>1283</v>
      </c>
      <c r="B67" s="215" t="s">
        <v>1284</v>
      </c>
      <c r="C67" s="216" t="s">
        <v>492</v>
      </c>
      <c r="D67" s="217">
        <v>10855</v>
      </c>
    </row>
    <row r="68" spans="1:4" ht="15" thickBot="1">
      <c r="A68" s="214">
        <v>13.5</v>
      </c>
      <c r="B68" s="215" t="s">
        <v>1285</v>
      </c>
      <c r="C68" s="221"/>
      <c r="D68" s="227"/>
    </row>
    <row r="69" spans="1:4" ht="15" thickBot="1">
      <c r="A69" s="214" t="s">
        <v>1286</v>
      </c>
      <c r="B69" s="215" t="s">
        <v>1287</v>
      </c>
      <c r="C69" s="216" t="s">
        <v>492</v>
      </c>
      <c r="D69" s="217">
        <v>12280</v>
      </c>
    </row>
    <row r="70" spans="1:4" ht="15" thickBot="1">
      <c r="A70" s="214" t="s">
        <v>1288</v>
      </c>
      <c r="B70" s="215" t="s">
        <v>1289</v>
      </c>
      <c r="C70" s="216" t="s">
        <v>492</v>
      </c>
      <c r="D70" s="217">
        <v>12630</v>
      </c>
    </row>
    <row r="71" spans="1:4" ht="15" thickBot="1">
      <c r="A71" s="214" t="s">
        <v>1290</v>
      </c>
      <c r="B71" s="215" t="s">
        <v>1291</v>
      </c>
      <c r="C71" s="216" t="s">
        <v>492</v>
      </c>
      <c r="D71" s="217">
        <v>13113</v>
      </c>
    </row>
    <row r="72" spans="1:4" ht="15" thickBot="1">
      <c r="A72" s="214" t="s">
        <v>1292</v>
      </c>
      <c r="B72" s="215" t="s">
        <v>1293</v>
      </c>
      <c r="C72" s="216" t="s">
        <v>492</v>
      </c>
      <c r="D72" s="217">
        <v>13373</v>
      </c>
    </row>
    <row r="73" spans="1:4" ht="15" thickBot="1">
      <c r="A73" s="214" t="s">
        <v>1294</v>
      </c>
      <c r="B73" s="215" t="s">
        <v>1295</v>
      </c>
      <c r="C73" s="216" t="s">
        <v>492</v>
      </c>
      <c r="D73" s="217">
        <v>13918</v>
      </c>
    </row>
    <row r="74" spans="1:4" ht="15" thickBot="1">
      <c r="A74" s="214">
        <v>13.6</v>
      </c>
      <c r="B74" s="215" t="s">
        <v>1296</v>
      </c>
      <c r="C74" s="221"/>
      <c r="D74" s="227"/>
    </row>
    <row r="75" spans="1:4" ht="15" thickBot="1">
      <c r="A75" s="214" t="s">
        <v>1297</v>
      </c>
      <c r="B75" s="215" t="s">
        <v>1291</v>
      </c>
      <c r="C75" s="216" t="s">
        <v>492</v>
      </c>
      <c r="D75" s="217">
        <v>13318</v>
      </c>
    </row>
    <row r="76" spans="1:4" ht="15" thickBot="1">
      <c r="A76" s="214" t="s">
        <v>1298</v>
      </c>
      <c r="B76" s="215" t="s">
        <v>1293</v>
      </c>
      <c r="C76" s="216" t="s">
        <v>492</v>
      </c>
      <c r="D76" s="217">
        <v>13910</v>
      </c>
    </row>
    <row r="77" spans="1:4" ht="15" thickBot="1">
      <c r="A77" s="214" t="s">
        <v>1299</v>
      </c>
      <c r="B77" s="215" t="s">
        <v>1300</v>
      </c>
      <c r="C77" s="216" t="s">
        <v>492</v>
      </c>
      <c r="D77" s="217">
        <v>14516</v>
      </c>
    </row>
    <row r="78" spans="1:4" ht="15" thickBot="1">
      <c r="A78" s="222" t="s">
        <v>1301</v>
      </c>
      <c r="B78" s="223" t="s">
        <v>1295</v>
      </c>
      <c r="C78" s="224" t="s">
        <v>492</v>
      </c>
      <c r="D78" s="225">
        <v>15120</v>
      </c>
    </row>
    <row r="79" spans="1:4" ht="15" thickBot="1">
      <c r="A79" s="214" t="s">
        <v>1302</v>
      </c>
      <c r="B79" s="215" t="s">
        <v>1303</v>
      </c>
      <c r="C79" s="216" t="s">
        <v>492</v>
      </c>
      <c r="D79" s="217">
        <v>15680</v>
      </c>
    </row>
    <row r="80" spans="1:4" ht="15" thickBot="1">
      <c r="A80" s="214">
        <v>13.7</v>
      </c>
      <c r="B80" s="215" t="s">
        <v>1304</v>
      </c>
      <c r="C80" s="221"/>
      <c r="D80" s="227"/>
    </row>
    <row r="81" spans="1:4" ht="15" thickBot="1">
      <c r="A81" s="214" t="s">
        <v>1305</v>
      </c>
      <c r="B81" s="215" t="s">
        <v>1291</v>
      </c>
      <c r="C81" s="216" t="s">
        <v>492</v>
      </c>
      <c r="D81" s="217">
        <v>13910</v>
      </c>
    </row>
    <row r="82" spans="1:4" ht="15" thickBot="1">
      <c r="A82" s="214" t="s">
        <v>1306</v>
      </c>
      <c r="B82" s="215" t="s">
        <v>1293</v>
      </c>
      <c r="C82" s="216" t="s">
        <v>492</v>
      </c>
      <c r="D82" s="217">
        <v>14187</v>
      </c>
    </row>
    <row r="83" spans="1:4" ht="15" thickBot="1">
      <c r="A83" s="214" t="s">
        <v>1307</v>
      </c>
      <c r="B83" s="215" t="s">
        <v>1300</v>
      </c>
      <c r="C83" s="216" t="s">
        <v>492</v>
      </c>
      <c r="D83" s="217">
        <v>15418</v>
      </c>
    </row>
    <row r="84" spans="1:4" ht="15" thickBot="1">
      <c r="A84" s="214" t="s">
        <v>1308</v>
      </c>
      <c r="B84" s="215" t="s">
        <v>1309</v>
      </c>
      <c r="C84" s="216" t="s">
        <v>492</v>
      </c>
      <c r="D84" s="217">
        <v>16119</v>
      </c>
    </row>
    <row r="85" spans="1:4" ht="15" thickBot="1">
      <c r="A85" s="214" t="s">
        <v>1310</v>
      </c>
      <c r="B85" s="215" t="s">
        <v>1311</v>
      </c>
      <c r="C85" s="216" t="s">
        <v>492</v>
      </c>
      <c r="D85" s="217">
        <v>16940</v>
      </c>
    </row>
    <row r="86" spans="1:4" ht="15" thickBot="1">
      <c r="A86" s="214" t="s">
        <v>1312</v>
      </c>
      <c r="B86" s="215" t="s">
        <v>1303</v>
      </c>
      <c r="C86" s="216" t="s">
        <v>492</v>
      </c>
      <c r="D86" s="217">
        <v>17546</v>
      </c>
    </row>
    <row r="87" spans="1:4" ht="15" thickBot="1">
      <c r="A87" s="214" t="s">
        <v>1313</v>
      </c>
      <c r="B87" s="215" t="s">
        <v>1314</v>
      </c>
      <c r="C87" s="216" t="s">
        <v>492</v>
      </c>
      <c r="D87" s="217">
        <v>18218</v>
      </c>
    </row>
    <row r="88" spans="1:4" ht="15" thickBot="1">
      <c r="A88" s="214" t="s">
        <v>1315</v>
      </c>
      <c r="B88" s="215" t="s">
        <v>1316</v>
      </c>
      <c r="C88" s="216" t="s">
        <v>492</v>
      </c>
      <c r="D88" s="217">
        <v>19410</v>
      </c>
    </row>
    <row r="89" spans="1:4" ht="15" thickBot="1">
      <c r="A89" s="214">
        <v>13.8</v>
      </c>
      <c r="B89" s="215" t="s">
        <v>1317</v>
      </c>
      <c r="C89" s="221"/>
      <c r="D89" s="227"/>
    </row>
    <row r="90" spans="1:4" ht="15" thickBot="1">
      <c r="A90" s="214" t="s">
        <v>1318</v>
      </c>
      <c r="B90" s="215" t="s">
        <v>1289</v>
      </c>
      <c r="C90" s="216" t="s">
        <v>492</v>
      </c>
      <c r="D90" s="217">
        <v>16510</v>
      </c>
    </row>
    <row r="91" spans="1:4" ht="15" thickBot="1">
      <c r="A91" s="214" t="s">
        <v>1319</v>
      </c>
      <c r="B91" s="215" t="s">
        <v>1293</v>
      </c>
      <c r="C91" s="216" t="s">
        <v>492</v>
      </c>
      <c r="D91" s="217">
        <v>16993</v>
      </c>
    </row>
    <row r="92" spans="1:4" ht="15" thickBot="1">
      <c r="A92" s="214" t="s">
        <v>1320</v>
      </c>
      <c r="B92" s="215" t="s">
        <v>1300</v>
      </c>
      <c r="C92" s="216" t="s">
        <v>492</v>
      </c>
      <c r="D92" s="217">
        <v>17618</v>
      </c>
    </row>
    <row r="93" spans="1:4" ht="15" thickBot="1">
      <c r="A93" s="214" t="s">
        <v>1321</v>
      </c>
      <c r="B93" s="215" t="s">
        <v>1309</v>
      </c>
      <c r="C93" s="216" t="s">
        <v>492</v>
      </c>
      <c r="D93" s="217">
        <v>17897</v>
      </c>
    </row>
    <row r="94" spans="1:4" ht="15" thickBot="1">
      <c r="A94" s="214" t="s">
        <v>1322</v>
      </c>
      <c r="B94" s="215" t="s">
        <v>1311</v>
      </c>
      <c r="C94" s="216" t="s">
        <v>492</v>
      </c>
      <c r="D94" s="217">
        <v>18218</v>
      </c>
    </row>
    <row r="95" spans="1:4" ht="15" thickBot="1">
      <c r="A95" s="214" t="s">
        <v>1323</v>
      </c>
      <c r="B95" s="215" t="s">
        <v>1324</v>
      </c>
      <c r="C95" s="216" t="s">
        <v>492</v>
      </c>
      <c r="D95" s="217">
        <v>18826</v>
      </c>
    </row>
    <row r="96" spans="1:4" ht="15" thickBot="1">
      <c r="A96" s="214" t="s">
        <v>1325</v>
      </c>
      <c r="B96" s="215" t="s">
        <v>1303</v>
      </c>
      <c r="C96" s="216" t="s">
        <v>492</v>
      </c>
      <c r="D96" s="217">
        <v>19698</v>
      </c>
    </row>
    <row r="97" spans="1:4" ht="15" thickBot="1">
      <c r="A97" s="214" t="s">
        <v>1326</v>
      </c>
      <c r="B97" s="215" t="s">
        <v>1314</v>
      </c>
      <c r="C97" s="216" t="s">
        <v>492</v>
      </c>
      <c r="D97" s="217">
        <v>19864</v>
      </c>
    </row>
    <row r="98" spans="1:4" ht="15" thickBot="1">
      <c r="A98" s="214" t="s">
        <v>1327</v>
      </c>
      <c r="B98" s="215" t="s">
        <v>1328</v>
      </c>
      <c r="C98" s="216" t="s">
        <v>492</v>
      </c>
      <c r="D98" s="217">
        <v>20216</v>
      </c>
    </row>
    <row r="99" spans="1:4" ht="15" thickBot="1">
      <c r="A99" s="214" t="s">
        <v>1329</v>
      </c>
      <c r="B99" s="215" t="s">
        <v>1330</v>
      </c>
      <c r="C99" s="216" t="s">
        <v>492</v>
      </c>
      <c r="D99" s="217">
        <v>20719</v>
      </c>
    </row>
    <row r="100" spans="1:4" ht="15" thickBot="1">
      <c r="A100" s="214" t="s">
        <v>1331</v>
      </c>
      <c r="B100" s="215" t="s">
        <v>1332</v>
      </c>
      <c r="C100" s="216" t="s">
        <v>492</v>
      </c>
      <c r="D100" s="217">
        <v>21813</v>
      </c>
    </row>
    <row r="101" spans="1:4" ht="15" thickBot="1">
      <c r="A101" s="214">
        <v>13.9</v>
      </c>
      <c r="B101" s="215" t="s">
        <v>1333</v>
      </c>
      <c r="C101" s="221"/>
      <c r="D101" s="227"/>
    </row>
    <row r="102" spans="1:4" ht="15" thickBot="1">
      <c r="A102" s="214" t="s">
        <v>1334</v>
      </c>
      <c r="B102" s="215" t="s">
        <v>1335</v>
      </c>
      <c r="C102" s="216" t="s">
        <v>492</v>
      </c>
      <c r="D102" s="217">
        <v>20113</v>
      </c>
    </row>
    <row r="103" spans="1:4" ht="15" thickBot="1">
      <c r="A103" s="214" t="s">
        <v>1336</v>
      </c>
      <c r="B103" s="215" t="s">
        <v>1311</v>
      </c>
      <c r="C103" s="216" t="s">
        <v>492</v>
      </c>
      <c r="D103" s="217">
        <v>21530</v>
      </c>
    </row>
    <row r="104" spans="1:4" ht="15" thickBot="1">
      <c r="A104" s="214" t="s">
        <v>1337</v>
      </c>
      <c r="B104" s="215" t="s">
        <v>1314</v>
      </c>
      <c r="C104" s="216" t="s">
        <v>492</v>
      </c>
      <c r="D104" s="217">
        <v>21996</v>
      </c>
    </row>
    <row r="105" spans="1:4" ht="15" thickBot="1">
      <c r="A105" s="214" t="s">
        <v>1338</v>
      </c>
      <c r="B105" s="215" t="s">
        <v>1339</v>
      </c>
      <c r="C105" s="216" t="s">
        <v>492</v>
      </c>
      <c r="D105" s="217">
        <v>22478</v>
      </c>
    </row>
    <row r="106" spans="1:4" ht="15" thickBot="1">
      <c r="A106" s="214" t="s">
        <v>1340</v>
      </c>
      <c r="B106" s="215" t="s">
        <v>1341</v>
      </c>
      <c r="C106" s="216" t="s">
        <v>492</v>
      </c>
      <c r="D106" s="217">
        <v>23860</v>
      </c>
    </row>
    <row r="107" spans="1:4" ht="15" thickBot="1">
      <c r="A107" s="222" t="s">
        <v>1342</v>
      </c>
      <c r="B107" s="223" t="s">
        <v>1330</v>
      </c>
      <c r="C107" s="224" t="s">
        <v>492</v>
      </c>
      <c r="D107" s="225">
        <v>24530</v>
      </c>
    </row>
    <row r="108" spans="1:4" ht="15" thickBot="1">
      <c r="A108" s="214" t="s">
        <v>1343</v>
      </c>
      <c r="B108" s="215" t="s">
        <v>1332</v>
      </c>
      <c r="C108" s="216" t="s">
        <v>492</v>
      </c>
      <c r="D108" s="217">
        <v>24816</v>
      </c>
    </row>
    <row r="109" spans="1:4" ht="15" thickBot="1">
      <c r="A109" s="214" t="s">
        <v>1344</v>
      </c>
      <c r="B109" s="215" t="s">
        <v>1345</v>
      </c>
      <c r="C109" s="216" t="s">
        <v>492</v>
      </c>
      <c r="D109" s="217">
        <v>25773</v>
      </c>
    </row>
    <row r="110" spans="1:4" ht="15" thickBot="1">
      <c r="A110" s="214" t="s">
        <v>1346</v>
      </c>
      <c r="B110" s="215" t="s">
        <v>1347</v>
      </c>
      <c r="C110" s="216" t="s">
        <v>492</v>
      </c>
      <c r="D110" s="217">
        <v>26775</v>
      </c>
    </row>
    <row r="111" spans="1:4" ht="15" thickBot="1">
      <c r="A111" s="214">
        <v>13.1</v>
      </c>
      <c r="B111" s="215" t="s">
        <v>1348</v>
      </c>
      <c r="C111" s="221"/>
      <c r="D111" s="227"/>
    </row>
    <row r="112" spans="1:4" ht="15" thickBot="1">
      <c r="A112" s="214" t="s">
        <v>1349</v>
      </c>
      <c r="B112" s="215" t="s">
        <v>1328</v>
      </c>
      <c r="C112" s="216" t="s">
        <v>492</v>
      </c>
      <c r="D112" s="217">
        <v>26400</v>
      </c>
    </row>
    <row r="113" spans="1:4" ht="15" thickBot="1">
      <c r="A113" s="214" t="s">
        <v>1350</v>
      </c>
      <c r="B113" s="215" t="s">
        <v>1330</v>
      </c>
      <c r="C113" s="216" t="s">
        <v>492</v>
      </c>
      <c r="D113" s="217">
        <v>27910</v>
      </c>
    </row>
    <row r="114" spans="1:4" ht="15" thickBot="1">
      <c r="A114" s="214" t="s">
        <v>1351</v>
      </c>
      <c r="B114" s="215" t="s">
        <v>1332</v>
      </c>
      <c r="C114" s="216" t="s">
        <v>492</v>
      </c>
      <c r="D114" s="217">
        <v>28315</v>
      </c>
    </row>
    <row r="115" spans="1:4" ht="15" thickBot="1">
      <c r="A115" s="214" t="s">
        <v>1352</v>
      </c>
      <c r="B115" s="215" t="s">
        <v>1347</v>
      </c>
      <c r="C115" s="216" t="s">
        <v>492</v>
      </c>
      <c r="D115" s="217">
        <v>29650</v>
      </c>
    </row>
    <row r="116" spans="1:4" ht="66.599999999999994" thickBot="1">
      <c r="A116" s="214">
        <v>13.11</v>
      </c>
      <c r="B116" s="226" t="s">
        <v>1353</v>
      </c>
      <c r="C116" s="221"/>
      <c r="D116" s="227"/>
    </row>
    <row r="117" spans="1:4" ht="15" thickBot="1">
      <c r="A117" s="214" t="s">
        <v>1354</v>
      </c>
      <c r="B117" s="215" t="s">
        <v>1355</v>
      </c>
      <c r="C117" s="216" t="s">
        <v>492</v>
      </c>
      <c r="D117" s="217">
        <v>23168</v>
      </c>
    </row>
    <row r="118" spans="1:4" ht="15" thickBot="1">
      <c r="A118" s="214" t="s">
        <v>1356</v>
      </c>
      <c r="B118" s="215" t="s">
        <v>1357</v>
      </c>
      <c r="C118" s="216" t="s">
        <v>492</v>
      </c>
      <c r="D118" s="217">
        <v>24334</v>
      </c>
    </row>
    <row r="119" spans="1:4" ht="15" thickBot="1">
      <c r="A119" s="214" t="s">
        <v>1358</v>
      </c>
      <c r="B119" s="215" t="s">
        <v>1359</v>
      </c>
      <c r="C119" s="216" t="s">
        <v>492</v>
      </c>
      <c r="D119" s="217">
        <v>25910</v>
      </c>
    </row>
    <row r="120" spans="1:4" ht="15" thickBot="1">
      <c r="A120" s="214" t="s">
        <v>1360</v>
      </c>
      <c r="B120" s="215" t="s">
        <v>1361</v>
      </c>
      <c r="C120" s="216" t="s">
        <v>492</v>
      </c>
      <c r="D120" s="217">
        <v>26627</v>
      </c>
    </row>
    <row r="121" spans="1:4" ht="15" thickBot="1">
      <c r="A121" s="214" t="s">
        <v>1362</v>
      </c>
      <c r="B121" s="215" t="s">
        <v>1363</v>
      </c>
      <c r="C121" s="216" t="s">
        <v>492</v>
      </c>
      <c r="D121" s="217">
        <v>28113</v>
      </c>
    </row>
    <row r="122" spans="1:4" ht="15" thickBot="1">
      <c r="A122" s="214">
        <v>13.12</v>
      </c>
      <c r="B122" s="215" t="s">
        <v>1364</v>
      </c>
      <c r="C122" s="221"/>
      <c r="D122" s="227"/>
    </row>
    <row r="123" spans="1:4" ht="15" thickBot="1">
      <c r="A123" s="214" t="s">
        <v>1365</v>
      </c>
      <c r="B123" s="215" t="s">
        <v>1366</v>
      </c>
      <c r="C123" s="216" t="s">
        <v>492</v>
      </c>
      <c r="D123" s="217">
        <v>22628</v>
      </c>
    </row>
    <row r="124" spans="1:4" ht="15" thickBot="1">
      <c r="A124" s="214" t="s">
        <v>1367</v>
      </c>
      <c r="B124" s="215" t="s">
        <v>1368</v>
      </c>
      <c r="C124" s="216" t="s">
        <v>492</v>
      </c>
      <c r="D124" s="217">
        <v>23319</v>
      </c>
    </row>
    <row r="125" spans="1:4" ht="15" thickBot="1">
      <c r="A125" s="214" t="s">
        <v>1369</v>
      </c>
      <c r="B125" s="215" t="s">
        <v>1370</v>
      </c>
      <c r="C125" s="216" t="s">
        <v>492</v>
      </c>
      <c r="D125" s="217">
        <v>24107</v>
      </c>
    </row>
    <row r="126" spans="1:4" ht="15" thickBot="1">
      <c r="A126" s="214" t="s">
        <v>1371</v>
      </c>
      <c r="B126" s="215" t="s">
        <v>1372</v>
      </c>
      <c r="C126" s="216" t="s">
        <v>492</v>
      </c>
      <c r="D126" s="217">
        <v>24993</v>
      </c>
    </row>
    <row r="127" spans="1:4" ht="15" thickBot="1">
      <c r="A127" s="214" t="s">
        <v>1373</v>
      </c>
      <c r="B127" s="215" t="s">
        <v>1374</v>
      </c>
      <c r="C127" s="216" t="s">
        <v>492</v>
      </c>
      <c r="D127" s="217">
        <v>25610</v>
      </c>
    </row>
    <row r="128" spans="1:4" ht="15" thickBot="1">
      <c r="A128" s="214" t="s">
        <v>1375</v>
      </c>
      <c r="B128" s="215" t="s">
        <v>1376</v>
      </c>
      <c r="C128" s="216" t="s">
        <v>492</v>
      </c>
      <c r="D128" s="217">
        <v>26730</v>
      </c>
    </row>
    <row r="129" spans="1:4" ht="15" thickBot="1">
      <c r="A129" s="214">
        <v>13.13</v>
      </c>
      <c r="B129" s="215" t="s">
        <v>1377</v>
      </c>
      <c r="C129" s="221"/>
      <c r="D129" s="227"/>
    </row>
    <row r="130" spans="1:4" ht="15" thickBot="1">
      <c r="A130" s="214" t="s">
        <v>1378</v>
      </c>
      <c r="B130" s="215" t="s">
        <v>1379</v>
      </c>
      <c r="C130" s="216" t="s">
        <v>492</v>
      </c>
      <c r="D130" s="217">
        <v>26310</v>
      </c>
    </row>
    <row r="131" spans="1:4" ht="15" thickBot="1">
      <c r="A131" s="214" t="s">
        <v>1380</v>
      </c>
      <c r="B131" s="215" t="s">
        <v>1381</v>
      </c>
      <c r="C131" s="216" t="s">
        <v>492</v>
      </c>
      <c r="D131" s="217">
        <v>27010</v>
      </c>
    </row>
    <row r="132" spans="1:4" ht="15" thickBot="1">
      <c r="A132" s="214" t="s">
        <v>1382</v>
      </c>
      <c r="B132" s="215" t="s">
        <v>1383</v>
      </c>
      <c r="C132" s="216" t="s">
        <v>492</v>
      </c>
      <c r="D132" s="217">
        <v>27600</v>
      </c>
    </row>
    <row r="133" spans="1:4" ht="15" thickBot="1">
      <c r="A133" s="214" t="s">
        <v>1384</v>
      </c>
      <c r="B133" s="215" t="s">
        <v>1385</v>
      </c>
      <c r="C133" s="216" t="s">
        <v>492</v>
      </c>
      <c r="D133" s="217">
        <v>28837</v>
      </c>
    </row>
    <row r="134" spans="1:4" ht="15" thickBot="1">
      <c r="A134" s="222" t="s">
        <v>1386</v>
      </c>
      <c r="B134" s="223" t="s">
        <v>1387</v>
      </c>
      <c r="C134" s="224" t="s">
        <v>492</v>
      </c>
      <c r="D134" s="225">
        <v>30819</v>
      </c>
    </row>
    <row r="135" spans="1:4" ht="15" thickBot="1">
      <c r="A135" s="214" t="s">
        <v>1388</v>
      </c>
      <c r="B135" s="215" t="s">
        <v>1389</v>
      </c>
      <c r="C135" s="216" t="s">
        <v>492</v>
      </c>
      <c r="D135" s="217">
        <v>32137</v>
      </c>
    </row>
    <row r="136" spans="1:4" ht="15" thickBot="1">
      <c r="A136" s="214">
        <v>13.14</v>
      </c>
      <c r="B136" s="215" t="s">
        <v>1390</v>
      </c>
      <c r="C136" s="221"/>
      <c r="D136" s="227"/>
    </row>
    <row r="137" spans="1:4" ht="15" thickBot="1">
      <c r="A137" s="214" t="s">
        <v>1391</v>
      </c>
      <c r="B137" s="215" t="s">
        <v>1392</v>
      </c>
      <c r="C137" s="216" t="s">
        <v>492</v>
      </c>
      <c r="D137" s="217">
        <v>26930</v>
      </c>
    </row>
    <row r="138" spans="1:4" ht="15" thickBot="1">
      <c r="A138" s="214" t="s">
        <v>1393</v>
      </c>
      <c r="B138" s="215" t="s">
        <v>1394</v>
      </c>
      <c r="C138" s="216" t="s">
        <v>492</v>
      </c>
      <c r="D138" s="217">
        <v>27813</v>
      </c>
    </row>
    <row r="139" spans="1:4" ht="15" thickBot="1">
      <c r="A139" s="214" t="s">
        <v>1395</v>
      </c>
      <c r="B139" s="215" t="s">
        <v>1396</v>
      </c>
      <c r="C139" s="216" t="s">
        <v>492</v>
      </c>
      <c r="D139" s="217">
        <v>29930</v>
      </c>
    </row>
    <row r="140" spans="1:4" ht="15" thickBot="1">
      <c r="A140" s="214" t="s">
        <v>1397</v>
      </c>
      <c r="B140" s="215" t="s">
        <v>1398</v>
      </c>
      <c r="C140" s="216" t="s">
        <v>492</v>
      </c>
      <c r="D140" s="217">
        <v>30774</v>
      </c>
    </row>
    <row r="141" spans="1:4" ht="15" thickBot="1">
      <c r="A141" s="214" t="s">
        <v>1399</v>
      </c>
      <c r="B141" s="215" t="s">
        <v>1400</v>
      </c>
      <c r="C141" s="216" t="s">
        <v>492</v>
      </c>
      <c r="D141" s="217">
        <v>32610</v>
      </c>
    </row>
    <row r="142" spans="1:4" ht="15" thickBot="1">
      <c r="A142" s="214" t="s">
        <v>1401</v>
      </c>
      <c r="B142" s="215" t="s">
        <v>1402</v>
      </c>
      <c r="C142" s="216" t="s">
        <v>492</v>
      </c>
      <c r="D142" s="217">
        <v>34910</v>
      </c>
    </row>
    <row r="143" spans="1:4" ht="15" thickBot="1">
      <c r="A143" s="214" t="s">
        <v>1403</v>
      </c>
      <c r="B143" s="215" t="s">
        <v>1404</v>
      </c>
      <c r="C143" s="216" t="s">
        <v>492</v>
      </c>
      <c r="D143" s="217">
        <v>36719</v>
      </c>
    </row>
    <row r="144" spans="1:4" ht="15" thickBot="1">
      <c r="A144" s="214">
        <v>13.15</v>
      </c>
      <c r="B144" s="215" t="s">
        <v>1405</v>
      </c>
      <c r="C144" s="221"/>
      <c r="D144" s="227"/>
    </row>
    <row r="145" spans="1:4" ht="15" thickBot="1">
      <c r="A145" s="214" t="s">
        <v>1406</v>
      </c>
      <c r="B145" s="215" t="s">
        <v>1407</v>
      </c>
      <c r="C145" s="216" t="s">
        <v>492</v>
      </c>
      <c r="D145" s="217">
        <v>28116</v>
      </c>
    </row>
    <row r="146" spans="1:4" ht="15" thickBot="1">
      <c r="A146" s="214" t="s">
        <v>1408</v>
      </c>
      <c r="B146" s="215" t="s">
        <v>1409</v>
      </c>
      <c r="C146" s="216" t="s">
        <v>492</v>
      </c>
      <c r="D146" s="217">
        <v>30010</v>
      </c>
    </row>
    <row r="147" spans="1:4" ht="15" thickBot="1">
      <c r="A147" s="214" t="s">
        <v>1410</v>
      </c>
      <c r="B147" s="215" t="s">
        <v>1411</v>
      </c>
      <c r="C147" s="216" t="s">
        <v>492</v>
      </c>
      <c r="D147" s="217">
        <v>32819</v>
      </c>
    </row>
    <row r="148" spans="1:4" ht="15" thickBot="1">
      <c r="A148" s="214" t="s">
        <v>1412</v>
      </c>
      <c r="B148" s="215" t="s">
        <v>1413</v>
      </c>
      <c r="C148" s="216" t="s">
        <v>492</v>
      </c>
      <c r="D148" s="217">
        <v>34213</v>
      </c>
    </row>
    <row r="149" spans="1:4" ht="15" thickBot="1">
      <c r="A149" s="214" t="s">
        <v>1414</v>
      </c>
      <c r="B149" s="215" t="s">
        <v>1415</v>
      </c>
      <c r="C149" s="216" t="s">
        <v>492</v>
      </c>
      <c r="D149" s="217">
        <v>36620</v>
      </c>
    </row>
    <row r="150" spans="1:4" ht="15" thickBot="1">
      <c r="A150" s="214" t="s">
        <v>1416</v>
      </c>
      <c r="B150" s="215" t="s">
        <v>1417</v>
      </c>
      <c r="C150" s="216" t="s">
        <v>492</v>
      </c>
      <c r="D150" s="217">
        <v>38919</v>
      </c>
    </row>
    <row r="151" spans="1:4" ht="15" thickBot="1">
      <c r="A151" s="214" t="s">
        <v>1418</v>
      </c>
      <c r="B151" s="215" t="s">
        <v>1419</v>
      </c>
      <c r="C151" s="216" t="s">
        <v>492</v>
      </c>
      <c r="D151" s="217">
        <v>40810</v>
      </c>
    </row>
    <row r="152" spans="1:4" ht="15" thickBot="1">
      <c r="A152" s="214">
        <v>13.16</v>
      </c>
      <c r="B152" s="215" t="s">
        <v>1420</v>
      </c>
      <c r="C152" s="221"/>
      <c r="D152" s="227"/>
    </row>
    <row r="153" spans="1:4" ht="15" thickBot="1">
      <c r="A153" s="214" t="s">
        <v>1421</v>
      </c>
      <c r="B153" s="215" t="s">
        <v>1422</v>
      </c>
      <c r="C153" s="216" t="s">
        <v>492</v>
      </c>
      <c r="D153" s="217">
        <v>31618</v>
      </c>
    </row>
    <row r="154" spans="1:4" ht="15" thickBot="1">
      <c r="A154" s="214" t="s">
        <v>1423</v>
      </c>
      <c r="B154" s="215" t="s">
        <v>1424</v>
      </c>
      <c r="C154" s="216" t="s">
        <v>492</v>
      </c>
      <c r="D154" s="217">
        <v>34110</v>
      </c>
    </row>
    <row r="155" spans="1:4" ht="15" thickBot="1">
      <c r="A155" s="214" t="s">
        <v>1425</v>
      </c>
      <c r="B155" s="215" t="s">
        <v>1426</v>
      </c>
      <c r="C155" s="216" t="s">
        <v>492</v>
      </c>
      <c r="D155" s="217">
        <v>37750</v>
      </c>
    </row>
    <row r="156" spans="1:4" ht="15" thickBot="1">
      <c r="A156" s="214" t="s">
        <v>1427</v>
      </c>
      <c r="B156" s="215" t="s">
        <v>1428</v>
      </c>
      <c r="C156" s="216" t="s">
        <v>492</v>
      </c>
      <c r="D156" s="217">
        <v>40460</v>
      </c>
    </row>
    <row r="157" spans="1:4" ht="15" thickBot="1">
      <c r="A157" s="214" t="s">
        <v>1429</v>
      </c>
      <c r="B157" s="215" t="s">
        <v>1430</v>
      </c>
      <c r="C157" s="216" t="s">
        <v>492</v>
      </c>
      <c r="D157" s="217">
        <v>43930</v>
      </c>
    </row>
    <row r="158" spans="1:4" ht="15" thickBot="1">
      <c r="A158" s="214" t="s">
        <v>1431</v>
      </c>
      <c r="B158" s="215" t="s">
        <v>1432</v>
      </c>
      <c r="C158" s="216" t="s">
        <v>492</v>
      </c>
      <c r="D158" s="217">
        <v>47633</v>
      </c>
    </row>
    <row r="159" spans="1:4" ht="15" thickBot="1">
      <c r="A159" s="214" t="s">
        <v>1433</v>
      </c>
      <c r="B159" s="215" t="s">
        <v>1434</v>
      </c>
      <c r="C159" s="216" t="s">
        <v>492</v>
      </c>
      <c r="D159" s="217">
        <v>54612</v>
      </c>
    </row>
    <row r="160" spans="1:4" ht="15" thickBot="1">
      <c r="A160" s="214">
        <v>13.17</v>
      </c>
      <c r="B160" s="215" t="s">
        <v>1435</v>
      </c>
      <c r="C160" s="221"/>
      <c r="D160" s="227"/>
    </row>
    <row r="161" spans="1:4" ht="15" thickBot="1">
      <c r="A161" s="214" t="s">
        <v>1436</v>
      </c>
      <c r="B161" s="215" t="s">
        <v>1437</v>
      </c>
      <c r="C161" s="216" t="s">
        <v>492</v>
      </c>
      <c r="D161" s="217">
        <v>35907</v>
      </c>
    </row>
    <row r="162" spans="1:4" ht="15" thickBot="1">
      <c r="A162" s="214" t="s">
        <v>1438</v>
      </c>
      <c r="B162" s="215" t="s">
        <v>1439</v>
      </c>
      <c r="C162" s="216" t="s">
        <v>492</v>
      </c>
      <c r="D162" s="217">
        <v>39179</v>
      </c>
    </row>
    <row r="163" spans="1:4" ht="15" thickBot="1">
      <c r="A163" s="222" t="s">
        <v>1440</v>
      </c>
      <c r="B163" s="223" t="s">
        <v>1441</v>
      </c>
      <c r="C163" s="224" t="s">
        <v>492</v>
      </c>
      <c r="D163" s="225">
        <v>45701</v>
      </c>
    </row>
    <row r="164" spans="1:4" ht="15" thickBot="1">
      <c r="A164" s="214" t="s">
        <v>1442</v>
      </c>
      <c r="B164" s="215" t="s">
        <v>1443</v>
      </c>
      <c r="C164" s="216" t="s">
        <v>492</v>
      </c>
      <c r="D164" s="217">
        <v>49834</v>
      </c>
    </row>
    <row r="165" spans="1:4" ht="15" thickBot="1">
      <c r="A165" s="214" t="s">
        <v>1444</v>
      </c>
      <c r="B165" s="215" t="s">
        <v>1445</v>
      </c>
      <c r="C165" s="216" t="s">
        <v>492</v>
      </c>
      <c r="D165" s="217">
        <v>55110</v>
      </c>
    </row>
    <row r="166" spans="1:4" ht="15" thickBot="1">
      <c r="A166" s="214" t="s">
        <v>1446</v>
      </c>
      <c r="B166" s="215" t="s">
        <v>1447</v>
      </c>
      <c r="C166" s="216" t="s">
        <v>492</v>
      </c>
      <c r="D166" s="217">
        <v>59916</v>
      </c>
    </row>
    <row r="167" spans="1:4" ht="15" thickBot="1">
      <c r="A167" s="214" t="s">
        <v>1448</v>
      </c>
      <c r="B167" s="215" t="s">
        <v>1449</v>
      </c>
      <c r="C167" s="216" t="s">
        <v>492</v>
      </c>
      <c r="D167" s="217">
        <v>64128</v>
      </c>
    </row>
    <row r="168" spans="1:4" ht="15" thickBot="1">
      <c r="A168" s="214">
        <v>13.18</v>
      </c>
      <c r="B168" s="215" t="s">
        <v>1450</v>
      </c>
      <c r="C168" s="221"/>
      <c r="D168" s="227"/>
    </row>
    <row r="169" spans="1:4" ht="15" thickBot="1">
      <c r="A169" s="214" t="s">
        <v>1451</v>
      </c>
      <c r="B169" s="215" t="s">
        <v>1452</v>
      </c>
      <c r="C169" s="216" t="s">
        <v>492</v>
      </c>
      <c r="D169" s="217">
        <v>45774</v>
      </c>
    </row>
    <row r="170" spans="1:4" ht="15" thickBot="1">
      <c r="A170" s="214" t="s">
        <v>1453</v>
      </c>
      <c r="B170" s="215" t="s">
        <v>1454</v>
      </c>
      <c r="C170" s="216" t="s">
        <v>492</v>
      </c>
      <c r="D170" s="217">
        <v>50337</v>
      </c>
    </row>
    <row r="171" spans="1:4" ht="15" thickBot="1">
      <c r="A171" s="214" t="s">
        <v>1455</v>
      </c>
      <c r="B171" s="215" t="s">
        <v>1456</v>
      </c>
      <c r="C171" s="216" t="s">
        <v>492</v>
      </c>
      <c r="D171" s="217">
        <v>55618</v>
      </c>
    </row>
    <row r="172" spans="1:4" ht="15" thickBot="1">
      <c r="A172" s="214" t="s">
        <v>1457</v>
      </c>
      <c r="B172" s="215" t="s">
        <v>1458</v>
      </c>
      <c r="C172" s="216" t="s">
        <v>492</v>
      </c>
      <c r="D172" s="217">
        <v>61827</v>
      </c>
    </row>
    <row r="173" spans="1:4" ht="15" thickBot="1">
      <c r="A173" s="214" t="s">
        <v>1459</v>
      </c>
      <c r="B173" s="215" t="s">
        <v>1460</v>
      </c>
      <c r="C173" s="216" t="s">
        <v>492</v>
      </c>
      <c r="D173" s="217">
        <v>66708</v>
      </c>
    </row>
    <row r="174" spans="1:4" ht="15" thickBot="1">
      <c r="A174" s="214" t="s">
        <v>1461</v>
      </c>
      <c r="B174" s="215" t="s">
        <v>1462</v>
      </c>
      <c r="C174" s="216" t="s">
        <v>492</v>
      </c>
      <c r="D174" s="217">
        <v>69344</v>
      </c>
    </row>
    <row r="175" spans="1:4" ht="15" thickBot="1">
      <c r="A175" s="214">
        <v>13.19</v>
      </c>
      <c r="B175" s="215" t="s">
        <v>1463</v>
      </c>
      <c r="C175" s="221"/>
      <c r="D175" s="227"/>
    </row>
    <row r="176" spans="1:4" ht="15" thickBot="1">
      <c r="A176" s="214" t="s">
        <v>1464</v>
      </c>
      <c r="B176" s="215" t="s">
        <v>1465</v>
      </c>
      <c r="C176" s="216" t="s">
        <v>492</v>
      </c>
      <c r="D176" s="217">
        <v>54713</v>
      </c>
    </row>
    <row r="177" spans="1:4" ht="15" thickBot="1">
      <c r="A177" s="214" t="s">
        <v>1466</v>
      </c>
      <c r="B177" s="215" t="s">
        <v>1467</v>
      </c>
      <c r="C177" s="216" t="s">
        <v>492</v>
      </c>
      <c r="D177" s="217">
        <v>58434</v>
      </c>
    </row>
    <row r="178" spans="1:4" ht="15" thickBot="1">
      <c r="A178" s="214" t="s">
        <v>1468</v>
      </c>
      <c r="B178" s="215" t="s">
        <v>1469</v>
      </c>
      <c r="C178" s="216" t="s">
        <v>492</v>
      </c>
      <c r="D178" s="217">
        <v>64619</v>
      </c>
    </row>
    <row r="179" spans="1:4" ht="15" thickBot="1">
      <c r="A179" s="214" t="s">
        <v>1470</v>
      </c>
      <c r="B179" s="215" t="s">
        <v>1471</v>
      </c>
      <c r="C179" s="216" t="s">
        <v>492</v>
      </c>
      <c r="D179" s="217">
        <v>69445</v>
      </c>
    </row>
    <row r="180" spans="1:4" ht="15" thickBot="1">
      <c r="A180" s="214" t="s">
        <v>1472</v>
      </c>
      <c r="B180" s="215" t="s">
        <v>1473</v>
      </c>
      <c r="C180" s="216" t="s">
        <v>492</v>
      </c>
      <c r="D180" s="217">
        <v>73664</v>
      </c>
    </row>
    <row r="181" spans="1:4" ht="15" thickBot="1">
      <c r="A181" s="214" t="s">
        <v>1474</v>
      </c>
      <c r="B181" s="215" t="s">
        <v>1475</v>
      </c>
      <c r="C181" s="216" t="s">
        <v>492</v>
      </c>
      <c r="D181" s="217">
        <v>77963</v>
      </c>
    </row>
    <row r="182" spans="1:4" ht="15" thickBot="1">
      <c r="A182" s="214">
        <v>13.2</v>
      </c>
      <c r="B182" s="215" t="s">
        <v>1476</v>
      </c>
      <c r="C182" s="221"/>
      <c r="D182" s="227"/>
    </row>
    <row r="183" spans="1:4" ht="15" thickBot="1">
      <c r="A183" s="214" t="s">
        <v>1477</v>
      </c>
      <c r="B183" s="215" t="s">
        <v>1478</v>
      </c>
      <c r="C183" s="216" t="s">
        <v>492</v>
      </c>
      <c r="D183" s="217">
        <v>63170</v>
      </c>
    </row>
    <row r="184" spans="1:4" ht="15" thickBot="1">
      <c r="A184" s="214" t="s">
        <v>1479</v>
      </c>
      <c r="B184" s="215" t="s">
        <v>1480</v>
      </c>
      <c r="C184" s="216" t="s">
        <v>492</v>
      </c>
      <c r="D184" s="217">
        <v>68310</v>
      </c>
    </row>
    <row r="185" spans="1:4" ht="15" thickBot="1">
      <c r="A185" s="214" t="s">
        <v>1481</v>
      </c>
      <c r="B185" s="215" t="s">
        <v>1482</v>
      </c>
      <c r="C185" s="216" t="s">
        <v>492</v>
      </c>
      <c r="D185" s="217">
        <v>73557</v>
      </c>
    </row>
    <row r="186" spans="1:4" ht="15" thickBot="1">
      <c r="A186" s="214" t="s">
        <v>1483</v>
      </c>
      <c r="B186" s="215" t="s">
        <v>1484</v>
      </c>
      <c r="C186" s="216" t="s">
        <v>492</v>
      </c>
      <c r="D186" s="217">
        <v>78905</v>
      </c>
    </row>
    <row r="187" spans="1:4" ht="15" thickBot="1">
      <c r="A187" s="214" t="s">
        <v>1485</v>
      </c>
      <c r="B187" s="215" t="s">
        <v>1486</v>
      </c>
      <c r="C187" s="216" t="s">
        <v>492</v>
      </c>
      <c r="D187" s="217">
        <v>81090</v>
      </c>
    </row>
    <row r="188" spans="1:4" ht="15" thickBot="1">
      <c r="A188" s="214">
        <v>13.21</v>
      </c>
      <c r="B188" s="215" t="s">
        <v>1487</v>
      </c>
      <c r="C188" s="221"/>
      <c r="D188" s="227"/>
    </row>
    <row r="189" spans="1:4" ht="15" thickBot="1">
      <c r="A189" s="214" t="s">
        <v>1488</v>
      </c>
      <c r="B189" s="215" t="s">
        <v>1489</v>
      </c>
      <c r="C189" s="216" t="s">
        <v>492</v>
      </c>
      <c r="D189" s="217">
        <v>58473</v>
      </c>
    </row>
    <row r="190" spans="1:4" ht="15" thickBot="1">
      <c r="A190" s="214" t="s">
        <v>1490</v>
      </c>
      <c r="B190" s="215" t="s">
        <v>1491</v>
      </c>
      <c r="C190" s="216" t="s">
        <v>492</v>
      </c>
      <c r="D190" s="217">
        <v>64313</v>
      </c>
    </row>
    <row r="191" spans="1:4" ht="15" thickBot="1">
      <c r="A191" s="214" t="s">
        <v>1492</v>
      </c>
      <c r="B191" s="215" t="s">
        <v>1493</v>
      </c>
      <c r="C191" s="216" t="s">
        <v>492</v>
      </c>
      <c r="D191" s="217">
        <v>69773</v>
      </c>
    </row>
    <row r="192" spans="1:4" ht="15" thickBot="1">
      <c r="A192" s="222" t="s">
        <v>1494</v>
      </c>
      <c r="B192" s="223" t="s">
        <v>1495</v>
      </c>
      <c r="C192" s="224" t="s">
        <v>492</v>
      </c>
      <c r="D192" s="225">
        <v>75336</v>
      </c>
    </row>
    <row r="193" spans="1:4" ht="15" thickBot="1">
      <c r="A193" s="214" t="s">
        <v>1496</v>
      </c>
      <c r="B193" s="215" t="s">
        <v>1497</v>
      </c>
      <c r="C193" s="216" t="s">
        <v>492</v>
      </c>
      <c r="D193" s="217">
        <v>82619</v>
      </c>
    </row>
    <row r="194" spans="1:4" ht="53.4" thickBot="1">
      <c r="A194" s="214">
        <v>13.22</v>
      </c>
      <c r="B194" s="226" t="s">
        <v>1498</v>
      </c>
      <c r="C194" s="221"/>
      <c r="D194" s="227"/>
    </row>
    <row r="195" spans="1:4" ht="15" thickBot="1">
      <c r="A195" s="214" t="s">
        <v>1499</v>
      </c>
      <c r="B195" s="215" t="s">
        <v>1500</v>
      </c>
      <c r="C195" s="216" t="s">
        <v>521</v>
      </c>
      <c r="D195" s="217">
        <v>65</v>
      </c>
    </row>
    <row r="196" spans="1:4" ht="15" thickBot="1">
      <c r="A196" s="214" t="s">
        <v>1501</v>
      </c>
      <c r="B196" s="215" t="s">
        <v>1502</v>
      </c>
      <c r="C196" s="216" t="s">
        <v>521</v>
      </c>
      <c r="D196" s="217">
        <v>85</v>
      </c>
    </row>
    <row r="197" spans="1:4" ht="15" thickBot="1">
      <c r="A197" s="214" t="s">
        <v>1503</v>
      </c>
      <c r="B197" s="215" t="s">
        <v>1504</v>
      </c>
      <c r="C197" s="216" t="s">
        <v>521</v>
      </c>
      <c r="D197" s="217">
        <v>135</v>
      </c>
    </row>
    <row r="198" spans="1:4" ht="15" thickBot="1">
      <c r="A198" s="214" t="s">
        <v>1505</v>
      </c>
      <c r="B198" s="215" t="s">
        <v>1506</v>
      </c>
      <c r="C198" s="216" t="s">
        <v>521</v>
      </c>
      <c r="D198" s="217">
        <v>185</v>
      </c>
    </row>
    <row r="199" spans="1:4" ht="15" thickBot="1">
      <c r="A199" s="214" t="s">
        <v>1507</v>
      </c>
      <c r="B199" s="215" t="s">
        <v>1508</v>
      </c>
      <c r="C199" s="216" t="s">
        <v>521</v>
      </c>
      <c r="D199" s="217">
        <v>280</v>
      </c>
    </row>
    <row r="200" spans="1:4" ht="40.200000000000003" thickBot="1">
      <c r="A200" s="214">
        <v>13.23</v>
      </c>
      <c r="B200" s="226" t="s">
        <v>1509</v>
      </c>
      <c r="C200" s="221"/>
      <c r="D200" s="227"/>
    </row>
    <row r="201" spans="1:4" ht="15" thickBot="1">
      <c r="A201" s="214" t="s">
        <v>1510</v>
      </c>
      <c r="B201" s="215" t="s">
        <v>1511</v>
      </c>
      <c r="C201" s="216" t="s">
        <v>492</v>
      </c>
      <c r="D201" s="217">
        <v>416</v>
      </c>
    </row>
    <row r="202" spans="1:4" ht="15" thickBot="1">
      <c r="A202" s="214" t="s">
        <v>1512</v>
      </c>
      <c r="B202" s="215" t="s">
        <v>1513</v>
      </c>
      <c r="C202" s="216" t="s">
        <v>492</v>
      </c>
      <c r="D202" s="217">
        <v>597</v>
      </c>
    </row>
    <row r="203" spans="1:4" ht="15" thickBot="1">
      <c r="A203" s="214" t="s">
        <v>1514</v>
      </c>
      <c r="B203" s="215" t="s">
        <v>1515</v>
      </c>
      <c r="C203" s="216" t="s">
        <v>492</v>
      </c>
      <c r="D203" s="217">
        <v>654</v>
      </c>
    </row>
    <row r="204" spans="1:4" ht="40.200000000000003" thickBot="1">
      <c r="A204" s="214">
        <v>13.24</v>
      </c>
      <c r="B204" s="215" t="s">
        <v>1516</v>
      </c>
      <c r="C204" s="221"/>
      <c r="D204" s="227"/>
    </row>
    <row r="205" spans="1:4" ht="15" thickBot="1">
      <c r="A205" s="214" t="s">
        <v>1517</v>
      </c>
      <c r="B205" s="215" t="s">
        <v>1518</v>
      </c>
      <c r="C205" s="216" t="s">
        <v>492</v>
      </c>
      <c r="D205" s="217">
        <v>1250</v>
      </c>
    </row>
    <row r="206" spans="1:4" ht="15" thickBot="1">
      <c r="A206" s="214" t="s">
        <v>1519</v>
      </c>
      <c r="B206" s="215" t="s">
        <v>1520</v>
      </c>
      <c r="C206" s="216" t="s">
        <v>492</v>
      </c>
      <c r="D206" s="217">
        <v>1450</v>
      </c>
    </row>
    <row r="207" spans="1:4" ht="15" thickBot="1">
      <c r="A207" s="214" t="s">
        <v>1521</v>
      </c>
      <c r="B207" s="215" t="s">
        <v>1513</v>
      </c>
      <c r="C207" s="216" t="s">
        <v>492</v>
      </c>
      <c r="D207" s="217">
        <v>1650</v>
      </c>
    </row>
    <row r="208" spans="1:4" ht="40.200000000000003" thickBot="1">
      <c r="A208" s="214">
        <v>13.25</v>
      </c>
      <c r="B208" s="215" t="s">
        <v>1522</v>
      </c>
      <c r="C208" s="221"/>
      <c r="D208" s="227"/>
    </row>
    <row r="209" spans="1:4" ht="15" thickBot="1">
      <c r="A209" s="214" t="s">
        <v>1523</v>
      </c>
      <c r="B209" s="215" t="s">
        <v>1518</v>
      </c>
      <c r="C209" s="216" t="s">
        <v>492</v>
      </c>
      <c r="D209" s="217">
        <v>1250</v>
      </c>
    </row>
    <row r="210" spans="1:4" ht="15" thickBot="1">
      <c r="A210" s="214" t="s">
        <v>1524</v>
      </c>
      <c r="B210" s="215" t="s">
        <v>1520</v>
      </c>
      <c r="C210" s="216" t="s">
        <v>492</v>
      </c>
      <c r="D210" s="217">
        <v>1550</v>
      </c>
    </row>
    <row r="211" spans="1:4" ht="15" thickBot="1">
      <c r="A211" s="214" t="s">
        <v>1525</v>
      </c>
      <c r="B211" s="215" t="s">
        <v>1513</v>
      </c>
      <c r="C211" s="216" t="s">
        <v>492</v>
      </c>
      <c r="D211" s="217">
        <v>1750</v>
      </c>
    </row>
    <row r="212" spans="1:4" ht="132">
      <c r="A212" s="1972">
        <v>13.23</v>
      </c>
      <c r="B212" s="233" t="s">
        <v>1526</v>
      </c>
      <c r="C212" s="1974"/>
      <c r="D212" s="1976"/>
    </row>
    <row r="213" spans="1:4">
      <c r="A213" s="1992"/>
      <c r="B213" s="233" t="s">
        <v>1527</v>
      </c>
      <c r="C213" s="1993"/>
      <c r="D213" s="1994"/>
    </row>
    <row r="214" spans="1:4" ht="15" thickBot="1">
      <c r="A214" s="1973"/>
      <c r="B214" s="226" t="s">
        <v>1528</v>
      </c>
      <c r="C214" s="1975"/>
      <c r="D214" s="1977"/>
    </row>
    <row r="215" spans="1:4" ht="15" thickBot="1">
      <c r="A215" s="222" t="s">
        <v>1510</v>
      </c>
      <c r="B215" s="223" t="s">
        <v>1529</v>
      </c>
      <c r="C215" s="224" t="s">
        <v>492</v>
      </c>
      <c r="D215" s="225">
        <v>6500</v>
      </c>
    </row>
    <row r="216" spans="1:4" ht="15" thickBot="1">
      <c r="A216" s="214" t="s">
        <v>1512</v>
      </c>
      <c r="B216" s="215" t="s">
        <v>1530</v>
      </c>
      <c r="C216" s="216" t="s">
        <v>492</v>
      </c>
      <c r="D216" s="217">
        <v>9550</v>
      </c>
    </row>
    <row r="217" spans="1:4" ht="15" thickBot="1">
      <c r="A217" s="214" t="s">
        <v>1514</v>
      </c>
      <c r="B217" s="215" t="s">
        <v>1531</v>
      </c>
      <c r="C217" s="216" t="s">
        <v>492</v>
      </c>
      <c r="D217" s="217">
        <v>15900</v>
      </c>
    </row>
    <row r="218" spans="1:4" ht="15" thickBot="1">
      <c r="A218" s="214">
        <v>13.24</v>
      </c>
      <c r="B218" s="215" t="s">
        <v>1532</v>
      </c>
      <c r="C218" s="221"/>
      <c r="D218" s="227"/>
    </row>
    <row r="219" spans="1:4" ht="15" thickBot="1">
      <c r="A219" s="214" t="s">
        <v>1517</v>
      </c>
      <c r="B219" s="215" t="s">
        <v>1529</v>
      </c>
      <c r="C219" s="216" t="s">
        <v>492</v>
      </c>
      <c r="D219" s="217">
        <v>7500</v>
      </c>
    </row>
    <row r="220" spans="1:4" ht="15" thickBot="1">
      <c r="A220" s="214" t="s">
        <v>1519</v>
      </c>
      <c r="B220" s="215" t="s">
        <v>1530</v>
      </c>
      <c r="C220" s="216" t="s">
        <v>492</v>
      </c>
      <c r="D220" s="217">
        <v>10500</v>
      </c>
    </row>
    <row r="221" spans="1:4" ht="15" thickBot="1">
      <c r="A221" s="214" t="s">
        <v>1521</v>
      </c>
      <c r="B221" s="215" t="s">
        <v>1531</v>
      </c>
      <c r="C221" s="216" t="s">
        <v>492</v>
      </c>
      <c r="D221" s="217">
        <v>17500</v>
      </c>
    </row>
    <row r="222" spans="1:4" ht="66.599999999999994" thickBot="1">
      <c r="A222" s="214">
        <v>13.25</v>
      </c>
      <c r="B222" s="226" t="s">
        <v>1533</v>
      </c>
      <c r="C222" s="216" t="s">
        <v>1534</v>
      </c>
      <c r="D222" s="217">
        <v>550</v>
      </c>
    </row>
    <row r="223" spans="1:4" ht="66.599999999999994" thickBot="1">
      <c r="A223" s="214">
        <v>13.26</v>
      </c>
      <c r="B223" s="226" t="s">
        <v>1535</v>
      </c>
      <c r="C223" s="216" t="s">
        <v>1536</v>
      </c>
      <c r="D223" s="217">
        <v>1150</v>
      </c>
    </row>
    <row r="224" spans="1:4" ht="66.599999999999994" thickBot="1">
      <c r="A224" s="214">
        <v>13.27</v>
      </c>
      <c r="B224" s="226" t="s">
        <v>1537</v>
      </c>
      <c r="C224" s="221"/>
      <c r="D224" s="227"/>
    </row>
    <row r="225" spans="1:4" ht="15" thickBot="1">
      <c r="A225" s="214" t="s">
        <v>1538</v>
      </c>
      <c r="B225" s="215" t="s">
        <v>1539</v>
      </c>
      <c r="C225" s="216" t="s">
        <v>492</v>
      </c>
      <c r="D225" s="217">
        <v>3050</v>
      </c>
    </row>
    <row r="226" spans="1:4" ht="15" thickBot="1">
      <c r="A226" s="214" t="s">
        <v>1540</v>
      </c>
      <c r="B226" s="215" t="s">
        <v>1541</v>
      </c>
      <c r="C226" s="216" t="s">
        <v>492</v>
      </c>
      <c r="D226" s="217">
        <v>3575</v>
      </c>
    </row>
    <row r="227" spans="1:4" ht="15" thickBot="1">
      <c r="A227" s="214" t="s">
        <v>1542</v>
      </c>
      <c r="B227" s="215" t="s">
        <v>1543</v>
      </c>
      <c r="C227" s="216" t="s">
        <v>492</v>
      </c>
      <c r="D227" s="217">
        <v>4158</v>
      </c>
    </row>
    <row r="228" spans="1:4" ht="66.599999999999994" thickBot="1">
      <c r="A228" s="214">
        <v>13.28</v>
      </c>
      <c r="B228" s="226" t="s">
        <v>1544</v>
      </c>
      <c r="C228" s="216" t="s">
        <v>521</v>
      </c>
      <c r="D228" s="217">
        <v>550</v>
      </c>
    </row>
    <row r="229" spans="1:4" ht="40.200000000000003" thickBot="1">
      <c r="A229" s="214">
        <v>13.29</v>
      </c>
      <c r="B229" s="215" t="s">
        <v>1545</v>
      </c>
      <c r="C229" s="216" t="s">
        <v>1546</v>
      </c>
      <c r="D229" s="217">
        <v>1550</v>
      </c>
    </row>
    <row r="230" spans="1:4" ht="53.4" thickBot="1">
      <c r="A230" s="214">
        <v>13.3</v>
      </c>
      <c r="B230" s="226" t="s">
        <v>1547</v>
      </c>
      <c r="C230" s="216" t="s">
        <v>1546</v>
      </c>
      <c r="D230" s="217">
        <v>4500</v>
      </c>
    </row>
    <row r="231" spans="1:4" ht="40.200000000000003" thickBot="1">
      <c r="A231" s="214">
        <v>13.31</v>
      </c>
      <c r="B231" s="215" t="s">
        <v>1548</v>
      </c>
      <c r="C231" s="216" t="s">
        <v>521</v>
      </c>
      <c r="D231" s="217">
        <v>40</v>
      </c>
    </row>
    <row r="232" spans="1:4" ht="119.4" thickBot="1">
      <c r="A232" s="222">
        <v>13.32</v>
      </c>
      <c r="B232" s="234" t="s">
        <v>1549</v>
      </c>
      <c r="C232" s="224" t="s">
        <v>116</v>
      </c>
      <c r="D232" s="225">
        <v>6500</v>
      </c>
    </row>
    <row r="233" spans="1:4" ht="66.599999999999994" thickBot="1">
      <c r="A233" s="214">
        <v>13.33</v>
      </c>
      <c r="B233" s="226" t="s">
        <v>1550</v>
      </c>
      <c r="C233" s="216" t="s">
        <v>116</v>
      </c>
      <c r="D233" s="217">
        <v>1350</v>
      </c>
    </row>
    <row r="234" spans="1:4" ht="79.8" thickBot="1">
      <c r="A234" s="214">
        <v>13.34</v>
      </c>
      <c r="B234" s="226" t="s">
        <v>1551</v>
      </c>
      <c r="C234" s="216" t="s">
        <v>116</v>
      </c>
      <c r="D234" s="217">
        <v>1450</v>
      </c>
    </row>
    <row r="235" spans="1:4" ht="79.8" thickBot="1">
      <c r="A235" s="214">
        <v>13.35</v>
      </c>
      <c r="B235" s="226" t="s">
        <v>1552</v>
      </c>
      <c r="C235" s="221"/>
      <c r="D235" s="227"/>
    </row>
    <row r="236" spans="1:4" ht="15" thickBot="1">
      <c r="A236" s="214" t="s">
        <v>1553</v>
      </c>
      <c r="B236" s="215" t="s">
        <v>1554</v>
      </c>
      <c r="C236" s="216" t="s">
        <v>521</v>
      </c>
      <c r="D236" s="217">
        <v>80</v>
      </c>
    </row>
    <row r="237" spans="1:4" ht="15" thickBot="1">
      <c r="A237" s="214" t="s">
        <v>1555</v>
      </c>
      <c r="B237" s="215" t="s">
        <v>1556</v>
      </c>
      <c r="C237" s="216" t="s">
        <v>521</v>
      </c>
      <c r="D237" s="217">
        <v>160</v>
      </c>
    </row>
    <row r="238" spans="1:4" ht="15" thickBot="1">
      <c r="A238" s="214" t="s">
        <v>1557</v>
      </c>
      <c r="B238" s="215" t="s">
        <v>1558</v>
      </c>
      <c r="C238" s="216" t="s">
        <v>521</v>
      </c>
      <c r="D238" s="217">
        <v>195</v>
      </c>
    </row>
    <row r="239" spans="1:4" ht="15" thickBot="1">
      <c r="A239" s="214" t="s">
        <v>1559</v>
      </c>
      <c r="B239" s="215" t="s">
        <v>1560</v>
      </c>
      <c r="C239" s="216" t="s">
        <v>521</v>
      </c>
      <c r="D239" s="217">
        <v>165</v>
      </c>
    </row>
    <row r="240" spans="1:4" ht="15" thickBot="1">
      <c r="A240" s="214" t="s">
        <v>1561</v>
      </c>
      <c r="B240" s="215" t="s">
        <v>1562</v>
      </c>
      <c r="C240" s="216" t="s">
        <v>521</v>
      </c>
      <c r="D240" s="217">
        <v>270</v>
      </c>
    </row>
    <row r="241" spans="1:4" ht="53.4" thickBot="1">
      <c r="A241" s="214">
        <v>13.36</v>
      </c>
      <c r="B241" s="226" t="s">
        <v>1563</v>
      </c>
      <c r="C241" s="216" t="s">
        <v>521</v>
      </c>
      <c r="D241" s="217">
        <v>135</v>
      </c>
    </row>
    <row r="242" spans="1:4" ht="53.4" thickBot="1">
      <c r="A242" s="214">
        <v>13.37</v>
      </c>
      <c r="B242" s="226" t="s">
        <v>1564</v>
      </c>
      <c r="C242" s="216" t="s">
        <v>521</v>
      </c>
      <c r="D242" s="217">
        <v>85</v>
      </c>
    </row>
    <row r="243" spans="1:4" ht="79.8" thickBot="1">
      <c r="A243" s="214">
        <v>13.38</v>
      </c>
      <c r="B243" s="226" t="s">
        <v>1565</v>
      </c>
      <c r="C243" s="221"/>
      <c r="D243" s="227"/>
    </row>
    <row r="244" spans="1:4" ht="15" thickBot="1">
      <c r="A244" s="214" t="s">
        <v>1566</v>
      </c>
      <c r="B244" s="215" t="s">
        <v>1567</v>
      </c>
      <c r="C244" s="216" t="s">
        <v>492</v>
      </c>
      <c r="D244" s="217">
        <v>375</v>
      </c>
    </row>
    <row r="245" spans="1:4" ht="15" thickBot="1">
      <c r="A245" s="214" t="s">
        <v>1568</v>
      </c>
      <c r="B245" s="215" t="s">
        <v>1569</v>
      </c>
      <c r="C245" s="216" t="s">
        <v>492</v>
      </c>
      <c r="D245" s="217">
        <v>450</v>
      </c>
    </row>
    <row r="246" spans="1:4" ht="15" thickBot="1">
      <c r="A246" s="222" t="s">
        <v>1570</v>
      </c>
      <c r="B246" s="223" t="s">
        <v>1571</v>
      </c>
      <c r="C246" s="224" t="s">
        <v>492</v>
      </c>
      <c r="D246" s="225">
        <v>562</v>
      </c>
    </row>
    <row r="247" spans="1:4" ht="119.4" thickBot="1">
      <c r="A247" s="214">
        <v>13.39</v>
      </c>
      <c r="B247" s="226" t="s">
        <v>1572</v>
      </c>
      <c r="C247" s="216" t="s">
        <v>116</v>
      </c>
      <c r="D247" s="217">
        <v>3750</v>
      </c>
    </row>
    <row r="248" spans="1:4" ht="40.200000000000003" thickBot="1">
      <c r="A248" s="214">
        <v>13.4</v>
      </c>
      <c r="B248" s="226" t="s">
        <v>1573</v>
      </c>
      <c r="C248" s="216" t="s">
        <v>1574</v>
      </c>
      <c r="D248" s="227"/>
    </row>
    <row r="249" spans="1:4" ht="15" thickBot="1">
      <c r="A249" s="214" t="s">
        <v>1575</v>
      </c>
      <c r="B249" s="215" t="s">
        <v>1576</v>
      </c>
      <c r="C249" s="216" t="s">
        <v>492</v>
      </c>
      <c r="D249" s="217">
        <v>15610</v>
      </c>
    </row>
    <row r="250" spans="1:4" ht="15" thickBot="1">
      <c r="A250" s="214" t="s">
        <v>1577</v>
      </c>
      <c r="B250" s="215" t="s">
        <v>1578</v>
      </c>
      <c r="C250" s="216" t="s">
        <v>492</v>
      </c>
      <c r="D250" s="217">
        <v>16993</v>
      </c>
    </row>
    <row r="251" spans="1:4" ht="15" thickBot="1">
      <c r="A251" s="214" t="s">
        <v>1579</v>
      </c>
      <c r="B251" s="215" t="s">
        <v>1580</v>
      </c>
      <c r="C251" s="216" t="s">
        <v>492</v>
      </c>
      <c r="D251" s="217">
        <v>18816</v>
      </c>
    </row>
    <row r="252" spans="1:4" ht="15" thickBot="1">
      <c r="A252" s="214" t="s">
        <v>1581</v>
      </c>
      <c r="B252" s="215" t="s">
        <v>1582</v>
      </c>
      <c r="C252" s="216" t="s">
        <v>492</v>
      </c>
      <c r="D252" s="217">
        <v>22310</v>
      </c>
    </row>
    <row r="253" spans="1:4" ht="15" thickBot="1">
      <c r="A253" s="214" t="s">
        <v>1583</v>
      </c>
      <c r="B253" s="215" t="s">
        <v>1584</v>
      </c>
      <c r="C253" s="216" t="s">
        <v>492</v>
      </c>
      <c r="D253" s="217">
        <v>26417</v>
      </c>
    </row>
    <row r="254" spans="1:4" ht="15" thickBot="1">
      <c r="A254" s="214" t="s">
        <v>1585</v>
      </c>
      <c r="B254" s="215" t="s">
        <v>1586</v>
      </c>
      <c r="C254" s="216" t="s">
        <v>492</v>
      </c>
      <c r="D254" s="217">
        <v>30520</v>
      </c>
    </row>
    <row r="255" spans="1:4" ht="15" thickBot="1">
      <c r="A255" s="214" t="s">
        <v>1587</v>
      </c>
      <c r="B255" s="215" t="s">
        <v>1588</v>
      </c>
      <c r="C255" s="216" t="s">
        <v>492</v>
      </c>
      <c r="D255" s="217">
        <v>33619</v>
      </c>
    </row>
    <row r="256" spans="1:4" ht="15" thickBot="1">
      <c r="A256" s="214" t="s">
        <v>1589</v>
      </c>
      <c r="B256" s="215" t="s">
        <v>1590</v>
      </c>
      <c r="C256" s="216" t="s">
        <v>492</v>
      </c>
      <c r="D256" s="217">
        <v>35150</v>
      </c>
    </row>
    <row r="257" spans="1:4" ht="15" thickBot="1">
      <c r="A257" s="214" t="s">
        <v>1591</v>
      </c>
      <c r="B257" s="215" t="s">
        <v>1592</v>
      </c>
      <c r="C257" s="216" t="s">
        <v>492</v>
      </c>
      <c r="D257" s="217">
        <v>37623</v>
      </c>
    </row>
    <row r="258" spans="1:4" ht="15" thickBot="1">
      <c r="A258" s="214" t="s">
        <v>1593</v>
      </c>
      <c r="B258" s="215" t="s">
        <v>1594</v>
      </c>
      <c r="C258" s="216" t="s">
        <v>492</v>
      </c>
      <c r="D258" s="217">
        <v>38331</v>
      </c>
    </row>
    <row r="259" spans="1:4" ht="15" thickBot="1">
      <c r="A259" s="214" t="s">
        <v>1595</v>
      </c>
      <c r="B259" s="215" t="s">
        <v>1596</v>
      </c>
      <c r="C259" s="216" t="s">
        <v>492</v>
      </c>
      <c r="D259" s="217">
        <v>46710</v>
      </c>
    </row>
    <row r="260" spans="1:4" ht="15" thickBot="1">
      <c r="A260" s="214" t="s">
        <v>1597</v>
      </c>
      <c r="B260" s="215" t="s">
        <v>1598</v>
      </c>
      <c r="C260" s="216" t="s">
        <v>492</v>
      </c>
      <c r="D260" s="217">
        <v>53967</v>
      </c>
    </row>
    <row r="261" spans="1:4" ht="15" thickBot="1">
      <c r="A261" s="214" t="s">
        <v>1599</v>
      </c>
      <c r="B261" s="215" t="s">
        <v>1600</v>
      </c>
      <c r="C261" s="216" t="s">
        <v>492</v>
      </c>
      <c r="D261" s="217">
        <v>65918</v>
      </c>
    </row>
    <row r="262" spans="1:4" ht="40.200000000000003" thickBot="1">
      <c r="A262" s="214">
        <v>13.41</v>
      </c>
      <c r="B262" s="215" t="s">
        <v>1601</v>
      </c>
      <c r="C262" s="221"/>
      <c r="D262" s="227"/>
    </row>
    <row r="263" spans="1:4" ht="15" thickBot="1">
      <c r="A263" s="214" t="s">
        <v>1602</v>
      </c>
      <c r="B263" s="215" t="s">
        <v>1603</v>
      </c>
      <c r="C263" s="216" t="s">
        <v>492</v>
      </c>
      <c r="D263" s="217">
        <v>597</v>
      </c>
    </row>
    <row r="264" spans="1:4" ht="15" thickBot="1">
      <c r="A264" s="214" t="s">
        <v>1604</v>
      </c>
      <c r="B264" s="215" t="s">
        <v>1605</v>
      </c>
      <c r="C264" s="216" t="s">
        <v>492</v>
      </c>
      <c r="D264" s="217">
        <v>654</v>
      </c>
    </row>
    <row r="265" spans="1:4" ht="40.200000000000003" thickBot="1">
      <c r="A265" s="214">
        <v>13.42</v>
      </c>
      <c r="B265" s="215" t="s">
        <v>1606</v>
      </c>
      <c r="C265" s="216" t="s">
        <v>492</v>
      </c>
      <c r="D265" s="217">
        <v>750</v>
      </c>
    </row>
    <row r="266" spans="1:4" ht="40.200000000000003" thickBot="1">
      <c r="A266" s="214">
        <v>13.43</v>
      </c>
      <c r="B266" s="226" t="s">
        <v>1607</v>
      </c>
      <c r="C266" s="221"/>
      <c r="D266" s="227"/>
    </row>
    <row r="267" spans="1:4" ht="15" thickBot="1">
      <c r="A267" s="214" t="s">
        <v>1608</v>
      </c>
      <c r="B267" s="215" t="s">
        <v>1609</v>
      </c>
      <c r="C267" s="216" t="s">
        <v>492</v>
      </c>
      <c r="D267" s="217">
        <v>9500</v>
      </c>
    </row>
    <row r="268" spans="1:4" ht="15" thickBot="1">
      <c r="A268" s="222" t="s">
        <v>1610</v>
      </c>
      <c r="B268" s="223" t="s">
        <v>1611</v>
      </c>
      <c r="C268" s="224" t="s">
        <v>492</v>
      </c>
      <c r="D268" s="225">
        <v>15550</v>
      </c>
    </row>
    <row r="269" spans="1:4" ht="15" thickBot="1">
      <c r="A269" s="214" t="s">
        <v>1612</v>
      </c>
      <c r="B269" s="215" t="s">
        <v>1613</v>
      </c>
      <c r="C269" s="216" t="s">
        <v>492</v>
      </c>
      <c r="D269" s="217">
        <v>35650</v>
      </c>
    </row>
    <row r="270" spans="1:4" ht="53.4" thickBot="1">
      <c r="A270" s="214">
        <v>13.44</v>
      </c>
      <c r="B270" s="226" t="s">
        <v>1614</v>
      </c>
      <c r="C270" s="216" t="s">
        <v>492</v>
      </c>
      <c r="D270" s="217">
        <v>3500</v>
      </c>
    </row>
    <row r="271" spans="1:4" ht="40.200000000000003" thickBot="1">
      <c r="A271" s="214">
        <v>13.45</v>
      </c>
      <c r="B271" s="226" t="s">
        <v>1615</v>
      </c>
      <c r="C271" s="216" t="s">
        <v>492</v>
      </c>
      <c r="D271" s="217">
        <v>4117</v>
      </c>
    </row>
    <row r="272" spans="1:4" ht="40.200000000000003" thickBot="1">
      <c r="A272" s="214">
        <v>13.46</v>
      </c>
      <c r="B272" s="215" t="s">
        <v>1616</v>
      </c>
      <c r="C272" s="216" t="s">
        <v>521</v>
      </c>
      <c r="D272" s="217">
        <v>562</v>
      </c>
    </row>
    <row r="273" spans="1:4" ht="40.200000000000003" thickBot="1">
      <c r="A273" s="214">
        <v>13.47</v>
      </c>
      <c r="B273" s="226" t="s">
        <v>1617</v>
      </c>
      <c r="C273" s="216" t="s">
        <v>492</v>
      </c>
      <c r="D273" s="217">
        <v>1750</v>
      </c>
    </row>
    <row r="274" spans="1:4" ht="40.200000000000003" thickBot="1">
      <c r="A274" s="214">
        <v>13.48</v>
      </c>
      <c r="B274" s="226" t="s">
        <v>1618</v>
      </c>
      <c r="C274" s="216" t="s">
        <v>492</v>
      </c>
      <c r="D274" s="217">
        <v>2200</v>
      </c>
    </row>
    <row r="275" spans="1:4" ht="53.4" thickBot="1">
      <c r="A275" s="214">
        <v>13.49</v>
      </c>
      <c r="B275" s="226" t="s">
        <v>1619</v>
      </c>
      <c r="C275" s="221"/>
      <c r="D275" s="227"/>
    </row>
    <row r="276" spans="1:4" ht="15" thickBot="1">
      <c r="A276" s="214" t="s">
        <v>1620</v>
      </c>
      <c r="B276" s="215" t="s">
        <v>1621</v>
      </c>
      <c r="C276" s="216" t="s">
        <v>116</v>
      </c>
      <c r="D276" s="217">
        <v>4000</v>
      </c>
    </row>
    <row r="277" spans="1:4" ht="15" thickBot="1">
      <c r="A277" s="214" t="s">
        <v>1622</v>
      </c>
      <c r="B277" s="215" t="s">
        <v>1623</v>
      </c>
      <c r="C277" s="216" t="s">
        <v>116</v>
      </c>
      <c r="D277" s="217">
        <v>6500</v>
      </c>
    </row>
    <row r="278" spans="1:4" ht="15" thickBot="1">
      <c r="A278" s="214" t="s">
        <v>1624</v>
      </c>
      <c r="B278" s="215" t="s">
        <v>1625</v>
      </c>
      <c r="C278" s="216" t="s">
        <v>116</v>
      </c>
      <c r="D278" s="217">
        <v>8000</v>
      </c>
    </row>
    <row r="279" spans="1:4" ht="15" thickBot="1">
      <c r="A279" s="214" t="s">
        <v>1626</v>
      </c>
      <c r="B279" s="215" t="s">
        <v>1627</v>
      </c>
      <c r="C279" s="216" t="s">
        <v>116</v>
      </c>
      <c r="D279" s="217">
        <v>12000</v>
      </c>
    </row>
    <row r="280" spans="1:4" ht="15" thickBot="1">
      <c r="A280" s="214" t="s">
        <v>1628</v>
      </c>
      <c r="B280" s="215" t="s">
        <v>1629</v>
      </c>
      <c r="C280" s="216" t="s">
        <v>116</v>
      </c>
      <c r="D280" s="217">
        <v>15000</v>
      </c>
    </row>
    <row r="281" spans="1:4" ht="15" thickBot="1">
      <c r="A281" s="214" t="s">
        <v>1630</v>
      </c>
      <c r="B281" s="215" t="s">
        <v>1631</v>
      </c>
      <c r="C281" s="216" t="s">
        <v>116</v>
      </c>
      <c r="D281" s="217">
        <v>20000</v>
      </c>
    </row>
    <row r="282" spans="1:4" ht="15" thickBot="1">
      <c r="A282" s="214" t="s">
        <v>1632</v>
      </c>
      <c r="B282" s="215" t="s">
        <v>1633</v>
      </c>
      <c r="C282" s="216" t="s">
        <v>116</v>
      </c>
      <c r="D282" s="217">
        <v>22000</v>
      </c>
    </row>
    <row r="283" spans="1:4" ht="15" thickBot="1">
      <c r="A283" s="214" t="s">
        <v>1634</v>
      </c>
      <c r="B283" s="215" t="s">
        <v>1635</v>
      </c>
      <c r="C283" s="216" t="s">
        <v>116</v>
      </c>
      <c r="D283" s="217">
        <v>25000</v>
      </c>
    </row>
    <row r="284" spans="1:4" ht="15" thickBot="1">
      <c r="A284" s="214" t="s">
        <v>1636</v>
      </c>
      <c r="B284" s="215" t="s">
        <v>1637</v>
      </c>
      <c r="C284" s="216" t="s">
        <v>116</v>
      </c>
      <c r="D284" s="217">
        <v>35000</v>
      </c>
    </row>
    <row r="285" spans="1:4" ht="15" thickBot="1">
      <c r="A285" s="214" t="s">
        <v>1638</v>
      </c>
      <c r="B285" s="215" t="s">
        <v>1639</v>
      </c>
      <c r="C285" s="216" t="s">
        <v>116</v>
      </c>
      <c r="D285" s="217">
        <v>38000</v>
      </c>
    </row>
    <row r="286" spans="1:4" ht="15" thickBot="1">
      <c r="A286" s="214" t="s">
        <v>1640</v>
      </c>
      <c r="B286" s="215" t="s">
        <v>1641</v>
      </c>
      <c r="C286" s="216" t="s">
        <v>116</v>
      </c>
      <c r="D286" s="217">
        <v>50000</v>
      </c>
    </row>
    <row r="287" spans="1:4" ht="15" thickBot="1">
      <c r="A287" s="214" t="s">
        <v>1642</v>
      </c>
      <c r="B287" s="215" t="s">
        <v>1643</v>
      </c>
      <c r="C287" s="216" t="s">
        <v>116</v>
      </c>
      <c r="D287" s="217">
        <v>62000</v>
      </c>
    </row>
    <row r="288" spans="1:4" ht="15" thickBot="1">
      <c r="A288" s="214" t="s">
        <v>1644</v>
      </c>
      <c r="B288" s="215" t="s">
        <v>1645</v>
      </c>
      <c r="C288" s="216" t="s">
        <v>116</v>
      </c>
      <c r="D288" s="217">
        <v>65000</v>
      </c>
    </row>
    <row r="289" spans="1:4" ht="15" thickBot="1">
      <c r="A289" s="214" t="s">
        <v>1646</v>
      </c>
      <c r="B289" s="215" t="s">
        <v>1647</v>
      </c>
      <c r="C289" s="216" t="s">
        <v>116</v>
      </c>
      <c r="D289" s="217">
        <v>75000</v>
      </c>
    </row>
    <row r="290" spans="1:4" ht="15" thickBot="1">
      <c r="A290" s="222" t="s">
        <v>1648</v>
      </c>
      <c r="B290" s="223" t="s">
        <v>1649</v>
      </c>
      <c r="C290" s="224" t="s">
        <v>116</v>
      </c>
      <c r="D290" s="225">
        <v>85000</v>
      </c>
    </row>
    <row r="291" spans="1:4" ht="27" thickBot="1">
      <c r="A291" s="214">
        <v>13.5</v>
      </c>
      <c r="B291" s="215" t="s">
        <v>1650</v>
      </c>
      <c r="C291" s="221"/>
      <c r="D291" s="227"/>
    </row>
    <row r="292" spans="1:4" ht="15" thickBot="1">
      <c r="A292" s="214" t="s">
        <v>1651</v>
      </c>
      <c r="B292" s="215" t="s">
        <v>1652</v>
      </c>
      <c r="C292" s="216" t="s">
        <v>492</v>
      </c>
      <c r="D292" s="217">
        <v>1880</v>
      </c>
    </row>
    <row r="293" spans="1:4" ht="15" thickBot="1">
      <c r="A293" s="214" t="s">
        <v>1653</v>
      </c>
      <c r="B293" s="215" t="s">
        <v>1654</v>
      </c>
      <c r="C293" s="216" t="s">
        <v>492</v>
      </c>
      <c r="D293" s="217">
        <v>2050</v>
      </c>
    </row>
    <row r="294" spans="1:4" ht="15" thickBot="1">
      <c r="A294" s="214" t="s">
        <v>1655</v>
      </c>
      <c r="B294" s="215" t="s">
        <v>1656</v>
      </c>
      <c r="C294" s="216" t="s">
        <v>492</v>
      </c>
      <c r="D294" s="217">
        <v>2050</v>
      </c>
    </row>
    <row r="295" spans="1:4" ht="15" thickBot="1">
      <c r="A295" s="214" t="s">
        <v>1657</v>
      </c>
      <c r="B295" s="215" t="s">
        <v>1658</v>
      </c>
      <c r="C295" s="216" t="s">
        <v>492</v>
      </c>
      <c r="D295" s="217">
        <v>2550</v>
      </c>
    </row>
    <row r="296" spans="1:4" ht="15" thickBot="1">
      <c r="A296" s="214" t="s">
        <v>1659</v>
      </c>
      <c r="B296" s="215" t="s">
        <v>1660</v>
      </c>
      <c r="C296" s="216" t="s">
        <v>492</v>
      </c>
      <c r="D296" s="217">
        <v>3080</v>
      </c>
    </row>
    <row r="297" spans="1:4" ht="15" thickBot="1">
      <c r="A297" s="214" t="s">
        <v>1661</v>
      </c>
      <c r="B297" s="215" t="s">
        <v>1662</v>
      </c>
      <c r="C297" s="216" t="s">
        <v>492</v>
      </c>
      <c r="D297" s="217">
        <v>4050</v>
      </c>
    </row>
    <row r="298" spans="1:4" ht="15" thickBot="1">
      <c r="A298" s="214" t="s">
        <v>1663</v>
      </c>
      <c r="B298" s="215" t="s">
        <v>1664</v>
      </c>
      <c r="C298" s="216" t="s">
        <v>492</v>
      </c>
      <c r="D298" s="217">
        <v>4600</v>
      </c>
    </row>
    <row r="299" spans="1:4" ht="15" thickBot="1">
      <c r="A299" s="214" t="s">
        <v>1665</v>
      </c>
      <c r="B299" s="215" t="s">
        <v>1666</v>
      </c>
      <c r="C299" s="216" t="s">
        <v>492</v>
      </c>
      <c r="D299" s="217">
        <v>6250</v>
      </c>
    </row>
    <row r="300" spans="1:4" ht="15" thickBot="1">
      <c r="A300" s="214" t="s">
        <v>1667</v>
      </c>
      <c r="B300" s="215" t="s">
        <v>1668</v>
      </c>
      <c r="C300" s="216" t="s">
        <v>492</v>
      </c>
      <c r="D300" s="217">
        <v>6500</v>
      </c>
    </row>
    <row r="301" spans="1:4" ht="15" thickBot="1">
      <c r="A301" s="214" t="s">
        <v>1669</v>
      </c>
      <c r="B301" s="215" t="s">
        <v>1670</v>
      </c>
      <c r="C301" s="216" t="s">
        <v>492</v>
      </c>
      <c r="D301" s="217">
        <v>7000</v>
      </c>
    </row>
    <row r="302" spans="1:4" ht="15" thickBot="1">
      <c r="A302" s="214" t="s">
        <v>1671</v>
      </c>
      <c r="B302" s="215" t="s">
        <v>1672</v>
      </c>
      <c r="C302" s="216" t="s">
        <v>492</v>
      </c>
      <c r="D302" s="217">
        <v>7500</v>
      </c>
    </row>
    <row r="303" spans="1:4" ht="15" thickBot="1">
      <c r="A303" s="214" t="s">
        <v>1673</v>
      </c>
      <c r="B303" s="215" t="s">
        <v>1674</v>
      </c>
      <c r="C303" s="216" t="s">
        <v>492</v>
      </c>
      <c r="D303" s="217">
        <v>9000</v>
      </c>
    </row>
    <row r="304" spans="1:4" ht="15" thickBot="1">
      <c r="A304" s="214" t="s">
        <v>1675</v>
      </c>
      <c r="B304" s="215" t="s">
        <v>1676</v>
      </c>
      <c r="C304" s="216" t="s">
        <v>492</v>
      </c>
      <c r="D304" s="217">
        <v>11000</v>
      </c>
    </row>
    <row r="305" spans="1:4" ht="15" thickBot="1">
      <c r="A305" s="214" t="s">
        <v>1677</v>
      </c>
      <c r="B305" s="215" t="s">
        <v>1678</v>
      </c>
      <c r="C305" s="216" t="s">
        <v>492</v>
      </c>
      <c r="D305" s="217">
        <v>12500</v>
      </c>
    </row>
    <row r="306" spans="1:4" ht="15" thickBot="1">
      <c r="A306" s="214" t="s">
        <v>1679</v>
      </c>
      <c r="B306" s="215" t="s">
        <v>1680</v>
      </c>
      <c r="C306" s="216" t="s">
        <v>492</v>
      </c>
      <c r="D306" s="217">
        <v>13500</v>
      </c>
    </row>
    <row r="307" spans="1:4" ht="27" thickBot="1">
      <c r="A307" s="214">
        <v>13.51</v>
      </c>
      <c r="B307" s="215" t="s">
        <v>1681</v>
      </c>
      <c r="C307" s="221"/>
      <c r="D307" s="227"/>
    </row>
    <row r="308" spans="1:4" ht="15" thickBot="1">
      <c r="A308" s="214" t="s">
        <v>1682</v>
      </c>
      <c r="B308" s="215" t="s">
        <v>1683</v>
      </c>
      <c r="C308" s="216" t="s">
        <v>492</v>
      </c>
      <c r="D308" s="217">
        <v>6500</v>
      </c>
    </row>
    <row r="309" spans="1:4" ht="15" thickBot="1">
      <c r="A309" s="214" t="s">
        <v>1684</v>
      </c>
      <c r="B309" s="215" t="s">
        <v>1685</v>
      </c>
      <c r="C309" s="216" t="s">
        <v>492</v>
      </c>
      <c r="D309" s="217">
        <v>7500</v>
      </c>
    </row>
    <row r="310" spans="1:4" ht="15" thickBot="1">
      <c r="A310" s="214" t="s">
        <v>1686</v>
      </c>
      <c r="B310" s="215" t="s">
        <v>1666</v>
      </c>
      <c r="C310" s="216" t="s">
        <v>492</v>
      </c>
      <c r="D310" s="217">
        <v>8500</v>
      </c>
    </row>
    <row r="311" spans="1:4" ht="15" thickBot="1">
      <c r="A311" s="214" t="s">
        <v>1687</v>
      </c>
      <c r="B311" s="215" t="s">
        <v>1668</v>
      </c>
      <c r="C311" s="216" t="s">
        <v>492</v>
      </c>
      <c r="D311" s="217">
        <v>11000</v>
      </c>
    </row>
    <row r="312" spans="1:4" ht="15" thickBot="1">
      <c r="A312" s="214" t="s">
        <v>1688</v>
      </c>
      <c r="B312" s="215" t="s">
        <v>1670</v>
      </c>
      <c r="C312" s="216" t="s">
        <v>492</v>
      </c>
      <c r="D312" s="217">
        <v>13500</v>
      </c>
    </row>
    <row r="313" spans="1:4" ht="15" thickBot="1">
      <c r="A313" s="214" t="s">
        <v>1689</v>
      </c>
      <c r="B313" s="215" t="s">
        <v>1672</v>
      </c>
      <c r="C313" s="216" t="s">
        <v>492</v>
      </c>
      <c r="D313" s="217">
        <v>14000</v>
      </c>
    </row>
    <row r="314" spans="1:4" ht="15" thickBot="1">
      <c r="A314" s="214" t="s">
        <v>1690</v>
      </c>
      <c r="B314" s="215" t="s">
        <v>1674</v>
      </c>
      <c r="C314" s="216" t="s">
        <v>492</v>
      </c>
      <c r="D314" s="217">
        <v>16500</v>
      </c>
    </row>
    <row r="315" spans="1:4" ht="15" thickBot="1">
      <c r="A315" s="214" t="s">
        <v>1691</v>
      </c>
      <c r="B315" s="215" t="s">
        <v>1676</v>
      </c>
      <c r="C315" s="216" t="s">
        <v>492</v>
      </c>
      <c r="D315" s="217">
        <v>18000</v>
      </c>
    </row>
    <row r="316" spans="1:4" ht="15" thickBot="1">
      <c r="A316" s="214" t="s">
        <v>1692</v>
      </c>
      <c r="B316" s="215" t="s">
        <v>1678</v>
      </c>
      <c r="C316" s="216" t="s">
        <v>492</v>
      </c>
      <c r="D316" s="217">
        <v>19500</v>
      </c>
    </row>
    <row r="317" spans="1:4" ht="15" thickBot="1">
      <c r="A317" s="214" t="s">
        <v>1693</v>
      </c>
      <c r="B317" s="215" t="s">
        <v>1680</v>
      </c>
      <c r="C317" s="216" t="s">
        <v>492</v>
      </c>
      <c r="D317" s="217">
        <v>21000</v>
      </c>
    </row>
    <row r="318" spans="1:4" ht="27" thickBot="1">
      <c r="A318" s="222">
        <v>13.52</v>
      </c>
      <c r="B318" s="223" t="s">
        <v>1694</v>
      </c>
      <c r="C318" s="235"/>
      <c r="D318" s="236"/>
    </row>
    <row r="319" spans="1:4" ht="15" thickBot="1">
      <c r="A319" s="214" t="s">
        <v>1695</v>
      </c>
      <c r="B319" s="215" t="s">
        <v>1696</v>
      </c>
      <c r="C319" s="216" t="s">
        <v>492</v>
      </c>
      <c r="D319" s="217">
        <v>450</v>
      </c>
    </row>
    <row r="320" spans="1:4" ht="15" thickBot="1">
      <c r="A320" s="214" t="s">
        <v>1697</v>
      </c>
      <c r="B320" s="215" t="s">
        <v>1698</v>
      </c>
      <c r="C320" s="216" t="s">
        <v>492</v>
      </c>
      <c r="D320" s="217">
        <v>850</v>
      </c>
    </row>
    <row r="321" spans="1:4" ht="15" thickBot="1">
      <c r="A321" s="214" t="s">
        <v>1699</v>
      </c>
      <c r="B321" s="215" t="s">
        <v>1700</v>
      </c>
      <c r="C321" s="216" t="s">
        <v>492</v>
      </c>
      <c r="D321" s="217">
        <v>1050</v>
      </c>
    </row>
    <row r="322" spans="1:4" ht="15" thickBot="1">
      <c r="A322" s="214" t="s">
        <v>1701</v>
      </c>
      <c r="B322" s="215" t="s">
        <v>1702</v>
      </c>
      <c r="C322" s="216" t="s">
        <v>492</v>
      </c>
      <c r="D322" s="217">
        <v>2000</v>
      </c>
    </row>
    <row r="323" spans="1:4" ht="15" thickBot="1">
      <c r="A323" s="214" t="s">
        <v>1703</v>
      </c>
      <c r="B323" s="215" t="s">
        <v>1704</v>
      </c>
      <c r="C323" s="216" t="s">
        <v>492</v>
      </c>
      <c r="D323" s="217">
        <v>3500</v>
      </c>
    </row>
    <row r="324" spans="1:4" ht="40.200000000000003" thickBot="1">
      <c r="A324" s="214">
        <v>13.53</v>
      </c>
      <c r="B324" s="215" t="s">
        <v>1705</v>
      </c>
      <c r="C324" s="221"/>
      <c r="D324" s="227"/>
    </row>
    <row r="325" spans="1:4" ht="15" thickBot="1">
      <c r="A325" s="214" t="s">
        <v>1706</v>
      </c>
      <c r="B325" s="215" t="s">
        <v>1707</v>
      </c>
      <c r="C325" s="216" t="s">
        <v>492</v>
      </c>
      <c r="D325" s="217">
        <v>4800</v>
      </c>
    </row>
    <row r="326" spans="1:4" ht="15" thickBot="1">
      <c r="A326" s="214" t="s">
        <v>1708</v>
      </c>
      <c r="B326" s="215" t="s">
        <v>1709</v>
      </c>
      <c r="C326" s="216" t="s">
        <v>492</v>
      </c>
      <c r="D326" s="217">
        <v>5500</v>
      </c>
    </row>
    <row r="327" spans="1:4" ht="15" thickBot="1">
      <c r="A327" s="214" t="s">
        <v>1710</v>
      </c>
      <c r="B327" s="215" t="s">
        <v>1711</v>
      </c>
      <c r="C327" s="216" t="s">
        <v>492</v>
      </c>
      <c r="D327" s="217">
        <v>7500</v>
      </c>
    </row>
    <row r="328" spans="1:4" ht="15" thickBot="1">
      <c r="A328" s="214" t="s">
        <v>1712</v>
      </c>
      <c r="B328" s="215" t="s">
        <v>1713</v>
      </c>
      <c r="C328" s="216" t="s">
        <v>492</v>
      </c>
      <c r="D328" s="217">
        <v>8200</v>
      </c>
    </row>
    <row r="329" spans="1:4" ht="15" thickBot="1">
      <c r="A329" s="214" t="s">
        <v>1714</v>
      </c>
      <c r="B329" s="215" t="s">
        <v>1715</v>
      </c>
      <c r="C329" s="216" t="s">
        <v>492</v>
      </c>
      <c r="D329" s="217">
        <v>9000</v>
      </c>
    </row>
    <row r="330" spans="1:4" ht="40.200000000000003" thickBot="1">
      <c r="A330" s="214">
        <v>13.54</v>
      </c>
      <c r="B330" s="215" t="s">
        <v>1716</v>
      </c>
      <c r="C330" s="221"/>
      <c r="D330" s="227"/>
    </row>
    <row r="331" spans="1:4" ht="15" thickBot="1">
      <c r="A331" s="214" t="s">
        <v>1717</v>
      </c>
      <c r="B331" s="215" t="s">
        <v>1718</v>
      </c>
      <c r="C331" s="216" t="s">
        <v>492</v>
      </c>
      <c r="D331" s="217">
        <v>4500</v>
      </c>
    </row>
    <row r="332" spans="1:4" ht="15" thickBot="1">
      <c r="A332" s="214" t="s">
        <v>1719</v>
      </c>
      <c r="B332" s="215" t="s">
        <v>1720</v>
      </c>
      <c r="C332" s="216" t="s">
        <v>492</v>
      </c>
      <c r="D332" s="217">
        <v>5200</v>
      </c>
    </row>
    <row r="333" spans="1:4" ht="15" thickBot="1">
      <c r="A333" s="214" t="s">
        <v>1721</v>
      </c>
      <c r="B333" s="215" t="s">
        <v>1722</v>
      </c>
      <c r="C333" s="216" t="s">
        <v>492</v>
      </c>
      <c r="D333" s="217">
        <v>7500</v>
      </c>
    </row>
    <row r="334" spans="1:4" ht="15" thickBot="1">
      <c r="A334" s="214" t="s">
        <v>1723</v>
      </c>
      <c r="B334" s="215" t="s">
        <v>1724</v>
      </c>
      <c r="C334" s="216" t="s">
        <v>492</v>
      </c>
      <c r="D334" s="217">
        <v>8500</v>
      </c>
    </row>
    <row r="335" spans="1:4" ht="15" thickBot="1">
      <c r="A335" s="214" t="s">
        <v>1725</v>
      </c>
      <c r="B335" s="215" t="s">
        <v>1726</v>
      </c>
      <c r="C335" s="216" t="s">
        <v>492</v>
      </c>
      <c r="D335" s="217">
        <v>9500</v>
      </c>
    </row>
    <row r="336" spans="1:4" ht="40.200000000000003" thickBot="1">
      <c r="A336" s="214">
        <v>13.55</v>
      </c>
      <c r="B336" s="215" t="s">
        <v>1727</v>
      </c>
      <c r="C336" s="221"/>
      <c r="D336" s="227"/>
    </row>
    <row r="337" spans="1:4" ht="15" thickBot="1">
      <c r="A337" s="214" t="s">
        <v>1728</v>
      </c>
      <c r="B337" s="215" t="s">
        <v>1729</v>
      </c>
      <c r="C337" s="216" t="s">
        <v>492</v>
      </c>
      <c r="D337" s="217">
        <v>4800</v>
      </c>
    </row>
    <row r="338" spans="1:4" ht="15" thickBot="1">
      <c r="A338" s="214" t="s">
        <v>1730</v>
      </c>
      <c r="B338" s="215" t="s">
        <v>1731</v>
      </c>
      <c r="C338" s="216" t="s">
        <v>492</v>
      </c>
      <c r="D338" s="217">
        <v>5200</v>
      </c>
    </row>
    <row r="339" spans="1:4" ht="15" thickBot="1">
      <c r="A339" s="214" t="s">
        <v>1732</v>
      </c>
      <c r="B339" s="215" t="s">
        <v>1733</v>
      </c>
      <c r="C339" s="216" t="s">
        <v>492</v>
      </c>
      <c r="D339" s="217">
        <v>9000</v>
      </c>
    </row>
    <row r="340" spans="1:4" ht="15" thickBot="1">
      <c r="A340" s="214" t="s">
        <v>1734</v>
      </c>
      <c r="B340" s="215" t="s">
        <v>1735</v>
      </c>
      <c r="C340" s="216" t="s">
        <v>492</v>
      </c>
      <c r="D340" s="217">
        <v>8000</v>
      </c>
    </row>
    <row r="341" spans="1:4" ht="15" thickBot="1">
      <c r="A341" s="214" t="s">
        <v>1736</v>
      </c>
      <c r="B341" s="215" t="s">
        <v>1737</v>
      </c>
      <c r="C341" s="216" t="s">
        <v>492</v>
      </c>
      <c r="D341" s="217">
        <v>9500</v>
      </c>
    </row>
    <row r="342" spans="1:4" ht="40.200000000000003" thickBot="1">
      <c r="A342" s="214">
        <v>13.56</v>
      </c>
      <c r="B342" s="215" t="s">
        <v>1738</v>
      </c>
      <c r="C342" s="221"/>
      <c r="D342" s="227"/>
    </row>
    <row r="343" spans="1:4" ht="27" thickBot="1">
      <c r="A343" s="214" t="s">
        <v>1739</v>
      </c>
      <c r="B343" s="215" t="s">
        <v>1740</v>
      </c>
      <c r="C343" s="216" t="s">
        <v>492</v>
      </c>
      <c r="D343" s="217">
        <v>800</v>
      </c>
    </row>
    <row r="344" spans="1:4" ht="15" thickBot="1">
      <c r="A344" s="222" t="s">
        <v>1741</v>
      </c>
      <c r="B344" s="223" t="s">
        <v>1742</v>
      </c>
      <c r="C344" s="224" t="s">
        <v>492</v>
      </c>
      <c r="D344" s="225">
        <v>1800</v>
      </c>
    </row>
    <row r="345" spans="1:4" ht="27" thickBot="1">
      <c r="A345" s="214" t="s">
        <v>1743</v>
      </c>
      <c r="B345" s="215" t="s">
        <v>1744</v>
      </c>
      <c r="C345" s="216" t="s">
        <v>492</v>
      </c>
      <c r="D345" s="217">
        <v>5800</v>
      </c>
    </row>
    <row r="346" spans="1:4" ht="27" thickBot="1">
      <c r="A346" s="214" t="s">
        <v>1745</v>
      </c>
      <c r="B346" s="215" t="s">
        <v>1746</v>
      </c>
      <c r="C346" s="216" t="s">
        <v>492</v>
      </c>
      <c r="D346" s="217">
        <v>6500</v>
      </c>
    </row>
    <row r="347" spans="1:4" ht="27" thickBot="1">
      <c r="A347" s="214" t="s">
        <v>1747</v>
      </c>
      <c r="B347" s="215" t="s">
        <v>1748</v>
      </c>
      <c r="C347" s="216" t="s">
        <v>492</v>
      </c>
      <c r="D347" s="217">
        <v>8000</v>
      </c>
    </row>
    <row r="348" spans="1:4" ht="15" thickBot="1">
      <c r="A348" s="214">
        <v>13.57</v>
      </c>
      <c r="B348" s="215" t="s">
        <v>1749</v>
      </c>
      <c r="C348" s="221"/>
      <c r="D348" s="227"/>
    </row>
    <row r="349" spans="1:4" ht="15" thickBot="1">
      <c r="A349" s="214" t="s">
        <v>1750</v>
      </c>
      <c r="B349" s="215" t="s">
        <v>1751</v>
      </c>
      <c r="C349" s="216" t="s">
        <v>492</v>
      </c>
      <c r="D349" s="217">
        <v>2500</v>
      </c>
    </row>
    <row r="350" spans="1:4" ht="15" thickBot="1">
      <c r="A350" s="214" t="s">
        <v>1752</v>
      </c>
      <c r="B350" s="215" t="s">
        <v>1753</v>
      </c>
      <c r="C350" s="216" t="s">
        <v>492</v>
      </c>
      <c r="D350" s="217">
        <v>3500</v>
      </c>
    </row>
    <row r="351" spans="1:4" ht="15" thickBot="1">
      <c r="A351" s="214" t="s">
        <v>1754</v>
      </c>
      <c r="B351" s="215" t="s">
        <v>1755</v>
      </c>
      <c r="C351" s="216" t="s">
        <v>492</v>
      </c>
      <c r="D351" s="217">
        <v>4500</v>
      </c>
    </row>
    <row r="352" spans="1:4" ht="15" thickBot="1">
      <c r="A352" s="214" t="s">
        <v>1756</v>
      </c>
      <c r="B352" s="215" t="s">
        <v>1757</v>
      </c>
      <c r="C352" s="216" t="s">
        <v>492</v>
      </c>
      <c r="D352" s="217">
        <v>8400</v>
      </c>
    </row>
    <row r="353" spans="1:4" ht="15" thickBot="1">
      <c r="A353" s="214" t="s">
        <v>1758</v>
      </c>
      <c r="B353" s="215" t="s">
        <v>1759</v>
      </c>
      <c r="C353" s="216" t="s">
        <v>492</v>
      </c>
      <c r="D353" s="217">
        <v>10200</v>
      </c>
    </row>
    <row r="354" spans="1:4" ht="15" thickBot="1">
      <c r="A354" s="214" t="s">
        <v>1760</v>
      </c>
      <c r="B354" s="215" t="s">
        <v>1761</v>
      </c>
      <c r="C354" s="216" t="s">
        <v>492</v>
      </c>
      <c r="D354" s="217">
        <v>10800</v>
      </c>
    </row>
    <row r="355" spans="1:4" ht="53.4" thickBot="1">
      <c r="A355" s="214">
        <v>13.58</v>
      </c>
      <c r="B355" s="226" t="s">
        <v>1762</v>
      </c>
      <c r="C355" s="221"/>
      <c r="D355" s="227"/>
    </row>
    <row r="356" spans="1:4" ht="15" thickBot="1">
      <c r="A356" s="214" t="s">
        <v>1763</v>
      </c>
      <c r="B356" s="215" t="s">
        <v>1764</v>
      </c>
      <c r="C356" s="216" t="s">
        <v>492</v>
      </c>
      <c r="D356" s="217">
        <v>10000</v>
      </c>
    </row>
    <row r="357" spans="1:4" ht="15" thickBot="1">
      <c r="A357" s="214" t="s">
        <v>1765</v>
      </c>
      <c r="B357" s="215" t="s">
        <v>1766</v>
      </c>
      <c r="C357" s="216" t="s">
        <v>492</v>
      </c>
      <c r="D357" s="217">
        <v>12000</v>
      </c>
    </row>
    <row r="358" spans="1:4" ht="15" thickBot="1">
      <c r="A358" s="214" t="s">
        <v>1767</v>
      </c>
      <c r="B358" s="215" t="s">
        <v>1768</v>
      </c>
      <c r="C358" s="216" t="s">
        <v>492</v>
      </c>
      <c r="D358" s="217">
        <v>15000</v>
      </c>
    </row>
    <row r="359" spans="1:4" ht="15" thickBot="1">
      <c r="A359" s="214" t="s">
        <v>1769</v>
      </c>
      <c r="B359" s="215" t="s">
        <v>1770</v>
      </c>
      <c r="C359" s="216" t="s">
        <v>492</v>
      </c>
      <c r="D359" s="217">
        <v>18000</v>
      </c>
    </row>
    <row r="360" spans="1:4" ht="15" thickBot="1">
      <c r="A360" s="214">
        <v>13.59</v>
      </c>
      <c r="B360" s="215" t="s">
        <v>1771</v>
      </c>
      <c r="C360" s="221"/>
      <c r="D360" s="227"/>
    </row>
    <row r="361" spans="1:4" ht="15" thickBot="1">
      <c r="A361" s="214" t="s">
        <v>1772</v>
      </c>
      <c r="B361" s="215" t="s">
        <v>1764</v>
      </c>
      <c r="C361" s="216" t="s">
        <v>492</v>
      </c>
      <c r="D361" s="217">
        <v>2000</v>
      </c>
    </row>
    <row r="362" spans="1:4" ht="15" thickBot="1">
      <c r="A362" s="214" t="s">
        <v>1773</v>
      </c>
      <c r="B362" s="215" t="s">
        <v>1766</v>
      </c>
      <c r="C362" s="216" t="s">
        <v>492</v>
      </c>
      <c r="D362" s="217">
        <v>2500</v>
      </c>
    </row>
    <row r="363" spans="1:4" ht="15" thickBot="1">
      <c r="A363" s="214" t="s">
        <v>1774</v>
      </c>
      <c r="B363" s="215" t="s">
        <v>1768</v>
      </c>
      <c r="C363" s="216" t="s">
        <v>492</v>
      </c>
      <c r="D363" s="217">
        <v>2800</v>
      </c>
    </row>
    <row r="364" spans="1:4" ht="15" thickBot="1">
      <c r="A364" s="214" t="s">
        <v>1775</v>
      </c>
      <c r="B364" s="215" t="s">
        <v>1770</v>
      </c>
      <c r="C364" s="216" t="s">
        <v>492</v>
      </c>
      <c r="D364" s="217">
        <v>1675</v>
      </c>
    </row>
    <row r="365" spans="1:4" ht="15" thickBot="1">
      <c r="A365" s="214">
        <v>13.6</v>
      </c>
      <c r="B365" s="215" t="s">
        <v>1776</v>
      </c>
      <c r="C365" s="221"/>
      <c r="D365" s="227"/>
    </row>
    <row r="366" spans="1:4" ht="15" thickBot="1">
      <c r="A366" s="214" t="s">
        <v>1777</v>
      </c>
      <c r="B366" s="215" t="s">
        <v>1764</v>
      </c>
      <c r="C366" s="216" t="s">
        <v>492</v>
      </c>
      <c r="D366" s="217">
        <v>1450</v>
      </c>
    </row>
    <row r="367" spans="1:4" ht="15" thickBot="1">
      <c r="A367" s="214" t="s">
        <v>1778</v>
      </c>
      <c r="B367" s="215" t="s">
        <v>1766</v>
      </c>
      <c r="C367" s="216" t="s">
        <v>492</v>
      </c>
      <c r="D367" s="217">
        <v>1850</v>
      </c>
    </row>
    <row r="368" spans="1:4" ht="15" thickBot="1">
      <c r="A368" s="214" t="s">
        <v>1779</v>
      </c>
      <c r="B368" s="215" t="s">
        <v>1768</v>
      </c>
      <c r="C368" s="216" t="s">
        <v>492</v>
      </c>
      <c r="D368" s="217">
        <v>1975</v>
      </c>
    </row>
    <row r="369" spans="1:4" ht="15" thickBot="1">
      <c r="A369" s="214" t="s">
        <v>1780</v>
      </c>
      <c r="B369" s="215" t="s">
        <v>1770</v>
      </c>
      <c r="C369" s="216" t="s">
        <v>492</v>
      </c>
      <c r="D369" s="217">
        <v>2075</v>
      </c>
    </row>
    <row r="370" spans="1:4" ht="15" thickBot="1">
      <c r="A370" s="214">
        <v>13.61</v>
      </c>
      <c r="B370" s="215" t="s">
        <v>1781</v>
      </c>
      <c r="C370" s="221"/>
      <c r="D370" s="227"/>
    </row>
    <row r="371" spans="1:4" ht="15" thickBot="1">
      <c r="A371" s="214" t="s">
        <v>1782</v>
      </c>
      <c r="B371" s="215" t="s">
        <v>1764</v>
      </c>
      <c r="C371" s="216" t="s">
        <v>492</v>
      </c>
      <c r="D371" s="217">
        <v>850</v>
      </c>
    </row>
    <row r="372" spans="1:4" ht="15" thickBot="1">
      <c r="A372" s="222" t="s">
        <v>1783</v>
      </c>
      <c r="B372" s="223" t="s">
        <v>1766</v>
      </c>
      <c r="C372" s="224" t="s">
        <v>492</v>
      </c>
      <c r="D372" s="225">
        <v>1050</v>
      </c>
    </row>
    <row r="373" spans="1:4" ht="15" thickBot="1">
      <c r="A373" s="214" t="s">
        <v>1784</v>
      </c>
      <c r="B373" s="215" t="s">
        <v>1768</v>
      </c>
      <c r="C373" s="216" t="s">
        <v>492</v>
      </c>
      <c r="D373" s="217">
        <v>1125</v>
      </c>
    </row>
    <row r="374" spans="1:4" ht="15" thickBot="1">
      <c r="A374" s="214" t="s">
        <v>1785</v>
      </c>
      <c r="B374" s="215" t="s">
        <v>1770</v>
      </c>
      <c r="C374" s="216" t="s">
        <v>492</v>
      </c>
      <c r="D374" s="217">
        <v>1250</v>
      </c>
    </row>
    <row r="375" spans="1:4" ht="15" thickBot="1">
      <c r="A375" s="214">
        <v>13.62</v>
      </c>
      <c r="B375" s="215" t="s">
        <v>1786</v>
      </c>
      <c r="C375" s="221"/>
      <c r="D375" s="227"/>
    </row>
    <row r="376" spans="1:4" ht="15" thickBot="1">
      <c r="A376" s="214" t="s">
        <v>1787</v>
      </c>
      <c r="B376" s="215" t="s">
        <v>1764</v>
      </c>
      <c r="C376" s="216" t="s">
        <v>492</v>
      </c>
      <c r="D376" s="217">
        <v>1200</v>
      </c>
    </row>
    <row r="377" spans="1:4" ht="15" thickBot="1">
      <c r="A377" s="214" t="s">
        <v>1788</v>
      </c>
      <c r="B377" s="215" t="s">
        <v>1766</v>
      </c>
      <c r="C377" s="216" t="s">
        <v>492</v>
      </c>
      <c r="D377" s="217">
        <v>1475</v>
      </c>
    </row>
    <row r="378" spans="1:4" ht="15" thickBot="1">
      <c r="A378" s="214" t="s">
        <v>1789</v>
      </c>
      <c r="B378" s="215" t="s">
        <v>1768</v>
      </c>
      <c r="C378" s="216" t="s">
        <v>492</v>
      </c>
      <c r="D378" s="217">
        <v>1650</v>
      </c>
    </row>
    <row r="379" spans="1:4" ht="15" thickBot="1">
      <c r="A379" s="214" t="s">
        <v>1790</v>
      </c>
      <c r="B379" s="215" t="s">
        <v>1770</v>
      </c>
      <c r="C379" s="216" t="s">
        <v>492</v>
      </c>
      <c r="D379" s="217">
        <v>1850</v>
      </c>
    </row>
    <row r="380" spans="1:4" ht="15" thickBot="1">
      <c r="A380" s="214">
        <v>13.63</v>
      </c>
      <c r="B380" s="215" t="s">
        <v>1791</v>
      </c>
      <c r="C380" s="221"/>
      <c r="D380" s="227"/>
    </row>
    <row r="381" spans="1:4" ht="15" thickBot="1">
      <c r="A381" s="214" t="s">
        <v>1792</v>
      </c>
      <c r="B381" s="215" t="s">
        <v>1764</v>
      </c>
      <c r="C381" s="216" t="s">
        <v>492</v>
      </c>
      <c r="D381" s="217">
        <v>1050</v>
      </c>
    </row>
    <row r="382" spans="1:4" ht="15" thickBot="1">
      <c r="A382" s="214" t="s">
        <v>1793</v>
      </c>
      <c r="B382" s="215" t="s">
        <v>1766</v>
      </c>
      <c r="C382" s="216" t="s">
        <v>492</v>
      </c>
      <c r="D382" s="217">
        <v>1175</v>
      </c>
    </row>
    <row r="383" spans="1:4" ht="15" thickBot="1">
      <c r="A383" s="214" t="s">
        <v>1794</v>
      </c>
      <c r="B383" s="215" t="s">
        <v>1768</v>
      </c>
      <c r="C383" s="216" t="s">
        <v>492</v>
      </c>
      <c r="D383" s="217">
        <v>1250</v>
      </c>
    </row>
    <row r="384" spans="1:4" ht="15" thickBot="1">
      <c r="A384" s="214" t="s">
        <v>1795</v>
      </c>
      <c r="B384" s="215" t="s">
        <v>1770</v>
      </c>
      <c r="C384" s="216" t="s">
        <v>492</v>
      </c>
      <c r="D384" s="217">
        <v>1280</v>
      </c>
    </row>
    <row r="385" spans="1:4" ht="15" thickBot="1">
      <c r="A385" s="214">
        <v>13.64</v>
      </c>
      <c r="B385" s="215" t="s">
        <v>1796</v>
      </c>
      <c r="C385" s="221"/>
      <c r="D385" s="227"/>
    </row>
    <row r="386" spans="1:4" ht="15" thickBot="1">
      <c r="A386" s="214" t="s">
        <v>1797</v>
      </c>
      <c r="B386" s="215" t="s">
        <v>1764</v>
      </c>
      <c r="C386" s="216" t="s">
        <v>492</v>
      </c>
      <c r="D386" s="217">
        <v>680</v>
      </c>
    </row>
    <row r="387" spans="1:4" ht="15" thickBot="1">
      <c r="A387" s="214" t="s">
        <v>1798</v>
      </c>
      <c r="B387" s="215" t="s">
        <v>1766</v>
      </c>
      <c r="C387" s="216" t="s">
        <v>492</v>
      </c>
      <c r="D387" s="217">
        <v>700</v>
      </c>
    </row>
    <row r="388" spans="1:4" ht="15" thickBot="1">
      <c r="A388" s="214" t="s">
        <v>1799</v>
      </c>
      <c r="B388" s="215" t="s">
        <v>1768</v>
      </c>
      <c r="C388" s="216" t="s">
        <v>492</v>
      </c>
      <c r="D388" s="217">
        <v>750</v>
      </c>
    </row>
    <row r="389" spans="1:4" ht="15" thickBot="1">
      <c r="A389" s="214" t="s">
        <v>1800</v>
      </c>
      <c r="B389" s="215" t="s">
        <v>1770</v>
      </c>
      <c r="C389" s="216" t="s">
        <v>492</v>
      </c>
      <c r="D389" s="217">
        <v>850</v>
      </c>
    </row>
    <row r="390" spans="1:4" ht="15" thickBot="1">
      <c r="A390" s="214">
        <v>13.65</v>
      </c>
      <c r="B390" s="215" t="s">
        <v>1801</v>
      </c>
      <c r="C390" s="221"/>
      <c r="D390" s="227"/>
    </row>
    <row r="391" spans="1:4" ht="15" thickBot="1">
      <c r="A391" s="214" t="s">
        <v>1802</v>
      </c>
      <c r="B391" s="215" t="s">
        <v>1764</v>
      </c>
      <c r="C391" s="216" t="s">
        <v>492</v>
      </c>
      <c r="D391" s="217">
        <v>3500</v>
      </c>
    </row>
    <row r="392" spans="1:4" ht="15" thickBot="1">
      <c r="A392" s="214" t="s">
        <v>1803</v>
      </c>
      <c r="B392" s="215" t="s">
        <v>1766</v>
      </c>
      <c r="C392" s="216" t="s">
        <v>492</v>
      </c>
      <c r="D392" s="217">
        <v>4000</v>
      </c>
    </row>
    <row r="393" spans="1:4" ht="15" thickBot="1">
      <c r="A393" s="214" t="s">
        <v>1804</v>
      </c>
      <c r="B393" s="215" t="s">
        <v>1768</v>
      </c>
      <c r="C393" s="216" t="s">
        <v>492</v>
      </c>
      <c r="D393" s="217">
        <v>4500</v>
      </c>
    </row>
    <row r="394" spans="1:4" ht="15" thickBot="1">
      <c r="A394" s="214" t="s">
        <v>1805</v>
      </c>
      <c r="B394" s="215" t="s">
        <v>1770</v>
      </c>
      <c r="C394" s="216" t="s">
        <v>492</v>
      </c>
      <c r="D394" s="217">
        <v>5000</v>
      </c>
    </row>
    <row r="395" spans="1:4" ht="15" thickBot="1">
      <c r="A395" s="214">
        <v>13.66</v>
      </c>
      <c r="B395" s="215" t="s">
        <v>1806</v>
      </c>
      <c r="C395" s="221"/>
      <c r="D395" s="227"/>
    </row>
    <row r="396" spans="1:4" ht="15" thickBot="1">
      <c r="A396" s="214" t="s">
        <v>1807</v>
      </c>
      <c r="B396" s="215" t="s">
        <v>1764</v>
      </c>
      <c r="C396" s="216" t="s">
        <v>492</v>
      </c>
      <c r="D396" s="217">
        <v>1875</v>
      </c>
    </row>
    <row r="397" spans="1:4" ht="15" thickBot="1">
      <c r="A397" s="214" t="s">
        <v>1808</v>
      </c>
      <c r="B397" s="215" t="s">
        <v>1766</v>
      </c>
      <c r="C397" s="216" t="s">
        <v>492</v>
      </c>
      <c r="D397" s="217">
        <v>1975</v>
      </c>
    </row>
    <row r="398" spans="1:4" ht="15" thickBot="1">
      <c r="A398" s="214" t="s">
        <v>1809</v>
      </c>
      <c r="B398" s="215" t="s">
        <v>1768</v>
      </c>
      <c r="C398" s="216" t="s">
        <v>492</v>
      </c>
      <c r="D398" s="217">
        <v>2255</v>
      </c>
    </row>
    <row r="399" spans="1:4" ht="15" thickBot="1">
      <c r="A399" s="214" t="s">
        <v>1810</v>
      </c>
      <c r="B399" s="215" t="s">
        <v>1770</v>
      </c>
      <c r="C399" s="216" t="s">
        <v>492</v>
      </c>
      <c r="D399" s="217">
        <v>2575</v>
      </c>
    </row>
    <row r="400" spans="1:4" ht="15" thickBot="1">
      <c r="A400" s="214">
        <v>13.67</v>
      </c>
      <c r="B400" s="215" t="s">
        <v>1811</v>
      </c>
      <c r="C400" s="221"/>
      <c r="D400" s="227"/>
    </row>
    <row r="401" spans="1:4" ht="15" thickBot="1">
      <c r="A401" s="222" t="s">
        <v>1812</v>
      </c>
      <c r="B401" s="223" t="s">
        <v>1764</v>
      </c>
      <c r="C401" s="224" t="s">
        <v>492</v>
      </c>
      <c r="D401" s="225">
        <v>450</v>
      </c>
    </row>
    <row r="402" spans="1:4" ht="15" thickBot="1">
      <c r="A402" s="214" t="s">
        <v>1813</v>
      </c>
      <c r="B402" s="215" t="s">
        <v>1766</v>
      </c>
      <c r="C402" s="216" t="s">
        <v>492</v>
      </c>
      <c r="D402" s="217">
        <v>550</v>
      </c>
    </row>
    <row r="403" spans="1:4" ht="15" thickBot="1">
      <c r="A403" s="214" t="s">
        <v>1814</v>
      </c>
      <c r="B403" s="215" t="s">
        <v>1768</v>
      </c>
      <c r="C403" s="216" t="s">
        <v>492</v>
      </c>
      <c r="D403" s="217">
        <v>500</v>
      </c>
    </row>
    <row r="404" spans="1:4" ht="15" thickBot="1">
      <c r="A404" s="214" t="s">
        <v>1815</v>
      </c>
      <c r="B404" s="215" t="s">
        <v>1770</v>
      </c>
      <c r="C404" s="216" t="s">
        <v>492</v>
      </c>
      <c r="D404" s="217">
        <v>600</v>
      </c>
    </row>
    <row r="405" spans="1:4" ht="15" thickBot="1">
      <c r="A405" s="214">
        <v>13.68</v>
      </c>
      <c r="B405" s="215" t="s">
        <v>1816</v>
      </c>
      <c r="C405" s="221"/>
      <c r="D405" s="227"/>
    </row>
    <row r="406" spans="1:4" ht="15" thickBot="1">
      <c r="A406" s="214" t="s">
        <v>1817</v>
      </c>
      <c r="B406" s="215" t="s">
        <v>1764</v>
      </c>
      <c r="C406" s="216" t="s">
        <v>492</v>
      </c>
      <c r="D406" s="217">
        <v>1400</v>
      </c>
    </row>
    <row r="407" spans="1:4" ht="15" thickBot="1">
      <c r="A407" s="214" t="s">
        <v>1818</v>
      </c>
      <c r="B407" s="215" t="s">
        <v>1766</v>
      </c>
      <c r="C407" s="216" t="s">
        <v>492</v>
      </c>
      <c r="D407" s="217">
        <v>1600</v>
      </c>
    </row>
    <row r="408" spans="1:4" ht="15" thickBot="1">
      <c r="A408" s="214" t="s">
        <v>1819</v>
      </c>
      <c r="B408" s="215" t="s">
        <v>1768</v>
      </c>
      <c r="C408" s="216" t="s">
        <v>492</v>
      </c>
      <c r="D408" s="217">
        <v>1850</v>
      </c>
    </row>
    <row r="409" spans="1:4" ht="15" thickBot="1">
      <c r="A409" s="214" t="s">
        <v>1820</v>
      </c>
      <c r="B409" s="215" t="s">
        <v>1770</v>
      </c>
      <c r="C409" s="216" t="s">
        <v>492</v>
      </c>
      <c r="D409" s="217">
        <v>1950</v>
      </c>
    </row>
    <row r="410" spans="1:4" ht="15" thickBot="1">
      <c r="A410" s="214">
        <v>13.69</v>
      </c>
      <c r="B410" s="215" t="s">
        <v>1821</v>
      </c>
      <c r="C410" s="221"/>
      <c r="D410" s="227"/>
    </row>
    <row r="411" spans="1:4" ht="15" thickBot="1">
      <c r="A411" s="214" t="s">
        <v>1822</v>
      </c>
      <c r="B411" s="215" t="s">
        <v>1764</v>
      </c>
      <c r="C411" s="216" t="s">
        <v>492</v>
      </c>
      <c r="D411" s="217">
        <v>1200</v>
      </c>
    </row>
    <row r="412" spans="1:4" ht="15" thickBot="1">
      <c r="A412" s="214" t="s">
        <v>1823</v>
      </c>
      <c r="B412" s="215" t="s">
        <v>1766</v>
      </c>
      <c r="C412" s="216" t="s">
        <v>492</v>
      </c>
      <c r="D412" s="217">
        <v>1300</v>
      </c>
    </row>
    <row r="413" spans="1:4" ht="15" thickBot="1">
      <c r="A413" s="214" t="s">
        <v>1824</v>
      </c>
      <c r="B413" s="215" t="s">
        <v>1768</v>
      </c>
      <c r="C413" s="216" t="s">
        <v>492</v>
      </c>
      <c r="D413" s="217">
        <v>1450</v>
      </c>
    </row>
    <row r="414" spans="1:4" ht="15" thickBot="1">
      <c r="A414" s="214" t="s">
        <v>1825</v>
      </c>
      <c r="B414" s="215" t="s">
        <v>1770</v>
      </c>
      <c r="C414" s="216" t="s">
        <v>492</v>
      </c>
      <c r="D414" s="217">
        <v>1570</v>
      </c>
    </row>
    <row r="415" spans="1:4" ht="15" thickBot="1">
      <c r="A415" s="214">
        <v>13.7</v>
      </c>
      <c r="B415" s="215" t="s">
        <v>1826</v>
      </c>
      <c r="C415" s="221"/>
      <c r="D415" s="227"/>
    </row>
    <row r="416" spans="1:4" ht="15" thickBot="1">
      <c r="A416" s="214" t="s">
        <v>1827</v>
      </c>
      <c r="B416" s="215" t="s">
        <v>1764</v>
      </c>
      <c r="C416" s="216" t="s">
        <v>492</v>
      </c>
      <c r="D416" s="217">
        <v>3050</v>
      </c>
    </row>
    <row r="417" spans="1:4" ht="15" thickBot="1">
      <c r="A417" s="214" t="s">
        <v>1828</v>
      </c>
      <c r="B417" s="215" t="s">
        <v>1766</v>
      </c>
      <c r="C417" s="216" t="s">
        <v>492</v>
      </c>
      <c r="D417" s="217">
        <v>3250</v>
      </c>
    </row>
    <row r="418" spans="1:4" ht="15" thickBot="1">
      <c r="A418" s="214" t="s">
        <v>1829</v>
      </c>
      <c r="B418" s="215" t="s">
        <v>1768</v>
      </c>
      <c r="C418" s="216" t="s">
        <v>492</v>
      </c>
      <c r="D418" s="217">
        <v>3500</v>
      </c>
    </row>
    <row r="419" spans="1:4" ht="15" thickBot="1">
      <c r="A419" s="214" t="s">
        <v>1830</v>
      </c>
      <c r="B419" s="215" t="s">
        <v>1770</v>
      </c>
      <c r="C419" s="216" t="s">
        <v>492</v>
      </c>
      <c r="D419" s="217">
        <v>3800</v>
      </c>
    </row>
    <row r="420" spans="1:4" ht="15" thickBot="1">
      <c r="A420" s="214">
        <v>13.71</v>
      </c>
      <c r="B420" s="215" t="s">
        <v>1831</v>
      </c>
      <c r="C420" s="221"/>
      <c r="D420" s="227"/>
    </row>
    <row r="421" spans="1:4" ht="15" thickBot="1">
      <c r="A421" s="214" t="s">
        <v>1832</v>
      </c>
      <c r="B421" s="215" t="s">
        <v>1764</v>
      </c>
      <c r="C421" s="216" t="s">
        <v>492</v>
      </c>
      <c r="D421" s="217">
        <v>13575</v>
      </c>
    </row>
    <row r="422" spans="1:4" ht="15" thickBot="1">
      <c r="A422" s="214" t="s">
        <v>1833</v>
      </c>
      <c r="B422" s="215" t="s">
        <v>1766</v>
      </c>
      <c r="C422" s="216" t="s">
        <v>492</v>
      </c>
      <c r="D422" s="217">
        <v>16575</v>
      </c>
    </row>
    <row r="423" spans="1:4" ht="15" thickBot="1">
      <c r="A423" s="214" t="s">
        <v>1834</v>
      </c>
      <c r="B423" s="215" t="s">
        <v>1768</v>
      </c>
      <c r="C423" s="216" t="s">
        <v>492</v>
      </c>
      <c r="D423" s="217">
        <v>18075</v>
      </c>
    </row>
    <row r="424" spans="1:4" ht="15" thickBot="1">
      <c r="A424" s="214" t="s">
        <v>1835</v>
      </c>
      <c r="B424" s="215" t="s">
        <v>1770</v>
      </c>
      <c r="C424" s="216" t="s">
        <v>492</v>
      </c>
      <c r="D424" s="217">
        <v>20750</v>
      </c>
    </row>
    <row r="425" spans="1:4" ht="15" thickBot="1">
      <c r="A425" s="214">
        <v>13.72</v>
      </c>
      <c r="B425" s="215" t="s">
        <v>1836</v>
      </c>
      <c r="C425" s="221"/>
      <c r="D425" s="227"/>
    </row>
    <row r="426" spans="1:4" ht="15" thickBot="1">
      <c r="A426" s="214" t="s">
        <v>1837</v>
      </c>
      <c r="B426" s="215" t="s">
        <v>1764</v>
      </c>
      <c r="C426" s="216" t="s">
        <v>492</v>
      </c>
      <c r="D426" s="217">
        <v>1500</v>
      </c>
    </row>
    <row r="427" spans="1:4" ht="15" thickBot="1">
      <c r="A427" s="214" t="s">
        <v>1838</v>
      </c>
      <c r="B427" s="215" t="s">
        <v>1766</v>
      </c>
      <c r="C427" s="216" t="s">
        <v>492</v>
      </c>
      <c r="D427" s="217">
        <v>1650</v>
      </c>
    </row>
    <row r="428" spans="1:4" ht="15" thickBot="1">
      <c r="A428" s="214" t="s">
        <v>1839</v>
      </c>
      <c r="B428" s="215" t="s">
        <v>1768</v>
      </c>
      <c r="C428" s="216" t="s">
        <v>492</v>
      </c>
      <c r="D428" s="217">
        <v>1925</v>
      </c>
    </row>
    <row r="429" spans="1:4" ht="15" thickBot="1">
      <c r="A429" s="214" t="s">
        <v>1840</v>
      </c>
      <c r="B429" s="215" t="s">
        <v>1770</v>
      </c>
      <c r="C429" s="216" t="s">
        <v>492</v>
      </c>
      <c r="D429" s="217">
        <v>2075</v>
      </c>
    </row>
    <row r="430" spans="1:4" ht="15" thickBot="1">
      <c r="A430" s="222">
        <v>13.73</v>
      </c>
      <c r="B430" s="223" t="s">
        <v>1841</v>
      </c>
      <c r="C430" s="235"/>
      <c r="D430" s="236"/>
    </row>
    <row r="431" spans="1:4" ht="15" thickBot="1">
      <c r="A431" s="214" t="s">
        <v>1842</v>
      </c>
      <c r="B431" s="215" t="s">
        <v>1764</v>
      </c>
      <c r="C431" s="216" t="s">
        <v>492</v>
      </c>
      <c r="D431" s="217">
        <v>1675</v>
      </c>
    </row>
    <row r="432" spans="1:4" ht="15" thickBot="1">
      <c r="A432" s="214" t="s">
        <v>1843</v>
      </c>
      <c r="B432" s="215" t="s">
        <v>1766</v>
      </c>
      <c r="C432" s="216" t="s">
        <v>492</v>
      </c>
      <c r="D432" s="217">
        <v>1875</v>
      </c>
    </row>
    <row r="433" spans="1:4" ht="15" thickBot="1">
      <c r="A433" s="214" t="s">
        <v>1844</v>
      </c>
      <c r="B433" s="215" t="s">
        <v>1768</v>
      </c>
      <c r="C433" s="216" t="s">
        <v>492</v>
      </c>
      <c r="D433" s="217">
        <v>2150</v>
      </c>
    </row>
    <row r="434" spans="1:4" ht="15" thickBot="1">
      <c r="A434" s="214" t="s">
        <v>1845</v>
      </c>
      <c r="B434" s="215" t="s">
        <v>1770</v>
      </c>
      <c r="C434" s="216" t="s">
        <v>492</v>
      </c>
      <c r="D434" s="217">
        <v>2250</v>
      </c>
    </row>
    <row r="435" spans="1:4" ht="15" thickBot="1">
      <c r="A435" s="214">
        <v>13.74</v>
      </c>
      <c r="B435" s="215" t="s">
        <v>1846</v>
      </c>
      <c r="C435" s="221"/>
      <c r="D435" s="227"/>
    </row>
    <row r="436" spans="1:4" ht="15" thickBot="1">
      <c r="A436" s="214" t="s">
        <v>1847</v>
      </c>
      <c r="B436" s="215" t="s">
        <v>1764</v>
      </c>
      <c r="C436" s="216" t="s">
        <v>492</v>
      </c>
      <c r="D436" s="217">
        <v>2500</v>
      </c>
    </row>
    <row r="437" spans="1:4" ht="15" thickBot="1">
      <c r="A437" s="214" t="s">
        <v>1848</v>
      </c>
      <c r="B437" s="215" t="s">
        <v>1766</v>
      </c>
      <c r="C437" s="216" t="s">
        <v>492</v>
      </c>
      <c r="D437" s="217">
        <v>3500</v>
      </c>
    </row>
    <row r="438" spans="1:4" ht="15" thickBot="1">
      <c r="A438" s="214" t="s">
        <v>1849</v>
      </c>
      <c r="B438" s="215" t="s">
        <v>1768</v>
      </c>
      <c r="C438" s="216" t="s">
        <v>492</v>
      </c>
      <c r="D438" s="217">
        <v>4200</v>
      </c>
    </row>
    <row r="439" spans="1:4" ht="15" thickBot="1">
      <c r="A439" s="214" t="s">
        <v>1850</v>
      </c>
      <c r="B439" s="215" t="s">
        <v>1770</v>
      </c>
      <c r="C439" s="216" t="s">
        <v>492</v>
      </c>
      <c r="D439" s="217">
        <v>4500</v>
      </c>
    </row>
    <row r="440" spans="1:4" ht="27" thickBot="1">
      <c r="A440" s="214">
        <v>13.75</v>
      </c>
      <c r="B440" s="215" t="s">
        <v>1851</v>
      </c>
      <c r="C440" s="221"/>
      <c r="D440" s="227"/>
    </row>
    <row r="441" spans="1:4" ht="15" thickBot="1">
      <c r="A441" s="214" t="s">
        <v>1852</v>
      </c>
      <c r="B441" s="215" t="s">
        <v>1853</v>
      </c>
      <c r="C441" s="216" t="s">
        <v>492</v>
      </c>
      <c r="D441" s="217">
        <v>4900</v>
      </c>
    </row>
    <row r="442" spans="1:4" ht="15" thickBot="1">
      <c r="A442" s="214" t="s">
        <v>1854</v>
      </c>
      <c r="B442" s="215" t="s">
        <v>1855</v>
      </c>
      <c r="C442" s="216" t="s">
        <v>492</v>
      </c>
      <c r="D442" s="217">
        <v>5200</v>
      </c>
    </row>
    <row r="443" spans="1:4" ht="15" thickBot="1">
      <c r="A443" s="214" t="s">
        <v>1856</v>
      </c>
      <c r="B443" s="215" t="s">
        <v>1857</v>
      </c>
      <c r="C443" s="216" t="s">
        <v>492</v>
      </c>
      <c r="D443" s="217">
        <v>5800</v>
      </c>
    </row>
    <row r="444" spans="1:4" ht="15" thickBot="1">
      <c r="A444" s="214" t="s">
        <v>1858</v>
      </c>
      <c r="B444" s="215" t="s">
        <v>1859</v>
      </c>
      <c r="C444" s="216" t="s">
        <v>492</v>
      </c>
      <c r="D444" s="217">
        <v>6200</v>
      </c>
    </row>
    <row r="445" spans="1:4" ht="15" thickBot="1">
      <c r="A445" s="214">
        <v>13.76</v>
      </c>
      <c r="B445" s="215" t="s">
        <v>1860</v>
      </c>
      <c r="C445" s="221"/>
      <c r="D445" s="227"/>
    </row>
    <row r="446" spans="1:4" ht="15" thickBot="1">
      <c r="A446" s="214" t="s">
        <v>1861</v>
      </c>
      <c r="B446" s="215" t="s">
        <v>1853</v>
      </c>
      <c r="C446" s="216" t="s">
        <v>492</v>
      </c>
      <c r="D446" s="217">
        <v>1500</v>
      </c>
    </row>
    <row r="447" spans="1:4" ht="15" thickBot="1">
      <c r="A447" s="214" t="s">
        <v>1862</v>
      </c>
      <c r="B447" s="215" t="s">
        <v>1855</v>
      </c>
      <c r="C447" s="216" t="s">
        <v>492</v>
      </c>
      <c r="D447" s="217">
        <v>1800</v>
      </c>
    </row>
    <row r="448" spans="1:4" ht="15" thickBot="1">
      <c r="A448" s="214" t="s">
        <v>1863</v>
      </c>
      <c r="B448" s="215" t="s">
        <v>1857</v>
      </c>
      <c r="C448" s="216" t="s">
        <v>492</v>
      </c>
      <c r="D448" s="217">
        <v>2000</v>
      </c>
    </row>
    <row r="449" spans="1:4" ht="15" thickBot="1">
      <c r="A449" s="214" t="s">
        <v>1864</v>
      </c>
      <c r="B449" s="215" t="s">
        <v>1859</v>
      </c>
      <c r="C449" s="216" t="s">
        <v>492</v>
      </c>
      <c r="D449" s="217">
        <v>2100</v>
      </c>
    </row>
    <row r="450" spans="1:4" ht="15" thickBot="1">
      <c r="A450" s="214">
        <v>13.77</v>
      </c>
      <c r="B450" s="215" t="s">
        <v>1865</v>
      </c>
      <c r="C450" s="221"/>
      <c r="D450" s="227"/>
    </row>
    <row r="451" spans="1:4" ht="15" thickBot="1">
      <c r="A451" s="214" t="s">
        <v>1866</v>
      </c>
      <c r="B451" s="215" t="s">
        <v>1853</v>
      </c>
      <c r="C451" s="216" t="s">
        <v>492</v>
      </c>
      <c r="D451" s="217">
        <v>1100</v>
      </c>
    </row>
    <row r="452" spans="1:4" ht="15" thickBot="1">
      <c r="A452" s="214" t="s">
        <v>1867</v>
      </c>
      <c r="B452" s="215" t="s">
        <v>1855</v>
      </c>
      <c r="C452" s="216" t="s">
        <v>492</v>
      </c>
      <c r="D452" s="217">
        <v>1450</v>
      </c>
    </row>
    <row r="453" spans="1:4" ht="15" thickBot="1">
      <c r="A453" s="214" t="s">
        <v>1868</v>
      </c>
      <c r="B453" s="215" t="s">
        <v>1857</v>
      </c>
      <c r="C453" s="216" t="s">
        <v>492</v>
      </c>
      <c r="D453" s="217">
        <v>1600</v>
      </c>
    </row>
    <row r="454" spans="1:4" ht="15" thickBot="1">
      <c r="A454" s="214" t="s">
        <v>1869</v>
      </c>
      <c r="B454" s="215" t="s">
        <v>1859</v>
      </c>
      <c r="C454" s="216" t="s">
        <v>492</v>
      </c>
      <c r="D454" s="217">
        <v>1700</v>
      </c>
    </row>
    <row r="455" spans="1:4" ht="15" thickBot="1">
      <c r="A455" s="214">
        <v>13.78</v>
      </c>
      <c r="B455" s="215" t="s">
        <v>1870</v>
      </c>
      <c r="C455" s="221"/>
      <c r="D455" s="227"/>
    </row>
    <row r="456" spans="1:4" ht="15" thickBot="1">
      <c r="A456" s="214" t="s">
        <v>1871</v>
      </c>
      <c r="B456" s="215" t="s">
        <v>1853</v>
      </c>
      <c r="C456" s="216" t="s">
        <v>492</v>
      </c>
      <c r="D456" s="217">
        <v>1100</v>
      </c>
    </row>
    <row r="457" spans="1:4" ht="15" thickBot="1">
      <c r="A457" s="214" t="s">
        <v>1872</v>
      </c>
      <c r="B457" s="215" t="s">
        <v>1855</v>
      </c>
      <c r="C457" s="216" t="s">
        <v>492</v>
      </c>
      <c r="D457" s="217">
        <v>1450</v>
      </c>
    </row>
    <row r="458" spans="1:4" ht="15" thickBot="1">
      <c r="A458" s="222" t="s">
        <v>1873</v>
      </c>
      <c r="B458" s="223" t="s">
        <v>1857</v>
      </c>
      <c r="C458" s="224" t="s">
        <v>492</v>
      </c>
      <c r="D458" s="225">
        <v>1600</v>
      </c>
    </row>
    <row r="459" spans="1:4" ht="15" thickBot="1">
      <c r="A459" s="214" t="s">
        <v>1874</v>
      </c>
      <c r="B459" s="215" t="s">
        <v>1859</v>
      </c>
      <c r="C459" s="216" t="s">
        <v>492</v>
      </c>
      <c r="D459" s="217">
        <v>1850</v>
      </c>
    </row>
    <row r="460" spans="1:4" ht="15" thickBot="1">
      <c r="A460" s="214">
        <v>13.79</v>
      </c>
      <c r="B460" s="215" t="s">
        <v>1875</v>
      </c>
      <c r="C460" s="221"/>
      <c r="D460" s="227"/>
    </row>
    <row r="461" spans="1:4" ht="15" thickBot="1">
      <c r="A461" s="214" t="s">
        <v>1876</v>
      </c>
      <c r="B461" s="215" t="s">
        <v>1853</v>
      </c>
      <c r="C461" s="216" t="s">
        <v>492</v>
      </c>
      <c r="D461" s="217">
        <v>1250</v>
      </c>
    </row>
    <row r="462" spans="1:4" ht="15" thickBot="1">
      <c r="A462" s="214" t="s">
        <v>1877</v>
      </c>
      <c r="B462" s="215" t="s">
        <v>1855</v>
      </c>
      <c r="C462" s="216" t="s">
        <v>492</v>
      </c>
      <c r="D462" s="217">
        <v>1650</v>
      </c>
    </row>
    <row r="463" spans="1:4" ht="15" thickBot="1">
      <c r="A463" s="214" t="s">
        <v>1878</v>
      </c>
      <c r="B463" s="215" t="s">
        <v>1857</v>
      </c>
      <c r="C463" s="216" t="s">
        <v>492</v>
      </c>
      <c r="D463" s="217">
        <v>1815</v>
      </c>
    </row>
    <row r="464" spans="1:4" ht="15" thickBot="1">
      <c r="A464" s="214" t="s">
        <v>1879</v>
      </c>
      <c r="B464" s="215" t="s">
        <v>1859</v>
      </c>
      <c r="C464" s="216" t="s">
        <v>492</v>
      </c>
      <c r="D464" s="217">
        <v>2015</v>
      </c>
    </row>
    <row r="465" spans="1:4" ht="15" thickBot="1">
      <c r="A465" s="214">
        <v>13.8</v>
      </c>
      <c r="B465" s="215" t="s">
        <v>1880</v>
      </c>
      <c r="C465" s="221"/>
      <c r="D465" s="227"/>
    </row>
    <row r="466" spans="1:4" ht="15" thickBot="1">
      <c r="A466" s="214" t="s">
        <v>1881</v>
      </c>
      <c r="B466" s="215" t="s">
        <v>1853</v>
      </c>
      <c r="C466" s="216" t="s">
        <v>492</v>
      </c>
      <c r="D466" s="217">
        <v>700</v>
      </c>
    </row>
    <row r="467" spans="1:4" ht="15" thickBot="1">
      <c r="A467" s="214" t="s">
        <v>1882</v>
      </c>
      <c r="B467" s="215" t="s">
        <v>1855</v>
      </c>
      <c r="C467" s="216" t="s">
        <v>492</v>
      </c>
      <c r="D467" s="217">
        <v>815</v>
      </c>
    </row>
    <row r="468" spans="1:4" ht="15" thickBot="1">
      <c r="A468" s="214" t="s">
        <v>1883</v>
      </c>
      <c r="B468" s="215" t="s">
        <v>1857</v>
      </c>
      <c r="C468" s="216" t="s">
        <v>492</v>
      </c>
      <c r="D468" s="217">
        <v>915</v>
      </c>
    </row>
    <row r="469" spans="1:4" ht="15" thickBot="1">
      <c r="A469" s="214" t="s">
        <v>1884</v>
      </c>
      <c r="B469" s="215" t="s">
        <v>1859</v>
      </c>
      <c r="C469" s="216" t="s">
        <v>492</v>
      </c>
      <c r="D469" s="217">
        <v>1050</v>
      </c>
    </row>
    <row r="470" spans="1:4" ht="15" thickBot="1">
      <c r="A470" s="214">
        <v>13.81</v>
      </c>
      <c r="B470" s="215" t="s">
        <v>1885</v>
      </c>
      <c r="C470" s="221"/>
      <c r="D470" s="227"/>
    </row>
    <row r="471" spans="1:4" ht="15" thickBot="1">
      <c r="A471" s="214" t="s">
        <v>1886</v>
      </c>
      <c r="B471" s="215" t="s">
        <v>1853</v>
      </c>
      <c r="C471" s="216" t="s">
        <v>492</v>
      </c>
      <c r="D471" s="217">
        <v>950</v>
      </c>
    </row>
    <row r="472" spans="1:4" ht="15" thickBot="1">
      <c r="A472" s="214" t="s">
        <v>1887</v>
      </c>
      <c r="B472" s="215" t="s">
        <v>1855</v>
      </c>
      <c r="C472" s="216" t="s">
        <v>492</v>
      </c>
      <c r="D472" s="217">
        <v>1150</v>
      </c>
    </row>
    <row r="473" spans="1:4" ht="15" thickBot="1">
      <c r="A473" s="214" t="s">
        <v>1888</v>
      </c>
      <c r="B473" s="215" t="s">
        <v>1857</v>
      </c>
      <c r="C473" s="216" t="s">
        <v>492</v>
      </c>
      <c r="D473" s="217">
        <v>1350</v>
      </c>
    </row>
    <row r="474" spans="1:4" ht="15" thickBot="1">
      <c r="A474" s="214" t="s">
        <v>1889</v>
      </c>
      <c r="B474" s="215" t="s">
        <v>1859</v>
      </c>
      <c r="C474" s="216" t="s">
        <v>492</v>
      </c>
      <c r="D474" s="217">
        <v>1650</v>
      </c>
    </row>
    <row r="475" spans="1:4" ht="15" thickBot="1">
      <c r="A475" s="214">
        <v>13.82</v>
      </c>
      <c r="B475" s="215" t="s">
        <v>1890</v>
      </c>
      <c r="C475" s="221"/>
      <c r="D475" s="227"/>
    </row>
    <row r="476" spans="1:4" ht="15" thickBot="1">
      <c r="A476" s="214" t="s">
        <v>1891</v>
      </c>
      <c r="B476" s="215" t="s">
        <v>1853</v>
      </c>
      <c r="C476" s="216" t="s">
        <v>492</v>
      </c>
      <c r="D476" s="217">
        <v>2715</v>
      </c>
    </row>
    <row r="477" spans="1:4" ht="15" thickBot="1">
      <c r="A477" s="214" t="s">
        <v>1892</v>
      </c>
      <c r="B477" s="215" t="s">
        <v>1855</v>
      </c>
      <c r="C477" s="216" t="s">
        <v>492</v>
      </c>
      <c r="D477" s="217">
        <v>3050</v>
      </c>
    </row>
    <row r="478" spans="1:4" ht="15" thickBot="1">
      <c r="A478" s="214" t="s">
        <v>1893</v>
      </c>
      <c r="B478" s="215" t="s">
        <v>1857</v>
      </c>
      <c r="C478" s="216" t="s">
        <v>492</v>
      </c>
      <c r="D478" s="217">
        <v>3250</v>
      </c>
    </row>
    <row r="479" spans="1:4" ht="15" thickBot="1">
      <c r="A479" s="214" t="s">
        <v>1894</v>
      </c>
      <c r="B479" s="215" t="s">
        <v>1859</v>
      </c>
      <c r="C479" s="216" t="s">
        <v>492</v>
      </c>
      <c r="D479" s="217">
        <v>3650</v>
      </c>
    </row>
    <row r="480" spans="1:4" ht="15" thickBot="1">
      <c r="A480" s="214">
        <v>13.83</v>
      </c>
      <c r="B480" s="215" t="s">
        <v>1895</v>
      </c>
      <c r="C480" s="221"/>
      <c r="D480" s="227"/>
    </row>
    <row r="481" spans="1:4" ht="15" thickBot="1">
      <c r="A481" s="214" t="s">
        <v>1896</v>
      </c>
      <c r="B481" s="215" t="s">
        <v>1853</v>
      </c>
      <c r="C481" s="216" t="s">
        <v>492</v>
      </c>
      <c r="D481" s="217">
        <v>1050</v>
      </c>
    </row>
    <row r="482" spans="1:4" ht="15" thickBot="1">
      <c r="A482" s="214" t="s">
        <v>1897</v>
      </c>
      <c r="B482" s="215" t="s">
        <v>1855</v>
      </c>
      <c r="C482" s="216" t="s">
        <v>492</v>
      </c>
      <c r="D482" s="217">
        <v>1050</v>
      </c>
    </row>
    <row r="483" spans="1:4" ht="15" thickBot="1">
      <c r="A483" s="214" t="s">
        <v>1898</v>
      </c>
      <c r="B483" s="215" t="s">
        <v>1857</v>
      </c>
      <c r="C483" s="216" t="s">
        <v>492</v>
      </c>
      <c r="D483" s="217">
        <v>1115</v>
      </c>
    </row>
    <row r="484" spans="1:4" ht="15" thickBot="1">
      <c r="A484" s="214" t="s">
        <v>1899</v>
      </c>
      <c r="B484" s="215" t="s">
        <v>1859</v>
      </c>
      <c r="C484" s="216" t="s">
        <v>492</v>
      </c>
      <c r="D484" s="217">
        <v>1250</v>
      </c>
    </row>
    <row r="485" spans="1:4" ht="15" thickBot="1">
      <c r="A485" s="214">
        <v>13.84</v>
      </c>
      <c r="B485" s="215" t="s">
        <v>1900</v>
      </c>
      <c r="C485" s="221"/>
      <c r="D485" s="227"/>
    </row>
    <row r="486" spans="1:4" ht="15" thickBot="1">
      <c r="A486" s="214" t="s">
        <v>1901</v>
      </c>
      <c r="B486" s="215" t="s">
        <v>1853</v>
      </c>
      <c r="C486" s="216" t="s">
        <v>492</v>
      </c>
      <c r="D486" s="217">
        <v>8500</v>
      </c>
    </row>
    <row r="487" spans="1:4" ht="15" thickBot="1">
      <c r="A487" s="222" t="s">
        <v>1902</v>
      </c>
      <c r="B487" s="223" t="s">
        <v>1855</v>
      </c>
      <c r="C487" s="224" t="s">
        <v>492</v>
      </c>
      <c r="D487" s="225">
        <v>10200</v>
      </c>
    </row>
    <row r="488" spans="1:4" ht="15" thickBot="1">
      <c r="A488" s="214" t="s">
        <v>1903</v>
      </c>
      <c r="B488" s="215" t="s">
        <v>1857</v>
      </c>
      <c r="C488" s="216" t="s">
        <v>492</v>
      </c>
      <c r="D488" s="217">
        <v>11000</v>
      </c>
    </row>
    <row r="489" spans="1:4" ht="15" thickBot="1">
      <c r="A489" s="214" t="s">
        <v>1904</v>
      </c>
      <c r="B489" s="215" t="s">
        <v>1859</v>
      </c>
      <c r="C489" s="216" t="s">
        <v>492</v>
      </c>
      <c r="D489" s="217">
        <v>12000</v>
      </c>
    </row>
    <row r="490" spans="1:4" ht="39.6">
      <c r="A490" s="1972">
        <v>13.85</v>
      </c>
      <c r="B490" s="228" t="s">
        <v>1905</v>
      </c>
      <c r="C490" s="1974"/>
      <c r="D490" s="1976"/>
    </row>
    <row r="491" spans="1:4" ht="40.200000000000003" thickBot="1">
      <c r="A491" s="1973"/>
      <c r="B491" s="215" t="s">
        <v>1906</v>
      </c>
      <c r="C491" s="1975"/>
      <c r="D491" s="1977"/>
    </row>
    <row r="492" spans="1:4" ht="27" thickBot="1">
      <c r="A492" s="214" t="s">
        <v>1907</v>
      </c>
      <c r="B492" s="215" t="s">
        <v>1908</v>
      </c>
      <c r="C492" s="216" t="s">
        <v>492</v>
      </c>
      <c r="D492" s="217">
        <v>267000</v>
      </c>
    </row>
    <row r="493" spans="1:4" ht="27" thickBot="1">
      <c r="A493" s="214" t="s">
        <v>1909</v>
      </c>
      <c r="B493" s="215" t="s">
        <v>1910</v>
      </c>
      <c r="C493" s="216" t="s">
        <v>492</v>
      </c>
      <c r="D493" s="217">
        <v>270000</v>
      </c>
    </row>
    <row r="494" spans="1:4" ht="27" thickBot="1">
      <c r="A494" s="214" t="s">
        <v>1911</v>
      </c>
      <c r="B494" s="215" t="s">
        <v>1912</v>
      </c>
      <c r="C494" s="216" t="s">
        <v>492</v>
      </c>
      <c r="D494" s="217">
        <v>273000</v>
      </c>
    </row>
    <row r="495" spans="1:4" ht="15" thickBot="1">
      <c r="A495" s="214">
        <v>13.86</v>
      </c>
      <c r="B495" s="215" t="s">
        <v>1913</v>
      </c>
      <c r="C495" s="221"/>
      <c r="D495" s="227"/>
    </row>
    <row r="496" spans="1:4" ht="27" thickBot="1">
      <c r="A496" s="214" t="s">
        <v>1914</v>
      </c>
      <c r="B496" s="215" t="s">
        <v>1915</v>
      </c>
      <c r="C496" s="216" t="s">
        <v>492</v>
      </c>
      <c r="D496" s="217">
        <v>383000</v>
      </c>
    </row>
    <row r="497" spans="1:16" ht="27" thickBot="1">
      <c r="A497" s="214" t="s">
        <v>1916</v>
      </c>
      <c r="B497" s="215" t="s">
        <v>1917</v>
      </c>
      <c r="C497" s="216" t="s">
        <v>492</v>
      </c>
      <c r="D497" s="217">
        <v>386000</v>
      </c>
    </row>
    <row r="498" spans="1:16" ht="27" thickBot="1">
      <c r="A498" s="214" t="s">
        <v>1918</v>
      </c>
      <c r="B498" s="215" t="s">
        <v>1919</v>
      </c>
      <c r="C498" s="216" t="s">
        <v>492</v>
      </c>
      <c r="D498" s="217">
        <v>389000</v>
      </c>
    </row>
    <row r="499" spans="1:16" ht="15" thickBot="1">
      <c r="A499" s="214">
        <v>13.87</v>
      </c>
      <c r="B499" s="215" t="s">
        <v>1920</v>
      </c>
      <c r="C499" s="221"/>
      <c r="D499" s="227"/>
    </row>
    <row r="500" spans="1:16" ht="27" thickBot="1">
      <c r="A500" s="214" t="s">
        <v>1921</v>
      </c>
      <c r="B500" s="215" t="s">
        <v>1922</v>
      </c>
      <c r="C500" s="216" t="s">
        <v>492</v>
      </c>
      <c r="D500" s="217">
        <v>565000</v>
      </c>
    </row>
    <row r="501" spans="1:16" ht="27" thickBot="1">
      <c r="A501" s="214" t="s">
        <v>1923</v>
      </c>
      <c r="B501" s="215" t="s">
        <v>1924</v>
      </c>
      <c r="C501" s="216" t="s">
        <v>492</v>
      </c>
      <c r="D501" s="217">
        <v>568000</v>
      </c>
    </row>
    <row r="502" spans="1:16" ht="27" thickBot="1">
      <c r="A502" s="214" t="s">
        <v>1925</v>
      </c>
      <c r="B502" s="215" t="s">
        <v>1926</v>
      </c>
      <c r="C502" s="216" t="s">
        <v>492</v>
      </c>
      <c r="D502" s="217">
        <v>571000</v>
      </c>
    </row>
    <row r="503" spans="1:16" ht="15" thickBot="1">
      <c r="A503" s="214">
        <v>13.88</v>
      </c>
      <c r="B503" s="215" t="s">
        <v>1927</v>
      </c>
      <c r="C503" s="221"/>
      <c r="D503" s="227"/>
    </row>
    <row r="504" spans="1:16" ht="27" thickBot="1">
      <c r="A504" s="214" t="s">
        <v>1928</v>
      </c>
      <c r="B504" s="215" t="s">
        <v>1929</v>
      </c>
      <c r="C504" s="216" t="s">
        <v>492</v>
      </c>
      <c r="D504" s="217">
        <v>714000</v>
      </c>
      <c r="H504" s="1978" t="s">
        <v>1930</v>
      </c>
      <c r="I504" s="1979"/>
      <c r="J504" s="1979"/>
      <c r="K504" s="1979"/>
      <c r="L504" s="1979"/>
      <c r="M504" s="1979"/>
      <c r="N504" s="1979"/>
      <c r="O504" s="1979"/>
      <c r="P504" s="1980"/>
    </row>
    <row r="505" spans="1:16" ht="27" thickBot="1">
      <c r="A505" s="214" t="s">
        <v>1931</v>
      </c>
      <c r="B505" s="215" t="s">
        <v>1932</v>
      </c>
      <c r="C505" s="216" t="s">
        <v>492</v>
      </c>
      <c r="D505" s="217">
        <v>717000</v>
      </c>
      <c r="H505" s="1981" t="s">
        <v>1933</v>
      </c>
      <c r="I505" s="1982"/>
      <c r="J505" s="1985" t="s">
        <v>1934</v>
      </c>
      <c r="K505" s="1969" t="s">
        <v>1935</v>
      </c>
      <c r="L505" s="1970"/>
      <c r="M505" s="1970"/>
      <c r="N505" s="1970"/>
      <c r="O505" s="1970"/>
      <c r="P505" s="1971"/>
    </row>
    <row r="506" spans="1:16" ht="27" thickBot="1">
      <c r="A506" s="214" t="s">
        <v>1936</v>
      </c>
      <c r="B506" s="215" t="s">
        <v>1937</v>
      </c>
      <c r="C506" s="216" t="s">
        <v>492</v>
      </c>
      <c r="D506" s="217">
        <v>720000</v>
      </c>
      <c r="H506" s="1983"/>
      <c r="I506" s="1984"/>
      <c r="J506" s="1986"/>
      <c r="K506" s="1987" t="s">
        <v>1938</v>
      </c>
      <c r="L506" s="1988"/>
      <c r="M506" s="1988"/>
      <c r="N506" s="1988"/>
      <c r="O506" s="1988"/>
      <c r="P506" s="1989"/>
    </row>
    <row r="507" spans="1:16" ht="15" thickBot="1">
      <c r="H507" s="237" t="s">
        <v>1939</v>
      </c>
      <c r="I507" s="238" t="s">
        <v>1940</v>
      </c>
      <c r="J507" s="238" t="s">
        <v>1941</v>
      </c>
      <c r="K507" s="238">
        <v>1.5</v>
      </c>
      <c r="L507" s="238">
        <v>2.5</v>
      </c>
      <c r="M507" s="239">
        <v>4</v>
      </c>
      <c r="N507" s="239">
        <v>6</v>
      </c>
      <c r="O507" s="238">
        <v>10</v>
      </c>
      <c r="P507" s="238">
        <v>16</v>
      </c>
    </row>
    <row r="508" spans="1:16" ht="15" thickBot="1">
      <c r="H508" s="231">
        <v>2.2000000000000002</v>
      </c>
      <c r="I508" s="216">
        <v>3</v>
      </c>
      <c r="J508" s="216">
        <v>6.3</v>
      </c>
      <c r="K508" s="216">
        <v>87</v>
      </c>
      <c r="L508" s="216">
        <v>145</v>
      </c>
      <c r="M508" s="240">
        <v>230</v>
      </c>
      <c r="N508" s="241" t="s">
        <v>1942</v>
      </c>
      <c r="O508" s="216" t="s">
        <v>1942</v>
      </c>
      <c r="P508" s="216" t="s">
        <v>1942</v>
      </c>
    </row>
    <row r="509" spans="1:16" ht="15" thickBot="1">
      <c r="H509" s="231">
        <v>3.7</v>
      </c>
      <c r="I509" s="216">
        <v>5</v>
      </c>
      <c r="J509" s="216">
        <v>9.3000000000000007</v>
      </c>
      <c r="K509" s="216">
        <v>63</v>
      </c>
      <c r="L509" s="216">
        <v>100</v>
      </c>
      <c r="M509" s="240">
        <v>160</v>
      </c>
      <c r="N509" s="240">
        <v>238</v>
      </c>
      <c r="O509" s="216" t="s">
        <v>1942</v>
      </c>
      <c r="P509" s="216" t="s">
        <v>1942</v>
      </c>
    </row>
    <row r="510" spans="1:16" ht="15" thickBot="1">
      <c r="H510" s="231">
        <v>4.5</v>
      </c>
      <c r="I510" s="216">
        <v>6</v>
      </c>
      <c r="J510" s="216">
        <v>11.8</v>
      </c>
      <c r="K510" s="216">
        <v>47</v>
      </c>
      <c r="L510" s="216">
        <v>78</v>
      </c>
      <c r="M510" s="240">
        <v>125</v>
      </c>
      <c r="N510" s="240">
        <v>185</v>
      </c>
      <c r="O510" s="216">
        <v>300</v>
      </c>
      <c r="P510" s="216" t="s">
        <v>1942</v>
      </c>
    </row>
    <row r="511" spans="1:16" ht="15" thickBot="1">
      <c r="H511" s="231">
        <v>5.5</v>
      </c>
      <c r="I511" s="216">
        <v>7.5</v>
      </c>
      <c r="J511" s="216">
        <v>14.5</v>
      </c>
      <c r="K511" s="216">
        <v>41</v>
      </c>
      <c r="L511" s="216">
        <v>68</v>
      </c>
      <c r="M511" s="240">
        <v>107</v>
      </c>
      <c r="N511" s="240">
        <v>158</v>
      </c>
      <c r="O511" s="216">
        <v>262</v>
      </c>
      <c r="P511" s="216" t="s">
        <v>1942</v>
      </c>
    </row>
    <row r="512" spans="1:16" ht="15" thickBot="1">
      <c r="H512" s="231">
        <v>7.5</v>
      </c>
      <c r="I512" s="216">
        <v>10</v>
      </c>
      <c r="J512" s="216">
        <v>18</v>
      </c>
      <c r="K512" s="216" t="s">
        <v>1942</v>
      </c>
      <c r="L512" s="216">
        <v>51</v>
      </c>
      <c r="M512" s="240">
        <v>80</v>
      </c>
      <c r="N512" s="240">
        <v>120</v>
      </c>
      <c r="O512" s="216">
        <v>200</v>
      </c>
      <c r="P512" s="216">
        <v>297</v>
      </c>
    </row>
    <row r="513" spans="8:16" ht="15" thickBot="1">
      <c r="H513" s="231">
        <v>9.3000000000000007</v>
      </c>
      <c r="I513" s="216">
        <v>12.5</v>
      </c>
      <c r="J513" s="216">
        <v>22.5</v>
      </c>
      <c r="K513" s="216" t="s">
        <v>1942</v>
      </c>
      <c r="L513" s="216" t="s">
        <v>1942</v>
      </c>
      <c r="M513" s="240">
        <v>65</v>
      </c>
      <c r="N513" s="240">
        <v>97</v>
      </c>
      <c r="O513" s="216">
        <v>160</v>
      </c>
      <c r="P513" s="216">
        <v>253</v>
      </c>
    </row>
    <row r="514" spans="8:16" ht="15" thickBot="1">
      <c r="H514" s="231">
        <v>11</v>
      </c>
      <c r="I514" s="216">
        <v>15</v>
      </c>
      <c r="J514" s="216">
        <v>26</v>
      </c>
      <c r="K514" s="216" t="s">
        <v>1942</v>
      </c>
      <c r="L514" s="216" t="s">
        <v>1942</v>
      </c>
      <c r="M514" s="240">
        <v>56</v>
      </c>
      <c r="N514" s="240">
        <v>84</v>
      </c>
      <c r="O514" s="216">
        <v>137</v>
      </c>
      <c r="P514" s="216">
        <v>216</v>
      </c>
    </row>
    <row r="515" spans="8:16" ht="15" thickBot="1">
      <c r="H515" s="231">
        <v>12.9</v>
      </c>
      <c r="I515" s="216">
        <v>17.5</v>
      </c>
      <c r="J515" s="216">
        <v>32.5</v>
      </c>
      <c r="K515" s="216" t="s">
        <v>1942</v>
      </c>
      <c r="L515" s="216" t="s">
        <v>1942</v>
      </c>
      <c r="M515" s="241" t="s">
        <v>1942</v>
      </c>
      <c r="N515" s="241" t="s">
        <v>1942</v>
      </c>
      <c r="O515" s="216">
        <v>110</v>
      </c>
      <c r="P515" s="216">
        <v>175</v>
      </c>
    </row>
    <row r="516" spans="8:16" ht="15" thickBot="1">
      <c r="H516" s="231">
        <v>15</v>
      </c>
      <c r="I516" s="216">
        <v>20</v>
      </c>
      <c r="J516" s="216">
        <v>36.5</v>
      </c>
      <c r="K516" s="216" t="s">
        <v>1942</v>
      </c>
      <c r="L516" s="216" t="s">
        <v>1942</v>
      </c>
      <c r="M516" s="241" t="s">
        <v>1942</v>
      </c>
      <c r="N516" s="241" t="s">
        <v>1942</v>
      </c>
      <c r="O516" s="216">
        <v>98</v>
      </c>
      <c r="P516" s="216">
        <v>155</v>
      </c>
    </row>
    <row r="517" spans="8:16" ht="15" thickBot="1">
      <c r="H517" s="231">
        <v>18.5</v>
      </c>
      <c r="I517" s="216">
        <v>25</v>
      </c>
      <c r="J517" s="216">
        <v>39</v>
      </c>
      <c r="K517" s="216" t="s">
        <v>1942</v>
      </c>
      <c r="L517" s="216" t="s">
        <v>1942</v>
      </c>
      <c r="M517" s="241" t="s">
        <v>1942</v>
      </c>
      <c r="N517" s="241" t="s">
        <v>1942</v>
      </c>
      <c r="O517" s="216">
        <v>93</v>
      </c>
      <c r="P517" s="216">
        <v>150</v>
      </c>
    </row>
    <row r="518" spans="8:16" ht="15" thickBot="1">
      <c r="H518" s="231">
        <v>22</v>
      </c>
      <c r="I518" s="216">
        <v>30</v>
      </c>
      <c r="J518" s="216">
        <v>45</v>
      </c>
      <c r="K518" s="216" t="s">
        <v>1942</v>
      </c>
      <c r="L518" s="216" t="s">
        <v>1942</v>
      </c>
      <c r="M518" s="241" t="s">
        <v>1942</v>
      </c>
      <c r="N518" s="241" t="s">
        <v>1942</v>
      </c>
      <c r="O518" s="216">
        <v>81</v>
      </c>
      <c r="P518" s="216">
        <v>130</v>
      </c>
    </row>
    <row r="519" spans="8:16" ht="15" thickBot="1">
      <c r="H519" s="231">
        <v>25.7</v>
      </c>
      <c r="I519" s="216">
        <v>35</v>
      </c>
      <c r="J519" s="216">
        <v>52</v>
      </c>
      <c r="K519" s="216" t="s">
        <v>1942</v>
      </c>
      <c r="L519" s="216" t="s">
        <v>1942</v>
      </c>
      <c r="M519" s="241" t="s">
        <v>1942</v>
      </c>
      <c r="N519" s="241" t="s">
        <v>1942</v>
      </c>
      <c r="O519" s="216">
        <v>70</v>
      </c>
      <c r="P519" s="216">
        <v>112</v>
      </c>
    </row>
    <row r="521" spans="8:16" ht="15" thickBot="1"/>
    <row r="522" spans="8:16" ht="15" thickBot="1">
      <c r="H522" s="1969" t="s">
        <v>1943</v>
      </c>
      <c r="I522" s="1970"/>
      <c r="J522" s="1970"/>
      <c r="K522" s="1970"/>
      <c r="L522" s="1971"/>
    </row>
    <row r="523" spans="8:16" ht="66">
      <c r="H523" s="242"/>
      <c r="I523" s="243"/>
      <c r="J523" s="244" t="s">
        <v>1944</v>
      </c>
      <c r="K523" s="244" t="s">
        <v>1944</v>
      </c>
      <c r="L523" s="244" t="s">
        <v>1944</v>
      </c>
    </row>
    <row r="524" spans="8:16" ht="40.200000000000003" thickBot="1">
      <c r="H524" s="245" t="s">
        <v>1945</v>
      </c>
      <c r="I524" s="238" t="s">
        <v>1946</v>
      </c>
      <c r="J524" s="238" t="s">
        <v>1947</v>
      </c>
      <c r="K524" s="238" t="s">
        <v>1948</v>
      </c>
      <c r="L524" s="238" t="s">
        <v>1949</v>
      </c>
    </row>
    <row r="525" spans="8:16" ht="40.200000000000003" thickBot="1">
      <c r="H525" s="231">
        <v>35</v>
      </c>
      <c r="I525" s="216" t="s">
        <v>1950</v>
      </c>
      <c r="J525" s="241" t="s">
        <v>1951</v>
      </c>
      <c r="K525" s="241" t="s">
        <v>1952</v>
      </c>
      <c r="L525" s="241" t="s">
        <v>1953</v>
      </c>
    </row>
    <row r="526" spans="8:16" ht="40.200000000000003" thickBot="1">
      <c r="H526" s="231">
        <v>30</v>
      </c>
      <c r="I526" s="216" t="s">
        <v>1950</v>
      </c>
      <c r="J526" s="241" t="s">
        <v>1951</v>
      </c>
      <c r="K526" s="241" t="s">
        <v>1952</v>
      </c>
      <c r="L526" s="241" t="s">
        <v>1953</v>
      </c>
    </row>
    <row r="527" spans="8:16" ht="40.200000000000003" thickBot="1">
      <c r="H527" s="231">
        <v>25</v>
      </c>
      <c r="I527" s="216" t="s">
        <v>1950</v>
      </c>
      <c r="J527" s="241" t="s">
        <v>1951</v>
      </c>
      <c r="K527" s="241" t="s">
        <v>1952</v>
      </c>
      <c r="L527" s="241" t="s">
        <v>1953</v>
      </c>
    </row>
    <row r="528" spans="8:16" ht="40.200000000000003" thickBot="1">
      <c r="H528" s="231">
        <v>20</v>
      </c>
      <c r="I528" s="216" t="s">
        <v>1950</v>
      </c>
      <c r="J528" s="241" t="s">
        <v>1951</v>
      </c>
      <c r="K528" s="241" t="s">
        <v>1952</v>
      </c>
      <c r="L528" s="241" t="s">
        <v>1953</v>
      </c>
    </row>
    <row r="529" spans="8:12" ht="40.200000000000003" thickBot="1">
      <c r="H529" s="231">
        <v>17.5</v>
      </c>
      <c r="I529" s="216" t="s">
        <v>1950</v>
      </c>
      <c r="J529" s="241" t="s">
        <v>1954</v>
      </c>
      <c r="K529" s="241" t="s">
        <v>1951</v>
      </c>
      <c r="L529" s="241" t="s">
        <v>1952</v>
      </c>
    </row>
    <row r="530" spans="8:12" ht="40.200000000000003" thickBot="1">
      <c r="H530" s="231">
        <v>15</v>
      </c>
      <c r="I530" s="216" t="s">
        <v>1950</v>
      </c>
      <c r="J530" s="241" t="s">
        <v>1954</v>
      </c>
      <c r="K530" s="241" t="s">
        <v>1951</v>
      </c>
      <c r="L530" s="241" t="s">
        <v>1952</v>
      </c>
    </row>
    <row r="531" spans="8:12" ht="40.200000000000003" thickBot="1">
      <c r="H531" s="231">
        <v>12.5</v>
      </c>
      <c r="I531" s="216" t="s">
        <v>1950</v>
      </c>
      <c r="J531" s="241" t="s">
        <v>1954</v>
      </c>
      <c r="K531" s="241" t="s">
        <v>1951</v>
      </c>
      <c r="L531" s="241" t="s">
        <v>1952</v>
      </c>
    </row>
    <row r="532" spans="8:12" ht="40.200000000000003" thickBot="1">
      <c r="H532" s="231">
        <v>10</v>
      </c>
      <c r="I532" s="216" t="s">
        <v>1950</v>
      </c>
      <c r="J532" s="241" t="s">
        <v>1954</v>
      </c>
      <c r="K532" s="241" t="s">
        <v>1951</v>
      </c>
      <c r="L532" s="241" t="s">
        <v>1952</v>
      </c>
    </row>
    <row r="533" spans="8:12" ht="40.200000000000003" thickBot="1">
      <c r="H533" s="231">
        <v>7.5</v>
      </c>
      <c r="I533" s="216" t="s">
        <v>1955</v>
      </c>
      <c r="J533" s="241" t="s">
        <v>1956</v>
      </c>
      <c r="K533" s="241" t="s">
        <v>1957</v>
      </c>
      <c r="L533" s="241" t="s">
        <v>1958</v>
      </c>
    </row>
    <row r="534" spans="8:12" ht="40.200000000000003" thickBot="1">
      <c r="H534" s="231">
        <v>6</v>
      </c>
      <c r="I534" s="216" t="s">
        <v>1955</v>
      </c>
      <c r="J534" s="241" t="s">
        <v>1956</v>
      </c>
      <c r="K534" s="241" t="s">
        <v>1956</v>
      </c>
      <c r="L534" s="241" t="s">
        <v>1957</v>
      </c>
    </row>
    <row r="535" spans="8:12" ht="40.200000000000003" thickBot="1">
      <c r="H535" s="231">
        <v>5</v>
      </c>
      <c r="I535" s="216" t="s">
        <v>1955</v>
      </c>
      <c r="J535" s="241" t="s">
        <v>1959</v>
      </c>
      <c r="K535" s="241" t="s">
        <v>1956</v>
      </c>
      <c r="L535" s="241" t="s">
        <v>1956</v>
      </c>
    </row>
    <row r="536" spans="8:12" ht="40.200000000000003" thickBot="1">
      <c r="H536" s="231">
        <v>4</v>
      </c>
      <c r="I536" s="216" t="s">
        <v>1955</v>
      </c>
      <c r="J536" s="241" t="s">
        <v>1960</v>
      </c>
      <c r="K536" s="241" t="s">
        <v>1956</v>
      </c>
      <c r="L536" s="241" t="s">
        <v>1956</v>
      </c>
    </row>
    <row r="537" spans="8:12" ht="40.200000000000003" thickBot="1">
      <c r="H537" s="231">
        <v>3</v>
      </c>
      <c r="I537" s="216" t="s">
        <v>1955</v>
      </c>
      <c r="J537" s="241" t="s">
        <v>1961</v>
      </c>
      <c r="K537" s="241" t="s">
        <v>1956</v>
      </c>
      <c r="L537" s="241" t="s">
        <v>1956</v>
      </c>
    </row>
  </sheetData>
  <mergeCells count="16">
    <mergeCell ref="A1:D1"/>
    <mergeCell ref="A2:D2"/>
    <mergeCell ref="A55:A56"/>
    <mergeCell ref="A60:A61"/>
    <mergeCell ref="A212:A214"/>
    <mergeCell ref="C212:C214"/>
    <mergeCell ref="D212:D214"/>
    <mergeCell ref="H522:L522"/>
    <mergeCell ref="A490:A491"/>
    <mergeCell ref="C490:C491"/>
    <mergeCell ref="D490:D491"/>
    <mergeCell ref="H504:P504"/>
    <mergeCell ref="H505:I506"/>
    <mergeCell ref="J505:J506"/>
    <mergeCell ref="K505:P505"/>
    <mergeCell ref="K506:P506"/>
  </mergeCells>
  <pageMargins left="0.70866141732283472" right="0.70866141732283472" top="0.74803149606299213" bottom="0.74803149606299213" header="0.31496062992125984" footer="0.31496062992125984"/>
  <pageSetup orientation="portrait" r:id="rId1"/>
</worksheet>
</file>

<file path=xl/worksheets/sheet30.xml><?xml version="1.0" encoding="utf-8"?>
<worksheet xmlns="http://schemas.openxmlformats.org/spreadsheetml/2006/main" xmlns:r="http://schemas.openxmlformats.org/officeDocument/2006/relationships">
  <sheetPr>
    <tabColor rgb="FFFF0000"/>
  </sheetPr>
  <dimension ref="A1:D70"/>
  <sheetViews>
    <sheetView view="pageBreakPreview" topLeftCell="A31" zoomScale="90" zoomScaleNormal="70" zoomScaleSheetLayoutView="90" workbookViewId="0">
      <selection activeCell="B17" sqref="B16:I18"/>
    </sheetView>
  </sheetViews>
  <sheetFormatPr defaultColWidth="9.109375" defaultRowHeight="14.4"/>
  <cols>
    <col min="1" max="1" width="9.109375" style="200"/>
    <col min="2" max="2" width="72.44140625" style="200" customWidth="1"/>
    <col min="3" max="3" width="9.109375" style="200"/>
    <col min="4" max="4" width="13" style="200" customWidth="1"/>
    <col min="5" max="16384" width="9.109375" style="200"/>
  </cols>
  <sheetData>
    <row r="1" spans="1:4" ht="28.5" customHeight="1" thickBot="1">
      <c r="A1" s="1990" t="s">
        <v>1970</v>
      </c>
      <c r="B1" s="1991"/>
      <c r="C1" s="1991"/>
      <c r="D1" s="1991"/>
    </row>
    <row r="2" spans="1:4" ht="15.75" customHeight="1" thickBot="1">
      <c r="A2" s="1969" t="s">
        <v>1971</v>
      </c>
      <c r="B2" s="1970"/>
      <c r="C2" s="1970"/>
      <c r="D2" s="1971"/>
    </row>
    <row r="3" spans="1:4" ht="132.6" thickBot="1">
      <c r="A3" s="214">
        <v>19.100000000000001</v>
      </c>
      <c r="B3" s="226" t="s">
        <v>1972</v>
      </c>
      <c r="C3" s="216" t="s">
        <v>116</v>
      </c>
      <c r="D3" s="217">
        <v>75178</v>
      </c>
    </row>
    <row r="4" spans="1:4" ht="135.75" customHeight="1" thickBot="1">
      <c r="A4" s="214">
        <v>19.2</v>
      </c>
      <c r="B4" s="226" t="s">
        <v>1973</v>
      </c>
      <c r="C4" s="216" t="s">
        <v>116</v>
      </c>
      <c r="D4" s="217">
        <v>70641</v>
      </c>
    </row>
    <row r="5" spans="1:4" ht="44.25" customHeight="1">
      <c r="A5" s="1972">
        <v>19.3</v>
      </c>
      <c r="B5" s="233" t="s">
        <v>1974</v>
      </c>
      <c r="C5" s="1995" t="s">
        <v>116</v>
      </c>
      <c r="D5" s="1997">
        <v>69540</v>
      </c>
    </row>
    <row r="6" spans="1:4" ht="90" customHeight="1">
      <c r="A6" s="1992"/>
      <c r="B6" s="233" t="s">
        <v>1975</v>
      </c>
      <c r="C6" s="1999"/>
      <c r="D6" s="2000"/>
    </row>
    <row r="7" spans="1:4" ht="79.5" customHeight="1" thickBot="1">
      <c r="A7" s="1973"/>
      <c r="B7" s="226" t="s">
        <v>1976</v>
      </c>
      <c r="C7" s="1996"/>
      <c r="D7" s="1998"/>
    </row>
    <row r="8" spans="1:4" ht="268.5" customHeight="1" thickBot="1">
      <c r="A8" s="222">
        <v>19.399999999999999</v>
      </c>
      <c r="B8" s="234" t="s">
        <v>1977</v>
      </c>
      <c r="C8" s="224" t="s">
        <v>116</v>
      </c>
      <c r="D8" s="225">
        <v>46977</v>
      </c>
    </row>
    <row r="9" spans="1:4" ht="84.75" customHeight="1" thickBot="1">
      <c r="A9" s="214">
        <v>19.5</v>
      </c>
      <c r="B9" s="226" t="s">
        <v>1978</v>
      </c>
      <c r="C9" s="216" t="s">
        <v>116</v>
      </c>
      <c r="D9" s="217">
        <v>28257</v>
      </c>
    </row>
    <row r="10" spans="1:4" ht="231" customHeight="1" thickBot="1">
      <c r="A10" s="214">
        <v>19.600000000000001</v>
      </c>
      <c r="B10" s="226" t="s">
        <v>1979</v>
      </c>
      <c r="C10" s="216" t="s">
        <v>116</v>
      </c>
      <c r="D10" s="217">
        <v>75152</v>
      </c>
    </row>
    <row r="11" spans="1:4" ht="88.5" customHeight="1" thickBot="1">
      <c r="A11" s="222">
        <v>19.7</v>
      </c>
      <c r="B11" s="234" t="s">
        <v>1980</v>
      </c>
      <c r="C11" s="224" t="s">
        <v>492</v>
      </c>
      <c r="D11" s="225">
        <v>20167</v>
      </c>
    </row>
    <row r="12" spans="1:4" ht="52.8">
      <c r="A12" s="1972">
        <v>19.8</v>
      </c>
      <c r="B12" s="233" t="s">
        <v>1981</v>
      </c>
      <c r="C12" s="1995" t="s">
        <v>492</v>
      </c>
      <c r="D12" s="1997">
        <v>17385</v>
      </c>
    </row>
    <row r="13" spans="1:4" ht="15" thickBot="1">
      <c r="A13" s="1973"/>
      <c r="B13" s="226" t="s">
        <v>1982</v>
      </c>
      <c r="C13" s="1996"/>
      <c r="D13" s="1998"/>
    </row>
    <row r="14" spans="1:4" ht="99.75" customHeight="1" thickBot="1">
      <c r="A14" s="214">
        <v>19.899999999999999</v>
      </c>
      <c r="B14" s="226" t="s">
        <v>1983</v>
      </c>
      <c r="C14" s="216" t="s">
        <v>492</v>
      </c>
      <c r="D14" s="217">
        <v>68498</v>
      </c>
    </row>
    <row r="15" spans="1:4" ht="92.25" customHeight="1" thickBot="1">
      <c r="A15" s="214">
        <v>19.100000000000001</v>
      </c>
      <c r="B15" s="226" t="s">
        <v>1984</v>
      </c>
      <c r="C15" s="216" t="s">
        <v>492</v>
      </c>
      <c r="D15" s="217">
        <v>18560</v>
      </c>
    </row>
    <row r="16" spans="1:4" ht="108.75" customHeight="1">
      <c r="A16" s="1972">
        <v>19.11</v>
      </c>
      <c r="B16" s="233" t="s">
        <v>1985</v>
      </c>
      <c r="C16" s="1995" t="s">
        <v>492</v>
      </c>
      <c r="D16" s="1997">
        <v>15062</v>
      </c>
    </row>
    <row r="17" spans="1:4" ht="47.25" customHeight="1">
      <c r="A17" s="1992"/>
      <c r="B17" s="233" t="s">
        <v>1986</v>
      </c>
      <c r="C17" s="1999"/>
      <c r="D17" s="2000"/>
    </row>
    <row r="18" spans="1:4" ht="15" thickBot="1">
      <c r="A18" s="1973"/>
      <c r="B18" s="226" t="s">
        <v>1987</v>
      </c>
      <c r="C18" s="1996"/>
      <c r="D18" s="1998"/>
    </row>
    <row r="19" spans="1:4" ht="81.75" customHeight="1" thickBot="1">
      <c r="A19" s="214">
        <v>19.12</v>
      </c>
      <c r="B19" s="226" t="s">
        <v>1988</v>
      </c>
      <c r="C19" s="216" t="s">
        <v>116</v>
      </c>
      <c r="D19" s="217">
        <v>34231</v>
      </c>
    </row>
    <row r="20" spans="1:4" ht="121.5" customHeight="1" thickBot="1">
      <c r="A20" s="293"/>
      <c r="B20" s="234" t="s">
        <v>1989</v>
      </c>
      <c r="C20" s="235"/>
      <c r="D20" s="235"/>
    </row>
    <row r="21" spans="1:4" ht="114.75" customHeight="1">
      <c r="A21" s="1972">
        <v>19.13</v>
      </c>
      <c r="B21" s="233" t="s">
        <v>1990</v>
      </c>
      <c r="C21" s="1995" t="s">
        <v>116</v>
      </c>
      <c r="D21" s="1997">
        <v>69031</v>
      </c>
    </row>
    <row r="22" spans="1:4" ht="53.4" thickBot="1">
      <c r="A22" s="1973"/>
      <c r="B22" s="226" t="s">
        <v>1991</v>
      </c>
      <c r="C22" s="1996"/>
      <c r="D22" s="1998"/>
    </row>
    <row r="23" spans="1:4" ht="105" customHeight="1">
      <c r="A23" s="1972">
        <v>19.14</v>
      </c>
      <c r="B23" s="233" t="s">
        <v>1992</v>
      </c>
      <c r="C23" s="1995" t="s">
        <v>116</v>
      </c>
      <c r="D23" s="1997">
        <v>33727</v>
      </c>
    </row>
    <row r="24" spans="1:4" ht="76.5" customHeight="1" thickBot="1">
      <c r="A24" s="1973"/>
      <c r="B24" s="226" t="s">
        <v>1993</v>
      </c>
      <c r="C24" s="1996"/>
      <c r="D24" s="1998"/>
    </row>
    <row r="25" spans="1:4" ht="141" customHeight="1" thickBot="1">
      <c r="A25" s="214">
        <v>19.149999999999999</v>
      </c>
      <c r="B25" s="226" t="s">
        <v>1994</v>
      </c>
      <c r="C25" s="216" t="s">
        <v>116</v>
      </c>
      <c r="D25" s="217">
        <v>75122</v>
      </c>
    </row>
    <row r="26" spans="1:4" ht="183.75" customHeight="1" thickBot="1">
      <c r="A26" s="222">
        <v>19.16</v>
      </c>
      <c r="B26" s="234" t="s">
        <v>1995</v>
      </c>
      <c r="C26" s="224" t="s">
        <v>116</v>
      </c>
      <c r="D26" s="225">
        <v>18325</v>
      </c>
    </row>
    <row r="27" spans="1:4" ht="154.5" customHeight="1" thickBot="1">
      <c r="A27" s="214">
        <v>19.170000000000002</v>
      </c>
      <c r="B27" s="226" t="s">
        <v>1996</v>
      </c>
      <c r="C27" s="216" t="s">
        <v>116</v>
      </c>
      <c r="D27" s="217">
        <v>33727</v>
      </c>
    </row>
    <row r="28" spans="1:4" ht="154.5" customHeight="1" thickBot="1">
      <c r="A28" s="214">
        <v>19.18</v>
      </c>
      <c r="B28" s="226" t="s">
        <v>1997</v>
      </c>
      <c r="C28" s="216" t="s">
        <v>116</v>
      </c>
      <c r="D28" s="217">
        <v>67859</v>
      </c>
    </row>
    <row r="29" spans="1:4" ht="154.5" customHeight="1" thickBot="1">
      <c r="A29" s="214">
        <v>19.190000000000001</v>
      </c>
      <c r="B29" s="226" t="s">
        <v>1998</v>
      </c>
      <c r="C29" s="216" t="s">
        <v>116</v>
      </c>
      <c r="D29" s="217">
        <v>67859</v>
      </c>
    </row>
    <row r="30" spans="1:4" ht="109.5" customHeight="1">
      <c r="A30" s="1972">
        <v>19.2</v>
      </c>
      <c r="B30" s="294" t="s">
        <v>1999</v>
      </c>
      <c r="C30" s="1995" t="s">
        <v>116</v>
      </c>
      <c r="D30" s="1997">
        <v>68591</v>
      </c>
    </row>
    <row r="31" spans="1:4" ht="27" thickBot="1">
      <c r="A31" s="1973"/>
      <c r="B31" s="226" t="s">
        <v>2000</v>
      </c>
      <c r="C31" s="1996"/>
      <c r="D31" s="1998"/>
    </row>
    <row r="32" spans="1:4" ht="140.25" customHeight="1" thickBot="1">
      <c r="A32" s="214">
        <v>19.21</v>
      </c>
      <c r="B32" s="226" t="s">
        <v>2001</v>
      </c>
      <c r="C32" s="216" t="s">
        <v>116</v>
      </c>
      <c r="D32" s="217">
        <v>68006</v>
      </c>
    </row>
    <row r="33" spans="1:4" ht="108" customHeight="1" thickBot="1">
      <c r="A33" s="214">
        <v>19.22</v>
      </c>
      <c r="B33" s="226" t="s">
        <v>2002</v>
      </c>
      <c r="C33" s="216" t="s">
        <v>116</v>
      </c>
      <c r="D33" s="217">
        <v>11574</v>
      </c>
    </row>
    <row r="34" spans="1:4" ht="27" thickBot="1">
      <c r="A34" s="214">
        <v>19.23</v>
      </c>
      <c r="B34" s="226" t="s">
        <v>2003</v>
      </c>
      <c r="C34" s="216" t="s">
        <v>116</v>
      </c>
      <c r="D34" s="217">
        <v>33727</v>
      </c>
    </row>
    <row r="35" spans="1:4" ht="27" thickBot="1">
      <c r="A35" s="214">
        <v>19.239999999999998</v>
      </c>
      <c r="B35" s="215" t="s">
        <v>2004</v>
      </c>
      <c r="C35" s="216" t="s">
        <v>116</v>
      </c>
      <c r="D35" s="217">
        <v>17406</v>
      </c>
    </row>
    <row r="36" spans="1:4" ht="40.200000000000003" thickBot="1">
      <c r="A36" s="214">
        <v>19.25</v>
      </c>
      <c r="B36" s="226" t="s">
        <v>2005</v>
      </c>
      <c r="C36" s="216" t="s">
        <v>116</v>
      </c>
      <c r="D36" s="217">
        <v>16577</v>
      </c>
    </row>
    <row r="37" spans="1:4" ht="40.200000000000003" thickBot="1">
      <c r="A37" s="214">
        <v>19.260000000000002</v>
      </c>
      <c r="B37" s="226" t="s">
        <v>2006</v>
      </c>
      <c r="C37" s="221"/>
      <c r="D37" s="227"/>
    </row>
    <row r="38" spans="1:4" ht="15" thickBot="1">
      <c r="A38" s="222" t="s">
        <v>2007</v>
      </c>
      <c r="B38" s="223" t="s">
        <v>2008</v>
      </c>
      <c r="C38" s="224" t="s">
        <v>116</v>
      </c>
      <c r="D38" s="225">
        <v>3042</v>
      </c>
    </row>
    <row r="39" spans="1:4" ht="15" thickBot="1">
      <c r="A39" s="214" t="s">
        <v>2009</v>
      </c>
      <c r="B39" s="215" t="s">
        <v>2010</v>
      </c>
      <c r="C39" s="216" t="s">
        <v>116</v>
      </c>
      <c r="D39" s="217">
        <v>3682</v>
      </c>
    </row>
    <row r="40" spans="1:4" ht="15" thickBot="1">
      <c r="A40" s="214" t="s">
        <v>2011</v>
      </c>
      <c r="B40" s="215" t="s">
        <v>2012</v>
      </c>
      <c r="C40" s="216" t="s">
        <v>116</v>
      </c>
      <c r="D40" s="217">
        <v>5028</v>
      </c>
    </row>
    <row r="41" spans="1:4" ht="15" thickBot="1">
      <c r="A41" s="214" t="s">
        <v>2013</v>
      </c>
      <c r="B41" s="215" t="s">
        <v>2014</v>
      </c>
      <c r="C41" s="216" t="s">
        <v>116</v>
      </c>
      <c r="D41" s="217">
        <v>15739</v>
      </c>
    </row>
    <row r="42" spans="1:4" ht="15" thickBot="1">
      <c r="A42" s="214" t="s">
        <v>2015</v>
      </c>
      <c r="B42" s="215" t="s">
        <v>2016</v>
      </c>
      <c r="C42" s="216" t="s">
        <v>116</v>
      </c>
      <c r="D42" s="217">
        <v>20811</v>
      </c>
    </row>
    <row r="43" spans="1:4" ht="15" thickBot="1">
      <c r="A43" s="214" t="s">
        <v>2017</v>
      </c>
      <c r="B43" s="215" t="s">
        <v>2018</v>
      </c>
      <c r="C43" s="216" t="s">
        <v>116</v>
      </c>
      <c r="D43" s="217">
        <v>25823</v>
      </c>
    </row>
    <row r="44" spans="1:4" ht="15" thickBot="1">
      <c r="A44" s="214" t="s">
        <v>2019</v>
      </c>
      <c r="B44" s="215" t="s">
        <v>2020</v>
      </c>
      <c r="C44" s="216" t="s">
        <v>116</v>
      </c>
      <c r="D44" s="217">
        <v>33218</v>
      </c>
    </row>
    <row r="45" spans="1:4" ht="15" thickBot="1">
      <c r="A45" s="214" t="s">
        <v>2021</v>
      </c>
      <c r="B45" s="215" t="s">
        <v>2022</v>
      </c>
      <c r="C45" s="216" t="s">
        <v>116</v>
      </c>
      <c r="D45" s="217">
        <v>38077</v>
      </c>
    </row>
    <row r="46" spans="1:4" ht="15" thickBot="1">
      <c r="A46" s="214" t="s">
        <v>2023</v>
      </c>
      <c r="B46" s="215" t="s">
        <v>2024</v>
      </c>
      <c r="C46" s="216" t="s">
        <v>116</v>
      </c>
      <c r="D46" s="217">
        <v>48193</v>
      </c>
    </row>
    <row r="47" spans="1:4" ht="15" thickBot="1">
      <c r="A47" s="214" t="s">
        <v>2025</v>
      </c>
      <c r="B47" s="215" t="s">
        <v>2026</v>
      </c>
      <c r="C47" s="216" t="s">
        <v>116</v>
      </c>
      <c r="D47" s="217">
        <v>62638</v>
      </c>
    </row>
    <row r="48" spans="1:4" ht="15" thickBot="1">
      <c r="A48" s="214" t="s">
        <v>2027</v>
      </c>
      <c r="B48" s="215" t="s">
        <v>2028</v>
      </c>
      <c r="C48" s="216" t="s">
        <v>116</v>
      </c>
      <c r="D48" s="217">
        <v>71454</v>
      </c>
    </row>
    <row r="49" spans="1:4" ht="15" thickBot="1">
      <c r="A49" s="214" t="s">
        <v>2029</v>
      </c>
      <c r="B49" s="215" t="s">
        <v>2030</v>
      </c>
      <c r="C49" s="216" t="s">
        <v>116</v>
      </c>
      <c r="D49" s="217">
        <v>85912</v>
      </c>
    </row>
    <row r="50" spans="1:4" ht="15" thickBot="1">
      <c r="A50" s="214" t="s">
        <v>2031</v>
      </c>
      <c r="B50" s="215" t="s">
        <v>2032</v>
      </c>
      <c r="C50" s="216" t="s">
        <v>116</v>
      </c>
      <c r="D50" s="217">
        <v>99230</v>
      </c>
    </row>
    <row r="51" spans="1:4" ht="15" thickBot="1">
      <c r="A51" s="214" t="s">
        <v>2033</v>
      </c>
      <c r="B51" s="215" t="s">
        <v>2034</v>
      </c>
      <c r="C51" s="216" t="s">
        <v>116</v>
      </c>
      <c r="D51" s="217">
        <v>112712</v>
      </c>
    </row>
    <row r="52" spans="1:4" ht="15" thickBot="1">
      <c r="A52" s="214" t="s">
        <v>2035</v>
      </c>
      <c r="B52" s="215" t="s">
        <v>2036</v>
      </c>
      <c r="C52" s="216" t="s">
        <v>116</v>
      </c>
      <c r="D52" s="217">
        <v>126539</v>
      </c>
    </row>
    <row r="53" spans="1:4" ht="15" thickBot="1">
      <c r="A53" s="214" t="s">
        <v>2037</v>
      </c>
      <c r="B53" s="215" t="s">
        <v>2038</v>
      </c>
      <c r="C53" s="216" t="s">
        <v>116</v>
      </c>
      <c r="D53" s="217">
        <v>137405</v>
      </c>
    </row>
    <row r="54" spans="1:4" ht="53.4" thickBot="1">
      <c r="A54" s="214">
        <v>19.27</v>
      </c>
      <c r="B54" s="226" t="s">
        <v>2039</v>
      </c>
      <c r="C54" s="221"/>
      <c r="D54" s="221"/>
    </row>
    <row r="55" spans="1:4" ht="15" thickBot="1">
      <c r="A55" s="214" t="s">
        <v>2040</v>
      </c>
      <c r="B55" s="215" t="s">
        <v>2041</v>
      </c>
      <c r="C55" s="216" t="s">
        <v>116</v>
      </c>
      <c r="D55" s="217">
        <v>4949</v>
      </c>
    </row>
    <row r="56" spans="1:4" ht="15" thickBot="1">
      <c r="A56" s="214" t="s">
        <v>2042</v>
      </c>
      <c r="B56" s="215" t="s">
        <v>2043</v>
      </c>
      <c r="C56" s="216" t="s">
        <v>116</v>
      </c>
      <c r="D56" s="217">
        <v>6277</v>
      </c>
    </row>
    <row r="57" spans="1:4" ht="15" thickBot="1">
      <c r="A57" s="214" t="s">
        <v>2044</v>
      </c>
      <c r="B57" s="215" t="s">
        <v>2045</v>
      </c>
      <c r="C57" s="216" t="s">
        <v>116</v>
      </c>
      <c r="D57" s="217">
        <v>9705</v>
      </c>
    </row>
    <row r="58" spans="1:4" ht="15" thickBot="1">
      <c r="A58" s="214" t="s">
        <v>2046</v>
      </c>
      <c r="B58" s="215" t="s">
        <v>2047</v>
      </c>
      <c r="C58" s="216" t="s">
        <v>116</v>
      </c>
      <c r="D58" s="217">
        <v>16836</v>
      </c>
    </row>
    <row r="59" spans="1:4" ht="15" thickBot="1">
      <c r="A59" s="214" t="s">
        <v>2048</v>
      </c>
      <c r="B59" s="215" t="s">
        <v>2049</v>
      </c>
      <c r="C59" s="216" t="s">
        <v>116</v>
      </c>
      <c r="D59" s="217">
        <v>25747</v>
      </c>
    </row>
    <row r="60" spans="1:4" ht="15" thickBot="1">
      <c r="A60" s="214" t="s">
        <v>2050</v>
      </c>
      <c r="B60" s="215" t="s">
        <v>2051</v>
      </c>
      <c r="C60" s="216" t="s">
        <v>116</v>
      </c>
      <c r="D60" s="217">
        <v>30907</v>
      </c>
    </row>
    <row r="61" spans="1:4" ht="15" thickBot="1">
      <c r="A61" s="214" t="s">
        <v>2052</v>
      </c>
      <c r="B61" s="215" t="s">
        <v>2053</v>
      </c>
      <c r="C61" s="216" t="s">
        <v>116</v>
      </c>
      <c r="D61" s="217">
        <v>36915</v>
      </c>
    </row>
    <row r="62" spans="1:4" ht="15" thickBot="1">
      <c r="A62" s="214" t="s">
        <v>2054</v>
      </c>
      <c r="B62" s="215" t="s">
        <v>2055</v>
      </c>
      <c r="C62" s="216" t="s">
        <v>116</v>
      </c>
      <c r="D62" s="217">
        <v>44108</v>
      </c>
    </row>
    <row r="63" spans="1:4" ht="15" thickBot="1">
      <c r="A63" s="222" t="s">
        <v>2056</v>
      </c>
      <c r="B63" s="223" t="s">
        <v>2057</v>
      </c>
      <c r="C63" s="224" t="s">
        <v>116</v>
      </c>
      <c r="D63" s="225">
        <v>54262</v>
      </c>
    </row>
    <row r="64" spans="1:4" ht="15" thickBot="1">
      <c r="A64" s="214" t="s">
        <v>2058</v>
      </c>
      <c r="B64" s="215" t="s">
        <v>2059</v>
      </c>
      <c r="C64" s="216" t="s">
        <v>116</v>
      </c>
      <c r="D64" s="217">
        <v>70287</v>
      </c>
    </row>
    <row r="65" spans="1:4" ht="15" thickBot="1">
      <c r="A65" s="214" t="s">
        <v>2060</v>
      </c>
      <c r="B65" s="215" t="s">
        <v>2061</v>
      </c>
      <c r="C65" s="216" t="s">
        <v>116</v>
      </c>
      <c r="D65" s="217">
        <v>96069</v>
      </c>
    </row>
    <row r="66" spans="1:4" ht="15" thickBot="1">
      <c r="A66" s="214" t="s">
        <v>2062</v>
      </c>
      <c r="B66" s="215" t="s">
        <v>2063</v>
      </c>
      <c r="C66" s="216" t="s">
        <v>116</v>
      </c>
      <c r="D66" s="217">
        <v>117231</v>
      </c>
    </row>
    <row r="67" spans="1:4" ht="15" thickBot="1">
      <c r="A67" s="214" t="s">
        <v>2064</v>
      </c>
      <c r="B67" s="215" t="s">
        <v>2065</v>
      </c>
      <c r="C67" s="216" t="s">
        <v>116</v>
      </c>
      <c r="D67" s="217">
        <v>142362</v>
      </c>
    </row>
    <row r="68" spans="1:4" ht="15" thickBot="1">
      <c r="A68" s="214" t="s">
        <v>2066</v>
      </c>
      <c r="B68" s="215" t="s">
        <v>2067</v>
      </c>
      <c r="C68" s="216" t="s">
        <v>116</v>
      </c>
      <c r="D68" s="217">
        <v>164270</v>
      </c>
    </row>
    <row r="69" spans="1:4" ht="15" thickBot="1">
      <c r="A69" s="214" t="s">
        <v>2068</v>
      </c>
      <c r="B69" s="215" t="s">
        <v>2069</v>
      </c>
      <c r="C69" s="216" t="s">
        <v>116</v>
      </c>
      <c r="D69" s="217">
        <v>192293</v>
      </c>
    </row>
    <row r="70" spans="1:4" ht="15" thickBot="1">
      <c r="A70" s="214" t="s">
        <v>2070</v>
      </c>
      <c r="B70" s="215" t="s">
        <v>2071</v>
      </c>
      <c r="C70" s="216" t="s">
        <v>116</v>
      </c>
      <c r="D70" s="217">
        <v>224229</v>
      </c>
    </row>
  </sheetData>
  <mergeCells count="20">
    <mergeCell ref="A12:A13"/>
    <mergeCell ref="C12:C13"/>
    <mergeCell ref="D12:D13"/>
    <mergeCell ref="A1:D1"/>
    <mergeCell ref="A2:D2"/>
    <mergeCell ref="A5:A7"/>
    <mergeCell ref="C5:C7"/>
    <mergeCell ref="D5:D7"/>
    <mergeCell ref="A16:A18"/>
    <mergeCell ref="C16:C18"/>
    <mergeCell ref="D16:D18"/>
    <mergeCell ref="A21:A22"/>
    <mergeCell ref="C21:C22"/>
    <mergeCell ref="D21:D22"/>
    <mergeCell ref="A23:A24"/>
    <mergeCell ref="C23:C24"/>
    <mergeCell ref="D23:D24"/>
    <mergeCell ref="A30:A31"/>
    <mergeCell ref="C30:C31"/>
    <mergeCell ref="D30:D31"/>
  </mergeCells>
  <pageMargins left="0.7" right="0.7" top="0.75" bottom="0.75" header="0.3" footer="0.3"/>
  <pageSetup scale="81" orientation="portrait" r:id="rId1"/>
</worksheet>
</file>

<file path=xl/worksheets/sheet31.xml><?xml version="1.0" encoding="utf-8"?>
<worksheet xmlns="http://schemas.openxmlformats.org/spreadsheetml/2006/main" xmlns:r="http://schemas.openxmlformats.org/officeDocument/2006/relationships">
  <sheetPr>
    <tabColor theme="0"/>
  </sheetPr>
  <dimension ref="A1:J67"/>
  <sheetViews>
    <sheetView view="pageBreakPreview" zoomScaleSheetLayoutView="100" workbookViewId="0">
      <selection activeCell="B17" sqref="B17:I17"/>
    </sheetView>
  </sheetViews>
  <sheetFormatPr defaultColWidth="9.109375" defaultRowHeight="13.2"/>
  <cols>
    <col min="1" max="1" width="9.88671875" style="303" customWidth="1"/>
    <col min="2" max="2" width="58" style="304" customWidth="1"/>
    <col min="3" max="3" width="5.6640625" style="302" bestFit="1" customWidth="1"/>
    <col min="4" max="5" width="5.5546875" style="303" bestFit="1" customWidth="1"/>
    <col min="6" max="6" width="13.33203125" style="304" bestFit="1" customWidth="1"/>
    <col min="7" max="7" width="18.33203125" style="305" bestFit="1" customWidth="1"/>
    <col min="8" max="8" width="14.44140625" style="304" customWidth="1"/>
    <col min="9" max="9" width="9.33203125" style="304" bestFit="1" customWidth="1"/>
    <col min="10" max="10" width="17.44140625" style="304" customWidth="1"/>
    <col min="11" max="16384" width="9.109375" style="304"/>
  </cols>
  <sheetData>
    <row r="1" spans="1:10" s="295" customFormat="1" ht="19.5" customHeight="1">
      <c r="A1" s="2003" t="s">
        <v>2072</v>
      </c>
      <c r="B1" s="2003"/>
      <c r="C1" s="2003"/>
      <c r="D1" s="2003"/>
      <c r="E1" s="2003"/>
      <c r="F1" s="2003"/>
      <c r="G1" s="2003"/>
    </row>
    <row r="2" spans="1:10" s="295" customFormat="1" ht="19.5" hidden="1" customHeight="1">
      <c r="A2" s="2004" t="s">
        <v>2073</v>
      </c>
      <c r="B2" s="2004"/>
      <c r="C2" s="2004"/>
      <c r="D2" s="2004"/>
      <c r="E2" s="2004"/>
      <c r="F2" s="2004"/>
      <c r="G2" s="2004"/>
    </row>
    <row r="3" spans="1:10" s="296" customFormat="1" ht="21" customHeight="1">
      <c r="A3" s="2005" t="s">
        <v>2074</v>
      </c>
      <c r="B3" s="2005"/>
      <c r="C3" s="2005"/>
      <c r="D3" s="2005"/>
      <c r="E3" s="2005"/>
      <c r="F3" s="2005"/>
      <c r="G3" s="2005"/>
    </row>
    <row r="4" spans="1:10" s="299" customFormat="1" ht="22.5" customHeight="1">
      <c r="A4" s="297" t="s">
        <v>112</v>
      </c>
      <c r="B4" s="297" t="s">
        <v>9</v>
      </c>
      <c r="C4" s="2006" t="s">
        <v>2075</v>
      </c>
      <c r="D4" s="2007"/>
      <c r="E4" s="297" t="s">
        <v>10</v>
      </c>
      <c r="F4" s="297" t="s">
        <v>18</v>
      </c>
      <c r="G4" s="298" t="s">
        <v>19</v>
      </c>
    </row>
    <row r="5" spans="1:10" ht="93.75" customHeight="1">
      <c r="A5" s="300">
        <v>1</v>
      </c>
      <c r="B5" s="301" t="s">
        <v>2076</v>
      </c>
    </row>
    <row r="6" spans="1:10" s="307" customFormat="1" ht="13.8">
      <c r="A6" s="306" t="s">
        <v>2077</v>
      </c>
      <c r="B6" s="307" t="s">
        <v>2078</v>
      </c>
      <c r="C6" s="308">
        <v>30</v>
      </c>
      <c r="D6" s="309" t="s">
        <v>2079</v>
      </c>
      <c r="E6" s="306" t="s">
        <v>2080</v>
      </c>
      <c r="F6" s="310">
        <v>532.4</v>
      </c>
      <c r="G6" s="311">
        <f>C6*F6</f>
        <v>15972</v>
      </c>
      <c r="I6" s="312"/>
      <c r="J6" s="310"/>
    </row>
    <row r="7" spans="1:10" s="307" customFormat="1" ht="13.8">
      <c r="A7" s="306" t="s">
        <v>2081</v>
      </c>
      <c r="B7" s="307" t="s">
        <v>2082</v>
      </c>
      <c r="C7" s="308">
        <v>30</v>
      </c>
      <c r="D7" s="309" t="s">
        <v>2079</v>
      </c>
      <c r="E7" s="306" t="s">
        <v>2080</v>
      </c>
      <c r="F7" s="310">
        <v>486.8</v>
      </c>
      <c r="G7" s="311">
        <f>C7*F7</f>
        <v>14604</v>
      </c>
      <c r="I7" s="312"/>
      <c r="J7" s="310"/>
    </row>
    <row r="8" spans="1:10" s="307" customFormat="1" ht="13.8">
      <c r="A8" s="306"/>
      <c r="B8" s="307" t="s">
        <v>2083</v>
      </c>
      <c r="C8" s="308">
        <v>30</v>
      </c>
      <c r="D8" s="309" t="s">
        <v>2079</v>
      </c>
      <c r="E8" s="306" t="s">
        <v>2080</v>
      </c>
      <c r="F8" s="310">
        <f>F7</f>
        <v>486.8</v>
      </c>
      <c r="G8" s="311">
        <f>C8*F8</f>
        <v>14604</v>
      </c>
      <c r="I8" s="312"/>
      <c r="J8" s="310"/>
    </row>
    <row r="9" spans="1:10" s="307" customFormat="1" ht="13.8">
      <c r="A9" s="306" t="s">
        <v>2084</v>
      </c>
      <c r="B9" s="307" t="s">
        <v>2085</v>
      </c>
      <c r="C9" s="308">
        <v>35</v>
      </c>
      <c r="D9" s="309" t="s">
        <v>2079</v>
      </c>
      <c r="E9" s="306" t="s">
        <v>2080</v>
      </c>
      <c r="F9" s="310">
        <v>567.9</v>
      </c>
      <c r="G9" s="311">
        <f>C9*F9</f>
        <v>19876.5</v>
      </c>
      <c r="I9" s="312"/>
      <c r="J9" s="310"/>
    </row>
    <row r="10" spans="1:10" ht="36" customHeight="1">
      <c r="A10" s="300" t="s">
        <v>289</v>
      </c>
      <c r="B10" s="301" t="s">
        <v>2086</v>
      </c>
      <c r="F10" s="133"/>
      <c r="G10" s="313"/>
      <c r="I10" s="314"/>
      <c r="J10" s="133"/>
    </row>
    <row r="11" spans="1:10" s="307" customFormat="1" ht="13.8">
      <c r="A11" s="306" t="s">
        <v>2087</v>
      </c>
      <c r="B11" s="315" t="s">
        <v>2088</v>
      </c>
      <c r="C11" s="308">
        <v>30</v>
      </c>
      <c r="D11" s="309" t="s">
        <v>2079</v>
      </c>
      <c r="E11" s="306" t="s">
        <v>2080</v>
      </c>
      <c r="F11" s="316">
        <v>660.1</v>
      </c>
      <c r="G11" s="311">
        <f>C11*F11</f>
        <v>19803</v>
      </c>
      <c r="I11" s="312"/>
      <c r="J11" s="316"/>
    </row>
    <row r="12" spans="1:10" s="307" customFormat="1" ht="13.8">
      <c r="A12" s="306" t="s">
        <v>2089</v>
      </c>
      <c r="B12" s="315" t="s">
        <v>2090</v>
      </c>
      <c r="C12" s="308">
        <v>60</v>
      </c>
      <c r="D12" s="309" t="s">
        <v>2079</v>
      </c>
      <c r="E12" s="306" t="s">
        <v>2080</v>
      </c>
      <c r="F12" s="316">
        <v>546.1</v>
      </c>
      <c r="G12" s="311">
        <f>C12*F12</f>
        <v>32766</v>
      </c>
      <c r="I12" s="312"/>
      <c r="J12" s="316"/>
    </row>
    <row r="13" spans="1:10" s="307" customFormat="1" ht="36" customHeight="1">
      <c r="A13" s="300" t="s">
        <v>290</v>
      </c>
      <c r="B13" s="301" t="s">
        <v>2091</v>
      </c>
      <c r="C13" s="308"/>
      <c r="D13" s="309"/>
      <c r="E13" s="306"/>
      <c r="F13" s="316"/>
      <c r="G13" s="311"/>
      <c r="I13" s="312"/>
      <c r="J13" s="316"/>
    </row>
    <row r="14" spans="1:10" s="307" customFormat="1" ht="18.75" customHeight="1">
      <c r="A14" s="306" t="s">
        <v>2092</v>
      </c>
      <c r="B14" s="315" t="s">
        <v>2093</v>
      </c>
      <c r="C14" s="308">
        <v>30</v>
      </c>
      <c r="D14" s="309" t="s">
        <v>2079</v>
      </c>
      <c r="E14" s="306" t="s">
        <v>2080</v>
      </c>
      <c r="F14" s="316">
        <v>573.1</v>
      </c>
      <c r="G14" s="311">
        <f>C14*F14</f>
        <v>17193</v>
      </c>
      <c r="I14" s="312"/>
      <c r="J14" s="316"/>
    </row>
    <row r="15" spans="1:10" ht="52.5" customHeight="1">
      <c r="A15" s="300">
        <v>3</v>
      </c>
      <c r="B15" s="301" t="s">
        <v>2094</v>
      </c>
      <c r="D15" s="309"/>
      <c r="F15" s="133"/>
      <c r="G15" s="313"/>
      <c r="I15" s="314"/>
      <c r="J15" s="133"/>
    </row>
    <row r="16" spans="1:10" s="307" customFormat="1" ht="13.8">
      <c r="A16" s="306" t="s">
        <v>2095</v>
      </c>
      <c r="B16" s="307" t="s">
        <v>2096</v>
      </c>
      <c r="C16" s="317">
        <v>1</v>
      </c>
      <c r="D16" s="318" t="s">
        <v>2097</v>
      </c>
      <c r="E16" s="306" t="s">
        <v>492</v>
      </c>
      <c r="F16" s="316">
        <v>210.7</v>
      </c>
      <c r="G16" s="311">
        <f t="shared" ref="G16:G22" si="0">C16*F16</f>
        <v>210.7</v>
      </c>
      <c r="I16" s="319"/>
      <c r="J16" s="316"/>
    </row>
    <row r="17" spans="1:10" s="307" customFormat="1" ht="13.8">
      <c r="A17" s="306" t="s">
        <v>2098</v>
      </c>
      <c r="B17" s="307" t="s">
        <v>2099</v>
      </c>
      <c r="C17" s="317">
        <v>1</v>
      </c>
      <c r="D17" s="318" t="s">
        <v>2097</v>
      </c>
      <c r="E17" s="306" t="s">
        <v>492</v>
      </c>
      <c r="F17" s="316">
        <v>1531.4</v>
      </c>
      <c r="G17" s="311">
        <f t="shared" si="0"/>
        <v>1531.4</v>
      </c>
      <c r="I17" s="319"/>
      <c r="J17" s="316"/>
    </row>
    <row r="18" spans="1:10" s="307" customFormat="1" ht="13.8">
      <c r="A18" s="2008" t="s">
        <v>2100</v>
      </c>
      <c r="B18" s="307" t="s">
        <v>2101</v>
      </c>
      <c r="C18" s="317">
        <v>4</v>
      </c>
      <c r="D18" s="318" t="s">
        <v>434</v>
      </c>
      <c r="E18" s="306" t="s">
        <v>492</v>
      </c>
      <c r="F18" s="316">
        <v>150</v>
      </c>
      <c r="G18" s="311">
        <f t="shared" si="0"/>
        <v>600</v>
      </c>
      <c r="I18" s="319"/>
      <c r="J18" s="316"/>
    </row>
    <row r="19" spans="1:10" s="307" customFormat="1" ht="25.5" customHeight="1">
      <c r="A19" s="2008"/>
      <c r="B19" s="307" t="s">
        <v>2102</v>
      </c>
      <c r="C19" s="317">
        <v>6</v>
      </c>
      <c r="D19" s="318" t="s">
        <v>434</v>
      </c>
      <c r="E19" s="306" t="s">
        <v>492</v>
      </c>
      <c r="F19" s="316">
        <v>100</v>
      </c>
      <c r="G19" s="311">
        <f t="shared" si="0"/>
        <v>600</v>
      </c>
      <c r="I19" s="319"/>
      <c r="J19" s="316"/>
    </row>
    <row r="20" spans="1:10" s="307" customFormat="1" ht="27" customHeight="1">
      <c r="A20" s="2008"/>
      <c r="B20" s="320" t="s">
        <v>2103</v>
      </c>
      <c r="C20" s="321">
        <v>1</v>
      </c>
      <c r="D20" s="318" t="s">
        <v>2097</v>
      </c>
      <c r="E20" s="306" t="s">
        <v>492</v>
      </c>
      <c r="F20" s="316">
        <v>500</v>
      </c>
      <c r="G20" s="311">
        <f t="shared" si="0"/>
        <v>500</v>
      </c>
      <c r="I20" s="322"/>
      <c r="J20" s="316"/>
    </row>
    <row r="21" spans="1:10" s="307" customFormat="1" ht="20.25" customHeight="1">
      <c r="A21" s="306" t="s">
        <v>2104</v>
      </c>
      <c r="B21" s="307" t="s">
        <v>2105</v>
      </c>
      <c r="C21" s="321">
        <v>1</v>
      </c>
      <c r="D21" s="318" t="s">
        <v>2097</v>
      </c>
      <c r="E21" s="306" t="s">
        <v>492</v>
      </c>
      <c r="F21" s="316">
        <v>228.3</v>
      </c>
      <c r="G21" s="311">
        <f t="shared" si="0"/>
        <v>228.3</v>
      </c>
      <c r="I21" s="322"/>
      <c r="J21" s="316"/>
    </row>
    <row r="22" spans="1:10" ht="52.8">
      <c r="A22" s="323" t="s">
        <v>2106</v>
      </c>
      <c r="B22" s="324" t="s">
        <v>2107</v>
      </c>
      <c r="C22" s="325">
        <v>9</v>
      </c>
      <c r="D22" s="304" t="s">
        <v>2108</v>
      </c>
      <c r="E22" s="303" t="s">
        <v>2109</v>
      </c>
      <c r="F22" s="326">
        <v>1343.2</v>
      </c>
      <c r="G22" s="313">
        <f t="shared" si="0"/>
        <v>12088.800000000001</v>
      </c>
      <c r="I22" s="327"/>
      <c r="J22" s="326"/>
    </row>
    <row r="23" spans="1:10" ht="26.4">
      <c r="A23" s="300" t="s">
        <v>449</v>
      </c>
      <c r="B23" s="328" t="s">
        <v>2110</v>
      </c>
      <c r="C23" s="329">
        <f>C22</f>
        <v>9</v>
      </c>
      <c r="D23" s="330" t="s">
        <v>2108</v>
      </c>
      <c r="E23" s="303" t="s">
        <v>2109</v>
      </c>
      <c r="F23" s="331">
        <v>10062.31</v>
      </c>
      <c r="G23" s="332">
        <f>C23*F23</f>
        <v>90560.79</v>
      </c>
      <c r="H23" s="333">
        <f>(8/5*(395*11.2+5*27.2)+195.1)*1.01</f>
        <v>7566.0110000000004</v>
      </c>
      <c r="I23" s="334">
        <f>10062.31-7566.01</f>
        <v>2496.2999999999993</v>
      </c>
      <c r="J23" s="331">
        <f>(8/5*(395*11.2+5*27.2)+195.1)*1.01</f>
        <v>7566.0110000000004</v>
      </c>
    </row>
    <row r="24" spans="1:10" ht="159" customHeight="1">
      <c r="A24" s="323" t="s">
        <v>2111</v>
      </c>
      <c r="B24" s="301" t="s">
        <v>2112</v>
      </c>
      <c r="C24" s="335">
        <v>24</v>
      </c>
      <c r="D24" s="336" t="s">
        <v>2113</v>
      </c>
      <c r="E24" s="303" t="s">
        <v>2114</v>
      </c>
      <c r="F24" s="133">
        <v>916.8</v>
      </c>
      <c r="G24" s="313">
        <f>C24*F24</f>
        <v>22003.199999999997</v>
      </c>
      <c r="I24" s="337"/>
      <c r="J24" s="133"/>
    </row>
    <row r="25" spans="1:10" ht="76.5" customHeight="1">
      <c r="A25" s="323" t="s">
        <v>2115</v>
      </c>
      <c r="B25" s="301" t="s">
        <v>2116</v>
      </c>
      <c r="C25" s="335">
        <v>1</v>
      </c>
      <c r="D25" s="336" t="s">
        <v>2097</v>
      </c>
      <c r="E25" s="303" t="s">
        <v>492</v>
      </c>
      <c r="F25" s="133">
        <v>9200</v>
      </c>
      <c r="G25" s="313">
        <f>C25*F25</f>
        <v>9200</v>
      </c>
      <c r="I25" s="337"/>
      <c r="J25" s="133"/>
    </row>
    <row r="26" spans="1:10" ht="57.75" customHeight="1">
      <c r="A26" s="338" t="s">
        <v>2117</v>
      </c>
      <c r="B26" s="301" t="s">
        <v>2118</v>
      </c>
      <c r="C26" s="335">
        <v>1</v>
      </c>
      <c r="D26" s="336" t="s">
        <v>2097</v>
      </c>
      <c r="E26" s="303" t="s">
        <v>492</v>
      </c>
      <c r="F26" s="133">
        <v>7000</v>
      </c>
      <c r="G26" s="313">
        <f>C26*F26</f>
        <v>7000</v>
      </c>
      <c r="I26" s="337"/>
      <c r="J26" s="133"/>
    </row>
    <row r="27" spans="1:10">
      <c r="C27" s="2001" t="s">
        <v>2119</v>
      </c>
      <c r="D27" s="2001"/>
      <c r="E27" s="2001"/>
      <c r="F27" s="339"/>
      <c r="G27" s="340">
        <f>SUM(G6:G26)</f>
        <v>279341.69</v>
      </c>
    </row>
    <row r="28" spans="1:10">
      <c r="C28" s="299"/>
      <c r="D28" s="299"/>
      <c r="E28" s="299"/>
      <c r="F28" s="339" t="s">
        <v>2120</v>
      </c>
      <c r="G28" s="341">
        <v>279342</v>
      </c>
    </row>
    <row r="29" spans="1:10">
      <c r="C29" s="299"/>
      <c r="D29" s="299"/>
      <c r="E29" s="299"/>
      <c r="F29" s="339"/>
      <c r="G29" s="341"/>
    </row>
    <row r="30" spans="1:10">
      <c r="C30" s="2001"/>
      <c r="D30" s="2001"/>
      <c r="E30" s="2001"/>
      <c r="F30" s="2001"/>
      <c r="G30" s="2001"/>
    </row>
    <row r="31" spans="1:10">
      <c r="C31" s="2001"/>
      <c r="D31" s="2001"/>
      <c r="E31" s="2001"/>
      <c r="F31" s="2001"/>
      <c r="G31" s="2001"/>
    </row>
    <row r="32" spans="1:10">
      <c r="C32" s="299"/>
      <c r="D32" s="299"/>
      <c r="E32" s="299"/>
      <c r="F32" s="339"/>
      <c r="G32" s="341"/>
    </row>
    <row r="33" spans="3:7">
      <c r="C33" s="299"/>
      <c r="D33" s="299"/>
      <c r="E33" s="299"/>
      <c r="F33" s="339"/>
      <c r="G33" s="341"/>
    </row>
    <row r="34" spans="3:7">
      <c r="C34" s="299"/>
      <c r="D34" s="299"/>
      <c r="E34" s="299"/>
      <c r="F34" s="339"/>
      <c r="G34" s="341"/>
    </row>
    <row r="35" spans="3:7">
      <c r="C35" s="299"/>
      <c r="D35" s="299"/>
      <c r="E35" s="299"/>
      <c r="F35" s="339"/>
      <c r="G35" s="341"/>
    </row>
    <row r="36" spans="3:7">
      <c r="C36" s="299"/>
      <c r="D36" s="299"/>
      <c r="E36" s="299"/>
      <c r="F36" s="339"/>
      <c r="G36" s="341"/>
    </row>
    <row r="37" spans="3:7">
      <c r="C37" s="299"/>
      <c r="D37" s="299"/>
      <c r="E37" s="299"/>
      <c r="F37" s="339"/>
      <c r="G37" s="341"/>
    </row>
    <row r="38" spans="3:7">
      <c r="C38" s="299"/>
      <c r="D38" s="299"/>
      <c r="E38" s="299"/>
      <c r="F38" s="339"/>
      <c r="G38" s="341"/>
    </row>
    <row r="39" spans="3:7">
      <c r="C39" s="299"/>
      <c r="D39" s="299"/>
      <c r="E39" s="299"/>
      <c r="F39" s="339"/>
      <c r="G39" s="341"/>
    </row>
    <row r="40" spans="3:7">
      <c r="C40" s="299"/>
      <c r="D40" s="299"/>
      <c r="E40" s="299"/>
      <c r="F40" s="339"/>
      <c r="G40" s="341"/>
    </row>
    <row r="41" spans="3:7">
      <c r="C41" s="299"/>
      <c r="D41" s="299"/>
      <c r="E41" s="299"/>
      <c r="F41" s="339"/>
      <c r="G41" s="341"/>
    </row>
    <row r="42" spans="3:7">
      <c r="C42" s="299"/>
      <c r="D42" s="299"/>
      <c r="E42" s="299"/>
      <c r="F42" s="339"/>
      <c r="G42" s="341"/>
    </row>
    <row r="43" spans="3:7">
      <c r="C43" s="299"/>
      <c r="D43" s="299"/>
      <c r="E43" s="299"/>
      <c r="F43" s="339"/>
      <c r="G43" s="341"/>
    </row>
    <row r="44" spans="3:7">
      <c r="C44" s="299"/>
      <c r="D44" s="299"/>
      <c r="E44" s="299"/>
      <c r="F44" s="339"/>
      <c r="G44" s="341"/>
    </row>
    <row r="45" spans="3:7">
      <c r="C45" s="299"/>
      <c r="D45" s="299"/>
      <c r="E45" s="299"/>
      <c r="F45" s="339"/>
      <c r="G45" s="341"/>
    </row>
    <row r="46" spans="3:7">
      <c r="C46" s="299"/>
      <c r="D46" s="299"/>
      <c r="E46" s="299"/>
      <c r="F46" s="339"/>
      <c r="G46" s="341"/>
    </row>
    <row r="47" spans="3:7">
      <c r="C47" s="299"/>
      <c r="D47" s="299"/>
      <c r="E47" s="299"/>
      <c r="F47" s="339"/>
      <c r="G47" s="341"/>
    </row>
    <row r="48" spans="3:7">
      <c r="C48" s="299"/>
      <c r="D48" s="299"/>
      <c r="E48" s="299"/>
      <c r="F48" s="339"/>
      <c r="G48" s="341"/>
    </row>
    <row r="49" spans="3:7">
      <c r="C49" s="299"/>
      <c r="D49" s="299"/>
      <c r="E49" s="299"/>
      <c r="F49" s="339"/>
      <c r="G49" s="341"/>
    </row>
    <row r="50" spans="3:7">
      <c r="C50" s="299"/>
      <c r="D50" s="299"/>
      <c r="E50" s="299"/>
      <c r="F50" s="339"/>
      <c r="G50" s="341"/>
    </row>
    <row r="51" spans="3:7">
      <c r="C51" s="299"/>
      <c r="D51" s="299"/>
      <c r="E51" s="299"/>
      <c r="F51" s="339"/>
      <c r="G51" s="341"/>
    </row>
    <row r="52" spans="3:7">
      <c r="C52" s="299"/>
      <c r="D52" s="299"/>
      <c r="E52" s="299"/>
      <c r="F52" s="339"/>
      <c r="G52" s="341"/>
    </row>
    <row r="53" spans="3:7">
      <c r="C53" s="299"/>
      <c r="D53" s="299"/>
      <c r="E53" s="299"/>
      <c r="F53" s="339"/>
      <c r="G53" s="341"/>
    </row>
    <row r="54" spans="3:7">
      <c r="C54" s="299"/>
      <c r="D54" s="299"/>
      <c r="E54" s="299"/>
      <c r="F54" s="339"/>
      <c r="G54" s="341"/>
    </row>
    <row r="55" spans="3:7">
      <c r="C55" s="299"/>
      <c r="D55" s="299"/>
      <c r="E55" s="299"/>
      <c r="F55" s="339"/>
      <c r="G55" s="341"/>
    </row>
    <row r="56" spans="3:7">
      <c r="C56" s="299"/>
      <c r="D56" s="299"/>
      <c r="E56" s="299"/>
      <c r="F56" s="339"/>
      <c r="G56" s="341"/>
    </row>
    <row r="57" spans="3:7">
      <c r="C57" s="299"/>
      <c r="D57" s="299"/>
      <c r="E57" s="299"/>
      <c r="F57" s="339"/>
      <c r="G57" s="341"/>
    </row>
    <row r="58" spans="3:7">
      <c r="C58" s="299"/>
      <c r="D58" s="299"/>
      <c r="E58" s="299"/>
      <c r="F58" s="339"/>
      <c r="G58" s="341"/>
    </row>
    <row r="59" spans="3:7">
      <c r="C59" s="299"/>
      <c r="D59" s="299"/>
      <c r="E59" s="299"/>
      <c r="F59" s="339"/>
      <c r="G59" s="341"/>
    </row>
    <row r="60" spans="3:7">
      <c r="C60" s="299"/>
      <c r="D60" s="299"/>
      <c r="E60" s="299"/>
      <c r="F60" s="339"/>
      <c r="G60" s="341"/>
    </row>
    <row r="61" spans="3:7">
      <c r="C61" s="299"/>
      <c r="D61" s="299"/>
      <c r="E61" s="299"/>
      <c r="F61" s="339"/>
      <c r="G61" s="341"/>
    </row>
    <row r="62" spans="3:7">
      <c r="C62" s="299"/>
      <c r="D62" s="299"/>
      <c r="E62" s="299"/>
      <c r="F62" s="339"/>
      <c r="G62" s="341"/>
    </row>
    <row r="63" spans="3:7">
      <c r="C63" s="299"/>
      <c r="D63" s="299"/>
      <c r="E63" s="299"/>
      <c r="F63" s="339"/>
      <c r="G63" s="341"/>
    </row>
    <row r="64" spans="3:7">
      <c r="C64" s="299"/>
      <c r="D64" s="299"/>
      <c r="E64" s="299"/>
      <c r="F64" s="339"/>
      <c r="G64" s="341"/>
    </row>
    <row r="65" spans="2:7">
      <c r="C65" s="299"/>
      <c r="D65" s="299"/>
      <c r="E65" s="299"/>
      <c r="F65" s="339"/>
      <c r="G65" s="341"/>
    </row>
    <row r="66" spans="2:7">
      <c r="C66" s="299"/>
      <c r="D66" s="299"/>
      <c r="E66" s="299"/>
      <c r="F66" s="339"/>
      <c r="G66" s="341"/>
    </row>
    <row r="67" spans="2:7">
      <c r="B67" s="307"/>
      <c r="C67" s="303"/>
      <c r="D67" s="307"/>
      <c r="E67" s="2002"/>
      <c r="F67" s="2002"/>
      <c r="G67" s="2002"/>
    </row>
  </sheetData>
  <mergeCells count="9">
    <mergeCell ref="C30:G30"/>
    <mergeCell ref="C31:G31"/>
    <mergeCell ref="E67:G67"/>
    <mergeCell ref="A1:G1"/>
    <mergeCell ref="A2:G2"/>
    <mergeCell ref="A3:G3"/>
    <mergeCell ref="C4:D4"/>
    <mergeCell ref="A18:A20"/>
    <mergeCell ref="C27:E27"/>
  </mergeCells>
  <pageMargins left="0.70866141732283472" right="0.42" top="0.24" bottom="0.37" header="0.22" footer="0.15"/>
  <pageSetup scale="80" orientation="portrait" r:id="rId1"/>
  <colBreaks count="1" manualBreakCount="1">
    <brk id="7" max="1048575" man="1"/>
  </colBreaks>
</worksheet>
</file>

<file path=xl/worksheets/sheet32.xml><?xml version="1.0" encoding="utf-8"?>
<worksheet xmlns="http://schemas.openxmlformats.org/spreadsheetml/2006/main" xmlns:r="http://schemas.openxmlformats.org/officeDocument/2006/relationships">
  <sheetPr>
    <tabColor theme="0"/>
  </sheetPr>
  <dimension ref="A1:S41"/>
  <sheetViews>
    <sheetView topLeftCell="B25" workbookViewId="0">
      <selection activeCell="B17" sqref="B17:I17"/>
    </sheetView>
  </sheetViews>
  <sheetFormatPr defaultColWidth="9.109375" defaultRowHeight="13.2"/>
  <cols>
    <col min="1" max="1" width="9.33203125" style="390" customWidth="1"/>
    <col min="2" max="2" width="26.6640625" style="342" customWidth="1"/>
    <col min="3" max="3" width="7" style="342" bestFit="1" customWidth="1"/>
    <col min="4" max="4" width="5.5546875" style="342" bestFit="1" customWidth="1"/>
    <col min="5" max="5" width="5.33203125" style="342" bestFit="1" customWidth="1"/>
    <col min="6" max="6" width="6.33203125" style="342" bestFit="1" customWidth="1"/>
    <col min="7" max="7" width="7.33203125" style="342" bestFit="1" customWidth="1"/>
    <col min="8" max="8" width="5.109375" style="342" bestFit="1" customWidth="1"/>
    <col min="9" max="9" width="5.44140625" style="342" bestFit="1" customWidth="1"/>
    <col min="10" max="10" width="12.5546875" style="342" bestFit="1" customWidth="1"/>
    <col min="11" max="11" width="13.33203125" style="342" customWidth="1"/>
    <col min="12" max="12" width="14.5546875" style="342" customWidth="1"/>
    <col min="13" max="13" width="12.109375" style="342" customWidth="1"/>
    <col min="14" max="14" width="15" style="342" customWidth="1"/>
    <col min="15" max="16384" width="9.109375" style="342"/>
  </cols>
  <sheetData>
    <row r="1" spans="1:14" ht="18" customHeight="1">
      <c r="A1" s="2016" t="s">
        <v>2121</v>
      </c>
      <c r="B1" s="2016"/>
      <c r="C1" s="2016"/>
      <c r="D1" s="2016"/>
      <c r="E1" s="2016"/>
      <c r="F1" s="2016"/>
      <c r="G1" s="2016"/>
      <c r="H1" s="2016"/>
      <c r="I1" s="2016"/>
      <c r="J1" s="2016"/>
      <c r="K1" s="2016"/>
    </row>
    <row r="2" spans="1:14" ht="18" customHeight="1">
      <c r="A2" s="2017" t="s">
        <v>2122</v>
      </c>
      <c r="B2" s="2017"/>
      <c r="C2" s="2017"/>
      <c r="D2" s="2017"/>
      <c r="E2" s="2017"/>
      <c r="F2" s="2017"/>
      <c r="G2" s="2017"/>
      <c r="H2" s="2017"/>
      <c r="I2" s="2017"/>
      <c r="J2" s="2017"/>
      <c r="K2" s="2017"/>
    </row>
    <row r="3" spans="1:14" ht="40.950000000000003" customHeight="1">
      <c r="A3" s="2018" t="s">
        <v>2123</v>
      </c>
      <c r="B3" s="2018"/>
      <c r="C3" s="2018"/>
      <c r="D3" s="2018"/>
      <c r="E3" s="2018"/>
      <c r="F3" s="2018"/>
      <c r="G3" s="2018"/>
      <c r="H3" s="2018"/>
      <c r="I3" s="2018"/>
      <c r="J3" s="2018"/>
      <c r="K3" s="2018"/>
    </row>
    <row r="4" spans="1:14">
      <c r="A4" s="343"/>
      <c r="B4" s="344" t="s">
        <v>2124</v>
      </c>
      <c r="C4" s="345">
        <v>1</v>
      </c>
      <c r="D4" s="346" t="s">
        <v>2125</v>
      </c>
      <c r="E4" s="347" t="s">
        <v>2126</v>
      </c>
      <c r="F4" s="345">
        <v>1</v>
      </c>
      <c r="G4" s="348" t="s">
        <v>2125</v>
      </c>
      <c r="H4" s="348" t="s">
        <v>2126</v>
      </c>
      <c r="I4" s="345">
        <v>0.75</v>
      </c>
      <c r="J4" s="349" t="s">
        <v>2127</v>
      </c>
      <c r="K4" s="350"/>
    </row>
    <row r="5" spans="1:14" ht="22.5" customHeight="1">
      <c r="A5" s="351"/>
      <c r="B5" s="352"/>
      <c r="C5" s="351"/>
      <c r="D5" s="351"/>
      <c r="E5" s="351"/>
      <c r="F5" s="351"/>
      <c r="G5" s="2019"/>
      <c r="H5" s="2019"/>
      <c r="I5" s="2019"/>
      <c r="J5" s="353"/>
      <c r="K5" s="353"/>
    </row>
    <row r="6" spans="1:14" ht="36" customHeight="1">
      <c r="A6" s="354" t="s">
        <v>2128</v>
      </c>
      <c r="B6" s="354" t="s">
        <v>2129</v>
      </c>
      <c r="C6" s="355" t="s">
        <v>2097</v>
      </c>
      <c r="D6" s="355" t="s">
        <v>2130</v>
      </c>
      <c r="E6" s="355" t="s">
        <v>2131</v>
      </c>
      <c r="F6" s="355" t="s">
        <v>2132</v>
      </c>
      <c r="G6" s="2020" t="s">
        <v>2075</v>
      </c>
      <c r="H6" s="2020"/>
      <c r="I6" s="355" t="s">
        <v>10</v>
      </c>
      <c r="J6" s="355" t="s">
        <v>18</v>
      </c>
      <c r="K6" s="355" t="s">
        <v>19</v>
      </c>
    </row>
    <row r="7" spans="1:14" ht="36" customHeight="1">
      <c r="A7" s="356">
        <v>1</v>
      </c>
      <c r="B7" s="357" t="s">
        <v>2133</v>
      </c>
      <c r="C7" s="358">
        <v>1</v>
      </c>
      <c r="D7" s="359">
        <f>0.75+C4</f>
        <v>1.75</v>
      </c>
      <c r="E7" s="359">
        <f>0.75+F4</f>
        <v>1.75</v>
      </c>
      <c r="F7" s="360">
        <f>0.25+I4</f>
        <v>1</v>
      </c>
      <c r="G7" s="361">
        <f>C7*D7*E7*F7</f>
        <v>3.0625</v>
      </c>
      <c r="H7" s="362" t="s">
        <v>2108</v>
      </c>
      <c r="I7" s="358" t="s">
        <v>2109</v>
      </c>
      <c r="J7" s="363">
        <v>360.7</v>
      </c>
      <c r="K7" s="364">
        <f>G7*J7</f>
        <v>1104.64375</v>
      </c>
      <c r="L7" s="365">
        <v>1104.64375</v>
      </c>
      <c r="M7" s="366">
        <f>K7-L7</f>
        <v>0</v>
      </c>
      <c r="N7" s="367">
        <v>360.7</v>
      </c>
    </row>
    <row r="8" spans="1:14" ht="36" customHeight="1">
      <c r="A8" s="358">
        <v>2.8</v>
      </c>
      <c r="B8" s="357"/>
      <c r="C8" s="358"/>
      <c r="D8" s="358"/>
      <c r="E8" s="358"/>
      <c r="F8" s="358"/>
      <c r="G8" s="361"/>
      <c r="H8" s="362"/>
      <c r="I8" s="358"/>
      <c r="J8" s="358"/>
      <c r="K8" s="368"/>
      <c r="L8" s="365"/>
      <c r="M8" s="366">
        <f t="shared" ref="M8:M35" si="0">K8-L8</f>
        <v>0</v>
      </c>
      <c r="N8" s="358"/>
    </row>
    <row r="9" spans="1:14" ht="36" customHeight="1">
      <c r="A9" s="356">
        <v>2</v>
      </c>
      <c r="B9" s="357" t="s">
        <v>2134</v>
      </c>
      <c r="C9" s="358">
        <v>1</v>
      </c>
      <c r="D9" s="359">
        <f>C4+0.75</f>
        <v>1.75</v>
      </c>
      <c r="E9" s="359">
        <f>F4+0.75</f>
        <v>1.75</v>
      </c>
      <c r="F9" s="369">
        <v>7.4999999999999997E-2</v>
      </c>
      <c r="G9" s="361">
        <f>C9*D9*E9*F9</f>
        <v>0.22968749999999999</v>
      </c>
      <c r="H9" s="362" t="s">
        <v>2108</v>
      </c>
      <c r="I9" s="358" t="s">
        <v>2109</v>
      </c>
      <c r="J9" s="363">
        <v>287.3</v>
      </c>
      <c r="K9" s="364">
        <f>G9*J9</f>
        <v>65.989218750000006</v>
      </c>
      <c r="L9" s="365">
        <v>65.989218750000006</v>
      </c>
      <c r="M9" s="366">
        <f t="shared" si="0"/>
        <v>0</v>
      </c>
      <c r="N9" s="367">
        <v>287.3</v>
      </c>
    </row>
    <row r="10" spans="1:14" ht="36" customHeight="1">
      <c r="A10" s="358">
        <v>2.2799999999999998</v>
      </c>
      <c r="B10" s="357"/>
      <c r="C10" s="358"/>
      <c r="D10" s="358"/>
      <c r="E10" s="358"/>
      <c r="F10" s="358"/>
      <c r="G10" s="361"/>
      <c r="H10" s="362"/>
      <c r="I10" s="358"/>
      <c r="J10" s="358"/>
      <c r="K10" s="368"/>
      <c r="L10" s="365"/>
      <c r="M10" s="366">
        <f t="shared" si="0"/>
        <v>0</v>
      </c>
      <c r="N10" s="358"/>
    </row>
    <row r="11" spans="1:14" ht="36" customHeight="1">
      <c r="A11" s="356">
        <v>3</v>
      </c>
      <c r="B11" s="357" t="s">
        <v>2135</v>
      </c>
      <c r="C11" s="358">
        <v>1</v>
      </c>
      <c r="D11" s="359">
        <f>D9</f>
        <v>1.75</v>
      </c>
      <c r="E11" s="359">
        <f>E9</f>
        <v>1.75</v>
      </c>
      <c r="F11" s="358"/>
      <c r="G11" s="361">
        <f>C11*D11*E11</f>
        <v>3.0625</v>
      </c>
      <c r="H11" s="362" t="s">
        <v>2136</v>
      </c>
      <c r="I11" s="358" t="s">
        <v>2137</v>
      </c>
      <c r="J11" s="363">
        <v>283.3</v>
      </c>
      <c r="K11" s="364">
        <f>G11*J11</f>
        <v>867.60625000000005</v>
      </c>
      <c r="L11" s="365">
        <v>867.60625000000005</v>
      </c>
      <c r="M11" s="366">
        <f t="shared" si="0"/>
        <v>0</v>
      </c>
      <c r="N11" s="367">
        <v>283.3</v>
      </c>
    </row>
    <row r="12" spans="1:14" ht="36" customHeight="1">
      <c r="A12" s="358">
        <v>11.72</v>
      </c>
      <c r="B12" s="357"/>
      <c r="C12" s="358"/>
      <c r="D12" s="358"/>
      <c r="E12" s="358"/>
      <c r="F12" s="358"/>
      <c r="G12" s="361"/>
      <c r="H12" s="362"/>
      <c r="I12" s="358"/>
      <c r="J12" s="358"/>
      <c r="K12" s="368"/>
      <c r="L12" s="365"/>
      <c r="M12" s="366">
        <f t="shared" si="0"/>
        <v>0</v>
      </c>
      <c r="N12" s="358"/>
    </row>
    <row r="13" spans="1:14" ht="36" customHeight="1">
      <c r="A13" s="356">
        <v>4</v>
      </c>
      <c r="B13" s="357" t="s">
        <v>2138</v>
      </c>
      <c r="C13" s="358">
        <v>1</v>
      </c>
      <c r="D13" s="359">
        <f>D11</f>
        <v>1.75</v>
      </c>
      <c r="E13" s="359">
        <f>E11</f>
        <v>1.75</v>
      </c>
      <c r="F13" s="359">
        <v>0.1</v>
      </c>
      <c r="G13" s="361">
        <f>C13*D13*E13*F13</f>
        <v>0.30625000000000002</v>
      </c>
      <c r="H13" s="362" t="s">
        <v>2108</v>
      </c>
      <c r="I13" s="358"/>
      <c r="J13" s="368"/>
      <c r="K13" s="368"/>
      <c r="L13" s="365"/>
      <c r="M13" s="366">
        <f t="shared" si="0"/>
        <v>0</v>
      </c>
      <c r="N13" s="368"/>
    </row>
    <row r="14" spans="1:14">
      <c r="A14" s="358" t="s">
        <v>918</v>
      </c>
      <c r="B14" s="370"/>
      <c r="C14" s="358"/>
      <c r="D14" s="358"/>
      <c r="E14" s="358"/>
      <c r="F14" s="359"/>
      <c r="G14" s="361"/>
      <c r="H14" s="362"/>
      <c r="I14" s="368"/>
      <c r="J14" s="371"/>
      <c r="K14" s="364"/>
      <c r="L14" s="365"/>
      <c r="M14" s="366">
        <f t="shared" si="0"/>
        <v>0</v>
      </c>
      <c r="N14" s="371"/>
    </row>
    <row r="15" spans="1:14" ht="15.6">
      <c r="A15" s="358"/>
      <c r="B15" s="357"/>
      <c r="C15" s="358"/>
      <c r="D15" s="358"/>
      <c r="E15" s="358"/>
      <c r="F15" s="358"/>
      <c r="G15" s="361">
        <f>SUM(G13:G14)</f>
        <v>0.30625000000000002</v>
      </c>
      <c r="H15" s="362" t="s">
        <v>2108</v>
      </c>
      <c r="I15" s="358" t="s">
        <v>2109</v>
      </c>
      <c r="J15" s="363">
        <v>3998.1</v>
      </c>
      <c r="K15" s="364">
        <f>G15*J15</f>
        <v>1224.4181250000001</v>
      </c>
      <c r="L15" s="365">
        <v>1224.4181250000001</v>
      </c>
      <c r="M15" s="366">
        <f t="shared" si="0"/>
        <v>0</v>
      </c>
      <c r="N15" s="367">
        <v>3998.1</v>
      </c>
    </row>
    <row r="16" spans="1:14" ht="15.6">
      <c r="A16" s="356">
        <v>5</v>
      </c>
      <c r="B16" s="357" t="s">
        <v>2139</v>
      </c>
      <c r="C16" s="358">
        <v>2</v>
      </c>
      <c r="D16" s="359">
        <f>C4+F4+0.5</f>
        <v>2.5</v>
      </c>
      <c r="E16" s="358">
        <v>0.25</v>
      </c>
      <c r="F16" s="359">
        <f>I4</f>
        <v>0.75</v>
      </c>
      <c r="G16" s="361">
        <f>C16*D16*E16*F16</f>
        <v>0.9375</v>
      </c>
      <c r="H16" s="362" t="s">
        <v>2108</v>
      </c>
      <c r="I16" s="358" t="s">
        <v>2109</v>
      </c>
      <c r="J16" s="363">
        <v>5017.8999999999996</v>
      </c>
      <c r="K16" s="364">
        <f>G16*J16</f>
        <v>4704.28125</v>
      </c>
      <c r="L16" s="365">
        <v>4704.28125</v>
      </c>
      <c r="M16" s="366">
        <f t="shared" si="0"/>
        <v>0</v>
      </c>
      <c r="N16" s="367">
        <v>5017.8999999999996</v>
      </c>
    </row>
    <row r="17" spans="1:19">
      <c r="A17" s="358" t="s">
        <v>2140</v>
      </c>
      <c r="B17" s="357"/>
      <c r="C17" s="358"/>
      <c r="D17" s="358"/>
      <c r="E17" s="358"/>
      <c r="F17" s="358"/>
      <c r="G17" s="372"/>
      <c r="H17" s="362"/>
      <c r="I17" s="358"/>
      <c r="J17" s="371"/>
      <c r="K17" s="364"/>
      <c r="L17" s="365"/>
      <c r="M17" s="366">
        <f t="shared" si="0"/>
        <v>0</v>
      </c>
      <c r="N17" s="371"/>
    </row>
    <row r="18" spans="1:19" ht="15.6">
      <c r="A18" s="356">
        <v>6</v>
      </c>
      <c r="B18" s="357" t="s">
        <v>2141</v>
      </c>
      <c r="C18" s="358">
        <v>1</v>
      </c>
      <c r="D18" s="359">
        <f>C4+0.5</f>
        <v>1.5</v>
      </c>
      <c r="E18" s="359">
        <f>F4+0.5</f>
        <v>1.5</v>
      </c>
      <c r="F18" s="359">
        <v>0.15</v>
      </c>
      <c r="G18" s="361">
        <f>C18*D18*E18*F18</f>
        <v>0.33749999999999997</v>
      </c>
      <c r="H18" s="362" t="s">
        <v>2108</v>
      </c>
      <c r="I18" s="358" t="s">
        <v>2109</v>
      </c>
      <c r="J18" s="363">
        <v>5670</v>
      </c>
      <c r="K18" s="364">
        <f>G18*J18</f>
        <v>1913.6249999999998</v>
      </c>
      <c r="L18" s="365">
        <v>1913.6249999999998</v>
      </c>
      <c r="M18" s="366">
        <f t="shared" si="0"/>
        <v>0</v>
      </c>
      <c r="N18" s="367">
        <v>5670</v>
      </c>
      <c r="P18" s="342">
        <v>0.33800000000000002</v>
      </c>
      <c r="Q18" s="342">
        <f>P18*0.9</f>
        <v>0.30420000000000003</v>
      </c>
      <c r="R18" s="342">
        <v>2200</v>
      </c>
      <c r="S18" s="342">
        <f>Q18*R18</f>
        <v>669.24</v>
      </c>
    </row>
    <row r="19" spans="1:19" ht="26.4">
      <c r="A19" s="357" t="s">
        <v>2142</v>
      </c>
      <c r="B19" s="357"/>
      <c r="C19" s="358"/>
      <c r="D19" s="358"/>
      <c r="E19" s="358"/>
      <c r="F19" s="358"/>
      <c r="G19" s="372"/>
      <c r="H19" s="362"/>
      <c r="I19" s="373"/>
      <c r="J19" s="373"/>
      <c r="K19" s="373"/>
      <c r="L19" s="365"/>
      <c r="M19" s="366">
        <f t="shared" si="0"/>
        <v>0</v>
      </c>
      <c r="N19" s="373"/>
      <c r="Q19" s="342">
        <f>Q18/2+0.938*0.14</f>
        <v>0.28342000000000001</v>
      </c>
      <c r="R19" s="342">
        <v>1000</v>
      </c>
      <c r="S19" s="342">
        <f>Q19*R19</f>
        <v>283.42</v>
      </c>
    </row>
    <row r="20" spans="1:19" ht="15.6">
      <c r="A20" s="358"/>
      <c r="B20" s="357" t="s">
        <v>2143</v>
      </c>
      <c r="C20" s="374">
        <v>2</v>
      </c>
      <c r="D20" s="375">
        <f>D18</f>
        <v>1.5</v>
      </c>
      <c r="E20" s="375">
        <f>E18</f>
        <v>1.5</v>
      </c>
      <c r="F20" s="375">
        <f>F18</f>
        <v>0.15</v>
      </c>
      <c r="G20" s="376">
        <v>0.9</v>
      </c>
      <c r="H20" s="362" t="s">
        <v>2136</v>
      </c>
      <c r="I20" s="358" t="s">
        <v>2137</v>
      </c>
      <c r="J20" s="363">
        <v>437.5</v>
      </c>
      <c r="K20" s="364">
        <f>J20*G20</f>
        <v>393.75</v>
      </c>
      <c r="L20" s="365">
        <v>1378.125</v>
      </c>
      <c r="M20" s="366">
        <f>K20-L20</f>
        <v>-984.375</v>
      </c>
      <c r="N20" s="246">
        <v>437.5</v>
      </c>
      <c r="Q20" s="342">
        <f>3.063/9.3*300</f>
        <v>98.806451612903217</v>
      </c>
      <c r="R20" s="342">
        <v>1000</v>
      </c>
      <c r="S20" s="342">
        <f>98/1000*1200</f>
        <v>117.60000000000001</v>
      </c>
    </row>
    <row r="21" spans="1:19" ht="26.4">
      <c r="A21" s="356">
        <v>7</v>
      </c>
      <c r="B21" s="377" t="s">
        <v>2144</v>
      </c>
      <c r="C21" s="368"/>
      <c r="D21" s="368"/>
      <c r="E21" s="368"/>
      <c r="F21" s="368"/>
      <c r="G21" s="378"/>
      <c r="H21" s="378"/>
      <c r="I21" s="378"/>
      <c r="J21" s="378"/>
      <c r="K21" s="378"/>
      <c r="L21" s="365"/>
      <c r="M21" s="366">
        <f t="shared" si="0"/>
        <v>0</v>
      </c>
      <c r="N21" s="368"/>
      <c r="S21" s="342">
        <f>SUM(S18:S20)</f>
        <v>1070.26</v>
      </c>
    </row>
    <row r="22" spans="1:19" ht="15.6">
      <c r="A22" s="2021" t="s">
        <v>2145</v>
      </c>
      <c r="B22" s="377" t="s">
        <v>2146</v>
      </c>
      <c r="C22" s="358">
        <v>2</v>
      </c>
      <c r="D22" s="359">
        <f>C4</f>
        <v>1</v>
      </c>
      <c r="E22" s="359">
        <f>F4</f>
        <v>1</v>
      </c>
      <c r="F22" s="359">
        <f>I4+0.25</f>
        <v>1</v>
      </c>
      <c r="G22" s="376">
        <f>C22*(D22+E22)*F22</f>
        <v>4</v>
      </c>
      <c r="H22" s="362" t="s">
        <v>2136</v>
      </c>
      <c r="I22" s="358"/>
      <c r="J22" s="371"/>
      <c r="K22" s="364"/>
      <c r="L22" s="365"/>
      <c r="M22" s="366">
        <f t="shared" si="0"/>
        <v>0</v>
      </c>
      <c r="N22" s="371"/>
    </row>
    <row r="23" spans="1:19" ht="15.6">
      <c r="A23" s="2021"/>
      <c r="B23" s="377" t="s">
        <v>2147</v>
      </c>
      <c r="C23" s="358">
        <v>1</v>
      </c>
      <c r="D23" s="359">
        <f>C4</f>
        <v>1</v>
      </c>
      <c r="E23" s="359">
        <f>F4</f>
        <v>1</v>
      </c>
      <c r="F23" s="358"/>
      <c r="G23" s="376">
        <f>C23*D23*E23</f>
        <v>1</v>
      </c>
      <c r="H23" s="362" t="s">
        <v>2136</v>
      </c>
      <c r="I23" s="358"/>
      <c r="J23" s="371"/>
      <c r="K23" s="364"/>
      <c r="L23" s="365"/>
      <c r="M23" s="366">
        <f t="shared" si="0"/>
        <v>0</v>
      </c>
      <c r="N23" s="371"/>
    </row>
    <row r="24" spans="1:19" ht="15.6">
      <c r="A24" s="379" t="s">
        <v>2148</v>
      </c>
      <c r="B24" s="357"/>
      <c r="C24" s="358"/>
      <c r="D24" s="358"/>
      <c r="E24" s="358"/>
      <c r="F24" s="358"/>
      <c r="G24" s="376">
        <f>SUM(G22:G23)</f>
        <v>5</v>
      </c>
      <c r="H24" s="362" t="s">
        <v>2149</v>
      </c>
      <c r="I24" s="358" t="s">
        <v>2137</v>
      </c>
      <c r="J24" s="371">
        <v>203.6</v>
      </c>
      <c r="K24" s="364">
        <f>G24*J24</f>
        <v>1018</v>
      </c>
      <c r="L24" s="365">
        <v>1063</v>
      </c>
      <c r="M24" s="366">
        <f t="shared" si="0"/>
        <v>-45</v>
      </c>
      <c r="N24" s="371">
        <f>203.6+9</f>
        <v>212.6</v>
      </c>
    </row>
    <row r="25" spans="1:19">
      <c r="A25" s="358"/>
      <c r="B25" s="380"/>
      <c r="C25" s="381"/>
      <c r="D25" s="381"/>
      <c r="E25" s="381"/>
      <c r="F25" s="381"/>
      <c r="G25" s="382"/>
      <c r="H25" s="383"/>
      <c r="I25" s="381"/>
      <c r="J25" s="381"/>
      <c r="K25" s="373"/>
      <c r="L25" s="365"/>
      <c r="M25" s="366">
        <f t="shared" si="0"/>
        <v>0</v>
      </c>
      <c r="N25" s="381"/>
    </row>
    <row r="26" spans="1:19" ht="15.6">
      <c r="A26" s="356">
        <v>8</v>
      </c>
      <c r="B26" s="377" t="s">
        <v>2150</v>
      </c>
      <c r="C26" s="358">
        <v>2</v>
      </c>
      <c r="D26" s="359">
        <f>C4+0.5</f>
        <v>1.5</v>
      </c>
      <c r="E26" s="359">
        <f>F4+0.5</f>
        <v>1.5</v>
      </c>
      <c r="F26" s="359">
        <v>0.75</v>
      </c>
      <c r="G26" s="372">
        <v>0.9</v>
      </c>
      <c r="H26" s="362" t="s">
        <v>2136</v>
      </c>
      <c r="I26" s="358" t="s">
        <v>2137</v>
      </c>
      <c r="J26" s="363">
        <v>152.9</v>
      </c>
      <c r="K26" s="364">
        <f>G26*J26</f>
        <v>137.61000000000001</v>
      </c>
      <c r="L26" s="365">
        <v>688.05000000000007</v>
      </c>
      <c r="M26" s="366">
        <f t="shared" si="0"/>
        <v>-550.44000000000005</v>
      </c>
      <c r="N26" s="367">
        <v>152.9</v>
      </c>
    </row>
    <row r="27" spans="1:19">
      <c r="A27" s="358" t="s">
        <v>2151</v>
      </c>
      <c r="B27" s="377"/>
      <c r="C27" s="368"/>
      <c r="D27" s="368"/>
      <c r="E27" s="368"/>
      <c r="F27" s="368"/>
      <c r="G27" s="372"/>
      <c r="H27" s="362"/>
      <c r="I27" s="368"/>
      <c r="J27" s="368"/>
      <c r="K27" s="368"/>
      <c r="L27" s="365"/>
      <c r="M27" s="366">
        <f t="shared" si="0"/>
        <v>0</v>
      </c>
      <c r="N27" s="368"/>
    </row>
    <row r="28" spans="1:19">
      <c r="A28" s="356">
        <v>9</v>
      </c>
      <c r="B28" s="377" t="s">
        <v>2152</v>
      </c>
      <c r="C28" s="358"/>
      <c r="D28" s="358"/>
      <c r="E28" s="358"/>
      <c r="F28" s="358"/>
      <c r="G28" s="372"/>
      <c r="H28" s="362"/>
      <c r="I28" s="358"/>
      <c r="J28" s="371"/>
      <c r="K28" s="364"/>
      <c r="L28" s="365"/>
      <c r="M28" s="366">
        <f t="shared" si="0"/>
        <v>0</v>
      </c>
      <c r="N28" s="371"/>
    </row>
    <row r="29" spans="1:19">
      <c r="A29" s="358" t="s">
        <v>2153</v>
      </c>
      <c r="B29" s="384"/>
      <c r="C29" s="373"/>
      <c r="D29" s="373"/>
      <c r="E29" s="373"/>
      <c r="F29" s="373"/>
      <c r="G29" s="373"/>
      <c r="H29" s="373"/>
      <c r="I29" s="373"/>
      <c r="J29" s="373"/>
      <c r="K29" s="373"/>
      <c r="L29" s="365"/>
      <c r="M29" s="366">
        <f t="shared" si="0"/>
        <v>0</v>
      </c>
      <c r="N29" s="373"/>
    </row>
    <row r="30" spans="1:19" ht="26.4">
      <c r="A30" s="358"/>
      <c r="B30" s="357"/>
      <c r="C30" s="385">
        <f>G18</f>
        <v>0.33749999999999997</v>
      </c>
      <c r="D30" s="368" t="s">
        <v>2154</v>
      </c>
      <c r="E30" s="368">
        <v>70</v>
      </c>
      <c r="F30" s="370" t="s">
        <v>2155</v>
      </c>
      <c r="G30" s="372">
        <f>C30*E30</f>
        <v>23.624999999999996</v>
      </c>
      <c r="H30" s="362" t="s">
        <v>2156</v>
      </c>
      <c r="I30" s="368" t="s">
        <v>2157</v>
      </c>
      <c r="J30" s="363">
        <v>94.5</v>
      </c>
      <c r="K30" s="364">
        <f>G30*J30</f>
        <v>2232.5624999999995</v>
      </c>
      <c r="L30" s="365">
        <v>2232.5624999999995</v>
      </c>
      <c r="M30" s="366">
        <f t="shared" si="0"/>
        <v>0</v>
      </c>
      <c r="N30" s="367">
        <v>94.5</v>
      </c>
    </row>
    <row r="31" spans="1:19">
      <c r="A31" s="356">
        <v>10</v>
      </c>
      <c r="B31" s="386" t="s">
        <v>2158</v>
      </c>
      <c r="C31" s="358"/>
      <c r="D31" s="358"/>
      <c r="E31" s="358"/>
      <c r="F31" s="358"/>
      <c r="G31" s="372">
        <v>4</v>
      </c>
      <c r="H31" s="362" t="s">
        <v>2097</v>
      </c>
      <c r="I31" s="358" t="s">
        <v>492</v>
      </c>
      <c r="J31" s="371">
        <v>45</v>
      </c>
      <c r="K31" s="364">
        <f>G31*J31</f>
        <v>180</v>
      </c>
      <c r="L31" s="365">
        <v>240</v>
      </c>
      <c r="M31" s="366">
        <f t="shared" si="0"/>
        <v>-60</v>
      </c>
      <c r="N31" s="371">
        <v>60</v>
      </c>
    </row>
    <row r="32" spans="1:19">
      <c r="A32" s="356"/>
      <c r="B32" s="386"/>
      <c r="C32" s="358"/>
      <c r="D32" s="358"/>
      <c r="E32" s="358"/>
      <c r="F32" s="358"/>
      <c r="G32" s="372"/>
      <c r="H32" s="362"/>
      <c r="I32" s="358"/>
      <c r="J32" s="371" t="s">
        <v>2159</v>
      </c>
      <c r="K32" s="364">
        <f>SUM(K7:K31)</f>
        <v>13842.48609375</v>
      </c>
      <c r="L32" s="365">
        <v>13977.48609375</v>
      </c>
      <c r="M32" s="366">
        <f t="shared" si="0"/>
        <v>-135</v>
      </c>
    </row>
    <row r="33" spans="1:13" ht="26.25" customHeight="1">
      <c r="A33" s="356">
        <v>11</v>
      </c>
      <c r="B33" s="386" t="s">
        <v>2160</v>
      </c>
      <c r="C33" s="358"/>
      <c r="D33" s="358"/>
      <c r="E33" s="358"/>
      <c r="F33" s="358"/>
      <c r="G33" s="372"/>
      <c r="H33" s="362"/>
      <c r="I33" s="358"/>
      <c r="J33" s="371"/>
      <c r="K33" s="364">
        <f>K32*5%</f>
        <v>692.12430468750006</v>
      </c>
      <c r="L33" s="365">
        <v>698.87430468750006</v>
      </c>
      <c r="M33" s="366">
        <f t="shared" si="0"/>
        <v>-6.75</v>
      </c>
    </row>
    <row r="34" spans="1:13">
      <c r="A34" s="356"/>
      <c r="B34" s="2009" t="s">
        <v>2159</v>
      </c>
      <c r="C34" s="2010"/>
      <c r="D34" s="2010"/>
      <c r="E34" s="2010"/>
      <c r="F34" s="2010"/>
      <c r="G34" s="2010"/>
      <c r="H34" s="2010"/>
      <c r="I34" s="2011"/>
      <c r="J34" s="368"/>
      <c r="K34" s="387">
        <f>SUM(K32:K33)</f>
        <v>14534.6103984375</v>
      </c>
      <c r="L34" s="365">
        <v>14676.3603984375</v>
      </c>
      <c r="M34" s="366">
        <f t="shared" si="0"/>
        <v>-141.75</v>
      </c>
    </row>
    <row r="35" spans="1:13">
      <c r="A35" s="388"/>
      <c r="B35" s="2012" t="s">
        <v>2161</v>
      </c>
      <c r="C35" s="2013"/>
      <c r="D35" s="2013"/>
      <c r="E35" s="2013"/>
      <c r="F35" s="2013"/>
      <c r="G35" s="2013"/>
      <c r="H35" s="2013"/>
      <c r="I35" s="2014"/>
      <c r="J35" s="378"/>
      <c r="K35" s="389">
        <f>ROUND(K34,0)</f>
        <v>14535</v>
      </c>
      <c r="L35" s="365">
        <v>15463</v>
      </c>
      <c r="M35" s="366">
        <f t="shared" si="0"/>
        <v>-928</v>
      </c>
    </row>
    <row r="36" spans="1:13">
      <c r="B36" s="391"/>
      <c r="C36" s="391"/>
      <c r="D36" s="391"/>
      <c r="E36" s="391"/>
      <c r="F36" s="391"/>
      <c r="G36" s="391"/>
      <c r="H36" s="391"/>
      <c r="I36" s="391"/>
      <c r="K36" s="392"/>
      <c r="L36" s="365"/>
      <c r="M36" s="366"/>
    </row>
    <row r="37" spans="1:13" ht="28.95" customHeight="1"/>
    <row r="38" spans="1:13" ht="13.2" customHeight="1">
      <c r="I38" s="2015" t="s">
        <v>181</v>
      </c>
      <c r="J38" s="2015"/>
      <c r="K38" s="2015"/>
    </row>
    <row r="39" spans="1:13" ht="14.4">
      <c r="B39" s="393"/>
      <c r="C39" s="304"/>
      <c r="D39" s="304"/>
      <c r="E39" s="304"/>
      <c r="F39" s="393"/>
      <c r="G39" s="304"/>
      <c r="I39" s="2015" t="s">
        <v>280</v>
      </c>
      <c r="J39" s="2015"/>
      <c r="K39" s="2015"/>
    </row>
    <row r="40" spans="1:13" ht="14.4">
      <c r="B40" s="304"/>
      <c r="C40" s="304"/>
      <c r="D40" s="304"/>
      <c r="E40" s="304"/>
      <c r="F40" s="393"/>
      <c r="G40" s="304"/>
      <c r="I40" s="304"/>
    </row>
    <row r="41" spans="1:13">
      <c r="B41" s="304"/>
      <c r="C41" s="304"/>
      <c r="D41" s="304"/>
      <c r="E41" s="304"/>
      <c r="F41" s="304"/>
      <c r="G41" s="304"/>
    </row>
  </sheetData>
  <mergeCells count="10">
    <mergeCell ref="B34:I34"/>
    <mergeCell ref="B35:I35"/>
    <mergeCell ref="I38:K38"/>
    <mergeCell ref="I39:K39"/>
    <mergeCell ref="A1:K1"/>
    <mergeCell ref="A2:K2"/>
    <mergeCell ref="A3:K3"/>
    <mergeCell ref="G5:I5"/>
    <mergeCell ref="G6:H6"/>
    <mergeCell ref="A22:A23"/>
  </mergeCells>
  <pageMargins left="0.73" right="0.61" top="0.6" bottom="0.44" header="0.31496062992125984" footer="0.31496062992125984"/>
  <pageSetup scale="85" orientation="portrait" r:id="rId1"/>
</worksheet>
</file>

<file path=xl/worksheets/sheet33.xml><?xml version="1.0" encoding="utf-8"?>
<worksheet xmlns="http://schemas.openxmlformats.org/spreadsheetml/2006/main" xmlns:r="http://schemas.openxmlformats.org/officeDocument/2006/relationships">
  <sheetPr>
    <tabColor theme="0"/>
  </sheetPr>
  <dimension ref="A1:J26"/>
  <sheetViews>
    <sheetView view="pageBreakPreview" topLeftCell="A14" zoomScale="60" workbookViewId="0">
      <selection activeCell="B17" sqref="B17:I17"/>
    </sheetView>
  </sheetViews>
  <sheetFormatPr defaultColWidth="9.109375" defaultRowHeight="13.2"/>
  <cols>
    <col min="1" max="1" width="8" style="422" bestFit="1" customWidth="1"/>
    <col min="2" max="2" width="53" style="394" customWidth="1"/>
    <col min="3" max="3" width="4.88671875" style="425" bestFit="1" customWidth="1"/>
    <col min="4" max="4" width="4.44140625" style="422" bestFit="1" customWidth="1"/>
    <col min="5" max="5" width="5.33203125" style="422" bestFit="1" customWidth="1"/>
    <col min="6" max="6" width="13.44140625" style="394" bestFit="1" customWidth="1"/>
    <col min="7" max="7" width="18.44140625" style="426" bestFit="1" customWidth="1"/>
    <col min="8" max="9" width="9.109375" style="394"/>
    <col min="10" max="10" width="6.44140625" style="394" bestFit="1" customWidth="1"/>
    <col min="11" max="16384" width="9.109375" style="394"/>
  </cols>
  <sheetData>
    <row r="1" spans="1:10" ht="15.6">
      <c r="A1" s="2003" t="s">
        <v>2162</v>
      </c>
      <c r="B1" s="2003"/>
      <c r="C1" s="2003"/>
      <c r="D1" s="2003"/>
      <c r="E1" s="2003"/>
      <c r="F1" s="2003"/>
      <c r="G1" s="2003"/>
    </row>
    <row r="2" spans="1:10" s="395" customFormat="1" ht="13.8">
      <c r="A2" s="2023" t="s">
        <v>2163</v>
      </c>
      <c r="B2" s="2023"/>
      <c r="C2" s="2023"/>
      <c r="D2" s="2023"/>
      <c r="E2" s="2023"/>
      <c r="F2" s="2023"/>
      <c r="G2" s="2023"/>
    </row>
    <row r="3" spans="1:10" s="398" customFormat="1">
      <c r="A3" s="396" t="s">
        <v>112</v>
      </c>
      <c r="B3" s="396" t="s">
        <v>9</v>
      </c>
      <c r="C3" s="2024" t="s">
        <v>2075</v>
      </c>
      <c r="D3" s="2025"/>
      <c r="E3" s="396" t="s">
        <v>10</v>
      </c>
      <c r="F3" s="396" t="s">
        <v>18</v>
      </c>
      <c r="G3" s="397" t="s">
        <v>19</v>
      </c>
    </row>
    <row r="4" spans="1:10" ht="105.75" customHeight="1">
      <c r="A4" s="399">
        <v>1</v>
      </c>
      <c r="B4" s="400" t="s">
        <v>2164</v>
      </c>
      <c r="C4" s="401"/>
      <c r="D4" s="402"/>
      <c r="E4" s="402"/>
      <c r="F4" s="403"/>
      <c r="G4" s="404"/>
    </row>
    <row r="5" spans="1:10" s="410" customFormat="1">
      <c r="A5" s="405" t="s">
        <v>2165</v>
      </c>
      <c r="B5" s="406" t="s">
        <v>2166</v>
      </c>
      <c r="C5" s="407">
        <v>90</v>
      </c>
      <c r="D5" s="408" t="s">
        <v>2079</v>
      </c>
      <c r="E5" s="405" t="s">
        <v>2080</v>
      </c>
      <c r="F5" s="363">
        <v>1118.5999999999999</v>
      </c>
      <c r="G5" s="409">
        <f>C5*F5</f>
        <v>100673.99999999999</v>
      </c>
    </row>
    <row r="6" spans="1:10" ht="83.25" customHeight="1">
      <c r="A6" s="399">
        <v>2</v>
      </c>
      <c r="B6" s="400" t="s">
        <v>2086</v>
      </c>
      <c r="C6" s="401"/>
      <c r="D6" s="402"/>
      <c r="E6" s="402"/>
      <c r="F6" s="411"/>
      <c r="G6" s="411"/>
    </row>
    <row r="7" spans="1:10" s="410" customFormat="1">
      <c r="A7" s="405" t="s">
        <v>2087</v>
      </c>
      <c r="B7" s="412" t="s">
        <v>2088</v>
      </c>
      <c r="C7" s="407">
        <v>36</v>
      </c>
      <c r="D7" s="408" t="s">
        <v>2079</v>
      </c>
      <c r="E7" s="405" t="s">
        <v>2080</v>
      </c>
      <c r="F7" s="409">
        <v>660.1</v>
      </c>
      <c r="G7" s="409">
        <f>C7*F7</f>
        <v>23763.600000000002</v>
      </c>
    </row>
    <row r="8" spans="1:10" ht="69.75" customHeight="1">
      <c r="A8" s="399">
        <v>3</v>
      </c>
      <c r="B8" s="400" t="s">
        <v>2094</v>
      </c>
      <c r="C8" s="401"/>
      <c r="D8" s="408"/>
      <c r="E8" s="402"/>
      <c r="F8" s="411"/>
      <c r="G8" s="411"/>
    </row>
    <row r="9" spans="1:10" s="410" customFormat="1">
      <c r="A9" s="405" t="s">
        <v>2095</v>
      </c>
      <c r="B9" s="413" t="s">
        <v>2096</v>
      </c>
      <c r="C9" s="414">
        <v>1</v>
      </c>
      <c r="D9" s="415" t="s">
        <v>2097</v>
      </c>
      <c r="E9" s="405" t="s">
        <v>492</v>
      </c>
      <c r="F9" s="409">
        <v>210.7</v>
      </c>
      <c r="G9" s="409">
        <f>F9*C9</f>
        <v>210.7</v>
      </c>
    </row>
    <row r="10" spans="1:10" s="410" customFormat="1">
      <c r="A10" s="399" t="s">
        <v>2098</v>
      </c>
      <c r="B10" s="416" t="s">
        <v>2099</v>
      </c>
      <c r="C10" s="414">
        <v>1</v>
      </c>
      <c r="D10" s="415" t="s">
        <v>2097</v>
      </c>
      <c r="E10" s="405" t="s">
        <v>492</v>
      </c>
      <c r="F10" s="409">
        <v>1531.4</v>
      </c>
      <c r="G10" s="409">
        <f>F10*C10</f>
        <v>1531.4</v>
      </c>
    </row>
    <row r="11" spans="1:10" ht="157.5" customHeight="1">
      <c r="A11" s="417" t="s">
        <v>2111</v>
      </c>
      <c r="B11" s="400" t="s">
        <v>2112</v>
      </c>
      <c r="C11" s="418">
        <v>24</v>
      </c>
      <c r="D11" s="419" t="s">
        <v>2113</v>
      </c>
      <c r="E11" s="402" t="s">
        <v>492</v>
      </c>
      <c r="F11" s="411">
        <v>916.8</v>
      </c>
      <c r="G11" s="411">
        <f>C11*F11</f>
        <v>22003.199999999997</v>
      </c>
    </row>
    <row r="12" spans="1:10" ht="63.75" customHeight="1">
      <c r="A12" s="399">
        <v>6</v>
      </c>
      <c r="B12" s="400" t="s">
        <v>2116</v>
      </c>
      <c r="C12" s="418">
        <v>1</v>
      </c>
      <c r="D12" s="419" t="s">
        <v>2097</v>
      </c>
      <c r="E12" s="402" t="s">
        <v>492</v>
      </c>
      <c r="F12" s="411">
        <v>12600</v>
      </c>
      <c r="G12" s="411">
        <f>C12*F12</f>
        <v>12600</v>
      </c>
    </row>
    <row r="13" spans="1:10" ht="68.25" customHeight="1">
      <c r="A13" s="399">
        <v>7</v>
      </c>
      <c r="B13" s="400" t="s">
        <v>2118</v>
      </c>
      <c r="C13" s="418">
        <v>1</v>
      </c>
      <c r="D13" s="419" t="s">
        <v>2097</v>
      </c>
      <c r="E13" s="402" t="s">
        <v>492</v>
      </c>
      <c r="F13" s="411">
        <v>10200</v>
      </c>
      <c r="G13" s="411">
        <f>C13*F13</f>
        <v>10200</v>
      </c>
      <c r="J13" s="394">
        <f>F13/1.2</f>
        <v>8500</v>
      </c>
    </row>
    <row r="14" spans="1:10">
      <c r="A14" s="402"/>
      <c r="B14" s="2024" t="s">
        <v>2119</v>
      </c>
      <c r="C14" s="2026"/>
      <c r="D14" s="2026"/>
      <c r="E14" s="2026"/>
      <c r="F14" s="2025"/>
      <c r="G14" s="420">
        <f>SUM(G5:G13)</f>
        <v>170982.89999999997</v>
      </c>
    </row>
    <row r="15" spans="1:10" ht="13.8">
      <c r="A15" s="402"/>
      <c r="B15" s="2024" t="s">
        <v>2161</v>
      </c>
      <c r="C15" s="2026"/>
      <c r="D15" s="2026"/>
      <c r="E15" s="2026"/>
      <c r="F15" s="2025"/>
      <c r="G15" s="421">
        <f>ROUND(G14,0)</f>
        <v>170983</v>
      </c>
    </row>
    <row r="16" spans="1:10">
      <c r="B16" s="398"/>
      <c r="C16" s="398"/>
      <c r="D16" s="398"/>
      <c r="E16" s="398"/>
      <c r="F16" s="398"/>
      <c r="G16" s="423"/>
    </row>
    <row r="17" spans="1:7">
      <c r="B17" s="398"/>
      <c r="C17" s="398"/>
      <c r="D17" s="398"/>
      <c r="E17" s="398"/>
      <c r="F17" s="398"/>
      <c r="G17" s="423"/>
    </row>
    <row r="18" spans="1:7">
      <c r="B18" s="398"/>
      <c r="C18" s="398"/>
      <c r="D18" s="398"/>
      <c r="E18" s="398"/>
      <c r="F18" s="398"/>
      <c r="G18" s="423"/>
    </row>
    <row r="19" spans="1:7">
      <c r="B19" s="398"/>
      <c r="C19" s="398"/>
      <c r="D19" s="398"/>
      <c r="E19" s="398"/>
      <c r="F19" s="398"/>
      <c r="G19" s="423"/>
    </row>
    <row r="20" spans="1:7">
      <c r="B20" s="398"/>
      <c r="C20" s="398"/>
      <c r="D20" s="398"/>
      <c r="E20" s="398"/>
      <c r="F20" s="398"/>
      <c r="G20" s="423"/>
    </row>
    <row r="21" spans="1:7">
      <c r="B21" s="398"/>
      <c r="C21" s="398"/>
      <c r="D21" s="398"/>
      <c r="E21" s="398"/>
      <c r="F21" s="398"/>
      <c r="G21" s="423"/>
    </row>
    <row r="22" spans="1:7">
      <c r="B22" s="424"/>
    </row>
    <row r="23" spans="1:7">
      <c r="A23" s="422" t="s">
        <v>2167</v>
      </c>
      <c r="B23" s="425" t="s">
        <v>2168</v>
      </c>
      <c r="C23" s="427"/>
      <c r="E23" s="2027" t="s">
        <v>181</v>
      </c>
      <c r="F23" s="2027"/>
      <c r="G23" s="2027"/>
    </row>
    <row r="24" spans="1:7">
      <c r="E24" s="2022" t="s">
        <v>183</v>
      </c>
      <c r="F24" s="2022"/>
      <c r="G24" s="2022"/>
    </row>
    <row r="26" spans="1:7">
      <c r="C26" s="427"/>
    </row>
  </sheetData>
  <mergeCells count="7">
    <mergeCell ref="E24:G24"/>
    <mergeCell ref="A1:G1"/>
    <mergeCell ref="A2:G2"/>
    <mergeCell ref="C3:D3"/>
    <mergeCell ref="B14:F14"/>
    <mergeCell ref="B15:F15"/>
    <mergeCell ref="E23:G23"/>
  </mergeCells>
  <pageMargins left="0.52" right="0.24" top="0.48" bottom="0.75" header="0.3" footer="0.3"/>
  <pageSetup paperSize="9" scale="89" orientation="portrait" r:id="rId1"/>
</worksheet>
</file>

<file path=xl/worksheets/sheet34.xml><?xml version="1.0" encoding="utf-8"?>
<worksheet xmlns="http://schemas.openxmlformats.org/spreadsheetml/2006/main" xmlns:r="http://schemas.openxmlformats.org/officeDocument/2006/relationships">
  <sheetPr>
    <tabColor theme="0"/>
  </sheetPr>
  <dimension ref="A1:L29"/>
  <sheetViews>
    <sheetView view="pageBreakPreview" zoomScale="60" workbookViewId="0">
      <selection activeCell="B17" sqref="B17:I17"/>
    </sheetView>
  </sheetViews>
  <sheetFormatPr defaultColWidth="9.109375" defaultRowHeight="13.2"/>
  <cols>
    <col min="1" max="1" width="9.44140625" style="295" bestFit="1" customWidth="1"/>
    <col min="2" max="2" width="57.33203125" style="295" customWidth="1"/>
    <col min="3" max="3" width="4" style="295" bestFit="1" customWidth="1"/>
    <col min="4" max="4" width="5.109375" style="295" bestFit="1" customWidth="1"/>
    <col min="5" max="5" width="5" style="295" bestFit="1" customWidth="1"/>
    <col min="6" max="6" width="13.6640625" style="295" bestFit="1" customWidth="1"/>
    <col min="7" max="7" width="17.6640625" style="295" bestFit="1" customWidth="1"/>
    <col min="8" max="8" width="9.109375" style="295"/>
    <col min="9" max="9" width="13.33203125" style="295" hidden="1" customWidth="1"/>
    <col min="10" max="10" width="9.44140625" style="295" hidden="1" customWidth="1"/>
    <col min="11" max="12" width="0" style="295" hidden="1" customWidth="1"/>
    <col min="13" max="16384" width="9.109375" style="295"/>
  </cols>
  <sheetData>
    <row r="1" spans="1:12" ht="13.8">
      <c r="A1" s="2029" t="s">
        <v>2169</v>
      </c>
      <c r="B1" s="2030"/>
      <c r="C1" s="2030"/>
      <c r="D1" s="2030"/>
      <c r="E1" s="2030"/>
      <c r="F1" s="2030"/>
      <c r="G1" s="2030"/>
    </row>
    <row r="2" spans="1:12" ht="47.25" customHeight="1">
      <c r="A2" s="2031" t="s">
        <v>2170</v>
      </c>
      <c r="B2" s="2032"/>
      <c r="C2" s="2032"/>
      <c r="D2" s="2032"/>
      <c r="E2" s="2032"/>
      <c r="F2" s="2032"/>
      <c r="G2" s="2032"/>
    </row>
    <row r="3" spans="1:12" s="430" customFormat="1" ht="13.8">
      <c r="A3" s="428" t="s">
        <v>133</v>
      </c>
      <c r="B3" s="428" t="s">
        <v>2129</v>
      </c>
      <c r="C3" s="2033" t="s">
        <v>17</v>
      </c>
      <c r="D3" s="2034"/>
      <c r="E3" s="428" t="s">
        <v>10</v>
      </c>
      <c r="F3" s="428" t="s">
        <v>18</v>
      </c>
      <c r="G3" s="428" t="s">
        <v>19</v>
      </c>
    </row>
    <row r="4" spans="1:12" s="430" customFormat="1" ht="13.8">
      <c r="A4" s="429">
        <v>1</v>
      </c>
      <c r="B4" s="429">
        <v>2</v>
      </c>
      <c r="C4" s="2034">
        <v>3</v>
      </c>
      <c r="D4" s="2034"/>
      <c r="E4" s="429">
        <v>4</v>
      </c>
      <c r="F4" s="429">
        <v>5</v>
      </c>
      <c r="G4" s="429">
        <v>6</v>
      </c>
      <c r="J4" s="430">
        <v>1.1506000000000001</v>
      </c>
    </row>
    <row r="5" spans="1:12" s="430" customFormat="1" ht="93.75" customHeight="1">
      <c r="A5" s="431">
        <v>1</v>
      </c>
      <c r="B5" s="432" t="s">
        <v>2171</v>
      </c>
      <c r="C5" s="433">
        <v>1</v>
      </c>
      <c r="D5" s="434" t="s">
        <v>2172</v>
      </c>
      <c r="E5" s="435" t="s">
        <v>2173</v>
      </c>
      <c r="F5" s="436">
        <v>50250</v>
      </c>
      <c r="G5" s="436">
        <f>C5*F5</f>
        <v>50250</v>
      </c>
    </row>
    <row r="6" spans="1:12" s="430" customFormat="1" ht="30" customHeight="1">
      <c r="A6" s="437"/>
      <c r="B6" s="438" t="s">
        <v>2174</v>
      </c>
      <c r="C6" s="437"/>
      <c r="D6" s="437"/>
      <c r="E6" s="437"/>
      <c r="F6" s="437"/>
      <c r="G6" s="437"/>
      <c r="I6" s="439">
        <v>42700</v>
      </c>
      <c r="J6" s="430">
        <f>I6*$J$4</f>
        <v>49130.62</v>
      </c>
    </row>
    <row r="7" spans="1:12" s="430" customFormat="1" ht="28.8">
      <c r="A7" s="437"/>
      <c r="B7" s="440" t="s">
        <v>2175</v>
      </c>
      <c r="C7" s="437"/>
      <c r="D7" s="437"/>
      <c r="E7" s="437"/>
      <c r="F7" s="437"/>
      <c r="G7" s="437"/>
      <c r="I7" s="441"/>
      <c r="J7" s="430">
        <f t="shared" ref="J7:J20" si="0">I7*$J$4</f>
        <v>0</v>
      </c>
    </row>
    <row r="8" spans="1:12" s="430" customFormat="1" ht="13.8">
      <c r="A8" s="437"/>
      <c r="B8" s="440" t="s">
        <v>2176</v>
      </c>
      <c r="C8" s="437"/>
      <c r="D8" s="437"/>
      <c r="E8" s="437"/>
      <c r="F8" s="437"/>
      <c r="G8" s="437"/>
      <c r="I8" s="441"/>
      <c r="J8" s="430">
        <f t="shared" si="0"/>
        <v>0</v>
      </c>
    </row>
    <row r="9" spans="1:12" s="430" customFormat="1" ht="13.8">
      <c r="A9" s="437"/>
      <c r="B9" s="440" t="s">
        <v>2177</v>
      </c>
      <c r="C9" s="437"/>
      <c r="D9" s="437"/>
      <c r="E9" s="437"/>
      <c r="F9" s="437"/>
      <c r="G9" s="437"/>
      <c r="I9" s="441"/>
      <c r="J9" s="430">
        <f t="shared" si="0"/>
        <v>0</v>
      </c>
    </row>
    <row r="10" spans="1:12" s="430" customFormat="1" ht="13.8">
      <c r="A10" s="437"/>
      <c r="B10" s="440" t="s">
        <v>2178</v>
      </c>
      <c r="C10" s="437"/>
      <c r="D10" s="437"/>
      <c r="E10" s="437"/>
      <c r="F10" s="437"/>
      <c r="G10" s="437"/>
      <c r="I10" s="441"/>
      <c r="J10" s="430">
        <f t="shared" si="0"/>
        <v>0</v>
      </c>
    </row>
    <row r="11" spans="1:12" s="430" customFormat="1" ht="13.8">
      <c r="A11" s="437"/>
      <c r="B11" s="440" t="s">
        <v>2179</v>
      </c>
      <c r="C11" s="437"/>
      <c r="D11" s="437"/>
      <c r="E11" s="437"/>
      <c r="F11" s="437"/>
      <c r="G11" s="437"/>
      <c r="I11" s="441"/>
      <c r="J11" s="430">
        <f t="shared" si="0"/>
        <v>0</v>
      </c>
    </row>
    <row r="12" spans="1:12" s="430" customFormat="1" ht="13.8">
      <c r="A12" s="437"/>
      <c r="B12" s="440" t="s">
        <v>2180</v>
      </c>
      <c r="C12" s="437"/>
      <c r="D12" s="437"/>
      <c r="E12" s="437"/>
      <c r="F12" s="437"/>
      <c r="G12" s="437"/>
      <c r="I12" s="441"/>
      <c r="J12" s="430">
        <f t="shared" si="0"/>
        <v>0</v>
      </c>
    </row>
    <row r="13" spans="1:12" s="430" customFormat="1" ht="13.8">
      <c r="A13" s="437"/>
      <c r="B13" s="440" t="s">
        <v>2181</v>
      </c>
      <c r="C13" s="437"/>
      <c r="D13" s="437"/>
      <c r="E13" s="437"/>
      <c r="F13" s="437"/>
      <c r="G13" s="437"/>
      <c r="I13" s="441"/>
      <c r="J13" s="430">
        <f t="shared" si="0"/>
        <v>0</v>
      </c>
    </row>
    <row r="14" spans="1:12" s="430" customFormat="1" ht="13.8">
      <c r="A14" s="437"/>
      <c r="B14" s="440" t="s">
        <v>2182</v>
      </c>
      <c r="C14" s="437"/>
      <c r="D14" s="437"/>
      <c r="E14" s="437"/>
      <c r="F14" s="437"/>
      <c r="G14" s="437"/>
      <c r="I14" s="441"/>
      <c r="J14" s="430">
        <f t="shared" si="0"/>
        <v>0</v>
      </c>
    </row>
    <row r="15" spans="1:12" s="430" customFormat="1" ht="82.8">
      <c r="A15" s="442">
        <v>2</v>
      </c>
      <c r="B15" s="432" t="s">
        <v>2183</v>
      </c>
      <c r="C15" s="437"/>
      <c r="D15" s="437"/>
      <c r="E15" s="437"/>
      <c r="F15" s="437"/>
      <c r="G15" s="437"/>
      <c r="I15" s="443"/>
      <c r="J15" s="430">
        <f t="shared" si="0"/>
        <v>0</v>
      </c>
      <c r="L15" s="444" t="s">
        <v>2183</v>
      </c>
    </row>
    <row r="16" spans="1:12" s="430" customFormat="1" ht="30" customHeight="1">
      <c r="A16" s="437"/>
      <c r="B16" s="438" t="s">
        <v>2184</v>
      </c>
      <c r="C16" s="437"/>
      <c r="D16" s="437"/>
      <c r="E16" s="437"/>
      <c r="F16" s="437"/>
      <c r="G16" s="437"/>
      <c r="I16" s="445"/>
      <c r="J16" s="430">
        <f t="shared" si="0"/>
        <v>0</v>
      </c>
    </row>
    <row r="17" spans="1:10" s="430" customFormat="1" ht="28.5" customHeight="1">
      <c r="A17" s="437"/>
      <c r="B17" s="438" t="s">
        <v>2185</v>
      </c>
      <c r="C17" s="446">
        <v>1</v>
      </c>
      <c r="D17" s="447" t="s">
        <v>2172</v>
      </c>
      <c r="E17" s="448" t="s">
        <v>2173</v>
      </c>
      <c r="F17" s="449">
        <v>49000</v>
      </c>
      <c r="G17" s="449">
        <f>C17*F17</f>
        <v>49000</v>
      </c>
      <c r="I17" s="441"/>
      <c r="J17" s="430">
        <f t="shared" si="0"/>
        <v>0</v>
      </c>
    </row>
    <row r="18" spans="1:10" s="430" customFormat="1" ht="36" customHeight="1">
      <c r="A18" s="442">
        <v>3</v>
      </c>
      <c r="B18" s="438" t="s">
        <v>2186</v>
      </c>
      <c r="C18" s="450">
        <v>20</v>
      </c>
      <c r="D18" s="451" t="s">
        <v>2187</v>
      </c>
      <c r="E18" s="451" t="s">
        <v>2188</v>
      </c>
      <c r="F18" s="449">
        <v>130</v>
      </c>
      <c r="G18" s="449">
        <f>C18*F18</f>
        <v>2600</v>
      </c>
      <c r="I18" s="452">
        <v>45500</v>
      </c>
      <c r="J18" s="430">
        <f t="shared" si="0"/>
        <v>52352.3</v>
      </c>
    </row>
    <row r="19" spans="1:10" s="430" customFormat="1" ht="66" customHeight="1">
      <c r="A19" s="442">
        <v>4</v>
      </c>
      <c r="B19" s="453" t="s">
        <v>2189</v>
      </c>
      <c r="C19" s="454">
        <v>1</v>
      </c>
      <c r="D19" s="440" t="s">
        <v>2190</v>
      </c>
      <c r="E19" s="455" t="s">
        <v>2173</v>
      </c>
      <c r="F19" s="456">
        <v>3150</v>
      </c>
      <c r="G19" s="456">
        <f>C19*F19</f>
        <v>3150</v>
      </c>
      <c r="I19" s="439">
        <v>130</v>
      </c>
      <c r="J19" s="430">
        <f t="shared" si="0"/>
        <v>149.578</v>
      </c>
    </row>
    <row r="20" spans="1:10" s="430" customFormat="1" ht="13.8">
      <c r="A20" s="442"/>
      <c r="B20" s="454"/>
      <c r="C20" s="454"/>
      <c r="D20" s="454"/>
      <c r="E20" s="454"/>
      <c r="F20" s="457" t="s">
        <v>2191</v>
      </c>
      <c r="G20" s="458">
        <f>SUM(G5:G19)</f>
        <v>105000</v>
      </c>
      <c r="I20" s="459">
        <v>2803</v>
      </c>
      <c r="J20" s="430">
        <f t="shared" si="0"/>
        <v>3225.1318000000001</v>
      </c>
    </row>
    <row r="21" spans="1:10" s="430" customFormat="1" ht="13.8">
      <c r="A21" s="460"/>
      <c r="B21" s="437"/>
      <c r="C21" s="460"/>
      <c r="D21" s="460"/>
      <c r="E21" s="460"/>
      <c r="F21" s="460"/>
      <c r="G21" s="460"/>
    </row>
    <row r="22" spans="1:10" s="430" customFormat="1" ht="13.8">
      <c r="A22" s="461"/>
      <c r="B22" s="462"/>
      <c r="C22" s="461"/>
      <c r="D22" s="461"/>
      <c r="E22" s="461"/>
      <c r="F22" s="461"/>
      <c r="G22" s="461"/>
    </row>
    <row r="23" spans="1:10" s="430" customFormat="1" ht="13.8">
      <c r="A23" s="461"/>
      <c r="B23" s="462"/>
      <c r="C23" s="461"/>
      <c r="D23" s="461"/>
      <c r="E23" s="461"/>
      <c r="F23" s="461"/>
      <c r="G23" s="461"/>
    </row>
    <row r="24" spans="1:10" ht="13.8">
      <c r="A24" s="463"/>
      <c r="B24" s="463"/>
      <c r="C24" s="463"/>
      <c r="D24" s="463"/>
      <c r="E24" s="463"/>
      <c r="F24" s="463"/>
      <c r="G24" s="463"/>
    </row>
    <row r="25" spans="1:10" ht="13.8">
      <c r="A25" s="463"/>
      <c r="B25" s="463"/>
      <c r="C25" s="463"/>
      <c r="D25" s="463"/>
      <c r="E25" s="463"/>
      <c r="F25" s="463"/>
      <c r="G25" s="463"/>
    </row>
    <row r="26" spans="1:10" ht="13.8">
      <c r="A26" s="463"/>
      <c r="B26" s="463"/>
      <c r="C26" s="463"/>
      <c r="D26" s="463"/>
      <c r="E26" s="463"/>
      <c r="F26" s="463"/>
      <c r="G26" s="463"/>
    </row>
    <row r="27" spans="1:10" ht="13.8">
      <c r="A27" s="464"/>
      <c r="B27" s="465" t="s">
        <v>2192</v>
      </c>
      <c r="C27" s="466"/>
      <c r="D27" s="464"/>
      <c r="E27" s="464"/>
      <c r="F27" s="2035" t="s">
        <v>181</v>
      </c>
      <c r="G27" s="2035"/>
    </row>
    <row r="28" spans="1:10" ht="13.8">
      <c r="A28" s="467"/>
      <c r="B28" s="468"/>
      <c r="D28" s="468"/>
      <c r="E28" s="468"/>
      <c r="F28" s="2028" t="s">
        <v>280</v>
      </c>
      <c r="G28" s="2028"/>
    </row>
    <row r="29" spans="1:10" ht="13.8">
      <c r="A29" s="463"/>
      <c r="B29" s="463"/>
      <c r="C29" s="463"/>
      <c r="D29" s="463"/>
      <c r="E29" s="463"/>
      <c r="F29" s="463"/>
      <c r="G29" s="463"/>
    </row>
  </sheetData>
  <mergeCells count="6">
    <mergeCell ref="F28:G28"/>
    <mergeCell ref="A1:G1"/>
    <mergeCell ref="A2:G2"/>
    <mergeCell ref="C3:D3"/>
    <mergeCell ref="C4:D4"/>
    <mergeCell ref="F27:G27"/>
  </mergeCells>
  <conditionalFormatting sqref="F5:G5 F17:G19 G20">
    <cfRule type="cellIs" dxfId="3" priority="1" stopIfTrue="1" operator="lessThan">
      <formula>0</formula>
    </cfRule>
  </conditionalFormatting>
  <pageMargins left="0.63" right="0.28000000000000003" top="0.56000000000000005" bottom="0.75" header="0.3" footer="0.3"/>
  <pageSetup paperSize="9" scale="80"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sheetPr>
    <tabColor theme="0"/>
  </sheetPr>
  <dimension ref="A1:L28"/>
  <sheetViews>
    <sheetView workbookViewId="0">
      <selection activeCell="B17" sqref="B17:I17"/>
    </sheetView>
  </sheetViews>
  <sheetFormatPr defaultColWidth="9.109375" defaultRowHeight="13.2"/>
  <cols>
    <col min="1" max="1" width="9.44140625" style="295" bestFit="1" customWidth="1"/>
    <col min="2" max="2" width="55.6640625" style="295" customWidth="1"/>
    <col min="3" max="3" width="4.44140625" style="295" customWidth="1"/>
    <col min="4" max="4" width="5.33203125" style="295" customWidth="1"/>
    <col min="5" max="5" width="5" style="295" bestFit="1" customWidth="1"/>
    <col min="6" max="6" width="13.6640625" style="295" bestFit="1" customWidth="1"/>
    <col min="7" max="7" width="17.6640625" style="295" bestFit="1" customWidth="1"/>
    <col min="8" max="8" width="9.109375" style="295"/>
    <col min="9" max="9" width="13.33203125" style="295" hidden="1" customWidth="1"/>
    <col min="10" max="10" width="9.44140625" style="295" hidden="1" customWidth="1"/>
    <col min="11" max="12" width="0" style="295" hidden="1" customWidth="1"/>
    <col min="13" max="16384" width="9.109375" style="295"/>
  </cols>
  <sheetData>
    <row r="1" spans="1:12" ht="13.8">
      <c r="A1" s="2029" t="s">
        <v>2193</v>
      </c>
      <c r="B1" s="2030"/>
      <c r="C1" s="2030"/>
      <c r="D1" s="2030"/>
      <c r="E1" s="2030"/>
      <c r="F1" s="2030"/>
      <c r="G1" s="2030"/>
    </row>
    <row r="2" spans="1:12" ht="47.25" customHeight="1">
      <c r="A2" s="2031" t="s">
        <v>2194</v>
      </c>
      <c r="B2" s="2032"/>
      <c r="C2" s="2032"/>
      <c r="D2" s="2032"/>
      <c r="E2" s="2032"/>
      <c r="F2" s="2032"/>
      <c r="G2" s="2032"/>
    </row>
    <row r="3" spans="1:12" s="430" customFormat="1" ht="13.8">
      <c r="A3" s="428" t="s">
        <v>133</v>
      </c>
      <c r="B3" s="428" t="s">
        <v>2129</v>
      </c>
      <c r="C3" s="2033" t="s">
        <v>17</v>
      </c>
      <c r="D3" s="2034"/>
      <c r="E3" s="428" t="s">
        <v>10</v>
      </c>
      <c r="F3" s="428" t="s">
        <v>18</v>
      </c>
      <c r="G3" s="428" t="s">
        <v>19</v>
      </c>
    </row>
    <row r="4" spans="1:12" s="430" customFormat="1" ht="13.8">
      <c r="A4" s="429">
        <v>1</v>
      </c>
      <c r="B4" s="429">
        <v>2</v>
      </c>
      <c r="C4" s="2034">
        <v>3</v>
      </c>
      <c r="D4" s="2034"/>
      <c r="E4" s="429">
        <v>4</v>
      </c>
      <c r="F4" s="429">
        <v>5</v>
      </c>
      <c r="G4" s="429">
        <v>6</v>
      </c>
      <c r="J4" s="430">
        <v>1.1506000000000001</v>
      </c>
    </row>
    <row r="5" spans="1:12" s="430" customFormat="1" ht="97.5" customHeight="1">
      <c r="A5" s="431">
        <v>1</v>
      </c>
      <c r="B5" s="432" t="s">
        <v>2195</v>
      </c>
      <c r="C5" s="433">
        <v>1</v>
      </c>
      <c r="D5" s="434" t="s">
        <v>2172</v>
      </c>
      <c r="E5" s="435" t="s">
        <v>2173</v>
      </c>
      <c r="F5" s="436">
        <v>30500</v>
      </c>
      <c r="G5" s="436">
        <f>C5*F5</f>
        <v>30500</v>
      </c>
    </row>
    <row r="6" spans="1:12" s="430" customFormat="1" ht="27.6">
      <c r="A6" s="437"/>
      <c r="B6" s="438" t="s">
        <v>2174</v>
      </c>
      <c r="C6" s="437"/>
      <c r="D6" s="437"/>
      <c r="E6" s="437"/>
      <c r="F6" s="437"/>
      <c r="G6" s="437"/>
      <c r="I6" s="439">
        <v>42700</v>
      </c>
      <c r="J6" s="430">
        <f>I6*$J$4</f>
        <v>49130.62</v>
      </c>
    </row>
    <row r="7" spans="1:12" s="430" customFormat="1" ht="28.8">
      <c r="A7" s="437"/>
      <c r="B7" s="440" t="s">
        <v>2175</v>
      </c>
      <c r="C7" s="437"/>
      <c r="D7" s="437"/>
      <c r="E7" s="437"/>
      <c r="F7" s="437"/>
      <c r="G7" s="437"/>
      <c r="I7" s="441"/>
      <c r="J7" s="430">
        <f t="shared" ref="J7:J20" si="0">I7*$J$4</f>
        <v>0</v>
      </c>
    </row>
    <row r="8" spans="1:12" s="430" customFormat="1" ht="13.8">
      <c r="A8" s="437"/>
      <c r="B8" s="440" t="s">
        <v>2176</v>
      </c>
      <c r="C8" s="437"/>
      <c r="D8" s="437"/>
      <c r="E8" s="437"/>
      <c r="F8" s="437"/>
      <c r="G8" s="437"/>
      <c r="I8" s="441"/>
      <c r="J8" s="430">
        <f t="shared" si="0"/>
        <v>0</v>
      </c>
    </row>
    <row r="9" spans="1:12" s="430" customFormat="1" ht="13.8">
      <c r="A9" s="437"/>
      <c r="B9" s="440" t="s">
        <v>2177</v>
      </c>
      <c r="C9" s="437"/>
      <c r="D9" s="437"/>
      <c r="E9" s="437"/>
      <c r="F9" s="437"/>
      <c r="G9" s="437"/>
      <c r="I9" s="441"/>
      <c r="J9" s="430">
        <f t="shared" si="0"/>
        <v>0</v>
      </c>
    </row>
    <row r="10" spans="1:12" s="430" customFormat="1" ht="13.8">
      <c r="A10" s="437"/>
      <c r="B10" s="440" t="s">
        <v>2178</v>
      </c>
      <c r="C10" s="437"/>
      <c r="D10" s="437"/>
      <c r="E10" s="437"/>
      <c r="F10" s="437"/>
      <c r="G10" s="437"/>
      <c r="I10" s="441"/>
      <c r="J10" s="430">
        <f t="shared" si="0"/>
        <v>0</v>
      </c>
    </row>
    <row r="11" spans="1:12" s="430" customFormat="1" ht="13.8">
      <c r="A11" s="437"/>
      <c r="B11" s="440" t="s">
        <v>2179</v>
      </c>
      <c r="C11" s="437"/>
      <c r="D11" s="437"/>
      <c r="E11" s="437"/>
      <c r="F11" s="437"/>
      <c r="G11" s="437"/>
      <c r="I11" s="441"/>
      <c r="J11" s="430">
        <f t="shared" si="0"/>
        <v>0</v>
      </c>
    </row>
    <row r="12" spans="1:12" s="430" customFormat="1" ht="13.8">
      <c r="A12" s="437"/>
      <c r="B12" s="440" t="s">
        <v>2180</v>
      </c>
      <c r="C12" s="437"/>
      <c r="D12" s="437"/>
      <c r="E12" s="437"/>
      <c r="F12" s="437"/>
      <c r="G12" s="437"/>
      <c r="I12" s="441"/>
      <c r="J12" s="430">
        <f t="shared" si="0"/>
        <v>0</v>
      </c>
    </row>
    <row r="13" spans="1:12" s="430" customFormat="1" ht="13.8">
      <c r="A13" s="437"/>
      <c r="B13" s="440" t="s">
        <v>2181</v>
      </c>
      <c r="C13" s="437"/>
      <c r="D13" s="437"/>
      <c r="E13" s="437"/>
      <c r="F13" s="437"/>
      <c r="G13" s="437"/>
      <c r="I13" s="441"/>
      <c r="J13" s="430">
        <f t="shared" si="0"/>
        <v>0</v>
      </c>
    </row>
    <row r="14" spans="1:12" s="430" customFormat="1" ht="13.8">
      <c r="A14" s="437"/>
      <c r="B14" s="440" t="s">
        <v>2182</v>
      </c>
      <c r="C14" s="437"/>
      <c r="D14" s="437"/>
      <c r="E14" s="437"/>
      <c r="F14" s="437"/>
      <c r="G14" s="437"/>
      <c r="I14" s="441"/>
      <c r="J14" s="430">
        <f t="shared" si="0"/>
        <v>0</v>
      </c>
    </row>
    <row r="15" spans="1:12" s="430" customFormat="1" ht="96.6">
      <c r="A15" s="442">
        <v>2</v>
      </c>
      <c r="B15" s="432" t="s">
        <v>2183</v>
      </c>
      <c r="C15" s="437"/>
      <c r="D15" s="437"/>
      <c r="E15" s="437"/>
      <c r="F15" s="437"/>
      <c r="G15" s="437"/>
      <c r="I15" s="443"/>
      <c r="J15" s="430">
        <f t="shared" si="0"/>
        <v>0</v>
      </c>
      <c r="L15" s="444" t="s">
        <v>2183</v>
      </c>
    </row>
    <row r="16" spans="1:12" s="430" customFormat="1" ht="27.6">
      <c r="A16" s="437"/>
      <c r="B16" s="438" t="s">
        <v>2184</v>
      </c>
      <c r="C16" s="437"/>
      <c r="D16" s="437"/>
      <c r="E16" s="437"/>
      <c r="F16" s="437"/>
      <c r="G16" s="437"/>
      <c r="I16" s="445"/>
      <c r="J16" s="430">
        <f t="shared" si="0"/>
        <v>0</v>
      </c>
    </row>
    <row r="17" spans="1:10" s="430" customFormat="1" ht="27.6">
      <c r="A17" s="437"/>
      <c r="B17" s="438" t="s">
        <v>2185</v>
      </c>
      <c r="C17" s="446">
        <v>1</v>
      </c>
      <c r="D17" s="447" t="s">
        <v>2172</v>
      </c>
      <c r="E17" s="448" t="s">
        <v>2173</v>
      </c>
      <c r="F17" s="449">
        <v>28500</v>
      </c>
      <c r="G17" s="449">
        <f>C17*F17</f>
        <v>28500</v>
      </c>
      <c r="I17" s="441"/>
      <c r="J17" s="430">
        <f t="shared" si="0"/>
        <v>0</v>
      </c>
    </row>
    <row r="18" spans="1:10" s="430" customFormat="1" ht="34.5" customHeight="1">
      <c r="A18" s="442">
        <v>3</v>
      </c>
      <c r="B18" s="438" t="s">
        <v>2186</v>
      </c>
      <c r="C18" s="450">
        <v>20</v>
      </c>
      <c r="D18" s="451" t="s">
        <v>2187</v>
      </c>
      <c r="E18" s="451" t="s">
        <v>2188</v>
      </c>
      <c r="F18" s="449">
        <v>130</v>
      </c>
      <c r="G18" s="449">
        <f>C18*F18</f>
        <v>2600</v>
      </c>
      <c r="I18" s="452">
        <v>45500</v>
      </c>
      <c r="J18" s="430">
        <f t="shared" si="0"/>
        <v>52352.3</v>
      </c>
    </row>
    <row r="19" spans="1:10" s="430" customFormat="1" ht="72" customHeight="1">
      <c r="A19" s="442">
        <v>4</v>
      </c>
      <c r="B19" s="442" t="s">
        <v>2189</v>
      </c>
      <c r="C19" s="454">
        <v>1</v>
      </c>
      <c r="D19" s="440" t="s">
        <v>2190</v>
      </c>
      <c r="E19" s="455" t="s">
        <v>2173</v>
      </c>
      <c r="F19" s="456">
        <v>3150</v>
      </c>
      <c r="G19" s="456">
        <f>C19*F19</f>
        <v>3150</v>
      </c>
      <c r="I19" s="439">
        <v>130</v>
      </c>
      <c r="J19" s="430">
        <f t="shared" si="0"/>
        <v>149.578</v>
      </c>
    </row>
    <row r="20" spans="1:10" s="430" customFormat="1" ht="13.8">
      <c r="A20" s="442"/>
      <c r="B20" s="454"/>
      <c r="C20" s="454"/>
      <c r="D20" s="454"/>
      <c r="E20" s="454"/>
      <c r="F20" s="457" t="s">
        <v>2191</v>
      </c>
      <c r="G20" s="458">
        <f>SUM(G5:G19)</f>
        <v>64750</v>
      </c>
      <c r="I20" s="459">
        <v>2803</v>
      </c>
      <c r="J20" s="430">
        <f t="shared" si="0"/>
        <v>3225.1318000000001</v>
      </c>
    </row>
    <row r="21" spans="1:10" s="430" customFormat="1" ht="13.8">
      <c r="A21" s="460"/>
      <c r="B21" s="437"/>
      <c r="C21" s="460"/>
      <c r="D21" s="460"/>
      <c r="E21" s="460"/>
      <c r="F21" s="460"/>
      <c r="G21" s="460"/>
    </row>
    <row r="22" spans="1:10" ht="13.8">
      <c r="A22" s="463"/>
      <c r="B22" s="463"/>
      <c r="C22" s="463"/>
      <c r="D22" s="463"/>
      <c r="E22" s="463"/>
      <c r="F22" s="463"/>
      <c r="G22" s="463"/>
    </row>
    <row r="23" spans="1:10" ht="13.8">
      <c r="A23" s="463"/>
      <c r="B23" s="463"/>
      <c r="C23" s="463"/>
      <c r="D23" s="463"/>
      <c r="E23" s="463"/>
      <c r="F23" s="463"/>
      <c r="G23" s="463"/>
    </row>
    <row r="24" spans="1:10" ht="13.8">
      <c r="A24" s="463"/>
      <c r="B24" s="463"/>
      <c r="C24" s="463"/>
      <c r="D24" s="463"/>
      <c r="E24" s="463"/>
      <c r="F24" s="463"/>
      <c r="G24" s="463"/>
    </row>
    <row r="25" spans="1:10" ht="13.8">
      <c r="A25" s="463"/>
      <c r="B25" s="463"/>
      <c r="C25" s="463"/>
      <c r="D25" s="463"/>
      <c r="E25" s="463"/>
      <c r="F25" s="463"/>
      <c r="G25" s="463"/>
    </row>
    <row r="26" spans="1:10" ht="13.8">
      <c r="A26" s="464"/>
      <c r="B26" s="465" t="s">
        <v>2192</v>
      </c>
      <c r="C26" s="466"/>
      <c r="D26" s="464"/>
      <c r="E26" s="464"/>
      <c r="F26" s="2035" t="s">
        <v>181</v>
      </c>
      <c r="G26" s="2035"/>
    </row>
    <row r="27" spans="1:10" ht="13.8">
      <c r="A27" s="467"/>
      <c r="B27" s="468"/>
      <c r="D27" s="468"/>
      <c r="E27" s="468"/>
      <c r="F27" s="2028" t="s">
        <v>280</v>
      </c>
      <c r="G27" s="2028"/>
    </row>
    <row r="28" spans="1:10" ht="13.8">
      <c r="A28" s="463"/>
      <c r="B28" s="463"/>
      <c r="C28" s="463"/>
      <c r="D28" s="463"/>
      <c r="E28" s="463"/>
      <c r="F28" s="463"/>
      <c r="G28" s="463"/>
    </row>
  </sheetData>
  <mergeCells count="6">
    <mergeCell ref="F27:G27"/>
    <mergeCell ref="A1:G1"/>
    <mergeCell ref="A2:G2"/>
    <mergeCell ref="C3:D3"/>
    <mergeCell ref="C4:D4"/>
    <mergeCell ref="F26:G26"/>
  </mergeCells>
  <conditionalFormatting sqref="F5:G5 F17:G19 G20">
    <cfRule type="cellIs" dxfId="2" priority="1" stopIfTrue="1" operator="lessThan">
      <formula>0</formula>
    </cfRule>
  </conditionalFormatting>
  <pageMargins left="0.56000000000000005" right="0.25" top="0.57999999999999996" bottom="0.75" header="0.3" footer="0.3"/>
  <pageSetup scale="85" orientation="portrait"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sheetPr>
    <tabColor theme="0"/>
  </sheetPr>
  <dimension ref="A1:H37"/>
  <sheetViews>
    <sheetView view="pageBreakPreview" topLeftCell="A23" zoomScale="60" workbookViewId="0">
      <selection activeCell="B17" sqref="B17:I17"/>
    </sheetView>
  </sheetViews>
  <sheetFormatPr defaultColWidth="9.109375" defaultRowHeight="13.2"/>
  <cols>
    <col min="1" max="1" width="10.5546875" style="248" customWidth="1"/>
    <col min="2" max="2" width="65.33203125" style="479" customWidth="1"/>
    <col min="3" max="3" width="10.5546875" style="248" customWidth="1"/>
    <col min="4" max="4" width="9.6640625" style="248" customWidth="1"/>
    <col min="5" max="5" width="7.88671875" style="248" customWidth="1"/>
    <col min="6" max="6" width="13.109375" style="248" customWidth="1"/>
    <col min="7" max="7" width="14.5546875" style="248" customWidth="1"/>
    <col min="8" max="16384" width="9.109375" style="248"/>
  </cols>
  <sheetData>
    <row r="1" spans="1:8" ht="28.95" customHeight="1">
      <c r="A1" s="2038" t="s">
        <v>2196</v>
      </c>
      <c r="B1" s="2038"/>
      <c r="C1" s="2038"/>
      <c r="D1" s="2038"/>
      <c r="E1" s="2038"/>
      <c r="F1" s="2038"/>
      <c r="G1" s="2038"/>
    </row>
    <row r="2" spans="1:8" ht="84.6" customHeight="1">
      <c r="A2" s="2039" t="s">
        <v>2197</v>
      </c>
      <c r="B2" s="2039"/>
      <c r="C2" s="2039"/>
      <c r="D2" s="2039"/>
      <c r="E2" s="2039"/>
      <c r="F2" s="2039"/>
      <c r="G2" s="2039"/>
      <c r="H2" s="469"/>
    </row>
    <row r="3" spans="1:8" ht="18" customHeight="1">
      <c r="A3" s="470" t="s">
        <v>2198</v>
      </c>
      <c r="B3" s="471" t="s">
        <v>2129</v>
      </c>
      <c r="C3" s="2040" t="s">
        <v>17</v>
      </c>
      <c r="D3" s="2040"/>
      <c r="E3" s="470" t="s">
        <v>2199</v>
      </c>
      <c r="F3" s="470" t="s">
        <v>2200</v>
      </c>
      <c r="G3" s="470" t="s">
        <v>19</v>
      </c>
    </row>
    <row r="4" spans="1:8" ht="15.6">
      <c r="A4" s="472">
        <v>1</v>
      </c>
      <c r="B4" s="473">
        <v>2</v>
      </c>
      <c r="C4" s="472">
        <v>3</v>
      </c>
      <c r="D4" s="472">
        <v>4</v>
      </c>
      <c r="E4" s="472">
        <v>5</v>
      </c>
      <c r="F4" s="472">
        <v>6</v>
      </c>
      <c r="G4" s="472">
        <v>7</v>
      </c>
    </row>
    <row r="5" spans="1:8" ht="20.25" customHeight="1">
      <c r="A5" s="474" t="s">
        <v>115</v>
      </c>
      <c r="B5" s="259" t="s">
        <v>2201</v>
      </c>
      <c r="C5" s="254"/>
      <c r="D5" s="254"/>
      <c r="E5" s="254"/>
      <c r="F5" s="254"/>
      <c r="G5" s="254"/>
    </row>
    <row r="6" spans="1:8" ht="39.6">
      <c r="A6" s="474">
        <v>1</v>
      </c>
      <c r="B6" s="475" t="s">
        <v>2202</v>
      </c>
      <c r="C6" s="254">
        <v>1</v>
      </c>
      <c r="D6" s="403" t="s">
        <v>2203</v>
      </c>
      <c r="E6" s="403" t="s">
        <v>2204</v>
      </c>
      <c r="F6" s="254">
        <v>102500</v>
      </c>
      <c r="G6" s="254">
        <f>C6*F6</f>
        <v>102500</v>
      </c>
    </row>
    <row r="7" spans="1:8" ht="58.5" customHeight="1">
      <c r="A7" s="474"/>
      <c r="B7" s="475" t="s">
        <v>2205</v>
      </c>
      <c r="C7" s="254"/>
      <c r="D7" s="254"/>
      <c r="E7" s="254"/>
      <c r="F7" s="254"/>
      <c r="G7" s="254"/>
    </row>
    <row r="8" spans="1:8" ht="26.4">
      <c r="A8" s="474"/>
      <c r="B8" s="259" t="s">
        <v>2206</v>
      </c>
      <c r="C8" s="254"/>
      <c r="D8" s="254"/>
      <c r="E8" s="254"/>
      <c r="F8" s="254"/>
      <c r="G8" s="254"/>
    </row>
    <row r="9" spans="1:8">
      <c r="A9" s="474"/>
      <c r="B9" s="259" t="s">
        <v>2207</v>
      </c>
      <c r="C9" s="254"/>
      <c r="D9" s="254"/>
      <c r="E9" s="254"/>
      <c r="F9" s="254"/>
      <c r="G9" s="254"/>
    </row>
    <row r="10" spans="1:8">
      <c r="A10" s="474"/>
      <c r="B10" s="259" t="s">
        <v>2208</v>
      </c>
      <c r="C10" s="254"/>
      <c r="D10" s="254"/>
      <c r="E10" s="254"/>
      <c r="F10" s="254"/>
      <c r="G10" s="254"/>
    </row>
    <row r="11" spans="1:8">
      <c r="A11" s="474"/>
      <c r="B11" s="475" t="s">
        <v>2209</v>
      </c>
      <c r="C11" s="474"/>
      <c r="D11" s="474"/>
      <c r="E11" s="474"/>
      <c r="F11" s="474"/>
      <c r="G11" s="474"/>
    </row>
    <row r="12" spans="1:8">
      <c r="A12" s="474"/>
      <c r="B12" s="475" t="s">
        <v>2210</v>
      </c>
      <c r="C12" s="474"/>
      <c r="D12" s="474"/>
      <c r="E12" s="474"/>
      <c r="F12" s="474"/>
      <c r="G12" s="474"/>
    </row>
    <row r="13" spans="1:8" ht="39.6">
      <c r="A13" s="474"/>
      <c r="B13" s="475" t="s">
        <v>2211</v>
      </c>
      <c r="C13" s="474"/>
      <c r="D13" s="474"/>
      <c r="E13" s="474"/>
      <c r="F13" s="474"/>
      <c r="G13" s="474"/>
    </row>
    <row r="14" spans="1:8">
      <c r="A14" s="474"/>
      <c r="B14" s="475" t="s">
        <v>2212</v>
      </c>
      <c r="C14" s="474"/>
      <c r="D14" s="474"/>
      <c r="E14" s="474"/>
      <c r="F14" s="474"/>
      <c r="G14" s="474"/>
    </row>
    <row r="15" spans="1:8">
      <c r="A15" s="474"/>
      <c r="B15" s="475" t="s">
        <v>2213</v>
      </c>
      <c r="C15" s="474"/>
      <c r="D15" s="474"/>
      <c r="E15" s="474"/>
      <c r="F15" s="474"/>
      <c r="G15" s="474"/>
    </row>
    <row r="16" spans="1:8">
      <c r="A16" s="474" t="s">
        <v>219</v>
      </c>
      <c r="B16" s="475" t="s">
        <v>2214</v>
      </c>
      <c r="C16" s="474"/>
      <c r="D16" s="474"/>
      <c r="E16" s="474"/>
      <c r="F16" s="474"/>
      <c r="G16" s="474"/>
    </row>
    <row r="17" spans="1:7" ht="39.6">
      <c r="A17" s="474">
        <v>3</v>
      </c>
      <c r="B17" s="475" t="s">
        <v>2215</v>
      </c>
      <c r="C17" s="474">
        <v>3</v>
      </c>
      <c r="D17" s="405" t="s">
        <v>2097</v>
      </c>
      <c r="E17" s="405" t="s">
        <v>492</v>
      </c>
      <c r="F17" s="476">
        <v>374</v>
      </c>
      <c r="G17" s="476">
        <f>C17*F17</f>
        <v>1122</v>
      </c>
    </row>
    <row r="18" spans="1:7" ht="52.8">
      <c r="A18" s="474">
        <v>4</v>
      </c>
      <c r="B18" s="475" t="s">
        <v>2216</v>
      </c>
      <c r="C18" s="474">
        <v>60</v>
      </c>
      <c r="D18" s="405" t="s">
        <v>2079</v>
      </c>
      <c r="E18" s="405" t="s">
        <v>2080</v>
      </c>
      <c r="F18" s="476">
        <v>304</v>
      </c>
      <c r="G18" s="476">
        <f>C18*F18</f>
        <v>18240</v>
      </c>
    </row>
    <row r="19" spans="1:7" ht="52.8">
      <c r="A19" s="474">
        <v>5</v>
      </c>
      <c r="B19" s="475" t="s">
        <v>2217</v>
      </c>
      <c r="C19" s="474">
        <v>3</v>
      </c>
      <c r="D19" s="405" t="s">
        <v>2218</v>
      </c>
      <c r="E19" s="477" t="s">
        <v>2219</v>
      </c>
      <c r="F19" s="476">
        <v>681</v>
      </c>
      <c r="G19" s="476">
        <f>C19*F19</f>
        <v>2043</v>
      </c>
    </row>
    <row r="20" spans="1:7" ht="26.4">
      <c r="A20" s="474">
        <v>6</v>
      </c>
      <c r="B20" s="475" t="s">
        <v>2220</v>
      </c>
      <c r="C20" s="474">
        <v>1</v>
      </c>
      <c r="D20" s="405" t="s">
        <v>2097</v>
      </c>
      <c r="E20" s="405" t="s">
        <v>2221</v>
      </c>
      <c r="F20" s="474">
        <v>42</v>
      </c>
      <c r="G20" s="476">
        <f t="shared" ref="G20:G29" si="0">C20*F20</f>
        <v>42</v>
      </c>
    </row>
    <row r="21" spans="1:7" ht="26.4">
      <c r="A21" s="474">
        <v>7</v>
      </c>
      <c r="B21" s="259" t="s">
        <v>2222</v>
      </c>
      <c r="C21" s="251">
        <v>2</v>
      </c>
      <c r="D21" s="402" t="s">
        <v>2097</v>
      </c>
      <c r="E21" s="402" t="s">
        <v>2221</v>
      </c>
      <c r="F21" s="251">
        <v>46</v>
      </c>
      <c r="G21" s="476">
        <f t="shared" si="0"/>
        <v>92</v>
      </c>
    </row>
    <row r="22" spans="1:7" ht="26.4">
      <c r="A22" s="474">
        <v>8</v>
      </c>
      <c r="B22" s="475" t="s">
        <v>2223</v>
      </c>
      <c r="C22" s="251">
        <v>1</v>
      </c>
      <c r="D22" s="402" t="s">
        <v>2097</v>
      </c>
      <c r="E22" s="402" t="s">
        <v>2221</v>
      </c>
      <c r="F22" s="251">
        <v>150</v>
      </c>
      <c r="G22" s="476">
        <f t="shared" si="0"/>
        <v>150</v>
      </c>
    </row>
    <row r="23" spans="1:7" ht="26.4">
      <c r="A23" s="474">
        <v>9</v>
      </c>
      <c r="B23" s="259" t="s">
        <v>2224</v>
      </c>
      <c r="C23" s="251">
        <v>1</v>
      </c>
      <c r="D23" s="402" t="s">
        <v>2097</v>
      </c>
      <c r="E23" s="402" t="s">
        <v>2221</v>
      </c>
      <c r="F23" s="251">
        <v>450</v>
      </c>
      <c r="G23" s="476">
        <f t="shared" si="0"/>
        <v>450</v>
      </c>
    </row>
    <row r="24" spans="1:7">
      <c r="A24" s="474" t="s">
        <v>2225</v>
      </c>
      <c r="B24" s="259" t="s">
        <v>2226</v>
      </c>
      <c r="C24" s="251"/>
      <c r="D24" s="251"/>
      <c r="E24" s="251"/>
      <c r="F24" s="251"/>
      <c r="G24" s="476"/>
    </row>
    <row r="25" spans="1:7" ht="26.4">
      <c r="A25" s="474">
        <v>10</v>
      </c>
      <c r="B25" s="475" t="s">
        <v>2227</v>
      </c>
      <c r="C25" s="251">
        <v>1</v>
      </c>
      <c r="D25" s="402" t="s">
        <v>116</v>
      </c>
      <c r="E25" s="402" t="s">
        <v>2173</v>
      </c>
      <c r="F25" s="251">
        <v>5125</v>
      </c>
      <c r="G25" s="476">
        <f t="shared" si="0"/>
        <v>5125</v>
      </c>
    </row>
    <row r="26" spans="1:7">
      <c r="A26" s="474" t="s">
        <v>2228</v>
      </c>
      <c r="B26" s="259" t="s">
        <v>2229</v>
      </c>
      <c r="C26" s="251"/>
      <c r="D26" s="251"/>
      <c r="E26" s="251"/>
      <c r="F26" s="251"/>
      <c r="G26" s="476"/>
    </row>
    <row r="27" spans="1:7" ht="26.4">
      <c r="A27" s="474">
        <v>11</v>
      </c>
      <c r="B27" s="259" t="s">
        <v>2230</v>
      </c>
      <c r="C27" s="251">
        <v>1</v>
      </c>
      <c r="D27" s="402" t="s">
        <v>2190</v>
      </c>
      <c r="E27" s="402" t="s">
        <v>2173</v>
      </c>
      <c r="F27" s="251">
        <v>2200</v>
      </c>
      <c r="G27" s="476">
        <f t="shared" si="0"/>
        <v>2200</v>
      </c>
    </row>
    <row r="28" spans="1:7" ht="39.6">
      <c r="A28" s="474" t="s">
        <v>2231</v>
      </c>
      <c r="B28" s="259" t="s">
        <v>2232</v>
      </c>
      <c r="C28" s="251"/>
      <c r="D28" s="251"/>
      <c r="E28" s="251"/>
      <c r="F28" s="251"/>
      <c r="G28" s="476"/>
    </row>
    <row r="29" spans="1:7" ht="16.5" customHeight="1">
      <c r="A29" s="474">
        <v>12</v>
      </c>
      <c r="B29" s="259" t="s">
        <v>2233</v>
      </c>
      <c r="C29" s="251">
        <v>4</v>
      </c>
      <c r="D29" s="402" t="s">
        <v>2234</v>
      </c>
      <c r="E29" s="402" t="s">
        <v>2221</v>
      </c>
      <c r="F29" s="251">
        <v>253</v>
      </c>
      <c r="G29" s="476">
        <f t="shared" si="0"/>
        <v>1012</v>
      </c>
    </row>
    <row r="30" spans="1:7" ht="39.6">
      <c r="A30" s="474">
        <v>13</v>
      </c>
      <c r="B30" s="259" t="s">
        <v>2235</v>
      </c>
      <c r="C30" s="254"/>
      <c r="D30" s="254"/>
      <c r="E30" s="254"/>
      <c r="F30" s="254"/>
      <c r="G30" s="254"/>
    </row>
    <row r="31" spans="1:7">
      <c r="A31" s="474"/>
      <c r="B31" s="2041"/>
      <c r="C31" s="2042"/>
      <c r="D31" s="2042"/>
      <c r="E31" s="2042"/>
      <c r="F31" s="2043"/>
      <c r="G31" s="255">
        <f>SUM(G6:G30)</f>
        <v>132976</v>
      </c>
    </row>
    <row r="32" spans="1:7">
      <c r="A32" s="474"/>
      <c r="B32" s="2044" t="s">
        <v>2236</v>
      </c>
      <c r="C32" s="2042"/>
      <c r="D32" s="2042"/>
      <c r="E32" s="2042"/>
      <c r="F32" s="2043"/>
      <c r="G32" s="478">
        <f>ROUND(G31,-1)</f>
        <v>132980</v>
      </c>
    </row>
    <row r="36" spans="6:7">
      <c r="F36" s="2036" t="s">
        <v>2237</v>
      </c>
      <c r="G36" s="2037"/>
    </row>
    <row r="37" spans="6:7">
      <c r="F37" s="2037"/>
      <c r="G37" s="2037"/>
    </row>
  </sheetData>
  <mergeCells count="6">
    <mergeCell ref="F36:G37"/>
    <mergeCell ref="A1:G1"/>
    <mergeCell ref="A2:G2"/>
    <mergeCell ref="C3:D3"/>
    <mergeCell ref="B31:F31"/>
    <mergeCell ref="B32:F32"/>
  </mergeCells>
  <conditionalFormatting sqref="F6:G6 F18:G19 F20 G20:G29">
    <cfRule type="cellIs" dxfId="1" priority="1" stopIfTrue="1" operator="lessThan">
      <formula>0</formula>
    </cfRule>
  </conditionalFormatting>
  <pageMargins left="0.5" right="0.47" top="0.44" bottom="0.34" header="0.3" footer="0.24"/>
  <pageSetup scale="72" orientation="portrait" r:id="rId1"/>
  <colBreaks count="1" manualBreakCount="1">
    <brk id="7" max="1048575" man="1"/>
  </colBreaks>
</worksheet>
</file>

<file path=xl/worksheets/sheet37.xml><?xml version="1.0" encoding="utf-8"?>
<worksheet xmlns="http://schemas.openxmlformats.org/spreadsheetml/2006/main" xmlns:r="http://schemas.openxmlformats.org/officeDocument/2006/relationships">
  <dimension ref="A1:G14"/>
  <sheetViews>
    <sheetView workbookViewId="0">
      <selection activeCell="B17" sqref="B17:I17"/>
    </sheetView>
  </sheetViews>
  <sheetFormatPr defaultRowHeight="13.2"/>
  <cols>
    <col min="1" max="1" width="8.33203125" style="480" customWidth="1"/>
    <col min="2" max="2" width="35.33203125" style="480" customWidth="1"/>
    <col min="3" max="4" width="4.6640625" style="480" customWidth="1"/>
    <col min="5" max="5" width="6.88671875" style="480" customWidth="1"/>
    <col min="6" max="6" width="10" style="480" customWidth="1"/>
    <col min="7" max="7" width="14.6640625" style="480" customWidth="1"/>
    <col min="8" max="256" width="9.109375" style="480"/>
    <col min="257" max="257" width="7.5546875" style="480" bestFit="1" customWidth="1"/>
    <col min="258" max="258" width="45.33203125" style="480" customWidth="1"/>
    <col min="259" max="259" width="3.109375" style="480" bestFit="1" customWidth="1"/>
    <col min="260" max="260" width="5.109375" style="480" bestFit="1" customWidth="1"/>
    <col min="261" max="261" width="6" style="480" bestFit="1" customWidth="1"/>
    <col min="262" max="263" width="12" style="480" bestFit="1" customWidth="1"/>
    <col min="264" max="512" width="9.109375" style="480"/>
    <col min="513" max="513" width="7.5546875" style="480" bestFit="1" customWidth="1"/>
    <col min="514" max="514" width="45.33203125" style="480" customWidth="1"/>
    <col min="515" max="515" width="3.109375" style="480" bestFit="1" customWidth="1"/>
    <col min="516" max="516" width="5.109375" style="480" bestFit="1" customWidth="1"/>
    <col min="517" max="517" width="6" style="480" bestFit="1" customWidth="1"/>
    <col min="518" max="519" width="12" style="480" bestFit="1" customWidth="1"/>
    <col min="520" max="768" width="9.109375" style="480"/>
    <col min="769" max="769" width="7.5546875" style="480" bestFit="1" customWidth="1"/>
    <col min="770" max="770" width="45.33203125" style="480" customWidth="1"/>
    <col min="771" max="771" width="3.109375" style="480" bestFit="1" customWidth="1"/>
    <col min="772" max="772" width="5.109375" style="480" bestFit="1" customWidth="1"/>
    <col min="773" max="773" width="6" style="480" bestFit="1" customWidth="1"/>
    <col min="774" max="775" width="12" style="480" bestFit="1" customWidth="1"/>
    <col min="776" max="1024" width="9.109375" style="480"/>
    <col min="1025" max="1025" width="7.5546875" style="480" bestFit="1" customWidth="1"/>
    <col min="1026" max="1026" width="45.33203125" style="480" customWidth="1"/>
    <col min="1027" max="1027" width="3.109375" style="480" bestFit="1" customWidth="1"/>
    <col min="1028" max="1028" width="5.109375" style="480" bestFit="1" customWidth="1"/>
    <col min="1029" max="1029" width="6" style="480" bestFit="1" customWidth="1"/>
    <col min="1030" max="1031" width="12" style="480" bestFit="1" customWidth="1"/>
    <col min="1032" max="1280" width="9.109375" style="480"/>
    <col min="1281" max="1281" width="7.5546875" style="480" bestFit="1" customWidth="1"/>
    <col min="1282" max="1282" width="45.33203125" style="480" customWidth="1"/>
    <col min="1283" max="1283" width="3.109375" style="480" bestFit="1" customWidth="1"/>
    <col min="1284" max="1284" width="5.109375" style="480" bestFit="1" customWidth="1"/>
    <col min="1285" max="1285" width="6" style="480" bestFit="1" customWidth="1"/>
    <col min="1286" max="1287" width="12" style="480" bestFit="1" customWidth="1"/>
    <col min="1288" max="1536" width="9.109375" style="480"/>
    <col min="1537" max="1537" width="7.5546875" style="480" bestFit="1" customWidth="1"/>
    <col min="1538" max="1538" width="45.33203125" style="480" customWidth="1"/>
    <col min="1539" max="1539" width="3.109375" style="480" bestFit="1" customWidth="1"/>
    <col min="1540" max="1540" width="5.109375" style="480" bestFit="1" customWidth="1"/>
    <col min="1541" max="1541" width="6" style="480" bestFit="1" customWidth="1"/>
    <col min="1542" max="1543" width="12" style="480" bestFit="1" customWidth="1"/>
    <col min="1544" max="1792" width="9.109375" style="480"/>
    <col min="1793" max="1793" width="7.5546875" style="480" bestFit="1" customWidth="1"/>
    <col min="1794" max="1794" width="45.33203125" style="480" customWidth="1"/>
    <col min="1795" max="1795" width="3.109375" style="480" bestFit="1" customWidth="1"/>
    <col min="1796" max="1796" width="5.109375" style="480" bestFit="1" customWidth="1"/>
    <col min="1797" max="1797" width="6" style="480" bestFit="1" customWidth="1"/>
    <col min="1798" max="1799" width="12" style="480" bestFit="1" customWidth="1"/>
    <col min="1800" max="2048" width="9.109375" style="480"/>
    <col min="2049" max="2049" width="7.5546875" style="480" bestFit="1" customWidth="1"/>
    <col min="2050" max="2050" width="45.33203125" style="480" customWidth="1"/>
    <col min="2051" max="2051" width="3.109375" style="480" bestFit="1" customWidth="1"/>
    <col min="2052" max="2052" width="5.109375" style="480" bestFit="1" customWidth="1"/>
    <col min="2053" max="2053" width="6" style="480" bestFit="1" customWidth="1"/>
    <col min="2054" max="2055" width="12" style="480" bestFit="1" customWidth="1"/>
    <col min="2056" max="2304" width="9.109375" style="480"/>
    <col min="2305" max="2305" width="7.5546875" style="480" bestFit="1" customWidth="1"/>
    <col min="2306" max="2306" width="45.33203125" style="480" customWidth="1"/>
    <col min="2307" max="2307" width="3.109375" style="480" bestFit="1" customWidth="1"/>
    <col min="2308" max="2308" width="5.109375" style="480" bestFit="1" customWidth="1"/>
    <col min="2309" max="2309" width="6" style="480" bestFit="1" customWidth="1"/>
    <col min="2310" max="2311" width="12" style="480" bestFit="1" customWidth="1"/>
    <col min="2312" max="2560" width="9.109375" style="480"/>
    <col min="2561" max="2561" width="7.5546875" style="480" bestFit="1" customWidth="1"/>
    <col min="2562" max="2562" width="45.33203125" style="480" customWidth="1"/>
    <col min="2563" max="2563" width="3.109375" style="480" bestFit="1" customWidth="1"/>
    <col min="2564" max="2564" width="5.109375" style="480" bestFit="1" customWidth="1"/>
    <col min="2565" max="2565" width="6" style="480" bestFit="1" customWidth="1"/>
    <col min="2566" max="2567" width="12" style="480" bestFit="1" customWidth="1"/>
    <col min="2568" max="2816" width="9.109375" style="480"/>
    <col min="2817" max="2817" width="7.5546875" style="480" bestFit="1" customWidth="1"/>
    <col min="2818" max="2818" width="45.33203125" style="480" customWidth="1"/>
    <col min="2819" max="2819" width="3.109375" style="480" bestFit="1" customWidth="1"/>
    <col min="2820" max="2820" width="5.109375" style="480" bestFit="1" customWidth="1"/>
    <col min="2821" max="2821" width="6" style="480" bestFit="1" customWidth="1"/>
    <col min="2822" max="2823" width="12" style="480" bestFit="1" customWidth="1"/>
    <col min="2824" max="3072" width="9.109375" style="480"/>
    <col min="3073" max="3073" width="7.5546875" style="480" bestFit="1" customWidth="1"/>
    <col min="3074" max="3074" width="45.33203125" style="480" customWidth="1"/>
    <col min="3075" max="3075" width="3.109375" style="480" bestFit="1" customWidth="1"/>
    <col min="3076" max="3076" width="5.109375" style="480" bestFit="1" customWidth="1"/>
    <col min="3077" max="3077" width="6" style="480" bestFit="1" customWidth="1"/>
    <col min="3078" max="3079" width="12" style="480" bestFit="1" customWidth="1"/>
    <col min="3080" max="3328" width="9.109375" style="480"/>
    <col min="3329" max="3329" width="7.5546875" style="480" bestFit="1" customWidth="1"/>
    <col min="3330" max="3330" width="45.33203125" style="480" customWidth="1"/>
    <col min="3331" max="3331" width="3.109375" style="480" bestFit="1" customWidth="1"/>
    <col min="3332" max="3332" width="5.109375" style="480" bestFit="1" customWidth="1"/>
    <col min="3333" max="3333" width="6" style="480" bestFit="1" customWidth="1"/>
    <col min="3334" max="3335" width="12" style="480" bestFit="1" customWidth="1"/>
    <col min="3336" max="3584" width="9.109375" style="480"/>
    <col min="3585" max="3585" width="7.5546875" style="480" bestFit="1" customWidth="1"/>
    <col min="3586" max="3586" width="45.33203125" style="480" customWidth="1"/>
    <col min="3587" max="3587" width="3.109375" style="480" bestFit="1" customWidth="1"/>
    <col min="3588" max="3588" width="5.109375" style="480" bestFit="1" customWidth="1"/>
    <col min="3589" max="3589" width="6" style="480" bestFit="1" customWidth="1"/>
    <col min="3590" max="3591" width="12" style="480" bestFit="1" customWidth="1"/>
    <col min="3592" max="3840" width="9.109375" style="480"/>
    <col min="3841" max="3841" width="7.5546875" style="480" bestFit="1" customWidth="1"/>
    <col min="3842" max="3842" width="45.33203125" style="480" customWidth="1"/>
    <col min="3843" max="3843" width="3.109375" style="480" bestFit="1" customWidth="1"/>
    <col min="3844" max="3844" width="5.109375" style="480" bestFit="1" customWidth="1"/>
    <col min="3845" max="3845" width="6" style="480" bestFit="1" customWidth="1"/>
    <col min="3846" max="3847" width="12" style="480" bestFit="1" customWidth="1"/>
    <col min="3848" max="4096" width="9.109375" style="480"/>
    <col min="4097" max="4097" width="7.5546875" style="480" bestFit="1" customWidth="1"/>
    <col min="4098" max="4098" width="45.33203125" style="480" customWidth="1"/>
    <col min="4099" max="4099" width="3.109375" style="480" bestFit="1" customWidth="1"/>
    <col min="4100" max="4100" width="5.109375" style="480" bestFit="1" customWidth="1"/>
    <col min="4101" max="4101" width="6" style="480" bestFit="1" customWidth="1"/>
    <col min="4102" max="4103" width="12" style="480" bestFit="1" customWidth="1"/>
    <col min="4104" max="4352" width="9.109375" style="480"/>
    <col min="4353" max="4353" width="7.5546875" style="480" bestFit="1" customWidth="1"/>
    <col min="4354" max="4354" width="45.33203125" style="480" customWidth="1"/>
    <col min="4355" max="4355" width="3.109375" style="480" bestFit="1" customWidth="1"/>
    <col min="4356" max="4356" width="5.109375" style="480" bestFit="1" customWidth="1"/>
    <col min="4357" max="4357" width="6" style="480" bestFit="1" customWidth="1"/>
    <col min="4358" max="4359" width="12" style="480" bestFit="1" customWidth="1"/>
    <col min="4360" max="4608" width="9.109375" style="480"/>
    <col min="4609" max="4609" width="7.5546875" style="480" bestFit="1" customWidth="1"/>
    <col min="4610" max="4610" width="45.33203125" style="480" customWidth="1"/>
    <col min="4611" max="4611" width="3.109375" style="480" bestFit="1" customWidth="1"/>
    <col min="4612" max="4612" width="5.109375" style="480" bestFit="1" customWidth="1"/>
    <col min="4613" max="4613" width="6" style="480" bestFit="1" customWidth="1"/>
    <col min="4614" max="4615" width="12" style="480" bestFit="1" customWidth="1"/>
    <col min="4616" max="4864" width="9.109375" style="480"/>
    <col min="4865" max="4865" width="7.5546875" style="480" bestFit="1" customWidth="1"/>
    <col min="4866" max="4866" width="45.33203125" style="480" customWidth="1"/>
    <col min="4867" max="4867" width="3.109375" style="480" bestFit="1" customWidth="1"/>
    <col min="4868" max="4868" width="5.109375" style="480" bestFit="1" customWidth="1"/>
    <col min="4869" max="4869" width="6" style="480" bestFit="1" customWidth="1"/>
    <col min="4870" max="4871" width="12" style="480" bestFit="1" customWidth="1"/>
    <col min="4872" max="5120" width="9.109375" style="480"/>
    <col min="5121" max="5121" width="7.5546875" style="480" bestFit="1" customWidth="1"/>
    <col min="5122" max="5122" width="45.33203125" style="480" customWidth="1"/>
    <col min="5123" max="5123" width="3.109375" style="480" bestFit="1" customWidth="1"/>
    <col min="5124" max="5124" width="5.109375" style="480" bestFit="1" customWidth="1"/>
    <col min="5125" max="5125" width="6" style="480" bestFit="1" customWidth="1"/>
    <col min="5126" max="5127" width="12" style="480" bestFit="1" customWidth="1"/>
    <col min="5128" max="5376" width="9.109375" style="480"/>
    <col min="5377" max="5377" width="7.5546875" style="480" bestFit="1" customWidth="1"/>
    <col min="5378" max="5378" width="45.33203125" style="480" customWidth="1"/>
    <col min="5379" max="5379" width="3.109375" style="480" bestFit="1" customWidth="1"/>
    <col min="5380" max="5380" width="5.109375" style="480" bestFit="1" customWidth="1"/>
    <col min="5381" max="5381" width="6" style="480" bestFit="1" customWidth="1"/>
    <col min="5382" max="5383" width="12" style="480" bestFit="1" customWidth="1"/>
    <col min="5384" max="5632" width="9.109375" style="480"/>
    <col min="5633" max="5633" width="7.5546875" style="480" bestFit="1" customWidth="1"/>
    <col min="5634" max="5634" width="45.33203125" style="480" customWidth="1"/>
    <col min="5635" max="5635" width="3.109375" style="480" bestFit="1" customWidth="1"/>
    <col min="5636" max="5636" width="5.109375" style="480" bestFit="1" customWidth="1"/>
    <col min="5637" max="5637" width="6" style="480" bestFit="1" customWidth="1"/>
    <col min="5638" max="5639" width="12" style="480" bestFit="1" customWidth="1"/>
    <col min="5640" max="5888" width="9.109375" style="480"/>
    <col min="5889" max="5889" width="7.5546875" style="480" bestFit="1" customWidth="1"/>
    <col min="5890" max="5890" width="45.33203125" style="480" customWidth="1"/>
    <col min="5891" max="5891" width="3.109375" style="480" bestFit="1" customWidth="1"/>
    <col min="5892" max="5892" width="5.109375" style="480" bestFit="1" customWidth="1"/>
    <col min="5893" max="5893" width="6" style="480" bestFit="1" customWidth="1"/>
    <col min="5894" max="5895" width="12" style="480" bestFit="1" customWidth="1"/>
    <col min="5896" max="6144" width="9.109375" style="480"/>
    <col min="6145" max="6145" width="7.5546875" style="480" bestFit="1" customWidth="1"/>
    <col min="6146" max="6146" width="45.33203125" style="480" customWidth="1"/>
    <col min="6147" max="6147" width="3.109375" style="480" bestFit="1" customWidth="1"/>
    <col min="6148" max="6148" width="5.109375" style="480" bestFit="1" customWidth="1"/>
    <col min="6149" max="6149" width="6" style="480" bestFit="1" customWidth="1"/>
    <col min="6150" max="6151" width="12" style="480" bestFit="1" customWidth="1"/>
    <col min="6152" max="6400" width="9.109375" style="480"/>
    <col min="6401" max="6401" width="7.5546875" style="480" bestFit="1" customWidth="1"/>
    <col min="6402" max="6402" width="45.33203125" style="480" customWidth="1"/>
    <col min="6403" max="6403" width="3.109375" style="480" bestFit="1" customWidth="1"/>
    <col min="6404" max="6404" width="5.109375" style="480" bestFit="1" customWidth="1"/>
    <col min="6405" max="6405" width="6" style="480" bestFit="1" customWidth="1"/>
    <col min="6406" max="6407" width="12" style="480" bestFit="1" customWidth="1"/>
    <col min="6408" max="6656" width="9.109375" style="480"/>
    <col min="6657" max="6657" width="7.5546875" style="480" bestFit="1" customWidth="1"/>
    <col min="6658" max="6658" width="45.33203125" style="480" customWidth="1"/>
    <col min="6659" max="6659" width="3.109375" style="480" bestFit="1" customWidth="1"/>
    <col min="6660" max="6660" width="5.109375" style="480" bestFit="1" customWidth="1"/>
    <col min="6661" max="6661" width="6" style="480" bestFit="1" customWidth="1"/>
    <col min="6662" max="6663" width="12" style="480" bestFit="1" customWidth="1"/>
    <col min="6664" max="6912" width="9.109375" style="480"/>
    <col min="6913" max="6913" width="7.5546875" style="480" bestFit="1" customWidth="1"/>
    <col min="6914" max="6914" width="45.33203125" style="480" customWidth="1"/>
    <col min="6915" max="6915" width="3.109375" style="480" bestFit="1" customWidth="1"/>
    <col min="6916" max="6916" width="5.109375" style="480" bestFit="1" customWidth="1"/>
    <col min="6917" max="6917" width="6" style="480" bestFit="1" customWidth="1"/>
    <col min="6918" max="6919" width="12" style="480" bestFit="1" customWidth="1"/>
    <col min="6920" max="7168" width="9.109375" style="480"/>
    <col min="7169" max="7169" width="7.5546875" style="480" bestFit="1" customWidth="1"/>
    <col min="7170" max="7170" width="45.33203125" style="480" customWidth="1"/>
    <col min="7171" max="7171" width="3.109375" style="480" bestFit="1" customWidth="1"/>
    <col min="7172" max="7172" width="5.109375" style="480" bestFit="1" customWidth="1"/>
    <col min="7173" max="7173" width="6" style="480" bestFit="1" customWidth="1"/>
    <col min="7174" max="7175" width="12" style="480" bestFit="1" customWidth="1"/>
    <col min="7176" max="7424" width="9.109375" style="480"/>
    <col min="7425" max="7425" width="7.5546875" style="480" bestFit="1" customWidth="1"/>
    <col min="7426" max="7426" width="45.33203125" style="480" customWidth="1"/>
    <col min="7427" max="7427" width="3.109375" style="480" bestFit="1" customWidth="1"/>
    <col min="7428" max="7428" width="5.109375" style="480" bestFit="1" customWidth="1"/>
    <col min="7429" max="7429" width="6" style="480" bestFit="1" customWidth="1"/>
    <col min="7430" max="7431" width="12" style="480" bestFit="1" customWidth="1"/>
    <col min="7432" max="7680" width="9.109375" style="480"/>
    <col min="7681" max="7681" width="7.5546875" style="480" bestFit="1" customWidth="1"/>
    <col min="7682" max="7682" width="45.33203125" style="480" customWidth="1"/>
    <col min="7683" max="7683" width="3.109375" style="480" bestFit="1" customWidth="1"/>
    <col min="7684" max="7684" width="5.109375" style="480" bestFit="1" customWidth="1"/>
    <col min="7685" max="7685" width="6" style="480" bestFit="1" customWidth="1"/>
    <col min="7686" max="7687" width="12" style="480" bestFit="1" customWidth="1"/>
    <col min="7688" max="7936" width="9.109375" style="480"/>
    <col min="7937" max="7937" width="7.5546875" style="480" bestFit="1" customWidth="1"/>
    <col min="7938" max="7938" width="45.33203125" style="480" customWidth="1"/>
    <col min="7939" max="7939" width="3.109375" style="480" bestFit="1" customWidth="1"/>
    <col min="7940" max="7940" width="5.109375" style="480" bestFit="1" customWidth="1"/>
    <col min="7941" max="7941" width="6" style="480" bestFit="1" customWidth="1"/>
    <col min="7942" max="7943" width="12" style="480" bestFit="1" customWidth="1"/>
    <col min="7944" max="8192" width="9.109375" style="480"/>
    <col min="8193" max="8193" width="7.5546875" style="480" bestFit="1" customWidth="1"/>
    <col min="8194" max="8194" width="45.33203125" style="480" customWidth="1"/>
    <col min="8195" max="8195" width="3.109375" style="480" bestFit="1" customWidth="1"/>
    <col min="8196" max="8196" width="5.109375" style="480" bestFit="1" customWidth="1"/>
    <col min="8197" max="8197" width="6" style="480" bestFit="1" customWidth="1"/>
    <col min="8198" max="8199" width="12" style="480" bestFit="1" customWidth="1"/>
    <col min="8200" max="8448" width="9.109375" style="480"/>
    <col min="8449" max="8449" width="7.5546875" style="480" bestFit="1" customWidth="1"/>
    <col min="8450" max="8450" width="45.33203125" style="480" customWidth="1"/>
    <col min="8451" max="8451" width="3.109375" style="480" bestFit="1" customWidth="1"/>
    <col min="8452" max="8452" width="5.109375" style="480" bestFit="1" customWidth="1"/>
    <col min="8453" max="8453" width="6" style="480" bestFit="1" customWidth="1"/>
    <col min="8454" max="8455" width="12" style="480" bestFit="1" customWidth="1"/>
    <col min="8456" max="8704" width="9.109375" style="480"/>
    <col min="8705" max="8705" width="7.5546875" style="480" bestFit="1" customWidth="1"/>
    <col min="8706" max="8706" width="45.33203125" style="480" customWidth="1"/>
    <col min="8707" max="8707" width="3.109375" style="480" bestFit="1" customWidth="1"/>
    <col min="8708" max="8708" width="5.109375" style="480" bestFit="1" customWidth="1"/>
    <col min="8709" max="8709" width="6" style="480" bestFit="1" customWidth="1"/>
    <col min="8710" max="8711" width="12" style="480" bestFit="1" customWidth="1"/>
    <col min="8712" max="8960" width="9.109375" style="480"/>
    <col min="8961" max="8961" width="7.5546875" style="480" bestFit="1" customWidth="1"/>
    <col min="8962" max="8962" width="45.33203125" style="480" customWidth="1"/>
    <col min="8963" max="8963" width="3.109375" style="480" bestFit="1" customWidth="1"/>
    <col min="8964" max="8964" width="5.109375" style="480" bestFit="1" customWidth="1"/>
    <col min="8965" max="8965" width="6" style="480" bestFit="1" customWidth="1"/>
    <col min="8966" max="8967" width="12" style="480" bestFit="1" customWidth="1"/>
    <col min="8968" max="9216" width="9.109375" style="480"/>
    <col min="9217" max="9217" width="7.5546875" style="480" bestFit="1" customWidth="1"/>
    <col min="9218" max="9218" width="45.33203125" style="480" customWidth="1"/>
    <col min="9219" max="9219" width="3.109375" style="480" bestFit="1" customWidth="1"/>
    <col min="9220" max="9220" width="5.109375" style="480" bestFit="1" customWidth="1"/>
    <col min="9221" max="9221" width="6" style="480" bestFit="1" customWidth="1"/>
    <col min="9222" max="9223" width="12" style="480" bestFit="1" customWidth="1"/>
    <col min="9224" max="9472" width="9.109375" style="480"/>
    <col min="9473" max="9473" width="7.5546875" style="480" bestFit="1" customWidth="1"/>
    <col min="9474" max="9474" width="45.33203125" style="480" customWidth="1"/>
    <col min="9475" max="9475" width="3.109375" style="480" bestFit="1" customWidth="1"/>
    <col min="9476" max="9476" width="5.109375" style="480" bestFit="1" customWidth="1"/>
    <col min="9477" max="9477" width="6" style="480" bestFit="1" customWidth="1"/>
    <col min="9478" max="9479" width="12" style="480" bestFit="1" customWidth="1"/>
    <col min="9480" max="9728" width="9.109375" style="480"/>
    <col min="9729" max="9729" width="7.5546875" style="480" bestFit="1" customWidth="1"/>
    <col min="9730" max="9730" width="45.33203125" style="480" customWidth="1"/>
    <col min="9731" max="9731" width="3.109375" style="480" bestFit="1" customWidth="1"/>
    <col min="9732" max="9732" width="5.109375" style="480" bestFit="1" customWidth="1"/>
    <col min="9733" max="9733" width="6" style="480" bestFit="1" customWidth="1"/>
    <col min="9734" max="9735" width="12" style="480" bestFit="1" customWidth="1"/>
    <col min="9736" max="9984" width="9.109375" style="480"/>
    <col min="9985" max="9985" width="7.5546875" style="480" bestFit="1" customWidth="1"/>
    <col min="9986" max="9986" width="45.33203125" style="480" customWidth="1"/>
    <col min="9987" max="9987" width="3.109375" style="480" bestFit="1" customWidth="1"/>
    <col min="9988" max="9988" width="5.109375" style="480" bestFit="1" customWidth="1"/>
    <col min="9989" max="9989" width="6" style="480" bestFit="1" customWidth="1"/>
    <col min="9990" max="9991" width="12" style="480" bestFit="1" customWidth="1"/>
    <col min="9992" max="10240" width="9.109375" style="480"/>
    <col min="10241" max="10241" width="7.5546875" style="480" bestFit="1" customWidth="1"/>
    <col min="10242" max="10242" width="45.33203125" style="480" customWidth="1"/>
    <col min="10243" max="10243" width="3.109375" style="480" bestFit="1" customWidth="1"/>
    <col min="10244" max="10244" width="5.109375" style="480" bestFit="1" customWidth="1"/>
    <col min="10245" max="10245" width="6" style="480" bestFit="1" customWidth="1"/>
    <col min="10246" max="10247" width="12" style="480" bestFit="1" customWidth="1"/>
    <col min="10248" max="10496" width="9.109375" style="480"/>
    <col min="10497" max="10497" width="7.5546875" style="480" bestFit="1" customWidth="1"/>
    <col min="10498" max="10498" width="45.33203125" style="480" customWidth="1"/>
    <col min="10499" max="10499" width="3.109375" style="480" bestFit="1" customWidth="1"/>
    <col min="10500" max="10500" width="5.109375" style="480" bestFit="1" customWidth="1"/>
    <col min="10501" max="10501" width="6" style="480" bestFit="1" customWidth="1"/>
    <col min="10502" max="10503" width="12" style="480" bestFit="1" customWidth="1"/>
    <col min="10504" max="10752" width="9.109375" style="480"/>
    <col min="10753" max="10753" width="7.5546875" style="480" bestFit="1" customWidth="1"/>
    <col min="10754" max="10754" width="45.33203125" style="480" customWidth="1"/>
    <col min="10755" max="10755" width="3.109375" style="480" bestFit="1" customWidth="1"/>
    <col min="10756" max="10756" width="5.109375" style="480" bestFit="1" customWidth="1"/>
    <col min="10757" max="10757" width="6" style="480" bestFit="1" customWidth="1"/>
    <col min="10758" max="10759" width="12" style="480" bestFit="1" customWidth="1"/>
    <col min="10760" max="11008" width="9.109375" style="480"/>
    <col min="11009" max="11009" width="7.5546875" style="480" bestFit="1" customWidth="1"/>
    <col min="11010" max="11010" width="45.33203125" style="480" customWidth="1"/>
    <col min="11011" max="11011" width="3.109375" style="480" bestFit="1" customWidth="1"/>
    <col min="11012" max="11012" width="5.109375" style="480" bestFit="1" customWidth="1"/>
    <col min="11013" max="11013" width="6" style="480" bestFit="1" customWidth="1"/>
    <col min="11014" max="11015" width="12" style="480" bestFit="1" customWidth="1"/>
    <col min="11016" max="11264" width="9.109375" style="480"/>
    <col min="11265" max="11265" width="7.5546875" style="480" bestFit="1" customWidth="1"/>
    <col min="11266" max="11266" width="45.33203125" style="480" customWidth="1"/>
    <col min="11267" max="11267" width="3.109375" style="480" bestFit="1" customWidth="1"/>
    <col min="11268" max="11268" width="5.109375" style="480" bestFit="1" customWidth="1"/>
    <col min="11269" max="11269" width="6" style="480" bestFit="1" customWidth="1"/>
    <col min="11270" max="11271" width="12" style="480" bestFit="1" customWidth="1"/>
    <col min="11272" max="11520" width="9.109375" style="480"/>
    <col min="11521" max="11521" width="7.5546875" style="480" bestFit="1" customWidth="1"/>
    <col min="11522" max="11522" width="45.33203125" style="480" customWidth="1"/>
    <col min="11523" max="11523" width="3.109375" style="480" bestFit="1" customWidth="1"/>
    <col min="11524" max="11524" width="5.109375" style="480" bestFit="1" customWidth="1"/>
    <col min="11525" max="11525" width="6" style="480" bestFit="1" customWidth="1"/>
    <col min="11526" max="11527" width="12" style="480" bestFit="1" customWidth="1"/>
    <col min="11528" max="11776" width="9.109375" style="480"/>
    <col min="11777" max="11777" width="7.5546875" style="480" bestFit="1" customWidth="1"/>
    <col min="11778" max="11778" width="45.33203125" style="480" customWidth="1"/>
    <col min="11779" max="11779" width="3.109375" style="480" bestFit="1" customWidth="1"/>
    <col min="11780" max="11780" width="5.109375" style="480" bestFit="1" customWidth="1"/>
    <col min="11781" max="11781" width="6" style="480" bestFit="1" customWidth="1"/>
    <col min="11782" max="11783" width="12" style="480" bestFit="1" customWidth="1"/>
    <col min="11784" max="12032" width="9.109375" style="480"/>
    <col min="12033" max="12033" width="7.5546875" style="480" bestFit="1" customWidth="1"/>
    <col min="12034" max="12034" width="45.33203125" style="480" customWidth="1"/>
    <col min="12035" max="12035" width="3.109375" style="480" bestFit="1" customWidth="1"/>
    <col min="12036" max="12036" width="5.109375" style="480" bestFit="1" customWidth="1"/>
    <col min="12037" max="12037" width="6" style="480" bestFit="1" customWidth="1"/>
    <col min="12038" max="12039" width="12" style="480" bestFit="1" customWidth="1"/>
    <col min="12040" max="12288" width="9.109375" style="480"/>
    <col min="12289" max="12289" width="7.5546875" style="480" bestFit="1" customWidth="1"/>
    <col min="12290" max="12290" width="45.33203125" style="480" customWidth="1"/>
    <col min="12291" max="12291" width="3.109375" style="480" bestFit="1" customWidth="1"/>
    <col min="12292" max="12292" width="5.109375" style="480" bestFit="1" customWidth="1"/>
    <col min="12293" max="12293" width="6" style="480" bestFit="1" customWidth="1"/>
    <col min="12294" max="12295" width="12" style="480" bestFit="1" customWidth="1"/>
    <col min="12296" max="12544" width="9.109375" style="480"/>
    <col min="12545" max="12545" width="7.5546875" style="480" bestFit="1" customWidth="1"/>
    <col min="12546" max="12546" width="45.33203125" style="480" customWidth="1"/>
    <col min="12547" max="12547" width="3.109375" style="480" bestFit="1" customWidth="1"/>
    <col min="12548" max="12548" width="5.109375" style="480" bestFit="1" customWidth="1"/>
    <col min="12549" max="12549" width="6" style="480" bestFit="1" customWidth="1"/>
    <col min="12550" max="12551" width="12" style="480" bestFit="1" customWidth="1"/>
    <col min="12552" max="12800" width="9.109375" style="480"/>
    <col min="12801" max="12801" width="7.5546875" style="480" bestFit="1" customWidth="1"/>
    <col min="12802" max="12802" width="45.33203125" style="480" customWidth="1"/>
    <col min="12803" max="12803" width="3.109375" style="480" bestFit="1" customWidth="1"/>
    <col min="12804" max="12804" width="5.109375" style="480" bestFit="1" customWidth="1"/>
    <col min="12805" max="12805" width="6" style="480" bestFit="1" customWidth="1"/>
    <col min="12806" max="12807" width="12" style="480" bestFit="1" customWidth="1"/>
    <col min="12808" max="13056" width="9.109375" style="480"/>
    <col min="13057" max="13057" width="7.5546875" style="480" bestFit="1" customWidth="1"/>
    <col min="13058" max="13058" width="45.33203125" style="480" customWidth="1"/>
    <col min="13059" max="13059" width="3.109375" style="480" bestFit="1" customWidth="1"/>
    <col min="13060" max="13060" width="5.109375" style="480" bestFit="1" customWidth="1"/>
    <col min="13061" max="13061" width="6" style="480" bestFit="1" customWidth="1"/>
    <col min="13062" max="13063" width="12" style="480" bestFit="1" customWidth="1"/>
    <col min="13064" max="13312" width="9.109375" style="480"/>
    <col min="13313" max="13313" width="7.5546875" style="480" bestFit="1" customWidth="1"/>
    <col min="13314" max="13314" width="45.33203125" style="480" customWidth="1"/>
    <col min="13315" max="13315" width="3.109375" style="480" bestFit="1" customWidth="1"/>
    <col min="13316" max="13316" width="5.109375" style="480" bestFit="1" customWidth="1"/>
    <col min="13317" max="13317" width="6" style="480" bestFit="1" customWidth="1"/>
    <col min="13318" max="13319" width="12" style="480" bestFit="1" customWidth="1"/>
    <col min="13320" max="13568" width="9.109375" style="480"/>
    <col min="13569" max="13569" width="7.5546875" style="480" bestFit="1" customWidth="1"/>
    <col min="13570" max="13570" width="45.33203125" style="480" customWidth="1"/>
    <col min="13571" max="13571" width="3.109375" style="480" bestFit="1" customWidth="1"/>
    <col min="13572" max="13572" width="5.109375" style="480" bestFit="1" customWidth="1"/>
    <col min="13573" max="13573" width="6" style="480" bestFit="1" customWidth="1"/>
    <col min="13574" max="13575" width="12" style="480" bestFit="1" customWidth="1"/>
    <col min="13576" max="13824" width="9.109375" style="480"/>
    <col min="13825" max="13825" width="7.5546875" style="480" bestFit="1" customWidth="1"/>
    <col min="13826" max="13826" width="45.33203125" style="480" customWidth="1"/>
    <col min="13827" max="13827" width="3.109375" style="480" bestFit="1" customWidth="1"/>
    <col min="13828" max="13828" width="5.109375" style="480" bestFit="1" customWidth="1"/>
    <col min="13829" max="13829" width="6" style="480" bestFit="1" customWidth="1"/>
    <col min="13830" max="13831" width="12" style="480" bestFit="1" customWidth="1"/>
    <col min="13832" max="14080" width="9.109375" style="480"/>
    <col min="14081" max="14081" width="7.5546875" style="480" bestFit="1" customWidth="1"/>
    <col min="14082" max="14082" width="45.33203125" style="480" customWidth="1"/>
    <col min="14083" max="14083" width="3.109375" style="480" bestFit="1" customWidth="1"/>
    <col min="14084" max="14084" width="5.109375" style="480" bestFit="1" customWidth="1"/>
    <col min="14085" max="14085" width="6" style="480" bestFit="1" customWidth="1"/>
    <col min="14086" max="14087" width="12" style="480" bestFit="1" customWidth="1"/>
    <col min="14088" max="14336" width="9.109375" style="480"/>
    <col min="14337" max="14337" width="7.5546875" style="480" bestFit="1" customWidth="1"/>
    <col min="14338" max="14338" width="45.33203125" style="480" customWidth="1"/>
    <col min="14339" max="14339" width="3.109375" style="480" bestFit="1" customWidth="1"/>
    <col min="14340" max="14340" width="5.109375" style="480" bestFit="1" customWidth="1"/>
    <col min="14341" max="14341" width="6" style="480" bestFit="1" customWidth="1"/>
    <col min="14342" max="14343" width="12" style="480" bestFit="1" customWidth="1"/>
    <col min="14344" max="14592" width="9.109375" style="480"/>
    <col min="14593" max="14593" width="7.5546875" style="480" bestFit="1" customWidth="1"/>
    <col min="14594" max="14594" width="45.33203125" style="480" customWidth="1"/>
    <col min="14595" max="14595" width="3.109375" style="480" bestFit="1" customWidth="1"/>
    <col min="14596" max="14596" width="5.109375" style="480" bestFit="1" customWidth="1"/>
    <col min="14597" max="14597" width="6" style="480" bestFit="1" customWidth="1"/>
    <col min="14598" max="14599" width="12" style="480" bestFit="1" customWidth="1"/>
    <col min="14600" max="14848" width="9.109375" style="480"/>
    <col min="14849" max="14849" width="7.5546875" style="480" bestFit="1" customWidth="1"/>
    <col min="14850" max="14850" width="45.33203125" style="480" customWidth="1"/>
    <col min="14851" max="14851" width="3.109375" style="480" bestFit="1" customWidth="1"/>
    <col min="14852" max="14852" width="5.109375" style="480" bestFit="1" customWidth="1"/>
    <col min="14853" max="14853" width="6" style="480" bestFit="1" customWidth="1"/>
    <col min="14854" max="14855" width="12" style="480" bestFit="1" customWidth="1"/>
    <col min="14856" max="15104" width="9.109375" style="480"/>
    <col min="15105" max="15105" width="7.5546875" style="480" bestFit="1" customWidth="1"/>
    <col min="15106" max="15106" width="45.33203125" style="480" customWidth="1"/>
    <col min="15107" max="15107" width="3.109375" style="480" bestFit="1" customWidth="1"/>
    <col min="15108" max="15108" width="5.109375" style="480" bestFit="1" customWidth="1"/>
    <col min="15109" max="15109" width="6" style="480" bestFit="1" customWidth="1"/>
    <col min="15110" max="15111" width="12" style="480" bestFit="1" customWidth="1"/>
    <col min="15112" max="15360" width="9.109375" style="480"/>
    <col min="15361" max="15361" width="7.5546875" style="480" bestFit="1" customWidth="1"/>
    <col min="15362" max="15362" width="45.33203125" style="480" customWidth="1"/>
    <col min="15363" max="15363" width="3.109375" style="480" bestFit="1" customWidth="1"/>
    <col min="15364" max="15364" width="5.109375" style="480" bestFit="1" customWidth="1"/>
    <col min="15365" max="15365" width="6" style="480" bestFit="1" customWidth="1"/>
    <col min="15366" max="15367" width="12" style="480" bestFit="1" customWidth="1"/>
    <col min="15368" max="15616" width="9.109375" style="480"/>
    <col min="15617" max="15617" width="7.5546875" style="480" bestFit="1" customWidth="1"/>
    <col min="15618" max="15618" width="45.33203125" style="480" customWidth="1"/>
    <col min="15619" max="15619" width="3.109375" style="480" bestFit="1" customWidth="1"/>
    <col min="15620" max="15620" width="5.109375" style="480" bestFit="1" customWidth="1"/>
    <col min="15621" max="15621" width="6" style="480" bestFit="1" customWidth="1"/>
    <col min="15622" max="15623" width="12" style="480" bestFit="1" customWidth="1"/>
    <col min="15624" max="15872" width="9.109375" style="480"/>
    <col min="15873" max="15873" width="7.5546875" style="480" bestFit="1" customWidth="1"/>
    <col min="15874" max="15874" width="45.33203125" style="480" customWidth="1"/>
    <col min="15875" max="15875" width="3.109375" style="480" bestFit="1" customWidth="1"/>
    <col min="15876" max="15876" width="5.109375" style="480" bestFit="1" customWidth="1"/>
    <col min="15877" max="15877" width="6" style="480" bestFit="1" customWidth="1"/>
    <col min="15878" max="15879" width="12" style="480" bestFit="1" customWidth="1"/>
    <col min="15880" max="16128" width="9.109375" style="480"/>
    <col min="16129" max="16129" width="7.5546875" style="480" bestFit="1" customWidth="1"/>
    <col min="16130" max="16130" width="45.33203125" style="480" customWidth="1"/>
    <col min="16131" max="16131" width="3.109375" style="480" bestFit="1" customWidth="1"/>
    <col min="16132" max="16132" width="5.109375" style="480" bestFit="1" customWidth="1"/>
    <col min="16133" max="16133" width="6" style="480" bestFit="1" customWidth="1"/>
    <col min="16134" max="16135" width="12" style="480" bestFit="1" customWidth="1"/>
    <col min="16136" max="16384" width="9.109375" style="480"/>
  </cols>
  <sheetData>
    <row r="1" spans="1:7" ht="17.25" customHeight="1">
      <c r="A1" s="2046" t="s">
        <v>2238</v>
      </c>
      <c r="B1" s="2046"/>
      <c r="C1" s="2046"/>
      <c r="D1" s="2046"/>
      <c r="E1" s="2046"/>
      <c r="F1" s="2046"/>
      <c r="G1" s="2046"/>
    </row>
    <row r="2" spans="1:7" ht="36" customHeight="1" thickBot="1">
      <c r="A2" s="2047" t="s">
        <v>2239</v>
      </c>
      <c r="B2" s="2047"/>
      <c r="C2" s="2047"/>
      <c r="D2" s="2047"/>
      <c r="E2" s="2047"/>
      <c r="F2" s="2047"/>
      <c r="G2" s="2047"/>
    </row>
    <row r="3" spans="1:7" s="483" customFormat="1" ht="13.8" thickBot="1">
      <c r="A3" s="481" t="s">
        <v>133</v>
      </c>
      <c r="B3" s="482" t="s">
        <v>2129</v>
      </c>
      <c r="C3" s="2048" t="s">
        <v>17</v>
      </c>
      <c r="D3" s="2049"/>
      <c r="E3" s="482" t="s">
        <v>10</v>
      </c>
      <c r="F3" s="482" t="s">
        <v>18</v>
      </c>
      <c r="G3" s="482" t="s">
        <v>19</v>
      </c>
    </row>
    <row r="4" spans="1:7" s="483" customFormat="1">
      <c r="A4" s="484">
        <v>1</v>
      </c>
      <c r="B4" s="485">
        <v>2</v>
      </c>
      <c r="C4" s="2050">
        <v>3</v>
      </c>
      <c r="D4" s="2051"/>
      <c r="E4" s="485">
        <v>4</v>
      </c>
      <c r="F4" s="487">
        <v>5</v>
      </c>
      <c r="G4" s="486">
        <v>6</v>
      </c>
    </row>
    <row r="5" spans="1:7" s="483" customFormat="1" ht="49.2" customHeight="1">
      <c r="A5" s="488">
        <v>1</v>
      </c>
      <c r="B5" s="489" t="s">
        <v>2240</v>
      </c>
      <c r="C5" s="490">
        <v>1</v>
      </c>
      <c r="D5" s="491" t="s">
        <v>2241</v>
      </c>
      <c r="E5" s="492" t="s">
        <v>492</v>
      </c>
      <c r="F5" s="493">
        <v>5200</v>
      </c>
      <c r="G5" s="493">
        <f>F5*C5</f>
        <v>5200</v>
      </c>
    </row>
    <row r="6" spans="1:7" s="483" customFormat="1">
      <c r="A6" s="494"/>
      <c r="B6" s="495"/>
      <c r="C6" s="495"/>
      <c r="D6" s="495"/>
      <c r="E6" s="495"/>
      <c r="F6" s="496" t="s">
        <v>2191</v>
      </c>
      <c r="G6" s="497">
        <f>SUM(G5:G5)</f>
        <v>5200</v>
      </c>
    </row>
    <row r="7" spans="1:7">
      <c r="C7" s="2052"/>
      <c r="D7" s="2052"/>
      <c r="E7" s="2052"/>
      <c r="F7" s="2052"/>
      <c r="G7" s="498"/>
    </row>
    <row r="8" spans="1:7">
      <c r="G8" s="498"/>
    </row>
    <row r="9" spans="1:7">
      <c r="G9" s="498"/>
    </row>
    <row r="10" spans="1:7">
      <c r="G10" s="498"/>
    </row>
    <row r="11" spans="1:7">
      <c r="G11" s="498"/>
    </row>
    <row r="12" spans="1:7" ht="14.4">
      <c r="A12" s="499" t="s">
        <v>2242</v>
      </c>
      <c r="B12" s="499"/>
      <c r="C12" s="499"/>
      <c r="D12" s="499"/>
      <c r="E12" s="499"/>
      <c r="F12" s="2045" t="s">
        <v>181</v>
      </c>
      <c r="G12" s="2045"/>
    </row>
    <row r="13" spans="1:7" ht="14.4">
      <c r="A13" s="499"/>
      <c r="B13" s="499"/>
      <c r="C13" s="2045"/>
      <c r="D13" s="2045"/>
      <c r="E13" s="2045"/>
      <c r="F13" s="2045" t="s">
        <v>280</v>
      </c>
      <c r="G13" s="2045"/>
    </row>
    <row r="14" spans="1:7">
      <c r="A14" s="500"/>
      <c r="B14" s="246"/>
      <c r="C14" s="501"/>
      <c r="D14" s="501"/>
      <c r="E14" s="501"/>
      <c r="F14" s="502"/>
      <c r="G14" s="503"/>
    </row>
  </sheetData>
  <mergeCells count="8">
    <mergeCell ref="C13:E13"/>
    <mergeCell ref="F13:G13"/>
    <mergeCell ref="A1:G1"/>
    <mergeCell ref="A2:G2"/>
    <mergeCell ref="C3:D3"/>
    <mergeCell ref="C4:D4"/>
    <mergeCell ref="C7:F7"/>
    <mergeCell ref="F12:G12"/>
  </mergeCells>
  <pageMargins left="0.7" right="0.35" top="0.57999999999999996" bottom="0.75" header="0.3" footer="0.3"/>
  <pageSetup scale="110" orientation="portrait" r:id="rId1"/>
</worksheet>
</file>

<file path=xl/worksheets/sheet38.xml><?xml version="1.0" encoding="utf-8"?>
<worksheet xmlns="http://schemas.openxmlformats.org/spreadsheetml/2006/main" xmlns:r="http://schemas.openxmlformats.org/officeDocument/2006/relationships">
  <dimension ref="A1:G14"/>
  <sheetViews>
    <sheetView view="pageBreakPreview" zoomScale="60" workbookViewId="0">
      <selection activeCell="B17" sqref="B17:I17"/>
    </sheetView>
  </sheetViews>
  <sheetFormatPr defaultRowHeight="13.2"/>
  <cols>
    <col min="1" max="1" width="8.33203125" style="480" customWidth="1"/>
    <col min="2" max="2" width="35.33203125" style="480" customWidth="1"/>
    <col min="3" max="4" width="4.6640625" style="480" customWidth="1"/>
    <col min="5" max="5" width="6.88671875" style="480" customWidth="1"/>
    <col min="6" max="6" width="10" style="480" customWidth="1"/>
    <col min="7" max="7" width="14.6640625" style="480" customWidth="1"/>
    <col min="8" max="256" width="9.109375" style="480"/>
    <col min="257" max="257" width="7.5546875" style="480" bestFit="1" customWidth="1"/>
    <col min="258" max="258" width="45.33203125" style="480" customWidth="1"/>
    <col min="259" max="259" width="3.109375" style="480" bestFit="1" customWidth="1"/>
    <col min="260" max="260" width="5.109375" style="480" bestFit="1" customWidth="1"/>
    <col min="261" max="261" width="6" style="480" bestFit="1" customWidth="1"/>
    <col min="262" max="263" width="12" style="480" bestFit="1" customWidth="1"/>
    <col min="264" max="512" width="9.109375" style="480"/>
    <col min="513" max="513" width="7.5546875" style="480" bestFit="1" customWidth="1"/>
    <col min="514" max="514" width="45.33203125" style="480" customWidth="1"/>
    <col min="515" max="515" width="3.109375" style="480" bestFit="1" customWidth="1"/>
    <col min="516" max="516" width="5.109375" style="480" bestFit="1" customWidth="1"/>
    <col min="517" max="517" width="6" style="480" bestFit="1" customWidth="1"/>
    <col min="518" max="519" width="12" style="480" bestFit="1" customWidth="1"/>
    <col min="520" max="768" width="9.109375" style="480"/>
    <col min="769" max="769" width="7.5546875" style="480" bestFit="1" customWidth="1"/>
    <col min="770" max="770" width="45.33203125" style="480" customWidth="1"/>
    <col min="771" max="771" width="3.109375" style="480" bestFit="1" customWidth="1"/>
    <col min="772" max="772" width="5.109375" style="480" bestFit="1" customWidth="1"/>
    <col min="773" max="773" width="6" style="480" bestFit="1" customWidth="1"/>
    <col min="774" max="775" width="12" style="480" bestFit="1" customWidth="1"/>
    <col min="776" max="1024" width="9.109375" style="480"/>
    <col min="1025" max="1025" width="7.5546875" style="480" bestFit="1" customWidth="1"/>
    <col min="1026" max="1026" width="45.33203125" style="480" customWidth="1"/>
    <col min="1027" max="1027" width="3.109375" style="480" bestFit="1" customWidth="1"/>
    <col min="1028" max="1028" width="5.109375" style="480" bestFit="1" customWidth="1"/>
    <col min="1029" max="1029" width="6" style="480" bestFit="1" customWidth="1"/>
    <col min="1030" max="1031" width="12" style="480" bestFit="1" customWidth="1"/>
    <col min="1032" max="1280" width="9.109375" style="480"/>
    <col min="1281" max="1281" width="7.5546875" style="480" bestFit="1" customWidth="1"/>
    <col min="1282" max="1282" width="45.33203125" style="480" customWidth="1"/>
    <col min="1283" max="1283" width="3.109375" style="480" bestFit="1" customWidth="1"/>
    <col min="1284" max="1284" width="5.109375" style="480" bestFit="1" customWidth="1"/>
    <col min="1285" max="1285" width="6" style="480" bestFit="1" customWidth="1"/>
    <col min="1286" max="1287" width="12" style="480" bestFit="1" customWidth="1"/>
    <col min="1288" max="1536" width="9.109375" style="480"/>
    <col min="1537" max="1537" width="7.5546875" style="480" bestFit="1" customWidth="1"/>
    <col min="1538" max="1538" width="45.33203125" style="480" customWidth="1"/>
    <col min="1539" max="1539" width="3.109375" style="480" bestFit="1" customWidth="1"/>
    <col min="1540" max="1540" width="5.109375" style="480" bestFit="1" customWidth="1"/>
    <col min="1541" max="1541" width="6" style="480" bestFit="1" customWidth="1"/>
    <col min="1542" max="1543" width="12" style="480" bestFit="1" customWidth="1"/>
    <col min="1544" max="1792" width="9.109375" style="480"/>
    <col min="1793" max="1793" width="7.5546875" style="480" bestFit="1" customWidth="1"/>
    <col min="1794" max="1794" width="45.33203125" style="480" customWidth="1"/>
    <col min="1795" max="1795" width="3.109375" style="480" bestFit="1" customWidth="1"/>
    <col min="1796" max="1796" width="5.109375" style="480" bestFit="1" customWidth="1"/>
    <col min="1797" max="1797" width="6" style="480" bestFit="1" customWidth="1"/>
    <col min="1798" max="1799" width="12" style="480" bestFit="1" customWidth="1"/>
    <col min="1800" max="2048" width="9.109375" style="480"/>
    <col min="2049" max="2049" width="7.5546875" style="480" bestFit="1" customWidth="1"/>
    <col min="2050" max="2050" width="45.33203125" style="480" customWidth="1"/>
    <col min="2051" max="2051" width="3.109375" style="480" bestFit="1" customWidth="1"/>
    <col min="2052" max="2052" width="5.109375" style="480" bestFit="1" customWidth="1"/>
    <col min="2053" max="2053" width="6" style="480" bestFit="1" customWidth="1"/>
    <col min="2054" max="2055" width="12" style="480" bestFit="1" customWidth="1"/>
    <col min="2056" max="2304" width="9.109375" style="480"/>
    <col min="2305" max="2305" width="7.5546875" style="480" bestFit="1" customWidth="1"/>
    <col min="2306" max="2306" width="45.33203125" style="480" customWidth="1"/>
    <col min="2307" max="2307" width="3.109375" style="480" bestFit="1" customWidth="1"/>
    <col min="2308" max="2308" width="5.109375" style="480" bestFit="1" customWidth="1"/>
    <col min="2309" max="2309" width="6" style="480" bestFit="1" customWidth="1"/>
    <col min="2310" max="2311" width="12" style="480" bestFit="1" customWidth="1"/>
    <col min="2312" max="2560" width="9.109375" style="480"/>
    <col min="2561" max="2561" width="7.5546875" style="480" bestFit="1" customWidth="1"/>
    <col min="2562" max="2562" width="45.33203125" style="480" customWidth="1"/>
    <col min="2563" max="2563" width="3.109375" style="480" bestFit="1" customWidth="1"/>
    <col min="2564" max="2564" width="5.109375" style="480" bestFit="1" customWidth="1"/>
    <col min="2565" max="2565" width="6" style="480" bestFit="1" customWidth="1"/>
    <col min="2566" max="2567" width="12" style="480" bestFit="1" customWidth="1"/>
    <col min="2568" max="2816" width="9.109375" style="480"/>
    <col min="2817" max="2817" width="7.5546875" style="480" bestFit="1" customWidth="1"/>
    <col min="2818" max="2818" width="45.33203125" style="480" customWidth="1"/>
    <col min="2819" max="2819" width="3.109375" style="480" bestFit="1" customWidth="1"/>
    <col min="2820" max="2820" width="5.109375" style="480" bestFit="1" customWidth="1"/>
    <col min="2821" max="2821" width="6" style="480" bestFit="1" customWidth="1"/>
    <col min="2822" max="2823" width="12" style="480" bestFit="1" customWidth="1"/>
    <col min="2824" max="3072" width="9.109375" style="480"/>
    <col min="3073" max="3073" width="7.5546875" style="480" bestFit="1" customWidth="1"/>
    <col min="3074" max="3074" width="45.33203125" style="480" customWidth="1"/>
    <col min="3075" max="3075" width="3.109375" style="480" bestFit="1" customWidth="1"/>
    <col min="3076" max="3076" width="5.109375" style="480" bestFit="1" customWidth="1"/>
    <col min="3077" max="3077" width="6" style="480" bestFit="1" customWidth="1"/>
    <col min="3078" max="3079" width="12" style="480" bestFit="1" customWidth="1"/>
    <col min="3080" max="3328" width="9.109375" style="480"/>
    <col min="3329" max="3329" width="7.5546875" style="480" bestFit="1" customWidth="1"/>
    <col min="3330" max="3330" width="45.33203125" style="480" customWidth="1"/>
    <col min="3331" max="3331" width="3.109375" style="480" bestFit="1" customWidth="1"/>
    <col min="3332" max="3332" width="5.109375" style="480" bestFit="1" customWidth="1"/>
    <col min="3333" max="3333" width="6" style="480" bestFit="1" customWidth="1"/>
    <col min="3334" max="3335" width="12" style="480" bestFit="1" customWidth="1"/>
    <col min="3336" max="3584" width="9.109375" style="480"/>
    <col min="3585" max="3585" width="7.5546875" style="480" bestFit="1" customWidth="1"/>
    <col min="3586" max="3586" width="45.33203125" style="480" customWidth="1"/>
    <col min="3587" max="3587" width="3.109375" style="480" bestFit="1" customWidth="1"/>
    <col min="3588" max="3588" width="5.109375" style="480" bestFit="1" customWidth="1"/>
    <col min="3589" max="3589" width="6" style="480" bestFit="1" customWidth="1"/>
    <col min="3590" max="3591" width="12" style="480" bestFit="1" customWidth="1"/>
    <col min="3592" max="3840" width="9.109375" style="480"/>
    <col min="3841" max="3841" width="7.5546875" style="480" bestFit="1" customWidth="1"/>
    <col min="3842" max="3842" width="45.33203125" style="480" customWidth="1"/>
    <col min="3843" max="3843" width="3.109375" style="480" bestFit="1" customWidth="1"/>
    <col min="3844" max="3844" width="5.109375" style="480" bestFit="1" customWidth="1"/>
    <col min="3845" max="3845" width="6" style="480" bestFit="1" customWidth="1"/>
    <col min="3846" max="3847" width="12" style="480" bestFit="1" customWidth="1"/>
    <col min="3848" max="4096" width="9.109375" style="480"/>
    <col min="4097" max="4097" width="7.5546875" style="480" bestFit="1" customWidth="1"/>
    <col min="4098" max="4098" width="45.33203125" style="480" customWidth="1"/>
    <col min="4099" max="4099" width="3.109375" style="480" bestFit="1" customWidth="1"/>
    <col min="4100" max="4100" width="5.109375" style="480" bestFit="1" customWidth="1"/>
    <col min="4101" max="4101" width="6" style="480" bestFit="1" customWidth="1"/>
    <col min="4102" max="4103" width="12" style="480" bestFit="1" customWidth="1"/>
    <col min="4104" max="4352" width="9.109375" style="480"/>
    <col min="4353" max="4353" width="7.5546875" style="480" bestFit="1" customWidth="1"/>
    <col min="4354" max="4354" width="45.33203125" style="480" customWidth="1"/>
    <col min="4355" max="4355" width="3.109375" style="480" bestFit="1" customWidth="1"/>
    <col min="4356" max="4356" width="5.109375" style="480" bestFit="1" customWidth="1"/>
    <col min="4357" max="4357" width="6" style="480" bestFit="1" customWidth="1"/>
    <col min="4358" max="4359" width="12" style="480" bestFit="1" customWidth="1"/>
    <col min="4360" max="4608" width="9.109375" style="480"/>
    <col min="4609" max="4609" width="7.5546875" style="480" bestFit="1" customWidth="1"/>
    <col min="4610" max="4610" width="45.33203125" style="480" customWidth="1"/>
    <col min="4611" max="4611" width="3.109375" style="480" bestFit="1" customWidth="1"/>
    <col min="4612" max="4612" width="5.109375" style="480" bestFit="1" customWidth="1"/>
    <col min="4613" max="4613" width="6" style="480" bestFit="1" customWidth="1"/>
    <col min="4614" max="4615" width="12" style="480" bestFit="1" customWidth="1"/>
    <col min="4616" max="4864" width="9.109375" style="480"/>
    <col min="4865" max="4865" width="7.5546875" style="480" bestFit="1" customWidth="1"/>
    <col min="4866" max="4866" width="45.33203125" style="480" customWidth="1"/>
    <col min="4867" max="4867" width="3.109375" style="480" bestFit="1" customWidth="1"/>
    <col min="4868" max="4868" width="5.109375" style="480" bestFit="1" customWidth="1"/>
    <col min="4869" max="4869" width="6" style="480" bestFit="1" customWidth="1"/>
    <col min="4870" max="4871" width="12" style="480" bestFit="1" customWidth="1"/>
    <col min="4872" max="5120" width="9.109375" style="480"/>
    <col min="5121" max="5121" width="7.5546875" style="480" bestFit="1" customWidth="1"/>
    <col min="5122" max="5122" width="45.33203125" style="480" customWidth="1"/>
    <col min="5123" max="5123" width="3.109375" style="480" bestFit="1" customWidth="1"/>
    <col min="5124" max="5124" width="5.109375" style="480" bestFit="1" customWidth="1"/>
    <col min="5125" max="5125" width="6" style="480" bestFit="1" customWidth="1"/>
    <col min="5126" max="5127" width="12" style="480" bestFit="1" customWidth="1"/>
    <col min="5128" max="5376" width="9.109375" style="480"/>
    <col min="5377" max="5377" width="7.5546875" style="480" bestFit="1" customWidth="1"/>
    <col min="5378" max="5378" width="45.33203125" style="480" customWidth="1"/>
    <col min="5379" max="5379" width="3.109375" style="480" bestFit="1" customWidth="1"/>
    <col min="5380" max="5380" width="5.109375" style="480" bestFit="1" customWidth="1"/>
    <col min="5381" max="5381" width="6" style="480" bestFit="1" customWidth="1"/>
    <col min="5382" max="5383" width="12" style="480" bestFit="1" customWidth="1"/>
    <col min="5384" max="5632" width="9.109375" style="480"/>
    <col min="5633" max="5633" width="7.5546875" style="480" bestFit="1" customWidth="1"/>
    <col min="5634" max="5634" width="45.33203125" style="480" customWidth="1"/>
    <col min="5635" max="5635" width="3.109375" style="480" bestFit="1" customWidth="1"/>
    <col min="5636" max="5636" width="5.109375" style="480" bestFit="1" customWidth="1"/>
    <col min="5637" max="5637" width="6" style="480" bestFit="1" customWidth="1"/>
    <col min="5638" max="5639" width="12" style="480" bestFit="1" customWidth="1"/>
    <col min="5640" max="5888" width="9.109375" style="480"/>
    <col min="5889" max="5889" width="7.5546875" style="480" bestFit="1" customWidth="1"/>
    <col min="5890" max="5890" width="45.33203125" style="480" customWidth="1"/>
    <col min="5891" max="5891" width="3.109375" style="480" bestFit="1" customWidth="1"/>
    <col min="5892" max="5892" width="5.109375" style="480" bestFit="1" customWidth="1"/>
    <col min="5893" max="5893" width="6" style="480" bestFit="1" customWidth="1"/>
    <col min="5894" max="5895" width="12" style="480" bestFit="1" customWidth="1"/>
    <col min="5896" max="6144" width="9.109375" style="480"/>
    <col min="6145" max="6145" width="7.5546875" style="480" bestFit="1" customWidth="1"/>
    <col min="6146" max="6146" width="45.33203125" style="480" customWidth="1"/>
    <col min="6147" max="6147" width="3.109375" style="480" bestFit="1" customWidth="1"/>
    <col min="6148" max="6148" width="5.109375" style="480" bestFit="1" customWidth="1"/>
    <col min="6149" max="6149" width="6" style="480" bestFit="1" customWidth="1"/>
    <col min="6150" max="6151" width="12" style="480" bestFit="1" customWidth="1"/>
    <col min="6152" max="6400" width="9.109375" style="480"/>
    <col min="6401" max="6401" width="7.5546875" style="480" bestFit="1" customWidth="1"/>
    <col min="6402" max="6402" width="45.33203125" style="480" customWidth="1"/>
    <col min="6403" max="6403" width="3.109375" style="480" bestFit="1" customWidth="1"/>
    <col min="6404" max="6404" width="5.109375" style="480" bestFit="1" customWidth="1"/>
    <col min="6405" max="6405" width="6" style="480" bestFit="1" customWidth="1"/>
    <col min="6406" max="6407" width="12" style="480" bestFit="1" customWidth="1"/>
    <col min="6408" max="6656" width="9.109375" style="480"/>
    <col min="6657" max="6657" width="7.5546875" style="480" bestFit="1" customWidth="1"/>
    <col min="6658" max="6658" width="45.33203125" style="480" customWidth="1"/>
    <col min="6659" max="6659" width="3.109375" style="480" bestFit="1" customWidth="1"/>
    <col min="6660" max="6660" width="5.109375" style="480" bestFit="1" customWidth="1"/>
    <col min="6661" max="6661" width="6" style="480" bestFit="1" customWidth="1"/>
    <col min="6662" max="6663" width="12" style="480" bestFit="1" customWidth="1"/>
    <col min="6664" max="6912" width="9.109375" style="480"/>
    <col min="6913" max="6913" width="7.5546875" style="480" bestFit="1" customWidth="1"/>
    <col min="6914" max="6914" width="45.33203125" style="480" customWidth="1"/>
    <col min="6915" max="6915" width="3.109375" style="480" bestFit="1" customWidth="1"/>
    <col min="6916" max="6916" width="5.109375" style="480" bestFit="1" customWidth="1"/>
    <col min="6917" max="6917" width="6" style="480" bestFit="1" customWidth="1"/>
    <col min="6918" max="6919" width="12" style="480" bestFit="1" customWidth="1"/>
    <col min="6920" max="7168" width="9.109375" style="480"/>
    <col min="7169" max="7169" width="7.5546875" style="480" bestFit="1" customWidth="1"/>
    <col min="7170" max="7170" width="45.33203125" style="480" customWidth="1"/>
    <col min="7171" max="7171" width="3.109375" style="480" bestFit="1" customWidth="1"/>
    <col min="7172" max="7172" width="5.109375" style="480" bestFit="1" customWidth="1"/>
    <col min="7173" max="7173" width="6" style="480" bestFit="1" customWidth="1"/>
    <col min="7174" max="7175" width="12" style="480" bestFit="1" customWidth="1"/>
    <col min="7176" max="7424" width="9.109375" style="480"/>
    <col min="7425" max="7425" width="7.5546875" style="480" bestFit="1" customWidth="1"/>
    <col min="7426" max="7426" width="45.33203125" style="480" customWidth="1"/>
    <col min="7427" max="7427" width="3.109375" style="480" bestFit="1" customWidth="1"/>
    <col min="7428" max="7428" width="5.109375" style="480" bestFit="1" customWidth="1"/>
    <col min="7429" max="7429" width="6" style="480" bestFit="1" customWidth="1"/>
    <col min="7430" max="7431" width="12" style="480" bestFit="1" customWidth="1"/>
    <col min="7432" max="7680" width="9.109375" style="480"/>
    <col min="7681" max="7681" width="7.5546875" style="480" bestFit="1" customWidth="1"/>
    <col min="7682" max="7682" width="45.33203125" style="480" customWidth="1"/>
    <col min="7683" max="7683" width="3.109375" style="480" bestFit="1" customWidth="1"/>
    <col min="7684" max="7684" width="5.109375" style="480" bestFit="1" customWidth="1"/>
    <col min="7685" max="7685" width="6" style="480" bestFit="1" customWidth="1"/>
    <col min="7686" max="7687" width="12" style="480" bestFit="1" customWidth="1"/>
    <col min="7688" max="7936" width="9.109375" style="480"/>
    <col min="7937" max="7937" width="7.5546875" style="480" bestFit="1" customWidth="1"/>
    <col min="7938" max="7938" width="45.33203125" style="480" customWidth="1"/>
    <col min="7939" max="7939" width="3.109375" style="480" bestFit="1" customWidth="1"/>
    <col min="7940" max="7940" width="5.109375" style="480" bestFit="1" customWidth="1"/>
    <col min="7941" max="7941" width="6" style="480" bestFit="1" customWidth="1"/>
    <col min="7942" max="7943" width="12" style="480" bestFit="1" customWidth="1"/>
    <col min="7944" max="8192" width="9.109375" style="480"/>
    <col min="8193" max="8193" width="7.5546875" style="480" bestFit="1" customWidth="1"/>
    <col min="8194" max="8194" width="45.33203125" style="480" customWidth="1"/>
    <col min="8195" max="8195" width="3.109375" style="480" bestFit="1" customWidth="1"/>
    <col min="8196" max="8196" width="5.109375" style="480" bestFit="1" customWidth="1"/>
    <col min="8197" max="8197" width="6" style="480" bestFit="1" customWidth="1"/>
    <col min="8198" max="8199" width="12" style="480" bestFit="1" customWidth="1"/>
    <col min="8200" max="8448" width="9.109375" style="480"/>
    <col min="8449" max="8449" width="7.5546875" style="480" bestFit="1" customWidth="1"/>
    <col min="8450" max="8450" width="45.33203125" style="480" customWidth="1"/>
    <col min="8451" max="8451" width="3.109375" style="480" bestFit="1" customWidth="1"/>
    <col min="8452" max="8452" width="5.109375" style="480" bestFit="1" customWidth="1"/>
    <col min="8453" max="8453" width="6" style="480" bestFit="1" customWidth="1"/>
    <col min="8454" max="8455" width="12" style="480" bestFit="1" customWidth="1"/>
    <col min="8456" max="8704" width="9.109375" style="480"/>
    <col min="8705" max="8705" width="7.5546875" style="480" bestFit="1" customWidth="1"/>
    <col min="8706" max="8706" width="45.33203125" style="480" customWidth="1"/>
    <col min="8707" max="8707" width="3.109375" style="480" bestFit="1" customWidth="1"/>
    <col min="8708" max="8708" width="5.109375" style="480" bestFit="1" customWidth="1"/>
    <col min="8709" max="8709" width="6" style="480" bestFit="1" customWidth="1"/>
    <col min="8710" max="8711" width="12" style="480" bestFit="1" customWidth="1"/>
    <col min="8712" max="8960" width="9.109375" style="480"/>
    <col min="8961" max="8961" width="7.5546875" style="480" bestFit="1" customWidth="1"/>
    <col min="8962" max="8962" width="45.33203125" style="480" customWidth="1"/>
    <col min="8963" max="8963" width="3.109375" style="480" bestFit="1" customWidth="1"/>
    <col min="8964" max="8964" width="5.109375" style="480" bestFit="1" customWidth="1"/>
    <col min="8965" max="8965" width="6" style="480" bestFit="1" customWidth="1"/>
    <col min="8966" max="8967" width="12" style="480" bestFit="1" customWidth="1"/>
    <col min="8968" max="9216" width="9.109375" style="480"/>
    <col min="9217" max="9217" width="7.5546875" style="480" bestFit="1" customWidth="1"/>
    <col min="9218" max="9218" width="45.33203125" style="480" customWidth="1"/>
    <col min="9219" max="9219" width="3.109375" style="480" bestFit="1" customWidth="1"/>
    <col min="9220" max="9220" width="5.109375" style="480" bestFit="1" customWidth="1"/>
    <col min="9221" max="9221" width="6" style="480" bestFit="1" customWidth="1"/>
    <col min="9222" max="9223" width="12" style="480" bestFit="1" customWidth="1"/>
    <col min="9224" max="9472" width="9.109375" style="480"/>
    <col min="9473" max="9473" width="7.5546875" style="480" bestFit="1" customWidth="1"/>
    <col min="9474" max="9474" width="45.33203125" style="480" customWidth="1"/>
    <col min="9475" max="9475" width="3.109375" style="480" bestFit="1" customWidth="1"/>
    <col min="9476" max="9476" width="5.109375" style="480" bestFit="1" customWidth="1"/>
    <col min="9477" max="9477" width="6" style="480" bestFit="1" customWidth="1"/>
    <col min="9478" max="9479" width="12" style="480" bestFit="1" customWidth="1"/>
    <col min="9480" max="9728" width="9.109375" style="480"/>
    <col min="9729" max="9729" width="7.5546875" style="480" bestFit="1" customWidth="1"/>
    <col min="9730" max="9730" width="45.33203125" style="480" customWidth="1"/>
    <col min="9731" max="9731" width="3.109375" style="480" bestFit="1" customWidth="1"/>
    <col min="9732" max="9732" width="5.109375" style="480" bestFit="1" customWidth="1"/>
    <col min="9733" max="9733" width="6" style="480" bestFit="1" customWidth="1"/>
    <col min="9734" max="9735" width="12" style="480" bestFit="1" customWidth="1"/>
    <col min="9736" max="9984" width="9.109375" style="480"/>
    <col min="9985" max="9985" width="7.5546875" style="480" bestFit="1" customWidth="1"/>
    <col min="9986" max="9986" width="45.33203125" style="480" customWidth="1"/>
    <col min="9987" max="9987" width="3.109375" style="480" bestFit="1" customWidth="1"/>
    <col min="9988" max="9988" width="5.109375" style="480" bestFit="1" customWidth="1"/>
    <col min="9989" max="9989" width="6" style="480" bestFit="1" customWidth="1"/>
    <col min="9990" max="9991" width="12" style="480" bestFit="1" customWidth="1"/>
    <col min="9992" max="10240" width="9.109375" style="480"/>
    <col min="10241" max="10241" width="7.5546875" style="480" bestFit="1" customWidth="1"/>
    <col min="10242" max="10242" width="45.33203125" style="480" customWidth="1"/>
    <col min="10243" max="10243" width="3.109375" style="480" bestFit="1" customWidth="1"/>
    <col min="10244" max="10244" width="5.109375" style="480" bestFit="1" customWidth="1"/>
    <col min="10245" max="10245" width="6" style="480" bestFit="1" customWidth="1"/>
    <col min="10246" max="10247" width="12" style="480" bestFit="1" customWidth="1"/>
    <col min="10248" max="10496" width="9.109375" style="480"/>
    <col min="10497" max="10497" width="7.5546875" style="480" bestFit="1" customWidth="1"/>
    <col min="10498" max="10498" width="45.33203125" style="480" customWidth="1"/>
    <col min="10499" max="10499" width="3.109375" style="480" bestFit="1" customWidth="1"/>
    <col min="10500" max="10500" width="5.109375" style="480" bestFit="1" customWidth="1"/>
    <col min="10501" max="10501" width="6" style="480" bestFit="1" customWidth="1"/>
    <col min="10502" max="10503" width="12" style="480" bestFit="1" customWidth="1"/>
    <col min="10504" max="10752" width="9.109375" style="480"/>
    <col min="10753" max="10753" width="7.5546875" style="480" bestFit="1" customWidth="1"/>
    <col min="10754" max="10754" width="45.33203125" style="480" customWidth="1"/>
    <col min="10755" max="10755" width="3.109375" style="480" bestFit="1" customWidth="1"/>
    <col min="10756" max="10756" width="5.109375" style="480" bestFit="1" customWidth="1"/>
    <col min="10757" max="10757" width="6" style="480" bestFit="1" customWidth="1"/>
    <col min="10758" max="10759" width="12" style="480" bestFit="1" customWidth="1"/>
    <col min="10760" max="11008" width="9.109375" style="480"/>
    <col min="11009" max="11009" width="7.5546875" style="480" bestFit="1" customWidth="1"/>
    <col min="11010" max="11010" width="45.33203125" style="480" customWidth="1"/>
    <col min="11011" max="11011" width="3.109375" style="480" bestFit="1" customWidth="1"/>
    <col min="11012" max="11012" width="5.109375" style="480" bestFit="1" customWidth="1"/>
    <col min="11013" max="11013" width="6" style="480" bestFit="1" customWidth="1"/>
    <col min="11014" max="11015" width="12" style="480" bestFit="1" customWidth="1"/>
    <col min="11016" max="11264" width="9.109375" style="480"/>
    <col min="11265" max="11265" width="7.5546875" style="480" bestFit="1" customWidth="1"/>
    <col min="11266" max="11266" width="45.33203125" style="480" customWidth="1"/>
    <col min="11267" max="11267" width="3.109375" style="480" bestFit="1" customWidth="1"/>
    <col min="11268" max="11268" width="5.109375" style="480" bestFit="1" customWidth="1"/>
    <col min="11269" max="11269" width="6" style="480" bestFit="1" customWidth="1"/>
    <col min="11270" max="11271" width="12" style="480" bestFit="1" customWidth="1"/>
    <col min="11272" max="11520" width="9.109375" style="480"/>
    <col min="11521" max="11521" width="7.5546875" style="480" bestFit="1" customWidth="1"/>
    <col min="11522" max="11522" width="45.33203125" style="480" customWidth="1"/>
    <col min="11523" max="11523" width="3.109375" style="480" bestFit="1" customWidth="1"/>
    <col min="11524" max="11524" width="5.109375" style="480" bestFit="1" customWidth="1"/>
    <col min="11525" max="11525" width="6" style="480" bestFit="1" customWidth="1"/>
    <col min="11526" max="11527" width="12" style="480" bestFit="1" customWidth="1"/>
    <col min="11528" max="11776" width="9.109375" style="480"/>
    <col min="11777" max="11777" width="7.5546875" style="480" bestFit="1" customWidth="1"/>
    <col min="11778" max="11778" width="45.33203125" style="480" customWidth="1"/>
    <col min="11779" max="11779" width="3.109375" style="480" bestFit="1" customWidth="1"/>
    <col min="11780" max="11780" width="5.109375" style="480" bestFit="1" customWidth="1"/>
    <col min="11781" max="11781" width="6" style="480" bestFit="1" customWidth="1"/>
    <col min="11782" max="11783" width="12" style="480" bestFit="1" customWidth="1"/>
    <col min="11784" max="12032" width="9.109375" style="480"/>
    <col min="12033" max="12033" width="7.5546875" style="480" bestFit="1" customWidth="1"/>
    <col min="12034" max="12034" width="45.33203125" style="480" customWidth="1"/>
    <col min="12035" max="12035" width="3.109375" style="480" bestFit="1" customWidth="1"/>
    <col min="12036" max="12036" width="5.109375" style="480" bestFit="1" customWidth="1"/>
    <col min="12037" max="12037" width="6" style="480" bestFit="1" customWidth="1"/>
    <col min="12038" max="12039" width="12" style="480" bestFit="1" customWidth="1"/>
    <col min="12040" max="12288" width="9.109375" style="480"/>
    <col min="12289" max="12289" width="7.5546875" style="480" bestFit="1" customWidth="1"/>
    <col min="12290" max="12290" width="45.33203125" style="480" customWidth="1"/>
    <col min="12291" max="12291" width="3.109375" style="480" bestFit="1" customWidth="1"/>
    <col min="12292" max="12292" width="5.109375" style="480" bestFit="1" customWidth="1"/>
    <col min="12293" max="12293" width="6" style="480" bestFit="1" customWidth="1"/>
    <col min="12294" max="12295" width="12" style="480" bestFit="1" customWidth="1"/>
    <col min="12296" max="12544" width="9.109375" style="480"/>
    <col min="12545" max="12545" width="7.5546875" style="480" bestFit="1" customWidth="1"/>
    <col min="12546" max="12546" width="45.33203125" style="480" customWidth="1"/>
    <col min="12547" max="12547" width="3.109375" style="480" bestFit="1" customWidth="1"/>
    <col min="12548" max="12548" width="5.109375" style="480" bestFit="1" customWidth="1"/>
    <col min="12549" max="12549" width="6" style="480" bestFit="1" customWidth="1"/>
    <col min="12550" max="12551" width="12" style="480" bestFit="1" customWidth="1"/>
    <col min="12552" max="12800" width="9.109375" style="480"/>
    <col min="12801" max="12801" width="7.5546875" style="480" bestFit="1" customWidth="1"/>
    <col min="12802" max="12802" width="45.33203125" style="480" customWidth="1"/>
    <col min="12803" max="12803" width="3.109375" style="480" bestFit="1" customWidth="1"/>
    <col min="12804" max="12804" width="5.109375" style="480" bestFit="1" customWidth="1"/>
    <col min="12805" max="12805" width="6" style="480" bestFit="1" customWidth="1"/>
    <col min="12806" max="12807" width="12" style="480" bestFit="1" customWidth="1"/>
    <col min="12808" max="13056" width="9.109375" style="480"/>
    <col min="13057" max="13057" width="7.5546875" style="480" bestFit="1" customWidth="1"/>
    <col min="13058" max="13058" width="45.33203125" style="480" customWidth="1"/>
    <col min="13059" max="13059" width="3.109375" style="480" bestFit="1" customWidth="1"/>
    <col min="13060" max="13060" width="5.109375" style="480" bestFit="1" customWidth="1"/>
    <col min="13061" max="13061" width="6" style="480" bestFit="1" customWidth="1"/>
    <col min="13062" max="13063" width="12" style="480" bestFit="1" customWidth="1"/>
    <col min="13064" max="13312" width="9.109375" style="480"/>
    <col min="13313" max="13313" width="7.5546875" style="480" bestFit="1" customWidth="1"/>
    <col min="13314" max="13314" width="45.33203125" style="480" customWidth="1"/>
    <col min="13315" max="13315" width="3.109375" style="480" bestFit="1" customWidth="1"/>
    <col min="13316" max="13316" width="5.109375" style="480" bestFit="1" customWidth="1"/>
    <col min="13317" max="13317" width="6" style="480" bestFit="1" customWidth="1"/>
    <col min="13318" max="13319" width="12" style="480" bestFit="1" customWidth="1"/>
    <col min="13320" max="13568" width="9.109375" style="480"/>
    <col min="13569" max="13569" width="7.5546875" style="480" bestFit="1" customWidth="1"/>
    <col min="13570" max="13570" width="45.33203125" style="480" customWidth="1"/>
    <col min="13571" max="13571" width="3.109375" style="480" bestFit="1" customWidth="1"/>
    <col min="13572" max="13572" width="5.109375" style="480" bestFit="1" customWidth="1"/>
    <col min="13573" max="13573" width="6" style="480" bestFit="1" customWidth="1"/>
    <col min="13574" max="13575" width="12" style="480" bestFit="1" customWidth="1"/>
    <col min="13576" max="13824" width="9.109375" style="480"/>
    <col min="13825" max="13825" width="7.5546875" style="480" bestFit="1" customWidth="1"/>
    <col min="13826" max="13826" width="45.33203125" style="480" customWidth="1"/>
    <col min="13827" max="13827" width="3.109375" style="480" bestFit="1" customWidth="1"/>
    <col min="13828" max="13828" width="5.109375" style="480" bestFit="1" customWidth="1"/>
    <col min="13829" max="13829" width="6" style="480" bestFit="1" customWidth="1"/>
    <col min="13830" max="13831" width="12" style="480" bestFit="1" customWidth="1"/>
    <col min="13832" max="14080" width="9.109375" style="480"/>
    <col min="14081" max="14081" width="7.5546875" style="480" bestFit="1" customWidth="1"/>
    <col min="14082" max="14082" width="45.33203125" style="480" customWidth="1"/>
    <col min="14083" max="14083" width="3.109375" style="480" bestFit="1" customWidth="1"/>
    <col min="14084" max="14084" width="5.109375" style="480" bestFit="1" customWidth="1"/>
    <col min="14085" max="14085" width="6" style="480" bestFit="1" customWidth="1"/>
    <col min="14086" max="14087" width="12" style="480" bestFit="1" customWidth="1"/>
    <col min="14088" max="14336" width="9.109375" style="480"/>
    <col min="14337" max="14337" width="7.5546875" style="480" bestFit="1" customWidth="1"/>
    <col min="14338" max="14338" width="45.33203125" style="480" customWidth="1"/>
    <col min="14339" max="14339" width="3.109375" style="480" bestFit="1" customWidth="1"/>
    <col min="14340" max="14340" width="5.109375" style="480" bestFit="1" customWidth="1"/>
    <col min="14341" max="14341" width="6" style="480" bestFit="1" customWidth="1"/>
    <col min="14342" max="14343" width="12" style="480" bestFit="1" customWidth="1"/>
    <col min="14344" max="14592" width="9.109375" style="480"/>
    <col min="14593" max="14593" width="7.5546875" style="480" bestFit="1" customWidth="1"/>
    <col min="14594" max="14594" width="45.33203125" style="480" customWidth="1"/>
    <col min="14595" max="14595" width="3.109375" style="480" bestFit="1" customWidth="1"/>
    <col min="14596" max="14596" width="5.109375" style="480" bestFit="1" customWidth="1"/>
    <col min="14597" max="14597" width="6" style="480" bestFit="1" customWidth="1"/>
    <col min="14598" max="14599" width="12" style="480" bestFit="1" customWidth="1"/>
    <col min="14600" max="14848" width="9.109375" style="480"/>
    <col min="14849" max="14849" width="7.5546875" style="480" bestFit="1" customWidth="1"/>
    <col min="14850" max="14850" width="45.33203125" style="480" customWidth="1"/>
    <col min="14851" max="14851" width="3.109375" style="480" bestFit="1" customWidth="1"/>
    <col min="14852" max="14852" width="5.109375" style="480" bestFit="1" customWidth="1"/>
    <col min="14853" max="14853" width="6" style="480" bestFit="1" customWidth="1"/>
    <col min="14854" max="14855" width="12" style="480" bestFit="1" customWidth="1"/>
    <col min="14856" max="15104" width="9.109375" style="480"/>
    <col min="15105" max="15105" width="7.5546875" style="480" bestFit="1" customWidth="1"/>
    <col min="15106" max="15106" width="45.33203125" style="480" customWidth="1"/>
    <col min="15107" max="15107" width="3.109375" style="480" bestFit="1" customWidth="1"/>
    <col min="15108" max="15108" width="5.109375" style="480" bestFit="1" customWidth="1"/>
    <col min="15109" max="15109" width="6" style="480" bestFit="1" customWidth="1"/>
    <col min="15110" max="15111" width="12" style="480" bestFit="1" customWidth="1"/>
    <col min="15112" max="15360" width="9.109375" style="480"/>
    <col min="15361" max="15361" width="7.5546875" style="480" bestFit="1" customWidth="1"/>
    <col min="15362" max="15362" width="45.33203125" style="480" customWidth="1"/>
    <col min="15363" max="15363" width="3.109375" style="480" bestFit="1" customWidth="1"/>
    <col min="15364" max="15364" width="5.109375" style="480" bestFit="1" customWidth="1"/>
    <col min="15365" max="15365" width="6" style="480" bestFit="1" customWidth="1"/>
    <col min="15366" max="15367" width="12" style="480" bestFit="1" customWidth="1"/>
    <col min="15368" max="15616" width="9.109375" style="480"/>
    <col min="15617" max="15617" width="7.5546875" style="480" bestFit="1" customWidth="1"/>
    <col min="15618" max="15618" width="45.33203125" style="480" customWidth="1"/>
    <col min="15619" max="15619" width="3.109375" style="480" bestFit="1" customWidth="1"/>
    <col min="15620" max="15620" width="5.109375" style="480" bestFit="1" customWidth="1"/>
    <col min="15621" max="15621" width="6" style="480" bestFit="1" customWidth="1"/>
    <col min="15622" max="15623" width="12" style="480" bestFit="1" customWidth="1"/>
    <col min="15624" max="15872" width="9.109375" style="480"/>
    <col min="15873" max="15873" width="7.5546875" style="480" bestFit="1" customWidth="1"/>
    <col min="15874" max="15874" width="45.33203125" style="480" customWidth="1"/>
    <col min="15875" max="15875" width="3.109375" style="480" bestFit="1" customWidth="1"/>
    <col min="15876" max="15876" width="5.109375" style="480" bestFit="1" customWidth="1"/>
    <col min="15877" max="15877" width="6" style="480" bestFit="1" customWidth="1"/>
    <col min="15878" max="15879" width="12" style="480" bestFit="1" customWidth="1"/>
    <col min="15880" max="16128" width="9.109375" style="480"/>
    <col min="16129" max="16129" width="7.5546875" style="480" bestFit="1" customWidth="1"/>
    <col min="16130" max="16130" width="45.33203125" style="480" customWidth="1"/>
    <col min="16131" max="16131" width="3.109375" style="480" bestFit="1" customWidth="1"/>
    <col min="16132" max="16132" width="5.109375" style="480" bestFit="1" customWidth="1"/>
    <col min="16133" max="16133" width="6" style="480" bestFit="1" customWidth="1"/>
    <col min="16134" max="16135" width="12" style="480" bestFit="1" customWidth="1"/>
    <col min="16136" max="16384" width="9.109375" style="480"/>
  </cols>
  <sheetData>
    <row r="1" spans="1:7" ht="17.25" customHeight="1">
      <c r="A1" s="2046" t="s">
        <v>2243</v>
      </c>
      <c r="B1" s="2046"/>
      <c r="C1" s="2046"/>
      <c r="D1" s="2046"/>
      <c r="E1" s="2046"/>
      <c r="F1" s="2046"/>
      <c r="G1" s="2046"/>
    </row>
    <row r="2" spans="1:7" ht="36" customHeight="1" thickBot="1">
      <c r="A2" s="2047" t="s">
        <v>2244</v>
      </c>
      <c r="B2" s="2047"/>
      <c r="C2" s="2047"/>
      <c r="D2" s="2047"/>
      <c r="E2" s="2047"/>
      <c r="F2" s="2047"/>
      <c r="G2" s="2047"/>
    </row>
    <row r="3" spans="1:7" s="483" customFormat="1" ht="13.8" thickBot="1">
      <c r="A3" s="481" t="s">
        <v>133</v>
      </c>
      <c r="B3" s="482" t="s">
        <v>2129</v>
      </c>
      <c r="C3" s="2048" t="s">
        <v>17</v>
      </c>
      <c r="D3" s="2049"/>
      <c r="E3" s="482" t="s">
        <v>10</v>
      </c>
      <c r="F3" s="482" t="s">
        <v>18</v>
      </c>
      <c r="G3" s="482" t="s">
        <v>19</v>
      </c>
    </row>
    <row r="4" spans="1:7" s="483" customFormat="1">
      <c r="A4" s="484">
        <v>1</v>
      </c>
      <c r="B4" s="485">
        <v>2</v>
      </c>
      <c r="C4" s="2050">
        <v>3</v>
      </c>
      <c r="D4" s="2051"/>
      <c r="E4" s="485">
        <v>4</v>
      </c>
      <c r="F4" s="487">
        <v>5</v>
      </c>
      <c r="G4" s="486">
        <v>6</v>
      </c>
    </row>
    <row r="5" spans="1:7" s="483" customFormat="1" ht="49.2" customHeight="1">
      <c r="A5" s="488">
        <v>1</v>
      </c>
      <c r="B5" s="489" t="s">
        <v>2240</v>
      </c>
      <c r="C5" s="490">
        <v>1</v>
      </c>
      <c r="D5" s="491" t="s">
        <v>2241</v>
      </c>
      <c r="E5" s="492" t="s">
        <v>492</v>
      </c>
      <c r="F5" s="493">
        <v>4500</v>
      </c>
      <c r="G5" s="493">
        <f>F5*C5</f>
        <v>4500</v>
      </c>
    </row>
    <row r="6" spans="1:7" s="483" customFormat="1">
      <c r="A6" s="494"/>
      <c r="B6" s="495"/>
      <c r="C6" s="495"/>
      <c r="D6" s="495"/>
      <c r="E6" s="495"/>
      <c r="F6" s="496" t="s">
        <v>2191</v>
      </c>
      <c r="G6" s="497">
        <f>SUM(G5:G5)</f>
        <v>4500</v>
      </c>
    </row>
    <row r="7" spans="1:7">
      <c r="C7" s="2052"/>
      <c r="D7" s="2052"/>
      <c r="E7" s="2052"/>
      <c r="F7" s="2052"/>
      <c r="G7" s="498"/>
    </row>
    <row r="8" spans="1:7">
      <c r="G8" s="498"/>
    </row>
    <row r="9" spans="1:7">
      <c r="G9" s="498"/>
    </row>
    <row r="10" spans="1:7">
      <c r="G10" s="498"/>
    </row>
    <row r="11" spans="1:7">
      <c r="G11" s="498"/>
    </row>
    <row r="12" spans="1:7" ht="14.4">
      <c r="A12" s="499" t="s">
        <v>2242</v>
      </c>
      <c r="B12" s="499"/>
      <c r="C12" s="499"/>
      <c r="D12" s="499"/>
      <c r="E12" s="499"/>
      <c r="F12" s="2045" t="s">
        <v>181</v>
      </c>
      <c r="G12" s="2045"/>
    </row>
    <row r="13" spans="1:7" ht="14.4">
      <c r="A13" s="499"/>
      <c r="B13" s="499"/>
      <c r="C13" s="2045"/>
      <c r="D13" s="2045"/>
      <c r="E13" s="2045"/>
      <c r="F13" s="2045" t="s">
        <v>280</v>
      </c>
      <c r="G13" s="2045"/>
    </row>
    <row r="14" spans="1:7">
      <c r="A14" s="500"/>
      <c r="B14" s="246"/>
      <c r="C14" s="501"/>
      <c r="D14" s="501"/>
      <c r="E14" s="501"/>
      <c r="F14" s="502"/>
      <c r="G14" s="503"/>
    </row>
  </sheetData>
  <mergeCells count="8">
    <mergeCell ref="C13:E13"/>
    <mergeCell ref="F13:G13"/>
    <mergeCell ref="A1:G1"/>
    <mergeCell ref="A2:G2"/>
    <mergeCell ref="C3:D3"/>
    <mergeCell ref="C4:D4"/>
    <mergeCell ref="C7:F7"/>
    <mergeCell ref="F12:G12"/>
  </mergeCells>
  <pageMargins left="0.6" right="0.21" top="0.56000000000000005" bottom="0.75" header="0.3" footer="0.3"/>
  <pageSetup scale="110" orientation="portrait" r:id="rId1"/>
</worksheet>
</file>

<file path=xl/worksheets/sheet39.xml><?xml version="1.0" encoding="utf-8"?>
<worksheet xmlns="http://schemas.openxmlformats.org/spreadsheetml/2006/main" xmlns:r="http://schemas.openxmlformats.org/officeDocument/2006/relationships">
  <dimension ref="A1:G14"/>
  <sheetViews>
    <sheetView workbookViewId="0">
      <selection activeCell="B17" sqref="B17:I17"/>
    </sheetView>
  </sheetViews>
  <sheetFormatPr defaultRowHeight="13.2"/>
  <cols>
    <col min="1" max="1" width="8.33203125" style="480" customWidth="1"/>
    <col min="2" max="2" width="35.33203125" style="480" customWidth="1"/>
    <col min="3" max="4" width="4.6640625" style="480" customWidth="1"/>
    <col min="5" max="5" width="6.88671875" style="480" customWidth="1"/>
    <col min="6" max="6" width="10" style="480" customWidth="1"/>
    <col min="7" max="7" width="14.6640625" style="480" customWidth="1"/>
    <col min="8" max="256" width="9.109375" style="480"/>
    <col min="257" max="257" width="7.5546875" style="480" bestFit="1" customWidth="1"/>
    <col min="258" max="258" width="45.33203125" style="480" customWidth="1"/>
    <col min="259" max="259" width="3.109375" style="480" bestFit="1" customWidth="1"/>
    <col min="260" max="260" width="5.109375" style="480" bestFit="1" customWidth="1"/>
    <col min="261" max="261" width="6" style="480" bestFit="1" customWidth="1"/>
    <col min="262" max="263" width="12" style="480" bestFit="1" customWidth="1"/>
    <col min="264" max="512" width="9.109375" style="480"/>
    <col min="513" max="513" width="7.5546875" style="480" bestFit="1" customWidth="1"/>
    <col min="514" max="514" width="45.33203125" style="480" customWidth="1"/>
    <col min="515" max="515" width="3.109375" style="480" bestFit="1" customWidth="1"/>
    <col min="516" max="516" width="5.109375" style="480" bestFit="1" customWidth="1"/>
    <col min="517" max="517" width="6" style="480" bestFit="1" customWidth="1"/>
    <col min="518" max="519" width="12" style="480" bestFit="1" customWidth="1"/>
    <col min="520" max="768" width="9.109375" style="480"/>
    <col min="769" max="769" width="7.5546875" style="480" bestFit="1" customWidth="1"/>
    <col min="770" max="770" width="45.33203125" style="480" customWidth="1"/>
    <col min="771" max="771" width="3.109375" style="480" bestFit="1" customWidth="1"/>
    <col min="772" max="772" width="5.109375" style="480" bestFit="1" customWidth="1"/>
    <col min="773" max="773" width="6" style="480" bestFit="1" customWidth="1"/>
    <col min="774" max="775" width="12" style="480" bestFit="1" customWidth="1"/>
    <col min="776" max="1024" width="9.109375" style="480"/>
    <col min="1025" max="1025" width="7.5546875" style="480" bestFit="1" customWidth="1"/>
    <col min="1026" max="1026" width="45.33203125" style="480" customWidth="1"/>
    <col min="1027" max="1027" width="3.109375" style="480" bestFit="1" customWidth="1"/>
    <col min="1028" max="1028" width="5.109375" style="480" bestFit="1" customWidth="1"/>
    <col min="1029" max="1029" width="6" style="480" bestFit="1" customWidth="1"/>
    <col min="1030" max="1031" width="12" style="480" bestFit="1" customWidth="1"/>
    <col min="1032" max="1280" width="9.109375" style="480"/>
    <col min="1281" max="1281" width="7.5546875" style="480" bestFit="1" customWidth="1"/>
    <col min="1282" max="1282" width="45.33203125" style="480" customWidth="1"/>
    <col min="1283" max="1283" width="3.109375" style="480" bestFit="1" customWidth="1"/>
    <col min="1284" max="1284" width="5.109375" style="480" bestFit="1" customWidth="1"/>
    <col min="1285" max="1285" width="6" style="480" bestFit="1" customWidth="1"/>
    <col min="1286" max="1287" width="12" style="480" bestFit="1" customWidth="1"/>
    <col min="1288" max="1536" width="9.109375" style="480"/>
    <col min="1537" max="1537" width="7.5546875" style="480" bestFit="1" customWidth="1"/>
    <col min="1538" max="1538" width="45.33203125" style="480" customWidth="1"/>
    <col min="1539" max="1539" width="3.109375" style="480" bestFit="1" customWidth="1"/>
    <col min="1540" max="1540" width="5.109375" style="480" bestFit="1" customWidth="1"/>
    <col min="1541" max="1541" width="6" style="480" bestFit="1" customWidth="1"/>
    <col min="1542" max="1543" width="12" style="480" bestFit="1" customWidth="1"/>
    <col min="1544" max="1792" width="9.109375" style="480"/>
    <col min="1793" max="1793" width="7.5546875" style="480" bestFit="1" customWidth="1"/>
    <col min="1794" max="1794" width="45.33203125" style="480" customWidth="1"/>
    <col min="1795" max="1795" width="3.109375" style="480" bestFit="1" customWidth="1"/>
    <col min="1796" max="1796" width="5.109375" style="480" bestFit="1" customWidth="1"/>
    <col min="1797" max="1797" width="6" style="480" bestFit="1" customWidth="1"/>
    <col min="1798" max="1799" width="12" style="480" bestFit="1" customWidth="1"/>
    <col min="1800" max="2048" width="9.109375" style="480"/>
    <col min="2049" max="2049" width="7.5546875" style="480" bestFit="1" customWidth="1"/>
    <col min="2050" max="2050" width="45.33203125" style="480" customWidth="1"/>
    <col min="2051" max="2051" width="3.109375" style="480" bestFit="1" customWidth="1"/>
    <col min="2052" max="2052" width="5.109375" style="480" bestFit="1" customWidth="1"/>
    <col min="2053" max="2053" width="6" style="480" bestFit="1" customWidth="1"/>
    <col min="2054" max="2055" width="12" style="480" bestFit="1" customWidth="1"/>
    <col min="2056" max="2304" width="9.109375" style="480"/>
    <col min="2305" max="2305" width="7.5546875" style="480" bestFit="1" customWidth="1"/>
    <col min="2306" max="2306" width="45.33203125" style="480" customWidth="1"/>
    <col min="2307" max="2307" width="3.109375" style="480" bestFit="1" customWidth="1"/>
    <col min="2308" max="2308" width="5.109375" style="480" bestFit="1" customWidth="1"/>
    <col min="2309" max="2309" width="6" style="480" bestFit="1" customWidth="1"/>
    <col min="2310" max="2311" width="12" style="480" bestFit="1" customWidth="1"/>
    <col min="2312" max="2560" width="9.109375" style="480"/>
    <col min="2561" max="2561" width="7.5546875" style="480" bestFit="1" customWidth="1"/>
    <col min="2562" max="2562" width="45.33203125" style="480" customWidth="1"/>
    <col min="2563" max="2563" width="3.109375" style="480" bestFit="1" customWidth="1"/>
    <col min="2564" max="2564" width="5.109375" style="480" bestFit="1" customWidth="1"/>
    <col min="2565" max="2565" width="6" style="480" bestFit="1" customWidth="1"/>
    <col min="2566" max="2567" width="12" style="480" bestFit="1" customWidth="1"/>
    <col min="2568" max="2816" width="9.109375" style="480"/>
    <col min="2817" max="2817" width="7.5546875" style="480" bestFit="1" customWidth="1"/>
    <col min="2818" max="2818" width="45.33203125" style="480" customWidth="1"/>
    <col min="2819" max="2819" width="3.109375" style="480" bestFit="1" customWidth="1"/>
    <col min="2820" max="2820" width="5.109375" style="480" bestFit="1" customWidth="1"/>
    <col min="2821" max="2821" width="6" style="480" bestFit="1" customWidth="1"/>
    <col min="2822" max="2823" width="12" style="480" bestFit="1" customWidth="1"/>
    <col min="2824" max="3072" width="9.109375" style="480"/>
    <col min="3073" max="3073" width="7.5546875" style="480" bestFit="1" customWidth="1"/>
    <col min="3074" max="3074" width="45.33203125" style="480" customWidth="1"/>
    <col min="3075" max="3075" width="3.109375" style="480" bestFit="1" customWidth="1"/>
    <col min="3076" max="3076" width="5.109375" style="480" bestFit="1" customWidth="1"/>
    <col min="3077" max="3077" width="6" style="480" bestFit="1" customWidth="1"/>
    <col min="3078" max="3079" width="12" style="480" bestFit="1" customWidth="1"/>
    <col min="3080" max="3328" width="9.109375" style="480"/>
    <col min="3329" max="3329" width="7.5546875" style="480" bestFit="1" customWidth="1"/>
    <col min="3330" max="3330" width="45.33203125" style="480" customWidth="1"/>
    <col min="3331" max="3331" width="3.109375" style="480" bestFit="1" customWidth="1"/>
    <col min="3332" max="3332" width="5.109375" style="480" bestFit="1" customWidth="1"/>
    <col min="3333" max="3333" width="6" style="480" bestFit="1" customWidth="1"/>
    <col min="3334" max="3335" width="12" style="480" bestFit="1" customWidth="1"/>
    <col min="3336" max="3584" width="9.109375" style="480"/>
    <col min="3585" max="3585" width="7.5546875" style="480" bestFit="1" customWidth="1"/>
    <col min="3586" max="3586" width="45.33203125" style="480" customWidth="1"/>
    <col min="3587" max="3587" width="3.109375" style="480" bestFit="1" customWidth="1"/>
    <col min="3588" max="3588" width="5.109375" style="480" bestFit="1" customWidth="1"/>
    <col min="3589" max="3589" width="6" style="480" bestFit="1" customWidth="1"/>
    <col min="3590" max="3591" width="12" style="480" bestFit="1" customWidth="1"/>
    <col min="3592" max="3840" width="9.109375" style="480"/>
    <col min="3841" max="3841" width="7.5546875" style="480" bestFit="1" customWidth="1"/>
    <col min="3842" max="3842" width="45.33203125" style="480" customWidth="1"/>
    <col min="3843" max="3843" width="3.109375" style="480" bestFit="1" customWidth="1"/>
    <col min="3844" max="3844" width="5.109375" style="480" bestFit="1" customWidth="1"/>
    <col min="3845" max="3845" width="6" style="480" bestFit="1" customWidth="1"/>
    <col min="3846" max="3847" width="12" style="480" bestFit="1" customWidth="1"/>
    <col min="3848" max="4096" width="9.109375" style="480"/>
    <col min="4097" max="4097" width="7.5546875" style="480" bestFit="1" customWidth="1"/>
    <col min="4098" max="4098" width="45.33203125" style="480" customWidth="1"/>
    <col min="4099" max="4099" width="3.109375" style="480" bestFit="1" customWidth="1"/>
    <col min="4100" max="4100" width="5.109375" style="480" bestFit="1" customWidth="1"/>
    <col min="4101" max="4101" width="6" style="480" bestFit="1" customWidth="1"/>
    <col min="4102" max="4103" width="12" style="480" bestFit="1" customWidth="1"/>
    <col min="4104" max="4352" width="9.109375" style="480"/>
    <col min="4353" max="4353" width="7.5546875" style="480" bestFit="1" customWidth="1"/>
    <col min="4354" max="4354" width="45.33203125" style="480" customWidth="1"/>
    <col min="4355" max="4355" width="3.109375" style="480" bestFit="1" customWidth="1"/>
    <col min="4356" max="4356" width="5.109375" style="480" bestFit="1" customWidth="1"/>
    <col min="4357" max="4357" width="6" style="480" bestFit="1" customWidth="1"/>
    <col min="4358" max="4359" width="12" style="480" bestFit="1" customWidth="1"/>
    <col min="4360" max="4608" width="9.109375" style="480"/>
    <col min="4609" max="4609" width="7.5546875" style="480" bestFit="1" customWidth="1"/>
    <col min="4610" max="4610" width="45.33203125" style="480" customWidth="1"/>
    <col min="4611" max="4611" width="3.109375" style="480" bestFit="1" customWidth="1"/>
    <col min="4612" max="4612" width="5.109375" style="480" bestFit="1" customWidth="1"/>
    <col min="4613" max="4613" width="6" style="480" bestFit="1" customWidth="1"/>
    <col min="4614" max="4615" width="12" style="480" bestFit="1" customWidth="1"/>
    <col min="4616" max="4864" width="9.109375" style="480"/>
    <col min="4865" max="4865" width="7.5546875" style="480" bestFit="1" customWidth="1"/>
    <col min="4866" max="4866" width="45.33203125" style="480" customWidth="1"/>
    <col min="4867" max="4867" width="3.109375" style="480" bestFit="1" customWidth="1"/>
    <col min="4868" max="4868" width="5.109375" style="480" bestFit="1" customWidth="1"/>
    <col min="4869" max="4869" width="6" style="480" bestFit="1" customWidth="1"/>
    <col min="4870" max="4871" width="12" style="480" bestFit="1" customWidth="1"/>
    <col min="4872" max="5120" width="9.109375" style="480"/>
    <col min="5121" max="5121" width="7.5546875" style="480" bestFit="1" customWidth="1"/>
    <col min="5122" max="5122" width="45.33203125" style="480" customWidth="1"/>
    <col min="5123" max="5123" width="3.109375" style="480" bestFit="1" customWidth="1"/>
    <col min="5124" max="5124" width="5.109375" style="480" bestFit="1" customWidth="1"/>
    <col min="5125" max="5125" width="6" style="480" bestFit="1" customWidth="1"/>
    <col min="5126" max="5127" width="12" style="480" bestFit="1" customWidth="1"/>
    <col min="5128" max="5376" width="9.109375" style="480"/>
    <col min="5377" max="5377" width="7.5546875" style="480" bestFit="1" customWidth="1"/>
    <col min="5378" max="5378" width="45.33203125" style="480" customWidth="1"/>
    <col min="5379" max="5379" width="3.109375" style="480" bestFit="1" customWidth="1"/>
    <col min="5380" max="5380" width="5.109375" style="480" bestFit="1" customWidth="1"/>
    <col min="5381" max="5381" width="6" style="480" bestFit="1" customWidth="1"/>
    <col min="5382" max="5383" width="12" style="480" bestFit="1" customWidth="1"/>
    <col min="5384" max="5632" width="9.109375" style="480"/>
    <col min="5633" max="5633" width="7.5546875" style="480" bestFit="1" customWidth="1"/>
    <col min="5634" max="5634" width="45.33203125" style="480" customWidth="1"/>
    <col min="5635" max="5635" width="3.109375" style="480" bestFit="1" customWidth="1"/>
    <col min="5636" max="5636" width="5.109375" style="480" bestFit="1" customWidth="1"/>
    <col min="5637" max="5637" width="6" style="480" bestFit="1" customWidth="1"/>
    <col min="5638" max="5639" width="12" style="480" bestFit="1" customWidth="1"/>
    <col min="5640" max="5888" width="9.109375" style="480"/>
    <col min="5889" max="5889" width="7.5546875" style="480" bestFit="1" customWidth="1"/>
    <col min="5890" max="5890" width="45.33203125" style="480" customWidth="1"/>
    <col min="5891" max="5891" width="3.109375" style="480" bestFit="1" customWidth="1"/>
    <col min="5892" max="5892" width="5.109375" style="480" bestFit="1" customWidth="1"/>
    <col min="5893" max="5893" width="6" style="480" bestFit="1" customWidth="1"/>
    <col min="5894" max="5895" width="12" style="480" bestFit="1" customWidth="1"/>
    <col min="5896" max="6144" width="9.109375" style="480"/>
    <col min="6145" max="6145" width="7.5546875" style="480" bestFit="1" customWidth="1"/>
    <col min="6146" max="6146" width="45.33203125" style="480" customWidth="1"/>
    <col min="6147" max="6147" width="3.109375" style="480" bestFit="1" customWidth="1"/>
    <col min="6148" max="6148" width="5.109375" style="480" bestFit="1" customWidth="1"/>
    <col min="6149" max="6149" width="6" style="480" bestFit="1" customWidth="1"/>
    <col min="6150" max="6151" width="12" style="480" bestFit="1" customWidth="1"/>
    <col min="6152" max="6400" width="9.109375" style="480"/>
    <col min="6401" max="6401" width="7.5546875" style="480" bestFit="1" customWidth="1"/>
    <col min="6402" max="6402" width="45.33203125" style="480" customWidth="1"/>
    <col min="6403" max="6403" width="3.109375" style="480" bestFit="1" customWidth="1"/>
    <col min="6404" max="6404" width="5.109375" style="480" bestFit="1" customWidth="1"/>
    <col min="6405" max="6405" width="6" style="480" bestFit="1" customWidth="1"/>
    <col min="6406" max="6407" width="12" style="480" bestFit="1" customWidth="1"/>
    <col min="6408" max="6656" width="9.109375" style="480"/>
    <col min="6657" max="6657" width="7.5546875" style="480" bestFit="1" customWidth="1"/>
    <col min="6658" max="6658" width="45.33203125" style="480" customWidth="1"/>
    <col min="6659" max="6659" width="3.109375" style="480" bestFit="1" customWidth="1"/>
    <col min="6660" max="6660" width="5.109375" style="480" bestFit="1" customWidth="1"/>
    <col min="6661" max="6661" width="6" style="480" bestFit="1" customWidth="1"/>
    <col min="6662" max="6663" width="12" style="480" bestFit="1" customWidth="1"/>
    <col min="6664" max="6912" width="9.109375" style="480"/>
    <col min="6913" max="6913" width="7.5546875" style="480" bestFit="1" customWidth="1"/>
    <col min="6914" max="6914" width="45.33203125" style="480" customWidth="1"/>
    <col min="6915" max="6915" width="3.109375" style="480" bestFit="1" customWidth="1"/>
    <col min="6916" max="6916" width="5.109375" style="480" bestFit="1" customWidth="1"/>
    <col min="6917" max="6917" width="6" style="480" bestFit="1" customWidth="1"/>
    <col min="6918" max="6919" width="12" style="480" bestFit="1" customWidth="1"/>
    <col min="6920" max="7168" width="9.109375" style="480"/>
    <col min="7169" max="7169" width="7.5546875" style="480" bestFit="1" customWidth="1"/>
    <col min="7170" max="7170" width="45.33203125" style="480" customWidth="1"/>
    <col min="7171" max="7171" width="3.109375" style="480" bestFit="1" customWidth="1"/>
    <col min="7172" max="7172" width="5.109375" style="480" bestFit="1" customWidth="1"/>
    <col min="7173" max="7173" width="6" style="480" bestFit="1" customWidth="1"/>
    <col min="7174" max="7175" width="12" style="480" bestFit="1" customWidth="1"/>
    <col min="7176" max="7424" width="9.109375" style="480"/>
    <col min="7425" max="7425" width="7.5546875" style="480" bestFit="1" customWidth="1"/>
    <col min="7426" max="7426" width="45.33203125" style="480" customWidth="1"/>
    <col min="7427" max="7427" width="3.109375" style="480" bestFit="1" customWidth="1"/>
    <col min="7428" max="7428" width="5.109375" style="480" bestFit="1" customWidth="1"/>
    <col min="7429" max="7429" width="6" style="480" bestFit="1" customWidth="1"/>
    <col min="7430" max="7431" width="12" style="480" bestFit="1" customWidth="1"/>
    <col min="7432" max="7680" width="9.109375" style="480"/>
    <col min="7681" max="7681" width="7.5546875" style="480" bestFit="1" customWidth="1"/>
    <col min="7682" max="7682" width="45.33203125" style="480" customWidth="1"/>
    <col min="7683" max="7683" width="3.109375" style="480" bestFit="1" customWidth="1"/>
    <col min="7684" max="7684" width="5.109375" style="480" bestFit="1" customWidth="1"/>
    <col min="7685" max="7685" width="6" style="480" bestFit="1" customWidth="1"/>
    <col min="7686" max="7687" width="12" style="480" bestFit="1" customWidth="1"/>
    <col min="7688" max="7936" width="9.109375" style="480"/>
    <col min="7937" max="7937" width="7.5546875" style="480" bestFit="1" customWidth="1"/>
    <col min="7938" max="7938" width="45.33203125" style="480" customWidth="1"/>
    <col min="7939" max="7939" width="3.109375" style="480" bestFit="1" customWidth="1"/>
    <col min="7940" max="7940" width="5.109375" style="480" bestFit="1" customWidth="1"/>
    <col min="7941" max="7941" width="6" style="480" bestFit="1" customWidth="1"/>
    <col min="7942" max="7943" width="12" style="480" bestFit="1" customWidth="1"/>
    <col min="7944" max="8192" width="9.109375" style="480"/>
    <col min="8193" max="8193" width="7.5546875" style="480" bestFit="1" customWidth="1"/>
    <col min="8194" max="8194" width="45.33203125" style="480" customWidth="1"/>
    <col min="8195" max="8195" width="3.109375" style="480" bestFit="1" customWidth="1"/>
    <col min="8196" max="8196" width="5.109375" style="480" bestFit="1" customWidth="1"/>
    <col min="8197" max="8197" width="6" style="480" bestFit="1" customWidth="1"/>
    <col min="8198" max="8199" width="12" style="480" bestFit="1" customWidth="1"/>
    <col min="8200" max="8448" width="9.109375" style="480"/>
    <col min="8449" max="8449" width="7.5546875" style="480" bestFit="1" customWidth="1"/>
    <col min="8450" max="8450" width="45.33203125" style="480" customWidth="1"/>
    <col min="8451" max="8451" width="3.109375" style="480" bestFit="1" customWidth="1"/>
    <col min="8452" max="8452" width="5.109375" style="480" bestFit="1" customWidth="1"/>
    <col min="8453" max="8453" width="6" style="480" bestFit="1" customWidth="1"/>
    <col min="8454" max="8455" width="12" style="480" bestFit="1" customWidth="1"/>
    <col min="8456" max="8704" width="9.109375" style="480"/>
    <col min="8705" max="8705" width="7.5546875" style="480" bestFit="1" customWidth="1"/>
    <col min="8706" max="8706" width="45.33203125" style="480" customWidth="1"/>
    <col min="8707" max="8707" width="3.109375" style="480" bestFit="1" customWidth="1"/>
    <col min="8708" max="8708" width="5.109375" style="480" bestFit="1" customWidth="1"/>
    <col min="8709" max="8709" width="6" style="480" bestFit="1" customWidth="1"/>
    <col min="8710" max="8711" width="12" style="480" bestFit="1" customWidth="1"/>
    <col min="8712" max="8960" width="9.109375" style="480"/>
    <col min="8961" max="8961" width="7.5546875" style="480" bestFit="1" customWidth="1"/>
    <col min="8962" max="8962" width="45.33203125" style="480" customWidth="1"/>
    <col min="8963" max="8963" width="3.109375" style="480" bestFit="1" customWidth="1"/>
    <col min="8964" max="8964" width="5.109375" style="480" bestFit="1" customWidth="1"/>
    <col min="8965" max="8965" width="6" style="480" bestFit="1" customWidth="1"/>
    <col min="8966" max="8967" width="12" style="480" bestFit="1" customWidth="1"/>
    <col min="8968" max="9216" width="9.109375" style="480"/>
    <col min="9217" max="9217" width="7.5546875" style="480" bestFit="1" customWidth="1"/>
    <col min="9218" max="9218" width="45.33203125" style="480" customWidth="1"/>
    <col min="9219" max="9219" width="3.109375" style="480" bestFit="1" customWidth="1"/>
    <col min="9220" max="9220" width="5.109375" style="480" bestFit="1" customWidth="1"/>
    <col min="9221" max="9221" width="6" style="480" bestFit="1" customWidth="1"/>
    <col min="9222" max="9223" width="12" style="480" bestFit="1" customWidth="1"/>
    <col min="9224" max="9472" width="9.109375" style="480"/>
    <col min="9473" max="9473" width="7.5546875" style="480" bestFit="1" customWidth="1"/>
    <col min="9474" max="9474" width="45.33203125" style="480" customWidth="1"/>
    <col min="9475" max="9475" width="3.109375" style="480" bestFit="1" customWidth="1"/>
    <col min="9476" max="9476" width="5.109375" style="480" bestFit="1" customWidth="1"/>
    <col min="9477" max="9477" width="6" style="480" bestFit="1" customWidth="1"/>
    <col min="9478" max="9479" width="12" style="480" bestFit="1" customWidth="1"/>
    <col min="9480" max="9728" width="9.109375" style="480"/>
    <col min="9729" max="9729" width="7.5546875" style="480" bestFit="1" customWidth="1"/>
    <col min="9730" max="9730" width="45.33203125" style="480" customWidth="1"/>
    <col min="9731" max="9731" width="3.109375" style="480" bestFit="1" customWidth="1"/>
    <col min="9732" max="9732" width="5.109375" style="480" bestFit="1" customWidth="1"/>
    <col min="9733" max="9733" width="6" style="480" bestFit="1" customWidth="1"/>
    <col min="9734" max="9735" width="12" style="480" bestFit="1" customWidth="1"/>
    <col min="9736" max="9984" width="9.109375" style="480"/>
    <col min="9985" max="9985" width="7.5546875" style="480" bestFit="1" customWidth="1"/>
    <col min="9986" max="9986" width="45.33203125" style="480" customWidth="1"/>
    <col min="9987" max="9987" width="3.109375" style="480" bestFit="1" customWidth="1"/>
    <col min="9988" max="9988" width="5.109375" style="480" bestFit="1" customWidth="1"/>
    <col min="9989" max="9989" width="6" style="480" bestFit="1" customWidth="1"/>
    <col min="9990" max="9991" width="12" style="480" bestFit="1" customWidth="1"/>
    <col min="9992" max="10240" width="9.109375" style="480"/>
    <col min="10241" max="10241" width="7.5546875" style="480" bestFit="1" customWidth="1"/>
    <col min="10242" max="10242" width="45.33203125" style="480" customWidth="1"/>
    <col min="10243" max="10243" width="3.109375" style="480" bestFit="1" customWidth="1"/>
    <col min="10244" max="10244" width="5.109375" style="480" bestFit="1" customWidth="1"/>
    <col min="10245" max="10245" width="6" style="480" bestFit="1" customWidth="1"/>
    <col min="10246" max="10247" width="12" style="480" bestFit="1" customWidth="1"/>
    <col min="10248" max="10496" width="9.109375" style="480"/>
    <col min="10497" max="10497" width="7.5546875" style="480" bestFit="1" customWidth="1"/>
    <col min="10498" max="10498" width="45.33203125" style="480" customWidth="1"/>
    <col min="10499" max="10499" width="3.109375" style="480" bestFit="1" customWidth="1"/>
    <col min="10500" max="10500" width="5.109375" style="480" bestFit="1" customWidth="1"/>
    <col min="10501" max="10501" width="6" style="480" bestFit="1" customWidth="1"/>
    <col min="10502" max="10503" width="12" style="480" bestFit="1" customWidth="1"/>
    <col min="10504" max="10752" width="9.109375" style="480"/>
    <col min="10753" max="10753" width="7.5546875" style="480" bestFit="1" customWidth="1"/>
    <col min="10754" max="10754" width="45.33203125" style="480" customWidth="1"/>
    <col min="10755" max="10755" width="3.109375" style="480" bestFit="1" customWidth="1"/>
    <col min="10756" max="10756" width="5.109375" style="480" bestFit="1" customWidth="1"/>
    <col min="10757" max="10757" width="6" style="480" bestFit="1" customWidth="1"/>
    <col min="10758" max="10759" width="12" style="480" bestFit="1" customWidth="1"/>
    <col min="10760" max="11008" width="9.109375" style="480"/>
    <col min="11009" max="11009" width="7.5546875" style="480" bestFit="1" customWidth="1"/>
    <col min="11010" max="11010" width="45.33203125" style="480" customWidth="1"/>
    <col min="11011" max="11011" width="3.109375" style="480" bestFit="1" customWidth="1"/>
    <col min="11012" max="11012" width="5.109375" style="480" bestFit="1" customWidth="1"/>
    <col min="11013" max="11013" width="6" style="480" bestFit="1" customWidth="1"/>
    <col min="11014" max="11015" width="12" style="480" bestFit="1" customWidth="1"/>
    <col min="11016" max="11264" width="9.109375" style="480"/>
    <col min="11265" max="11265" width="7.5546875" style="480" bestFit="1" customWidth="1"/>
    <col min="11266" max="11266" width="45.33203125" style="480" customWidth="1"/>
    <col min="11267" max="11267" width="3.109375" style="480" bestFit="1" customWidth="1"/>
    <col min="11268" max="11268" width="5.109375" style="480" bestFit="1" customWidth="1"/>
    <col min="11269" max="11269" width="6" style="480" bestFit="1" customWidth="1"/>
    <col min="11270" max="11271" width="12" style="480" bestFit="1" customWidth="1"/>
    <col min="11272" max="11520" width="9.109375" style="480"/>
    <col min="11521" max="11521" width="7.5546875" style="480" bestFit="1" customWidth="1"/>
    <col min="11522" max="11522" width="45.33203125" style="480" customWidth="1"/>
    <col min="11523" max="11523" width="3.109375" style="480" bestFit="1" customWidth="1"/>
    <col min="11524" max="11524" width="5.109375" style="480" bestFit="1" customWidth="1"/>
    <col min="11525" max="11525" width="6" style="480" bestFit="1" customWidth="1"/>
    <col min="11526" max="11527" width="12" style="480" bestFit="1" customWidth="1"/>
    <col min="11528" max="11776" width="9.109375" style="480"/>
    <col min="11777" max="11777" width="7.5546875" style="480" bestFit="1" customWidth="1"/>
    <col min="11778" max="11778" width="45.33203125" style="480" customWidth="1"/>
    <col min="11779" max="11779" width="3.109375" style="480" bestFit="1" customWidth="1"/>
    <col min="11780" max="11780" width="5.109375" style="480" bestFit="1" customWidth="1"/>
    <col min="11781" max="11781" width="6" style="480" bestFit="1" customWidth="1"/>
    <col min="11782" max="11783" width="12" style="480" bestFit="1" customWidth="1"/>
    <col min="11784" max="12032" width="9.109375" style="480"/>
    <col min="12033" max="12033" width="7.5546875" style="480" bestFit="1" customWidth="1"/>
    <col min="12034" max="12034" width="45.33203125" style="480" customWidth="1"/>
    <col min="12035" max="12035" width="3.109375" style="480" bestFit="1" customWidth="1"/>
    <col min="12036" max="12036" width="5.109375" style="480" bestFit="1" customWidth="1"/>
    <col min="12037" max="12037" width="6" style="480" bestFit="1" customWidth="1"/>
    <col min="12038" max="12039" width="12" style="480" bestFit="1" customWidth="1"/>
    <col min="12040" max="12288" width="9.109375" style="480"/>
    <col min="12289" max="12289" width="7.5546875" style="480" bestFit="1" customWidth="1"/>
    <col min="12290" max="12290" width="45.33203125" style="480" customWidth="1"/>
    <col min="12291" max="12291" width="3.109375" style="480" bestFit="1" customWidth="1"/>
    <col min="12292" max="12292" width="5.109375" style="480" bestFit="1" customWidth="1"/>
    <col min="12293" max="12293" width="6" style="480" bestFit="1" customWidth="1"/>
    <col min="12294" max="12295" width="12" style="480" bestFit="1" customWidth="1"/>
    <col min="12296" max="12544" width="9.109375" style="480"/>
    <col min="12545" max="12545" width="7.5546875" style="480" bestFit="1" customWidth="1"/>
    <col min="12546" max="12546" width="45.33203125" style="480" customWidth="1"/>
    <col min="12547" max="12547" width="3.109375" style="480" bestFit="1" customWidth="1"/>
    <col min="12548" max="12548" width="5.109375" style="480" bestFit="1" customWidth="1"/>
    <col min="12549" max="12549" width="6" style="480" bestFit="1" customWidth="1"/>
    <col min="12550" max="12551" width="12" style="480" bestFit="1" customWidth="1"/>
    <col min="12552" max="12800" width="9.109375" style="480"/>
    <col min="12801" max="12801" width="7.5546875" style="480" bestFit="1" customWidth="1"/>
    <col min="12802" max="12802" width="45.33203125" style="480" customWidth="1"/>
    <col min="12803" max="12803" width="3.109375" style="480" bestFit="1" customWidth="1"/>
    <col min="12804" max="12804" width="5.109375" style="480" bestFit="1" customWidth="1"/>
    <col min="12805" max="12805" width="6" style="480" bestFit="1" customWidth="1"/>
    <col min="12806" max="12807" width="12" style="480" bestFit="1" customWidth="1"/>
    <col min="12808" max="13056" width="9.109375" style="480"/>
    <col min="13057" max="13057" width="7.5546875" style="480" bestFit="1" customWidth="1"/>
    <col min="13058" max="13058" width="45.33203125" style="480" customWidth="1"/>
    <col min="13059" max="13059" width="3.109375" style="480" bestFit="1" customWidth="1"/>
    <col min="13060" max="13060" width="5.109375" style="480" bestFit="1" customWidth="1"/>
    <col min="13061" max="13061" width="6" style="480" bestFit="1" customWidth="1"/>
    <col min="13062" max="13063" width="12" style="480" bestFit="1" customWidth="1"/>
    <col min="13064" max="13312" width="9.109375" style="480"/>
    <col min="13313" max="13313" width="7.5546875" style="480" bestFit="1" customWidth="1"/>
    <col min="13314" max="13314" width="45.33203125" style="480" customWidth="1"/>
    <col min="13315" max="13315" width="3.109375" style="480" bestFit="1" customWidth="1"/>
    <col min="13316" max="13316" width="5.109375" style="480" bestFit="1" customWidth="1"/>
    <col min="13317" max="13317" width="6" style="480" bestFit="1" customWidth="1"/>
    <col min="13318" max="13319" width="12" style="480" bestFit="1" customWidth="1"/>
    <col min="13320" max="13568" width="9.109375" style="480"/>
    <col min="13569" max="13569" width="7.5546875" style="480" bestFit="1" customWidth="1"/>
    <col min="13570" max="13570" width="45.33203125" style="480" customWidth="1"/>
    <col min="13571" max="13571" width="3.109375" style="480" bestFit="1" customWidth="1"/>
    <col min="13572" max="13572" width="5.109375" style="480" bestFit="1" customWidth="1"/>
    <col min="13573" max="13573" width="6" style="480" bestFit="1" customWidth="1"/>
    <col min="13574" max="13575" width="12" style="480" bestFit="1" customWidth="1"/>
    <col min="13576" max="13824" width="9.109375" style="480"/>
    <col min="13825" max="13825" width="7.5546875" style="480" bestFit="1" customWidth="1"/>
    <col min="13826" max="13826" width="45.33203125" style="480" customWidth="1"/>
    <col min="13827" max="13827" width="3.109375" style="480" bestFit="1" customWidth="1"/>
    <col min="13828" max="13828" width="5.109375" style="480" bestFit="1" customWidth="1"/>
    <col min="13829" max="13829" width="6" style="480" bestFit="1" customWidth="1"/>
    <col min="13830" max="13831" width="12" style="480" bestFit="1" customWidth="1"/>
    <col min="13832" max="14080" width="9.109375" style="480"/>
    <col min="14081" max="14081" width="7.5546875" style="480" bestFit="1" customWidth="1"/>
    <col min="14082" max="14082" width="45.33203125" style="480" customWidth="1"/>
    <col min="14083" max="14083" width="3.109375" style="480" bestFit="1" customWidth="1"/>
    <col min="14084" max="14084" width="5.109375" style="480" bestFit="1" customWidth="1"/>
    <col min="14085" max="14085" width="6" style="480" bestFit="1" customWidth="1"/>
    <col min="14086" max="14087" width="12" style="480" bestFit="1" customWidth="1"/>
    <col min="14088" max="14336" width="9.109375" style="480"/>
    <col min="14337" max="14337" width="7.5546875" style="480" bestFit="1" customWidth="1"/>
    <col min="14338" max="14338" width="45.33203125" style="480" customWidth="1"/>
    <col min="14339" max="14339" width="3.109375" style="480" bestFit="1" customWidth="1"/>
    <col min="14340" max="14340" width="5.109375" style="480" bestFit="1" customWidth="1"/>
    <col min="14341" max="14341" width="6" style="480" bestFit="1" customWidth="1"/>
    <col min="14342" max="14343" width="12" style="480" bestFit="1" customWidth="1"/>
    <col min="14344" max="14592" width="9.109375" style="480"/>
    <col min="14593" max="14593" width="7.5546875" style="480" bestFit="1" customWidth="1"/>
    <col min="14594" max="14594" width="45.33203125" style="480" customWidth="1"/>
    <col min="14595" max="14595" width="3.109375" style="480" bestFit="1" customWidth="1"/>
    <col min="14596" max="14596" width="5.109375" style="480" bestFit="1" customWidth="1"/>
    <col min="14597" max="14597" width="6" style="480" bestFit="1" customWidth="1"/>
    <col min="14598" max="14599" width="12" style="480" bestFit="1" customWidth="1"/>
    <col min="14600" max="14848" width="9.109375" style="480"/>
    <col min="14849" max="14849" width="7.5546875" style="480" bestFit="1" customWidth="1"/>
    <col min="14850" max="14850" width="45.33203125" style="480" customWidth="1"/>
    <col min="14851" max="14851" width="3.109375" style="480" bestFit="1" customWidth="1"/>
    <col min="14852" max="14852" width="5.109375" style="480" bestFit="1" customWidth="1"/>
    <col min="14853" max="14853" width="6" style="480" bestFit="1" customWidth="1"/>
    <col min="14854" max="14855" width="12" style="480" bestFit="1" customWidth="1"/>
    <col min="14856" max="15104" width="9.109375" style="480"/>
    <col min="15105" max="15105" width="7.5546875" style="480" bestFit="1" customWidth="1"/>
    <col min="15106" max="15106" width="45.33203125" style="480" customWidth="1"/>
    <col min="15107" max="15107" width="3.109375" style="480" bestFit="1" customWidth="1"/>
    <col min="15108" max="15108" width="5.109375" style="480" bestFit="1" customWidth="1"/>
    <col min="15109" max="15109" width="6" style="480" bestFit="1" customWidth="1"/>
    <col min="15110" max="15111" width="12" style="480" bestFit="1" customWidth="1"/>
    <col min="15112" max="15360" width="9.109375" style="480"/>
    <col min="15361" max="15361" width="7.5546875" style="480" bestFit="1" customWidth="1"/>
    <col min="15362" max="15362" width="45.33203125" style="480" customWidth="1"/>
    <col min="15363" max="15363" width="3.109375" style="480" bestFit="1" customWidth="1"/>
    <col min="15364" max="15364" width="5.109375" style="480" bestFit="1" customWidth="1"/>
    <col min="15365" max="15365" width="6" style="480" bestFit="1" customWidth="1"/>
    <col min="15366" max="15367" width="12" style="480" bestFit="1" customWidth="1"/>
    <col min="15368" max="15616" width="9.109375" style="480"/>
    <col min="15617" max="15617" width="7.5546875" style="480" bestFit="1" customWidth="1"/>
    <col min="15618" max="15618" width="45.33203125" style="480" customWidth="1"/>
    <col min="15619" max="15619" width="3.109375" style="480" bestFit="1" customWidth="1"/>
    <col min="15620" max="15620" width="5.109375" style="480" bestFit="1" customWidth="1"/>
    <col min="15621" max="15621" width="6" style="480" bestFit="1" customWidth="1"/>
    <col min="15622" max="15623" width="12" style="480" bestFit="1" customWidth="1"/>
    <col min="15624" max="15872" width="9.109375" style="480"/>
    <col min="15873" max="15873" width="7.5546875" style="480" bestFit="1" customWidth="1"/>
    <col min="15874" max="15874" width="45.33203125" style="480" customWidth="1"/>
    <col min="15875" max="15875" width="3.109375" style="480" bestFit="1" customWidth="1"/>
    <col min="15876" max="15876" width="5.109375" style="480" bestFit="1" customWidth="1"/>
    <col min="15877" max="15877" width="6" style="480" bestFit="1" customWidth="1"/>
    <col min="15878" max="15879" width="12" style="480" bestFit="1" customWidth="1"/>
    <col min="15880" max="16128" width="9.109375" style="480"/>
    <col min="16129" max="16129" width="7.5546875" style="480" bestFit="1" customWidth="1"/>
    <col min="16130" max="16130" width="45.33203125" style="480" customWidth="1"/>
    <col min="16131" max="16131" width="3.109375" style="480" bestFit="1" customWidth="1"/>
    <col min="16132" max="16132" width="5.109375" style="480" bestFit="1" customWidth="1"/>
    <col min="16133" max="16133" width="6" style="480" bestFit="1" customWidth="1"/>
    <col min="16134" max="16135" width="12" style="480" bestFit="1" customWidth="1"/>
    <col min="16136" max="16384" width="9.109375" style="480"/>
  </cols>
  <sheetData>
    <row r="1" spans="1:7" ht="17.25" customHeight="1">
      <c r="A1" s="2046" t="s">
        <v>2245</v>
      </c>
      <c r="B1" s="2046"/>
      <c r="C1" s="2046"/>
      <c r="D1" s="2046"/>
      <c r="E1" s="2046"/>
      <c r="F1" s="2046"/>
      <c r="G1" s="2046"/>
    </row>
    <row r="2" spans="1:7" ht="36" customHeight="1" thickBot="1">
      <c r="A2" s="2047" t="s">
        <v>2244</v>
      </c>
      <c r="B2" s="2047"/>
      <c r="C2" s="2047"/>
      <c r="D2" s="2047"/>
      <c r="E2" s="2047"/>
      <c r="F2" s="2047"/>
      <c r="G2" s="2047"/>
    </row>
    <row r="3" spans="1:7" s="483" customFormat="1" ht="13.8" thickBot="1">
      <c r="A3" s="481" t="s">
        <v>133</v>
      </c>
      <c r="B3" s="482" t="s">
        <v>2129</v>
      </c>
      <c r="C3" s="2048" t="s">
        <v>17</v>
      </c>
      <c r="D3" s="2049"/>
      <c r="E3" s="482" t="s">
        <v>10</v>
      </c>
      <c r="F3" s="482" t="s">
        <v>18</v>
      </c>
      <c r="G3" s="482" t="s">
        <v>19</v>
      </c>
    </row>
    <row r="4" spans="1:7" s="483" customFormat="1">
      <c r="A4" s="484">
        <v>1</v>
      </c>
      <c r="B4" s="485">
        <v>2</v>
      </c>
      <c r="C4" s="2050">
        <v>3</v>
      </c>
      <c r="D4" s="2051"/>
      <c r="E4" s="485">
        <v>4</v>
      </c>
      <c r="F4" s="487">
        <v>5</v>
      </c>
      <c r="G4" s="486">
        <v>6</v>
      </c>
    </row>
    <row r="5" spans="1:7" s="483" customFormat="1" ht="49.2" customHeight="1">
      <c r="A5" s="488">
        <v>1</v>
      </c>
      <c r="B5" s="489" t="s">
        <v>2240</v>
      </c>
      <c r="C5" s="490">
        <v>1</v>
      </c>
      <c r="D5" s="491" t="s">
        <v>2241</v>
      </c>
      <c r="E5" s="492" t="s">
        <v>492</v>
      </c>
      <c r="F5" s="493">
        <v>6000</v>
      </c>
      <c r="G5" s="493">
        <f>F5*C5</f>
        <v>6000</v>
      </c>
    </row>
    <row r="6" spans="1:7" s="483" customFormat="1">
      <c r="A6" s="494"/>
      <c r="B6" s="495"/>
      <c r="C6" s="495"/>
      <c r="D6" s="495"/>
      <c r="E6" s="495"/>
      <c r="F6" s="496" t="s">
        <v>2191</v>
      </c>
      <c r="G6" s="497">
        <f>SUM(G5:G5)</f>
        <v>6000</v>
      </c>
    </row>
    <row r="7" spans="1:7">
      <c r="C7" s="2052"/>
      <c r="D7" s="2052"/>
      <c r="E7" s="2052"/>
      <c r="F7" s="2052"/>
      <c r="G7" s="498"/>
    </row>
    <row r="8" spans="1:7">
      <c r="G8" s="498"/>
    </row>
    <row r="9" spans="1:7">
      <c r="G9" s="498"/>
    </row>
    <row r="10" spans="1:7">
      <c r="G10" s="498"/>
    </row>
    <row r="11" spans="1:7">
      <c r="G11" s="498"/>
    </row>
    <row r="12" spans="1:7" ht="14.4">
      <c r="A12" s="499" t="s">
        <v>2242</v>
      </c>
      <c r="B12" s="499"/>
      <c r="C12" s="499"/>
      <c r="D12" s="499"/>
      <c r="E12" s="499"/>
      <c r="F12" s="2045" t="s">
        <v>181</v>
      </c>
      <c r="G12" s="2045"/>
    </row>
    <row r="13" spans="1:7" ht="14.4">
      <c r="A13" s="499"/>
      <c r="B13" s="499"/>
      <c r="C13" s="2045"/>
      <c r="D13" s="2045"/>
      <c r="E13" s="2045"/>
      <c r="F13" s="2045" t="s">
        <v>280</v>
      </c>
      <c r="G13" s="2045"/>
    </row>
    <row r="14" spans="1:7">
      <c r="A14" s="500"/>
      <c r="B14" s="246"/>
      <c r="C14" s="501"/>
      <c r="D14" s="501"/>
      <c r="E14" s="501"/>
      <c r="F14" s="502"/>
      <c r="G14" s="503"/>
    </row>
  </sheetData>
  <mergeCells count="8">
    <mergeCell ref="C13:E13"/>
    <mergeCell ref="F13:G13"/>
    <mergeCell ref="A1:G1"/>
    <mergeCell ref="A2:G2"/>
    <mergeCell ref="C3:D3"/>
    <mergeCell ref="C4:D4"/>
    <mergeCell ref="C7:F7"/>
    <mergeCell ref="F12:G12"/>
  </mergeCells>
  <pageMargins left="0.6" right="0.39" top="0.66" bottom="0.75" header="0.3" footer="0.3"/>
  <pageSetup scale="110" orientation="portrait" r:id="rId1"/>
</worksheet>
</file>

<file path=xl/worksheets/sheet40.xml><?xml version="1.0" encoding="utf-8"?>
<worksheet xmlns="http://schemas.openxmlformats.org/spreadsheetml/2006/main" xmlns:r="http://schemas.openxmlformats.org/officeDocument/2006/relationships">
  <dimension ref="A1:K15"/>
  <sheetViews>
    <sheetView view="pageBreakPreview" zoomScale="60" workbookViewId="0">
      <selection activeCell="B17" sqref="B17:I17"/>
    </sheetView>
  </sheetViews>
  <sheetFormatPr defaultColWidth="8.6640625" defaultRowHeight="13.2"/>
  <cols>
    <col min="1" max="1" width="7.6640625" style="480" bestFit="1" customWidth="1"/>
    <col min="2" max="2" width="45.33203125" style="480" customWidth="1"/>
    <col min="3" max="3" width="3.44140625" style="480" bestFit="1" customWidth="1"/>
    <col min="4" max="4" width="5.109375" style="480" bestFit="1" customWidth="1"/>
    <col min="5" max="5" width="6.109375" style="480" bestFit="1" customWidth="1"/>
    <col min="6" max="6" width="13" style="480" bestFit="1" customWidth="1"/>
    <col min="7" max="7" width="13.6640625" style="480" customWidth="1"/>
    <col min="8" max="8" width="0" style="480" hidden="1" customWidth="1"/>
    <col min="9" max="11" width="9.109375" style="480" hidden="1" customWidth="1"/>
    <col min="12" max="18" width="0" style="480" hidden="1" customWidth="1"/>
    <col min="19" max="256" width="8.6640625" style="480"/>
    <col min="257" max="257" width="7.44140625" style="480" bestFit="1" customWidth="1"/>
    <col min="258" max="258" width="45.33203125" style="480" customWidth="1"/>
    <col min="259" max="259" width="3.109375" style="480" bestFit="1" customWidth="1"/>
    <col min="260" max="260" width="5.109375" style="480" bestFit="1" customWidth="1"/>
    <col min="261" max="261" width="6" style="480" bestFit="1" customWidth="1"/>
    <col min="262" max="263" width="12" style="480" bestFit="1" customWidth="1"/>
    <col min="264" max="512" width="8.6640625" style="480"/>
    <col min="513" max="513" width="7.44140625" style="480" bestFit="1" customWidth="1"/>
    <col min="514" max="514" width="45.33203125" style="480" customWidth="1"/>
    <col min="515" max="515" width="3.109375" style="480" bestFit="1" customWidth="1"/>
    <col min="516" max="516" width="5.109375" style="480" bestFit="1" customWidth="1"/>
    <col min="517" max="517" width="6" style="480" bestFit="1" customWidth="1"/>
    <col min="518" max="519" width="12" style="480" bestFit="1" customWidth="1"/>
    <col min="520" max="768" width="8.6640625" style="480"/>
    <col min="769" max="769" width="7.44140625" style="480" bestFit="1" customWidth="1"/>
    <col min="770" max="770" width="45.33203125" style="480" customWidth="1"/>
    <col min="771" max="771" width="3.109375" style="480" bestFit="1" customWidth="1"/>
    <col min="772" max="772" width="5.109375" style="480" bestFit="1" customWidth="1"/>
    <col min="773" max="773" width="6" style="480" bestFit="1" customWidth="1"/>
    <col min="774" max="775" width="12" style="480" bestFit="1" customWidth="1"/>
    <col min="776" max="1024" width="8.6640625" style="480"/>
    <col min="1025" max="1025" width="7.44140625" style="480" bestFit="1" customWidth="1"/>
    <col min="1026" max="1026" width="45.33203125" style="480" customWidth="1"/>
    <col min="1027" max="1027" width="3.109375" style="480" bestFit="1" customWidth="1"/>
    <col min="1028" max="1028" width="5.109375" style="480" bestFit="1" customWidth="1"/>
    <col min="1029" max="1029" width="6" style="480" bestFit="1" customWidth="1"/>
    <col min="1030" max="1031" width="12" style="480" bestFit="1" customWidth="1"/>
    <col min="1032" max="1280" width="8.6640625" style="480"/>
    <col min="1281" max="1281" width="7.44140625" style="480" bestFit="1" customWidth="1"/>
    <col min="1282" max="1282" width="45.33203125" style="480" customWidth="1"/>
    <col min="1283" max="1283" width="3.109375" style="480" bestFit="1" customWidth="1"/>
    <col min="1284" max="1284" width="5.109375" style="480" bestFit="1" customWidth="1"/>
    <col min="1285" max="1285" width="6" style="480" bestFit="1" customWidth="1"/>
    <col min="1286" max="1287" width="12" style="480" bestFit="1" customWidth="1"/>
    <col min="1288" max="1536" width="8.6640625" style="480"/>
    <col min="1537" max="1537" width="7.44140625" style="480" bestFit="1" customWidth="1"/>
    <col min="1538" max="1538" width="45.33203125" style="480" customWidth="1"/>
    <col min="1539" max="1539" width="3.109375" style="480" bestFit="1" customWidth="1"/>
    <col min="1540" max="1540" width="5.109375" style="480" bestFit="1" customWidth="1"/>
    <col min="1541" max="1541" width="6" style="480" bestFit="1" customWidth="1"/>
    <col min="1542" max="1543" width="12" style="480" bestFit="1" customWidth="1"/>
    <col min="1544" max="1792" width="8.6640625" style="480"/>
    <col min="1793" max="1793" width="7.44140625" style="480" bestFit="1" customWidth="1"/>
    <col min="1794" max="1794" width="45.33203125" style="480" customWidth="1"/>
    <col min="1795" max="1795" width="3.109375" style="480" bestFit="1" customWidth="1"/>
    <col min="1796" max="1796" width="5.109375" style="480" bestFit="1" customWidth="1"/>
    <col min="1797" max="1797" width="6" style="480" bestFit="1" customWidth="1"/>
    <col min="1798" max="1799" width="12" style="480" bestFit="1" customWidth="1"/>
    <col min="1800" max="2048" width="8.6640625" style="480"/>
    <col min="2049" max="2049" width="7.44140625" style="480" bestFit="1" customWidth="1"/>
    <col min="2050" max="2050" width="45.33203125" style="480" customWidth="1"/>
    <col min="2051" max="2051" width="3.109375" style="480" bestFit="1" customWidth="1"/>
    <col min="2052" max="2052" width="5.109375" style="480" bestFit="1" customWidth="1"/>
    <col min="2053" max="2053" width="6" style="480" bestFit="1" customWidth="1"/>
    <col min="2054" max="2055" width="12" style="480" bestFit="1" customWidth="1"/>
    <col min="2056" max="2304" width="8.6640625" style="480"/>
    <col min="2305" max="2305" width="7.44140625" style="480" bestFit="1" customWidth="1"/>
    <col min="2306" max="2306" width="45.33203125" style="480" customWidth="1"/>
    <col min="2307" max="2307" width="3.109375" style="480" bestFit="1" customWidth="1"/>
    <col min="2308" max="2308" width="5.109375" style="480" bestFit="1" customWidth="1"/>
    <col min="2309" max="2309" width="6" style="480" bestFit="1" customWidth="1"/>
    <col min="2310" max="2311" width="12" style="480" bestFit="1" customWidth="1"/>
    <col min="2312" max="2560" width="8.6640625" style="480"/>
    <col min="2561" max="2561" width="7.44140625" style="480" bestFit="1" customWidth="1"/>
    <col min="2562" max="2562" width="45.33203125" style="480" customWidth="1"/>
    <col min="2563" max="2563" width="3.109375" style="480" bestFit="1" customWidth="1"/>
    <col min="2564" max="2564" width="5.109375" style="480" bestFit="1" customWidth="1"/>
    <col min="2565" max="2565" width="6" style="480" bestFit="1" customWidth="1"/>
    <col min="2566" max="2567" width="12" style="480" bestFit="1" customWidth="1"/>
    <col min="2568" max="2816" width="8.6640625" style="480"/>
    <col min="2817" max="2817" width="7.44140625" style="480" bestFit="1" customWidth="1"/>
    <col min="2818" max="2818" width="45.33203125" style="480" customWidth="1"/>
    <col min="2819" max="2819" width="3.109375" style="480" bestFit="1" customWidth="1"/>
    <col min="2820" max="2820" width="5.109375" style="480" bestFit="1" customWidth="1"/>
    <col min="2821" max="2821" width="6" style="480" bestFit="1" customWidth="1"/>
    <col min="2822" max="2823" width="12" style="480" bestFit="1" customWidth="1"/>
    <col min="2824" max="3072" width="8.6640625" style="480"/>
    <col min="3073" max="3073" width="7.44140625" style="480" bestFit="1" customWidth="1"/>
    <col min="3074" max="3074" width="45.33203125" style="480" customWidth="1"/>
    <col min="3075" max="3075" width="3.109375" style="480" bestFit="1" customWidth="1"/>
    <col min="3076" max="3076" width="5.109375" style="480" bestFit="1" customWidth="1"/>
    <col min="3077" max="3077" width="6" style="480" bestFit="1" customWidth="1"/>
    <col min="3078" max="3079" width="12" style="480" bestFit="1" customWidth="1"/>
    <col min="3080" max="3328" width="8.6640625" style="480"/>
    <col min="3329" max="3329" width="7.44140625" style="480" bestFit="1" customWidth="1"/>
    <col min="3330" max="3330" width="45.33203125" style="480" customWidth="1"/>
    <col min="3331" max="3331" width="3.109375" style="480" bestFit="1" customWidth="1"/>
    <col min="3332" max="3332" width="5.109375" style="480" bestFit="1" customWidth="1"/>
    <col min="3333" max="3333" width="6" style="480" bestFit="1" customWidth="1"/>
    <col min="3334" max="3335" width="12" style="480" bestFit="1" customWidth="1"/>
    <col min="3336" max="3584" width="8.6640625" style="480"/>
    <col min="3585" max="3585" width="7.44140625" style="480" bestFit="1" customWidth="1"/>
    <col min="3586" max="3586" width="45.33203125" style="480" customWidth="1"/>
    <col min="3587" max="3587" width="3.109375" style="480" bestFit="1" customWidth="1"/>
    <col min="3588" max="3588" width="5.109375" style="480" bestFit="1" customWidth="1"/>
    <col min="3589" max="3589" width="6" style="480" bestFit="1" customWidth="1"/>
    <col min="3590" max="3591" width="12" style="480" bestFit="1" customWidth="1"/>
    <col min="3592" max="3840" width="8.6640625" style="480"/>
    <col min="3841" max="3841" width="7.44140625" style="480" bestFit="1" customWidth="1"/>
    <col min="3842" max="3842" width="45.33203125" style="480" customWidth="1"/>
    <col min="3843" max="3843" width="3.109375" style="480" bestFit="1" customWidth="1"/>
    <col min="3844" max="3844" width="5.109375" style="480" bestFit="1" customWidth="1"/>
    <col min="3845" max="3845" width="6" style="480" bestFit="1" customWidth="1"/>
    <col min="3846" max="3847" width="12" style="480" bestFit="1" customWidth="1"/>
    <col min="3848" max="4096" width="8.6640625" style="480"/>
    <col min="4097" max="4097" width="7.44140625" style="480" bestFit="1" customWidth="1"/>
    <col min="4098" max="4098" width="45.33203125" style="480" customWidth="1"/>
    <col min="4099" max="4099" width="3.109375" style="480" bestFit="1" customWidth="1"/>
    <col min="4100" max="4100" width="5.109375" style="480" bestFit="1" customWidth="1"/>
    <col min="4101" max="4101" width="6" style="480" bestFit="1" customWidth="1"/>
    <col min="4102" max="4103" width="12" style="480" bestFit="1" customWidth="1"/>
    <col min="4104" max="4352" width="8.6640625" style="480"/>
    <col min="4353" max="4353" width="7.44140625" style="480" bestFit="1" customWidth="1"/>
    <col min="4354" max="4354" width="45.33203125" style="480" customWidth="1"/>
    <col min="4355" max="4355" width="3.109375" style="480" bestFit="1" customWidth="1"/>
    <col min="4356" max="4356" width="5.109375" style="480" bestFit="1" customWidth="1"/>
    <col min="4357" max="4357" width="6" style="480" bestFit="1" customWidth="1"/>
    <col min="4358" max="4359" width="12" style="480" bestFit="1" customWidth="1"/>
    <col min="4360" max="4608" width="8.6640625" style="480"/>
    <col min="4609" max="4609" width="7.44140625" style="480" bestFit="1" customWidth="1"/>
    <col min="4610" max="4610" width="45.33203125" style="480" customWidth="1"/>
    <col min="4611" max="4611" width="3.109375" style="480" bestFit="1" customWidth="1"/>
    <col min="4612" max="4612" width="5.109375" style="480" bestFit="1" customWidth="1"/>
    <col min="4613" max="4613" width="6" style="480" bestFit="1" customWidth="1"/>
    <col min="4614" max="4615" width="12" style="480" bestFit="1" customWidth="1"/>
    <col min="4616" max="4864" width="8.6640625" style="480"/>
    <col min="4865" max="4865" width="7.44140625" style="480" bestFit="1" customWidth="1"/>
    <col min="4866" max="4866" width="45.33203125" style="480" customWidth="1"/>
    <col min="4867" max="4867" width="3.109375" style="480" bestFit="1" customWidth="1"/>
    <col min="4868" max="4868" width="5.109375" style="480" bestFit="1" customWidth="1"/>
    <col min="4869" max="4869" width="6" style="480" bestFit="1" customWidth="1"/>
    <col min="4870" max="4871" width="12" style="480" bestFit="1" customWidth="1"/>
    <col min="4872" max="5120" width="8.6640625" style="480"/>
    <col min="5121" max="5121" width="7.44140625" style="480" bestFit="1" customWidth="1"/>
    <col min="5122" max="5122" width="45.33203125" style="480" customWidth="1"/>
    <col min="5123" max="5123" width="3.109375" style="480" bestFit="1" customWidth="1"/>
    <col min="5124" max="5124" width="5.109375" style="480" bestFit="1" customWidth="1"/>
    <col min="5125" max="5125" width="6" style="480" bestFit="1" customWidth="1"/>
    <col min="5126" max="5127" width="12" style="480" bestFit="1" customWidth="1"/>
    <col min="5128" max="5376" width="8.6640625" style="480"/>
    <col min="5377" max="5377" width="7.44140625" style="480" bestFit="1" customWidth="1"/>
    <col min="5378" max="5378" width="45.33203125" style="480" customWidth="1"/>
    <col min="5379" max="5379" width="3.109375" style="480" bestFit="1" customWidth="1"/>
    <col min="5380" max="5380" width="5.109375" style="480" bestFit="1" customWidth="1"/>
    <col min="5381" max="5381" width="6" style="480" bestFit="1" customWidth="1"/>
    <col min="5382" max="5383" width="12" style="480" bestFit="1" customWidth="1"/>
    <col min="5384" max="5632" width="8.6640625" style="480"/>
    <col min="5633" max="5633" width="7.44140625" style="480" bestFit="1" customWidth="1"/>
    <col min="5634" max="5634" width="45.33203125" style="480" customWidth="1"/>
    <col min="5635" max="5635" width="3.109375" style="480" bestFit="1" customWidth="1"/>
    <col min="5636" max="5636" width="5.109375" style="480" bestFit="1" customWidth="1"/>
    <col min="5637" max="5637" width="6" style="480" bestFit="1" customWidth="1"/>
    <col min="5638" max="5639" width="12" style="480" bestFit="1" customWidth="1"/>
    <col min="5640" max="5888" width="8.6640625" style="480"/>
    <col min="5889" max="5889" width="7.44140625" style="480" bestFit="1" customWidth="1"/>
    <col min="5890" max="5890" width="45.33203125" style="480" customWidth="1"/>
    <col min="5891" max="5891" width="3.109375" style="480" bestFit="1" customWidth="1"/>
    <col min="5892" max="5892" width="5.109375" style="480" bestFit="1" customWidth="1"/>
    <col min="5893" max="5893" width="6" style="480" bestFit="1" customWidth="1"/>
    <col min="5894" max="5895" width="12" style="480" bestFit="1" customWidth="1"/>
    <col min="5896" max="6144" width="8.6640625" style="480"/>
    <col min="6145" max="6145" width="7.44140625" style="480" bestFit="1" customWidth="1"/>
    <col min="6146" max="6146" width="45.33203125" style="480" customWidth="1"/>
    <col min="6147" max="6147" width="3.109375" style="480" bestFit="1" customWidth="1"/>
    <col min="6148" max="6148" width="5.109375" style="480" bestFit="1" customWidth="1"/>
    <col min="6149" max="6149" width="6" style="480" bestFit="1" customWidth="1"/>
    <col min="6150" max="6151" width="12" style="480" bestFit="1" customWidth="1"/>
    <col min="6152" max="6400" width="8.6640625" style="480"/>
    <col min="6401" max="6401" width="7.44140625" style="480" bestFit="1" customWidth="1"/>
    <col min="6402" max="6402" width="45.33203125" style="480" customWidth="1"/>
    <col min="6403" max="6403" width="3.109375" style="480" bestFit="1" customWidth="1"/>
    <col min="6404" max="6404" width="5.109375" style="480" bestFit="1" customWidth="1"/>
    <col min="6405" max="6405" width="6" style="480" bestFit="1" customWidth="1"/>
    <col min="6406" max="6407" width="12" style="480" bestFit="1" customWidth="1"/>
    <col min="6408" max="6656" width="8.6640625" style="480"/>
    <col min="6657" max="6657" width="7.44140625" style="480" bestFit="1" customWidth="1"/>
    <col min="6658" max="6658" width="45.33203125" style="480" customWidth="1"/>
    <col min="6659" max="6659" width="3.109375" style="480" bestFit="1" customWidth="1"/>
    <col min="6660" max="6660" width="5.109375" style="480" bestFit="1" customWidth="1"/>
    <col min="6661" max="6661" width="6" style="480" bestFit="1" customWidth="1"/>
    <col min="6662" max="6663" width="12" style="480" bestFit="1" customWidth="1"/>
    <col min="6664" max="6912" width="8.6640625" style="480"/>
    <col min="6913" max="6913" width="7.44140625" style="480" bestFit="1" customWidth="1"/>
    <col min="6914" max="6914" width="45.33203125" style="480" customWidth="1"/>
    <col min="6915" max="6915" width="3.109375" style="480" bestFit="1" customWidth="1"/>
    <col min="6916" max="6916" width="5.109375" style="480" bestFit="1" customWidth="1"/>
    <col min="6917" max="6917" width="6" style="480" bestFit="1" customWidth="1"/>
    <col min="6918" max="6919" width="12" style="480" bestFit="1" customWidth="1"/>
    <col min="6920" max="7168" width="8.6640625" style="480"/>
    <col min="7169" max="7169" width="7.44140625" style="480" bestFit="1" customWidth="1"/>
    <col min="7170" max="7170" width="45.33203125" style="480" customWidth="1"/>
    <col min="7171" max="7171" width="3.109375" style="480" bestFit="1" customWidth="1"/>
    <col min="7172" max="7172" width="5.109375" style="480" bestFit="1" customWidth="1"/>
    <col min="7173" max="7173" width="6" style="480" bestFit="1" customWidth="1"/>
    <col min="7174" max="7175" width="12" style="480" bestFit="1" customWidth="1"/>
    <col min="7176" max="7424" width="8.6640625" style="480"/>
    <col min="7425" max="7425" width="7.44140625" style="480" bestFit="1" customWidth="1"/>
    <col min="7426" max="7426" width="45.33203125" style="480" customWidth="1"/>
    <col min="7427" max="7427" width="3.109375" style="480" bestFit="1" customWidth="1"/>
    <col min="7428" max="7428" width="5.109375" style="480" bestFit="1" customWidth="1"/>
    <col min="7429" max="7429" width="6" style="480" bestFit="1" customWidth="1"/>
    <col min="7430" max="7431" width="12" style="480" bestFit="1" customWidth="1"/>
    <col min="7432" max="7680" width="8.6640625" style="480"/>
    <col min="7681" max="7681" width="7.44140625" style="480" bestFit="1" customWidth="1"/>
    <col min="7682" max="7682" width="45.33203125" style="480" customWidth="1"/>
    <col min="7683" max="7683" width="3.109375" style="480" bestFit="1" customWidth="1"/>
    <col min="7684" max="7684" width="5.109375" style="480" bestFit="1" customWidth="1"/>
    <col min="7685" max="7685" width="6" style="480" bestFit="1" customWidth="1"/>
    <col min="7686" max="7687" width="12" style="480" bestFit="1" customWidth="1"/>
    <col min="7688" max="7936" width="8.6640625" style="480"/>
    <col min="7937" max="7937" width="7.44140625" style="480" bestFit="1" customWidth="1"/>
    <col min="7938" max="7938" width="45.33203125" style="480" customWidth="1"/>
    <col min="7939" max="7939" width="3.109375" style="480" bestFit="1" customWidth="1"/>
    <col min="7940" max="7940" width="5.109375" style="480" bestFit="1" customWidth="1"/>
    <col min="7941" max="7941" width="6" style="480" bestFit="1" customWidth="1"/>
    <col min="7942" max="7943" width="12" style="480" bestFit="1" customWidth="1"/>
    <col min="7944" max="8192" width="8.6640625" style="480"/>
    <col min="8193" max="8193" width="7.44140625" style="480" bestFit="1" customWidth="1"/>
    <col min="8194" max="8194" width="45.33203125" style="480" customWidth="1"/>
    <col min="8195" max="8195" width="3.109375" style="480" bestFit="1" customWidth="1"/>
    <col min="8196" max="8196" width="5.109375" style="480" bestFit="1" customWidth="1"/>
    <col min="8197" max="8197" width="6" style="480" bestFit="1" customWidth="1"/>
    <col min="8198" max="8199" width="12" style="480" bestFit="1" customWidth="1"/>
    <col min="8200" max="8448" width="8.6640625" style="480"/>
    <col min="8449" max="8449" width="7.44140625" style="480" bestFit="1" customWidth="1"/>
    <col min="8450" max="8450" width="45.33203125" style="480" customWidth="1"/>
    <col min="8451" max="8451" width="3.109375" style="480" bestFit="1" customWidth="1"/>
    <col min="8452" max="8452" width="5.109375" style="480" bestFit="1" customWidth="1"/>
    <col min="8453" max="8453" width="6" style="480" bestFit="1" customWidth="1"/>
    <col min="8454" max="8455" width="12" style="480" bestFit="1" customWidth="1"/>
    <col min="8456" max="8704" width="8.6640625" style="480"/>
    <col min="8705" max="8705" width="7.44140625" style="480" bestFit="1" customWidth="1"/>
    <col min="8706" max="8706" width="45.33203125" style="480" customWidth="1"/>
    <col min="8707" max="8707" width="3.109375" style="480" bestFit="1" customWidth="1"/>
    <col min="8708" max="8708" width="5.109375" style="480" bestFit="1" customWidth="1"/>
    <col min="8709" max="8709" width="6" style="480" bestFit="1" customWidth="1"/>
    <col min="8710" max="8711" width="12" style="480" bestFit="1" customWidth="1"/>
    <col min="8712" max="8960" width="8.6640625" style="480"/>
    <col min="8961" max="8961" width="7.44140625" style="480" bestFit="1" customWidth="1"/>
    <col min="8962" max="8962" width="45.33203125" style="480" customWidth="1"/>
    <col min="8963" max="8963" width="3.109375" style="480" bestFit="1" customWidth="1"/>
    <col min="8964" max="8964" width="5.109375" style="480" bestFit="1" customWidth="1"/>
    <col min="8965" max="8965" width="6" style="480" bestFit="1" customWidth="1"/>
    <col min="8966" max="8967" width="12" style="480" bestFit="1" customWidth="1"/>
    <col min="8968" max="9216" width="8.6640625" style="480"/>
    <col min="9217" max="9217" width="7.44140625" style="480" bestFit="1" customWidth="1"/>
    <col min="9218" max="9218" width="45.33203125" style="480" customWidth="1"/>
    <col min="9219" max="9219" width="3.109375" style="480" bestFit="1" customWidth="1"/>
    <col min="9220" max="9220" width="5.109375" style="480" bestFit="1" customWidth="1"/>
    <col min="9221" max="9221" width="6" style="480" bestFit="1" customWidth="1"/>
    <col min="9222" max="9223" width="12" style="480" bestFit="1" customWidth="1"/>
    <col min="9224" max="9472" width="8.6640625" style="480"/>
    <col min="9473" max="9473" width="7.44140625" style="480" bestFit="1" customWidth="1"/>
    <col min="9474" max="9474" width="45.33203125" style="480" customWidth="1"/>
    <col min="9475" max="9475" width="3.109375" style="480" bestFit="1" customWidth="1"/>
    <col min="9476" max="9476" width="5.109375" style="480" bestFit="1" customWidth="1"/>
    <col min="9477" max="9477" width="6" style="480" bestFit="1" customWidth="1"/>
    <col min="9478" max="9479" width="12" style="480" bestFit="1" customWidth="1"/>
    <col min="9480" max="9728" width="8.6640625" style="480"/>
    <col min="9729" max="9729" width="7.44140625" style="480" bestFit="1" customWidth="1"/>
    <col min="9730" max="9730" width="45.33203125" style="480" customWidth="1"/>
    <col min="9731" max="9731" width="3.109375" style="480" bestFit="1" customWidth="1"/>
    <col min="9732" max="9732" width="5.109375" style="480" bestFit="1" customWidth="1"/>
    <col min="9733" max="9733" width="6" style="480" bestFit="1" customWidth="1"/>
    <col min="9734" max="9735" width="12" style="480" bestFit="1" customWidth="1"/>
    <col min="9736" max="9984" width="8.6640625" style="480"/>
    <col min="9985" max="9985" width="7.44140625" style="480" bestFit="1" customWidth="1"/>
    <col min="9986" max="9986" width="45.33203125" style="480" customWidth="1"/>
    <col min="9987" max="9987" width="3.109375" style="480" bestFit="1" customWidth="1"/>
    <col min="9988" max="9988" width="5.109375" style="480" bestFit="1" customWidth="1"/>
    <col min="9989" max="9989" width="6" style="480" bestFit="1" customWidth="1"/>
    <col min="9990" max="9991" width="12" style="480" bestFit="1" customWidth="1"/>
    <col min="9992" max="10240" width="8.6640625" style="480"/>
    <col min="10241" max="10241" width="7.44140625" style="480" bestFit="1" customWidth="1"/>
    <col min="10242" max="10242" width="45.33203125" style="480" customWidth="1"/>
    <col min="10243" max="10243" width="3.109375" style="480" bestFit="1" customWidth="1"/>
    <col min="10244" max="10244" width="5.109375" style="480" bestFit="1" customWidth="1"/>
    <col min="10245" max="10245" width="6" style="480" bestFit="1" customWidth="1"/>
    <col min="10246" max="10247" width="12" style="480" bestFit="1" customWidth="1"/>
    <col min="10248" max="10496" width="8.6640625" style="480"/>
    <col min="10497" max="10497" width="7.44140625" style="480" bestFit="1" customWidth="1"/>
    <col min="10498" max="10498" width="45.33203125" style="480" customWidth="1"/>
    <col min="10499" max="10499" width="3.109375" style="480" bestFit="1" customWidth="1"/>
    <col min="10500" max="10500" width="5.109375" style="480" bestFit="1" customWidth="1"/>
    <col min="10501" max="10501" width="6" style="480" bestFit="1" customWidth="1"/>
    <col min="10502" max="10503" width="12" style="480" bestFit="1" customWidth="1"/>
    <col min="10504" max="10752" width="8.6640625" style="480"/>
    <col min="10753" max="10753" width="7.44140625" style="480" bestFit="1" customWidth="1"/>
    <col min="10754" max="10754" width="45.33203125" style="480" customWidth="1"/>
    <col min="10755" max="10755" width="3.109375" style="480" bestFit="1" customWidth="1"/>
    <col min="10756" max="10756" width="5.109375" style="480" bestFit="1" customWidth="1"/>
    <col min="10757" max="10757" width="6" style="480" bestFit="1" customWidth="1"/>
    <col min="10758" max="10759" width="12" style="480" bestFit="1" customWidth="1"/>
    <col min="10760" max="11008" width="8.6640625" style="480"/>
    <col min="11009" max="11009" width="7.44140625" style="480" bestFit="1" customWidth="1"/>
    <col min="11010" max="11010" width="45.33203125" style="480" customWidth="1"/>
    <col min="11011" max="11011" width="3.109375" style="480" bestFit="1" customWidth="1"/>
    <col min="11012" max="11012" width="5.109375" style="480" bestFit="1" customWidth="1"/>
    <col min="11013" max="11013" width="6" style="480" bestFit="1" customWidth="1"/>
    <col min="11014" max="11015" width="12" style="480" bestFit="1" customWidth="1"/>
    <col min="11016" max="11264" width="8.6640625" style="480"/>
    <col min="11265" max="11265" width="7.44140625" style="480" bestFit="1" customWidth="1"/>
    <col min="11266" max="11266" width="45.33203125" style="480" customWidth="1"/>
    <col min="11267" max="11267" width="3.109375" style="480" bestFit="1" customWidth="1"/>
    <col min="11268" max="11268" width="5.109375" style="480" bestFit="1" customWidth="1"/>
    <col min="11269" max="11269" width="6" style="480" bestFit="1" customWidth="1"/>
    <col min="11270" max="11271" width="12" style="480" bestFit="1" customWidth="1"/>
    <col min="11272" max="11520" width="8.6640625" style="480"/>
    <col min="11521" max="11521" width="7.44140625" style="480" bestFit="1" customWidth="1"/>
    <col min="11522" max="11522" width="45.33203125" style="480" customWidth="1"/>
    <col min="11523" max="11523" width="3.109375" style="480" bestFit="1" customWidth="1"/>
    <col min="11524" max="11524" width="5.109375" style="480" bestFit="1" customWidth="1"/>
    <col min="11525" max="11525" width="6" style="480" bestFit="1" customWidth="1"/>
    <col min="11526" max="11527" width="12" style="480" bestFit="1" customWidth="1"/>
    <col min="11528" max="11776" width="8.6640625" style="480"/>
    <col min="11777" max="11777" width="7.44140625" style="480" bestFit="1" customWidth="1"/>
    <col min="11778" max="11778" width="45.33203125" style="480" customWidth="1"/>
    <col min="11779" max="11779" width="3.109375" style="480" bestFit="1" customWidth="1"/>
    <col min="11780" max="11780" width="5.109375" style="480" bestFit="1" customWidth="1"/>
    <col min="11781" max="11781" width="6" style="480" bestFit="1" customWidth="1"/>
    <col min="11782" max="11783" width="12" style="480" bestFit="1" customWidth="1"/>
    <col min="11784" max="12032" width="8.6640625" style="480"/>
    <col min="12033" max="12033" width="7.44140625" style="480" bestFit="1" customWidth="1"/>
    <col min="12034" max="12034" width="45.33203125" style="480" customWidth="1"/>
    <col min="12035" max="12035" width="3.109375" style="480" bestFit="1" customWidth="1"/>
    <col min="12036" max="12036" width="5.109375" style="480" bestFit="1" customWidth="1"/>
    <col min="12037" max="12037" width="6" style="480" bestFit="1" customWidth="1"/>
    <col min="12038" max="12039" width="12" style="480" bestFit="1" customWidth="1"/>
    <col min="12040" max="12288" width="8.6640625" style="480"/>
    <col min="12289" max="12289" width="7.44140625" style="480" bestFit="1" customWidth="1"/>
    <col min="12290" max="12290" width="45.33203125" style="480" customWidth="1"/>
    <col min="12291" max="12291" width="3.109375" style="480" bestFit="1" customWidth="1"/>
    <col min="12292" max="12292" width="5.109375" style="480" bestFit="1" customWidth="1"/>
    <col min="12293" max="12293" width="6" style="480" bestFit="1" customWidth="1"/>
    <col min="12294" max="12295" width="12" style="480" bestFit="1" customWidth="1"/>
    <col min="12296" max="12544" width="8.6640625" style="480"/>
    <col min="12545" max="12545" width="7.44140625" style="480" bestFit="1" customWidth="1"/>
    <col min="12546" max="12546" width="45.33203125" style="480" customWidth="1"/>
    <col min="12547" max="12547" width="3.109375" style="480" bestFit="1" customWidth="1"/>
    <col min="12548" max="12548" width="5.109375" style="480" bestFit="1" customWidth="1"/>
    <col min="12549" max="12549" width="6" style="480" bestFit="1" customWidth="1"/>
    <col min="12550" max="12551" width="12" style="480" bestFit="1" customWidth="1"/>
    <col min="12552" max="12800" width="8.6640625" style="480"/>
    <col min="12801" max="12801" width="7.44140625" style="480" bestFit="1" customWidth="1"/>
    <col min="12802" max="12802" width="45.33203125" style="480" customWidth="1"/>
    <col min="12803" max="12803" width="3.109375" style="480" bestFit="1" customWidth="1"/>
    <col min="12804" max="12804" width="5.109375" style="480" bestFit="1" customWidth="1"/>
    <col min="12805" max="12805" width="6" style="480" bestFit="1" customWidth="1"/>
    <col min="12806" max="12807" width="12" style="480" bestFit="1" customWidth="1"/>
    <col min="12808" max="13056" width="8.6640625" style="480"/>
    <col min="13057" max="13057" width="7.44140625" style="480" bestFit="1" customWidth="1"/>
    <col min="13058" max="13058" width="45.33203125" style="480" customWidth="1"/>
    <col min="13059" max="13059" width="3.109375" style="480" bestFit="1" customWidth="1"/>
    <col min="13060" max="13060" width="5.109375" style="480" bestFit="1" customWidth="1"/>
    <col min="13061" max="13061" width="6" style="480" bestFit="1" customWidth="1"/>
    <col min="13062" max="13063" width="12" style="480" bestFit="1" customWidth="1"/>
    <col min="13064" max="13312" width="8.6640625" style="480"/>
    <col min="13313" max="13313" width="7.44140625" style="480" bestFit="1" customWidth="1"/>
    <col min="13314" max="13314" width="45.33203125" style="480" customWidth="1"/>
    <col min="13315" max="13315" width="3.109375" style="480" bestFit="1" customWidth="1"/>
    <col min="13316" max="13316" width="5.109375" style="480" bestFit="1" customWidth="1"/>
    <col min="13317" max="13317" width="6" style="480" bestFit="1" customWidth="1"/>
    <col min="13318" max="13319" width="12" style="480" bestFit="1" customWidth="1"/>
    <col min="13320" max="13568" width="8.6640625" style="480"/>
    <col min="13569" max="13569" width="7.44140625" style="480" bestFit="1" customWidth="1"/>
    <col min="13570" max="13570" width="45.33203125" style="480" customWidth="1"/>
    <col min="13571" max="13571" width="3.109375" style="480" bestFit="1" customWidth="1"/>
    <col min="13572" max="13572" width="5.109375" style="480" bestFit="1" customWidth="1"/>
    <col min="13573" max="13573" width="6" style="480" bestFit="1" customWidth="1"/>
    <col min="13574" max="13575" width="12" style="480" bestFit="1" customWidth="1"/>
    <col min="13576" max="13824" width="8.6640625" style="480"/>
    <col min="13825" max="13825" width="7.44140625" style="480" bestFit="1" customWidth="1"/>
    <col min="13826" max="13826" width="45.33203125" style="480" customWidth="1"/>
    <col min="13827" max="13827" width="3.109375" style="480" bestFit="1" customWidth="1"/>
    <col min="13828" max="13828" width="5.109375" style="480" bestFit="1" customWidth="1"/>
    <col min="13829" max="13829" width="6" style="480" bestFit="1" customWidth="1"/>
    <col min="13830" max="13831" width="12" style="480" bestFit="1" customWidth="1"/>
    <col min="13832" max="14080" width="8.6640625" style="480"/>
    <col min="14081" max="14081" width="7.44140625" style="480" bestFit="1" customWidth="1"/>
    <col min="14082" max="14082" width="45.33203125" style="480" customWidth="1"/>
    <col min="14083" max="14083" width="3.109375" style="480" bestFit="1" customWidth="1"/>
    <col min="14084" max="14084" width="5.109375" style="480" bestFit="1" customWidth="1"/>
    <col min="14085" max="14085" width="6" style="480" bestFit="1" customWidth="1"/>
    <col min="14086" max="14087" width="12" style="480" bestFit="1" customWidth="1"/>
    <col min="14088" max="14336" width="8.6640625" style="480"/>
    <col min="14337" max="14337" width="7.44140625" style="480" bestFit="1" customWidth="1"/>
    <col min="14338" max="14338" width="45.33203125" style="480" customWidth="1"/>
    <col min="14339" max="14339" width="3.109375" style="480" bestFit="1" customWidth="1"/>
    <col min="14340" max="14340" width="5.109375" style="480" bestFit="1" customWidth="1"/>
    <col min="14341" max="14341" width="6" style="480" bestFit="1" customWidth="1"/>
    <col min="14342" max="14343" width="12" style="480" bestFit="1" customWidth="1"/>
    <col min="14344" max="14592" width="8.6640625" style="480"/>
    <col min="14593" max="14593" width="7.44140625" style="480" bestFit="1" customWidth="1"/>
    <col min="14594" max="14594" width="45.33203125" style="480" customWidth="1"/>
    <col min="14595" max="14595" width="3.109375" style="480" bestFit="1" customWidth="1"/>
    <col min="14596" max="14596" width="5.109375" style="480" bestFit="1" customWidth="1"/>
    <col min="14597" max="14597" width="6" style="480" bestFit="1" customWidth="1"/>
    <col min="14598" max="14599" width="12" style="480" bestFit="1" customWidth="1"/>
    <col min="14600" max="14848" width="8.6640625" style="480"/>
    <col min="14849" max="14849" width="7.44140625" style="480" bestFit="1" customWidth="1"/>
    <col min="14850" max="14850" width="45.33203125" style="480" customWidth="1"/>
    <col min="14851" max="14851" width="3.109375" style="480" bestFit="1" customWidth="1"/>
    <col min="14852" max="14852" width="5.109375" style="480" bestFit="1" customWidth="1"/>
    <col min="14853" max="14853" width="6" style="480" bestFit="1" customWidth="1"/>
    <col min="14854" max="14855" width="12" style="480" bestFit="1" customWidth="1"/>
    <col min="14856" max="15104" width="8.6640625" style="480"/>
    <col min="15105" max="15105" width="7.44140625" style="480" bestFit="1" customWidth="1"/>
    <col min="15106" max="15106" width="45.33203125" style="480" customWidth="1"/>
    <col min="15107" max="15107" width="3.109375" style="480" bestFit="1" customWidth="1"/>
    <col min="15108" max="15108" width="5.109375" style="480" bestFit="1" customWidth="1"/>
    <col min="15109" max="15109" width="6" style="480" bestFit="1" customWidth="1"/>
    <col min="15110" max="15111" width="12" style="480" bestFit="1" customWidth="1"/>
    <col min="15112" max="15360" width="8.6640625" style="480"/>
    <col min="15361" max="15361" width="7.44140625" style="480" bestFit="1" customWidth="1"/>
    <col min="15362" max="15362" width="45.33203125" style="480" customWidth="1"/>
    <col min="15363" max="15363" width="3.109375" style="480" bestFit="1" customWidth="1"/>
    <col min="15364" max="15364" width="5.109375" style="480" bestFit="1" customWidth="1"/>
    <col min="15365" max="15365" width="6" style="480" bestFit="1" customWidth="1"/>
    <col min="15366" max="15367" width="12" style="480" bestFit="1" customWidth="1"/>
    <col min="15368" max="15616" width="8.6640625" style="480"/>
    <col min="15617" max="15617" width="7.44140625" style="480" bestFit="1" customWidth="1"/>
    <col min="15618" max="15618" width="45.33203125" style="480" customWidth="1"/>
    <col min="15619" max="15619" width="3.109375" style="480" bestFit="1" customWidth="1"/>
    <col min="15620" max="15620" width="5.109375" style="480" bestFit="1" customWidth="1"/>
    <col min="15621" max="15621" width="6" style="480" bestFit="1" customWidth="1"/>
    <col min="15622" max="15623" width="12" style="480" bestFit="1" customWidth="1"/>
    <col min="15624" max="15872" width="8.6640625" style="480"/>
    <col min="15873" max="15873" width="7.44140625" style="480" bestFit="1" customWidth="1"/>
    <col min="15874" max="15874" width="45.33203125" style="480" customWidth="1"/>
    <col min="15875" max="15875" width="3.109375" style="480" bestFit="1" customWidth="1"/>
    <col min="15876" max="15876" width="5.109375" style="480" bestFit="1" customWidth="1"/>
    <col min="15877" max="15877" width="6" style="480" bestFit="1" customWidth="1"/>
    <col min="15878" max="15879" width="12" style="480" bestFit="1" customWidth="1"/>
    <col min="15880" max="16128" width="8.6640625" style="480"/>
    <col min="16129" max="16129" width="7.44140625" style="480" bestFit="1" customWidth="1"/>
    <col min="16130" max="16130" width="45.33203125" style="480" customWidth="1"/>
    <col min="16131" max="16131" width="3.109375" style="480" bestFit="1" customWidth="1"/>
    <col min="16132" max="16132" width="5.109375" style="480" bestFit="1" customWidth="1"/>
    <col min="16133" max="16133" width="6" style="480" bestFit="1" customWidth="1"/>
    <col min="16134" max="16135" width="12" style="480" bestFit="1" customWidth="1"/>
    <col min="16136" max="16384" width="8.6640625" style="480"/>
  </cols>
  <sheetData>
    <row r="1" spans="1:7">
      <c r="A1" s="2053" t="s">
        <v>2246</v>
      </c>
      <c r="B1" s="2053"/>
      <c r="C1" s="2053"/>
      <c r="D1" s="2053"/>
      <c r="E1" s="2053"/>
      <c r="F1" s="2053"/>
      <c r="G1" s="2053"/>
    </row>
    <row r="2" spans="1:7" ht="5.25" customHeight="1">
      <c r="A2" s="2054"/>
      <c r="B2" s="2054"/>
      <c r="C2" s="2054"/>
      <c r="D2" s="2054"/>
      <c r="E2" s="2054"/>
      <c r="F2" s="2054"/>
      <c r="G2" s="2054"/>
    </row>
    <row r="3" spans="1:7" s="483" customFormat="1" ht="35.25" customHeight="1" thickBot="1">
      <c r="A3" s="2055" t="s">
        <v>2247</v>
      </c>
      <c r="B3" s="2055"/>
      <c r="C3" s="2055"/>
      <c r="D3" s="2055"/>
      <c r="E3" s="2055"/>
      <c r="F3" s="2055"/>
      <c r="G3" s="2055"/>
    </row>
    <row r="4" spans="1:7" s="483" customFormat="1">
      <c r="A4" s="504" t="s">
        <v>133</v>
      </c>
      <c r="B4" s="505" t="s">
        <v>2129</v>
      </c>
      <c r="C4" s="2056" t="s">
        <v>17</v>
      </c>
      <c r="D4" s="2057"/>
      <c r="E4" s="505" t="s">
        <v>10</v>
      </c>
      <c r="F4" s="505" t="s">
        <v>18</v>
      </c>
      <c r="G4" s="505" t="s">
        <v>19</v>
      </c>
    </row>
    <row r="5" spans="1:7" s="483" customFormat="1" ht="21.75" customHeight="1">
      <c r="A5" s="506">
        <v>1</v>
      </c>
      <c r="B5" s="506">
        <v>2</v>
      </c>
      <c r="C5" s="2058">
        <v>3</v>
      </c>
      <c r="D5" s="2058"/>
      <c r="E5" s="506">
        <v>4</v>
      </c>
      <c r="F5" s="506">
        <v>5</v>
      </c>
      <c r="G5" s="506">
        <v>6</v>
      </c>
    </row>
    <row r="6" spans="1:7" s="483" customFormat="1" ht="54" customHeight="1">
      <c r="A6" s="507"/>
      <c r="B6" s="508" t="s">
        <v>2184</v>
      </c>
      <c r="C6" s="509">
        <v>1</v>
      </c>
      <c r="D6" s="510" t="s">
        <v>2172</v>
      </c>
      <c r="E6" s="511" t="s">
        <v>2173</v>
      </c>
      <c r="F6" s="512">
        <v>25000</v>
      </c>
      <c r="G6" s="512">
        <f>F6</f>
        <v>25000</v>
      </c>
    </row>
    <row r="7" spans="1:7" s="483" customFormat="1" ht="19.2" customHeight="1">
      <c r="A7" s="494"/>
      <c r="B7" s="495"/>
      <c r="C7" s="495"/>
      <c r="D7" s="495"/>
      <c r="E7" s="495"/>
      <c r="F7" s="496" t="s">
        <v>2191</v>
      </c>
      <c r="G7" s="513">
        <f>SUM(G6:G6)</f>
        <v>25000</v>
      </c>
    </row>
    <row r="8" spans="1:7">
      <c r="B8" s="483"/>
    </row>
    <row r="9" spans="1:7">
      <c r="G9" s="498"/>
    </row>
    <row r="10" spans="1:7">
      <c r="G10" s="498"/>
    </row>
    <row r="11" spans="1:7">
      <c r="G11" s="498"/>
    </row>
    <row r="12" spans="1:7">
      <c r="G12" s="498"/>
    </row>
    <row r="13" spans="1:7">
      <c r="G13" s="498"/>
    </row>
    <row r="14" spans="1:7">
      <c r="B14" s="480" t="s">
        <v>2248</v>
      </c>
      <c r="F14" s="2052" t="s">
        <v>181</v>
      </c>
      <c r="G14" s="2052"/>
    </row>
    <row r="15" spans="1:7">
      <c r="B15" s="480" t="s">
        <v>2249</v>
      </c>
      <c r="F15" s="2052" t="s">
        <v>280</v>
      </c>
      <c r="G15" s="2052"/>
    </row>
  </sheetData>
  <mergeCells count="7">
    <mergeCell ref="F15:G15"/>
    <mergeCell ref="A1:G1"/>
    <mergeCell ref="A2:G2"/>
    <mergeCell ref="A3:G3"/>
    <mergeCell ref="C4:D4"/>
    <mergeCell ref="C5:D5"/>
    <mergeCell ref="F14:G14"/>
  </mergeCells>
  <pageMargins left="0.7" right="0.33" top="0.52" bottom="0.75" header="0.3" footer="0.3"/>
  <pageSetup scale="95" orientation="portrait" r:id="rId1"/>
  <colBreaks count="1" manualBreakCount="1">
    <brk id="7" max="1048575" man="1"/>
  </colBreaks>
</worksheet>
</file>

<file path=xl/worksheets/sheet41.xml><?xml version="1.0" encoding="utf-8"?>
<worksheet xmlns="http://schemas.openxmlformats.org/spreadsheetml/2006/main" xmlns:r="http://schemas.openxmlformats.org/officeDocument/2006/relationships">
  <dimension ref="A1:K15"/>
  <sheetViews>
    <sheetView view="pageBreakPreview" zoomScale="60" workbookViewId="0">
      <selection activeCell="B17" sqref="B17:I17"/>
    </sheetView>
  </sheetViews>
  <sheetFormatPr defaultColWidth="8.6640625" defaultRowHeight="13.2"/>
  <cols>
    <col min="1" max="1" width="7.6640625" style="480" bestFit="1" customWidth="1"/>
    <col min="2" max="2" width="45.33203125" style="480" customWidth="1"/>
    <col min="3" max="3" width="3.44140625" style="480" bestFit="1" customWidth="1"/>
    <col min="4" max="4" width="5.109375" style="480" bestFit="1" customWidth="1"/>
    <col min="5" max="5" width="6.109375" style="480" bestFit="1" customWidth="1"/>
    <col min="6" max="6" width="13" style="480" bestFit="1" customWidth="1"/>
    <col min="7" max="7" width="13.6640625" style="480" customWidth="1"/>
    <col min="8" max="8" width="0" style="480" hidden="1" customWidth="1"/>
    <col min="9" max="11" width="9.109375" style="480" hidden="1" customWidth="1"/>
    <col min="12" max="18" width="0" style="480" hidden="1" customWidth="1"/>
    <col min="19" max="256" width="8.6640625" style="480"/>
    <col min="257" max="257" width="7.44140625" style="480" bestFit="1" customWidth="1"/>
    <col min="258" max="258" width="45.33203125" style="480" customWidth="1"/>
    <col min="259" max="259" width="3.109375" style="480" bestFit="1" customWidth="1"/>
    <col min="260" max="260" width="5.109375" style="480" bestFit="1" customWidth="1"/>
    <col min="261" max="261" width="6" style="480" bestFit="1" customWidth="1"/>
    <col min="262" max="263" width="12" style="480" bestFit="1" customWidth="1"/>
    <col min="264" max="512" width="8.6640625" style="480"/>
    <col min="513" max="513" width="7.44140625" style="480" bestFit="1" customWidth="1"/>
    <col min="514" max="514" width="45.33203125" style="480" customWidth="1"/>
    <col min="515" max="515" width="3.109375" style="480" bestFit="1" customWidth="1"/>
    <col min="516" max="516" width="5.109375" style="480" bestFit="1" customWidth="1"/>
    <col min="517" max="517" width="6" style="480" bestFit="1" customWidth="1"/>
    <col min="518" max="519" width="12" style="480" bestFit="1" customWidth="1"/>
    <col min="520" max="768" width="8.6640625" style="480"/>
    <col min="769" max="769" width="7.44140625" style="480" bestFit="1" customWidth="1"/>
    <col min="770" max="770" width="45.33203125" style="480" customWidth="1"/>
    <col min="771" max="771" width="3.109375" style="480" bestFit="1" customWidth="1"/>
    <col min="772" max="772" width="5.109375" style="480" bestFit="1" customWidth="1"/>
    <col min="773" max="773" width="6" style="480" bestFit="1" customWidth="1"/>
    <col min="774" max="775" width="12" style="480" bestFit="1" customWidth="1"/>
    <col min="776" max="1024" width="8.6640625" style="480"/>
    <col min="1025" max="1025" width="7.44140625" style="480" bestFit="1" customWidth="1"/>
    <col min="1026" max="1026" width="45.33203125" style="480" customWidth="1"/>
    <col min="1027" max="1027" width="3.109375" style="480" bestFit="1" customWidth="1"/>
    <col min="1028" max="1028" width="5.109375" style="480" bestFit="1" customWidth="1"/>
    <col min="1029" max="1029" width="6" style="480" bestFit="1" customWidth="1"/>
    <col min="1030" max="1031" width="12" style="480" bestFit="1" customWidth="1"/>
    <col min="1032" max="1280" width="8.6640625" style="480"/>
    <col min="1281" max="1281" width="7.44140625" style="480" bestFit="1" customWidth="1"/>
    <col min="1282" max="1282" width="45.33203125" style="480" customWidth="1"/>
    <col min="1283" max="1283" width="3.109375" style="480" bestFit="1" customWidth="1"/>
    <col min="1284" max="1284" width="5.109375" style="480" bestFit="1" customWidth="1"/>
    <col min="1285" max="1285" width="6" style="480" bestFit="1" customWidth="1"/>
    <col min="1286" max="1287" width="12" style="480" bestFit="1" customWidth="1"/>
    <col min="1288" max="1536" width="8.6640625" style="480"/>
    <col min="1537" max="1537" width="7.44140625" style="480" bestFit="1" customWidth="1"/>
    <col min="1538" max="1538" width="45.33203125" style="480" customWidth="1"/>
    <col min="1539" max="1539" width="3.109375" style="480" bestFit="1" customWidth="1"/>
    <col min="1540" max="1540" width="5.109375" style="480" bestFit="1" customWidth="1"/>
    <col min="1541" max="1541" width="6" style="480" bestFit="1" customWidth="1"/>
    <col min="1542" max="1543" width="12" style="480" bestFit="1" customWidth="1"/>
    <col min="1544" max="1792" width="8.6640625" style="480"/>
    <col min="1793" max="1793" width="7.44140625" style="480" bestFit="1" customWidth="1"/>
    <col min="1794" max="1794" width="45.33203125" style="480" customWidth="1"/>
    <col min="1795" max="1795" width="3.109375" style="480" bestFit="1" customWidth="1"/>
    <col min="1796" max="1796" width="5.109375" style="480" bestFit="1" customWidth="1"/>
    <col min="1797" max="1797" width="6" style="480" bestFit="1" customWidth="1"/>
    <col min="1798" max="1799" width="12" style="480" bestFit="1" customWidth="1"/>
    <col min="1800" max="2048" width="8.6640625" style="480"/>
    <col min="2049" max="2049" width="7.44140625" style="480" bestFit="1" customWidth="1"/>
    <col min="2050" max="2050" width="45.33203125" style="480" customWidth="1"/>
    <col min="2051" max="2051" width="3.109375" style="480" bestFit="1" customWidth="1"/>
    <col min="2052" max="2052" width="5.109375" style="480" bestFit="1" customWidth="1"/>
    <col min="2053" max="2053" width="6" style="480" bestFit="1" customWidth="1"/>
    <col min="2054" max="2055" width="12" style="480" bestFit="1" customWidth="1"/>
    <col min="2056" max="2304" width="8.6640625" style="480"/>
    <col min="2305" max="2305" width="7.44140625" style="480" bestFit="1" customWidth="1"/>
    <col min="2306" max="2306" width="45.33203125" style="480" customWidth="1"/>
    <col min="2307" max="2307" width="3.109375" style="480" bestFit="1" customWidth="1"/>
    <col min="2308" max="2308" width="5.109375" style="480" bestFit="1" customWidth="1"/>
    <col min="2309" max="2309" width="6" style="480" bestFit="1" customWidth="1"/>
    <col min="2310" max="2311" width="12" style="480" bestFit="1" customWidth="1"/>
    <col min="2312" max="2560" width="8.6640625" style="480"/>
    <col min="2561" max="2561" width="7.44140625" style="480" bestFit="1" customWidth="1"/>
    <col min="2562" max="2562" width="45.33203125" style="480" customWidth="1"/>
    <col min="2563" max="2563" width="3.109375" style="480" bestFit="1" customWidth="1"/>
    <col min="2564" max="2564" width="5.109375" style="480" bestFit="1" customWidth="1"/>
    <col min="2565" max="2565" width="6" style="480" bestFit="1" customWidth="1"/>
    <col min="2566" max="2567" width="12" style="480" bestFit="1" customWidth="1"/>
    <col min="2568" max="2816" width="8.6640625" style="480"/>
    <col min="2817" max="2817" width="7.44140625" style="480" bestFit="1" customWidth="1"/>
    <col min="2818" max="2818" width="45.33203125" style="480" customWidth="1"/>
    <col min="2819" max="2819" width="3.109375" style="480" bestFit="1" customWidth="1"/>
    <col min="2820" max="2820" width="5.109375" style="480" bestFit="1" customWidth="1"/>
    <col min="2821" max="2821" width="6" style="480" bestFit="1" customWidth="1"/>
    <col min="2822" max="2823" width="12" style="480" bestFit="1" customWidth="1"/>
    <col min="2824" max="3072" width="8.6640625" style="480"/>
    <col min="3073" max="3073" width="7.44140625" style="480" bestFit="1" customWidth="1"/>
    <col min="3074" max="3074" width="45.33203125" style="480" customWidth="1"/>
    <col min="3075" max="3075" width="3.109375" style="480" bestFit="1" customWidth="1"/>
    <col min="3076" max="3076" width="5.109375" style="480" bestFit="1" customWidth="1"/>
    <col min="3077" max="3077" width="6" style="480" bestFit="1" customWidth="1"/>
    <col min="3078" max="3079" width="12" style="480" bestFit="1" customWidth="1"/>
    <col min="3080" max="3328" width="8.6640625" style="480"/>
    <col min="3329" max="3329" width="7.44140625" style="480" bestFit="1" customWidth="1"/>
    <col min="3330" max="3330" width="45.33203125" style="480" customWidth="1"/>
    <col min="3331" max="3331" width="3.109375" style="480" bestFit="1" customWidth="1"/>
    <col min="3332" max="3332" width="5.109375" style="480" bestFit="1" customWidth="1"/>
    <col min="3333" max="3333" width="6" style="480" bestFit="1" customWidth="1"/>
    <col min="3334" max="3335" width="12" style="480" bestFit="1" customWidth="1"/>
    <col min="3336" max="3584" width="8.6640625" style="480"/>
    <col min="3585" max="3585" width="7.44140625" style="480" bestFit="1" customWidth="1"/>
    <col min="3586" max="3586" width="45.33203125" style="480" customWidth="1"/>
    <col min="3587" max="3587" width="3.109375" style="480" bestFit="1" customWidth="1"/>
    <col min="3588" max="3588" width="5.109375" style="480" bestFit="1" customWidth="1"/>
    <col min="3589" max="3589" width="6" style="480" bestFit="1" customWidth="1"/>
    <col min="3590" max="3591" width="12" style="480" bestFit="1" customWidth="1"/>
    <col min="3592" max="3840" width="8.6640625" style="480"/>
    <col min="3841" max="3841" width="7.44140625" style="480" bestFit="1" customWidth="1"/>
    <col min="3842" max="3842" width="45.33203125" style="480" customWidth="1"/>
    <col min="3843" max="3843" width="3.109375" style="480" bestFit="1" customWidth="1"/>
    <col min="3844" max="3844" width="5.109375" style="480" bestFit="1" customWidth="1"/>
    <col min="3845" max="3845" width="6" style="480" bestFit="1" customWidth="1"/>
    <col min="3846" max="3847" width="12" style="480" bestFit="1" customWidth="1"/>
    <col min="3848" max="4096" width="8.6640625" style="480"/>
    <col min="4097" max="4097" width="7.44140625" style="480" bestFit="1" customWidth="1"/>
    <col min="4098" max="4098" width="45.33203125" style="480" customWidth="1"/>
    <col min="4099" max="4099" width="3.109375" style="480" bestFit="1" customWidth="1"/>
    <col min="4100" max="4100" width="5.109375" style="480" bestFit="1" customWidth="1"/>
    <col min="4101" max="4101" width="6" style="480" bestFit="1" customWidth="1"/>
    <col min="4102" max="4103" width="12" style="480" bestFit="1" customWidth="1"/>
    <col min="4104" max="4352" width="8.6640625" style="480"/>
    <col min="4353" max="4353" width="7.44140625" style="480" bestFit="1" customWidth="1"/>
    <col min="4354" max="4354" width="45.33203125" style="480" customWidth="1"/>
    <col min="4355" max="4355" width="3.109375" style="480" bestFit="1" customWidth="1"/>
    <col min="4356" max="4356" width="5.109375" style="480" bestFit="1" customWidth="1"/>
    <col min="4357" max="4357" width="6" style="480" bestFit="1" customWidth="1"/>
    <col min="4358" max="4359" width="12" style="480" bestFit="1" customWidth="1"/>
    <col min="4360" max="4608" width="8.6640625" style="480"/>
    <col min="4609" max="4609" width="7.44140625" style="480" bestFit="1" customWidth="1"/>
    <col min="4610" max="4610" width="45.33203125" style="480" customWidth="1"/>
    <col min="4611" max="4611" width="3.109375" style="480" bestFit="1" customWidth="1"/>
    <col min="4612" max="4612" width="5.109375" style="480" bestFit="1" customWidth="1"/>
    <col min="4613" max="4613" width="6" style="480" bestFit="1" customWidth="1"/>
    <col min="4614" max="4615" width="12" style="480" bestFit="1" customWidth="1"/>
    <col min="4616" max="4864" width="8.6640625" style="480"/>
    <col min="4865" max="4865" width="7.44140625" style="480" bestFit="1" customWidth="1"/>
    <col min="4866" max="4866" width="45.33203125" style="480" customWidth="1"/>
    <col min="4867" max="4867" width="3.109375" style="480" bestFit="1" customWidth="1"/>
    <col min="4868" max="4868" width="5.109375" style="480" bestFit="1" customWidth="1"/>
    <col min="4869" max="4869" width="6" style="480" bestFit="1" customWidth="1"/>
    <col min="4870" max="4871" width="12" style="480" bestFit="1" customWidth="1"/>
    <col min="4872" max="5120" width="8.6640625" style="480"/>
    <col min="5121" max="5121" width="7.44140625" style="480" bestFit="1" customWidth="1"/>
    <col min="5122" max="5122" width="45.33203125" style="480" customWidth="1"/>
    <col min="5123" max="5123" width="3.109375" style="480" bestFit="1" customWidth="1"/>
    <col min="5124" max="5124" width="5.109375" style="480" bestFit="1" customWidth="1"/>
    <col min="5125" max="5125" width="6" style="480" bestFit="1" customWidth="1"/>
    <col min="5126" max="5127" width="12" style="480" bestFit="1" customWidth="1"/>
    <col min="5128" max="5376" width="8.6640625" style="480"/>
    <col min="5377" max="5377" width="7.44140625" style="480" bestFit="1" customWidth="1"/>
    <col min="5378" max="5378" width="45.33203125" style="480" customWidth="1"/>
    <col min="5379" max="5379" width="3.109375" style="480" bestFit="1" customWidth="1"/>
    <col min="5380" max="5380" width="5.109375" style="480" bestFit="1" customWidth="1"/>
    <col min="5381" max="5381" width="6" style="480" bestFit="1" customWidth="1"/>
    <col min="5382" max="5383" width="12" style="480" bestFit="1" customWidth="1"/>
    <col min="5384" max="5632" width="8.6640625" style="480"/>
    <col min="5633" max="5633" width="7.44140625" style="480" bestFit="1" customWidth="1"/>
    <col min="5634" max="5634" width="45.33203125" style="480" customWidth="1"/>
    <col min="5635" max="5635" width="3.109375" style="480" bestFit="1" customWidth="1"/>
    <col min="5636" max="5636" width="5.109375" style="480" bestFit="1" customWidth="1"/>
    <col min="5637" max="5637" width="6" style="480" bestFit="1" customWidth="1"/>
    <col min="5638" max="5639" width="12" style="480" bestFit="1" customWidth="1"/>
    <col min="5640" max="5888" width="8.6640625" style="480"/>
    <col min="5889" max="5889" width="7.44140625" style="480" bestFit="1" customWidth="1"/>
    <col min="5890" max="5890" width="45.33203125" style="480" customWidth="1"/>
    <col min="5891" max="5891" width="3.109375" style="480" bestFit="1" customWidth="1"/>
    <col min="5892" max="5892" width="5.109375" style="480" bestFit="1" customWidth="1"/>
    <col min="5893" max="5893" width="6" style="480" bestFit="1" customWidth="1"/>
    <col min="5894" max="5895" width="12" style="480" bestFit="1" customWidth="1"/>
    <col min="5896" max="6144" width="8.6640625" style="480"/>
    <col min="6145" max="6145" width="7.44140625" style="480" bestFit="1" customWidth="1"/>
    <col min="6146" max="6146" width="45.33203125" style="480" customWidth="1"/>
    <col min="6147" max="6147" width="3.109375" style="480" bestFit="1" customWidth="1"/>
    <col min="6148" max="6148" width="5.109375" style="480" bestFit="1" customWidth="1"/>
    <col min="6149" max="6149" width="6" style="480" bestFit="1" customWidth="1"/>
    <col min="6150" max="6151" width="12" style="480" bestFit="1" customWidth="1"/>
    <col min="6152" max="6400" width="8.6640625" style="480"/>
    <col min="6401" max="6401" width="7.44140625" style="480" bestFit="1" customWidth="1"/>
    <col min="6402" max="6402" width="45.33203125" style="480" customWidth="1"/>
    <col min="6403" max="6403" width="3.109375" style="480" bestFit="1" customWidth="1"/>
    <col min="6404" max="6404" width="5.109375" style="480" bestFit="1" customWidth="1"/>
    <col min="6405" max="6405" width="6" style="480" bestFit="1" customWidth="1"/>
    <col min="6406" max="6407" width="12" style="480" bestFit="1" customWidth="1"/>
    <col min="6408" max="6656" width="8.6640625" style="480"/>
    <col min="6657" max="6657" width="7.44140625" style="480" bestFit="1" customWidth="1"/>
    <col min="6658" max="6658" width="45.33203125" style="480" customWidth="1"/>
    <col min="6659" max="6659" width="3.109375" style="480" bestFit="1" customWidth="1"/>
    <col min="6660" max="6660" width="5.109375" style="480" bestFit="1" customWidth="1"/>
    <col min="6661" max="6661" width="6" style="480" bestFit="1" customWidth="1"/>
    <col min="6662" max="6663" width="12" style="480" bestFit="1" customWidth="1"/>
    <col min="6664" max="6912" width="8.6640625" style="480"/>
    <col min="6913" max="6913" width="7.44140625" style="480" bestFit="1" customWidth="1"/>
    <col min="6914" max="6914" width="45.33203125" style="480" customWidth="1"/>
    <col min="6915" max="6915" width="3.109375" style="480" bestFit="1" customWidth="1"/>
    <col min="6916" max="6916" width="5.109375" style="480" bestFit="1" customWidth="1"/>
    <col min="6917" max="6917" width="6" style="480" bestFit="1" customWidth="1"/>
    <col min="6918" max="6919" width="12" style="480" bestFit="1" customWidth="1"/>
    <col min="6920" max="7168" width="8.6640625" style="480"/>
    <col min="7169" max="7169" width="7.44140625" style="480" bestFit="1" customWidth="1"/>
    <col min="7170" max="7170" width="45.33203125" style="480" customWidth="1"/>
    <col min="7171" max="7171" width="3.109375" style="480" bestFit="1" customWidth="1"/>
    <col min="7172" max="7172" width="5.109375" style="480" bestFit="1" customWidth="1"/>
    <col min="7173" max="7173" width="6" style="480" bestFit="1" customWidth="1"/>
    <col min="7174" max="7175" width="12" style="480" bestFit="1" customWidth="1"/>
    <col min="7176" max="7424" width="8.6640625" style="480"/>
    <col min="7425" max="7425" width="7.44140625" style="480" bestFit="1" customWidth="1"/>
    <col min="7426" max="7426" width="45.33203125" style="480" customWidth="1"/>
    <col min="7427" max="7427" width="3.109375" style="480" bestFit="1" customWidth="1"/>
    <col min="7428" max="7428" width="5.109375" style="480" bestFit="1" customWidth="1"/>
    <col min="7429" max="7429" width="6" style="480" bestFit="1" customWidth="1"/>
    <col min="7430" max="7431" width="12" style="480" bestFit="1" customWidth="1"/>
    <col min="7432" max="7680" width="8.6640625" style="480"/>
    <col min="7681" max="7681" width="7.44140625" style="480" bestFit="1" customWidth="1"/>
    <col min="7682" max="7682" width="45.33203125" style="480" customWidth="1"/>
    <col min="7683" max="7683" width="3.109375" style="480" bestFit="1" customWidth="1"/>
    <col min="7684" max="7684" width="5.109375" style="480" bestFit="1" customWidth="1"/>
    <col min="7685" max="7685" width="6" style="480" bestFit="1" customWidth="1"/>
    <col min="7686" max="7687" width="12" style="480" bestFit="1" customWidth="1"/>
    <col min="7688" max="7936" width="8.6640625" style="480"/>
    <col min="7937" max="7937" width="7.44140625" style="480" bestFit="1" customWidth="1"/>
    <col min="7938" max="7938" width="45.33203125" style="480" customWidth="1"/>
    <col min="7939" max="7939" width="3.109375" style="480" bestFit="1" customWidth="1"/>
    <col min="7940" max="7940" width="5.109375" style="480" bestFit="1" customWidth="1"/>
    <col min="7941" max="7941" width="6" style="480" bestFit="1" customWidth="1"/>
    <col min="7942" max="7943" width="12" style="480" bestFit="1" customWidth="1"/>
    <col min="7944" max="8192" width="8.6640625" style="480"/>
    <col min="8193" max="8193" width="7.44140625" style="480" bestFit="1" customWidth="1"/>
    <col min="8194" max="8194" width="45.33203125" style="480" customWidth="1"/>
    <col min="8195" max="8195" width="3.109375" style="480" bestFit="1" customWidth="1"/>
    <col min="8196" max="8196" width="5.109375" style="480" bestFit="1" customWidth="1"/>
    <col min="8197" max="8197" width="6" style="480" bestFit="1" customWidth="1"/>
    <col min="8198" max="8199" width="12" style="480" bestFit="1" customWidth="1"/>
    <col min="8200" max="8448" width="8.6640625" style="480"/>
    <col min="8449" max="8449" width="7.44140625" style="480" bestFit="1" customWidth="1"/>
    <col min="8450" max="8450" width="45.33203125" style="480" customWidth="1"/>
    <col min="8451" max="8451" width="3.109375" style="480" bestFit="1" customWidth="1"/>
    <col min="8452" max="8452" width="5.109375" style="480" bestFit="1" customWidth="1"/>
    <col min="8453" max="8453" width="6" style="480" bestFit="1" customWidth="1"/>
    <col min="8454" max="8455" width="12" style="480" bestFit="1" customWidth="1"/>
    <col min="8456" max="8704" width="8.6640625" style="480"/>
    <col min="8705" max="8705" width="7.44140625" style="480" bestFit="1" customWidth="1"/>
    <col min="8706" max="8706" width="45.33203125" style="480" customWidth="1"/>
    <col min="8707" max="8707" width="3.109375" style="480" bestFit="1" customWidth="1"/>
    <col min="8708" max="8708" width="5.109375" style="480" bestFit="1" customWidth="1"/>
    <col min="8709" max="8709" width="6" style="480" bestFit="1" customWidth="1"/>
    <col min="8710" max="8711" width="12" style="480" bestFit="1" customWidth="1"/>
    <col min="8712" max="8960" width="8.6640625" style="480"/>
    <col min="8961" max="8961" width="7.44140625" style="480" bestFit="1" customWidth="1"/>
    <col min="8962" max="8962" width="45.33203125" style="480" customWidth="1"/>
    <col min="8963" max="8963" width="3.109375" style="480" bestFit="1" customWidth="1"/>
    <col min="8964" max="8964" width="5.109375" style="480" bestFit="1" customWidth="1"/>
    <col min="8965" max="8965" width="6" style="480" bestFit="1" customWidth="1"/>
    <col min="8966" max="8967" width="12" style="480" bestFit="1" customWidth="1"/>
    <col min="8968" max="9216" width="8.6640625" style="480"/>
    <col min="9217" max="9217" width="7.44140625" style="480" bestFit="1" customWidth="1"/>
    <col min="9218" max="9218" width="45.33203125" style="480" customWidth="1"/>
    <col min="9219" max="9219" width="3.109375" style="480" bestFit="1" customWidth="1"/>
    <col min="9220" max="9220" width="5.109375" style="480" bestFit="1" customWidth="1"/>
    <col min="9221" max="9221" width="6" style="480" bestFit="1" customWidth="1"/>
    <col min="9222" max="9223" width="12" style="480" bestFit="1" customWidth="1"/>
    <col min="9224" max="9472" width="8.6640625" style="480"/>
    <col min="9473" max="9473" width="7.44140625" style="480" bestFit="1" customWidth="1"/>
    <col min="9474" max="9474" width="45.33203125" style="480" customWidth="1"/>
    <col min="9475" max="9475" width="3.109375" style="480" bestFit="1" customWidth="1"/>
    <col min="9476" max="9476" width="5.109375" style="480" bestFit="1" customWidth="1"/>
    <col min="9477" max="9477" width="6" style="480" bestFit="1" customWidth="1"/>
    <col min="9478" max="9479" width="12" style="480" bestFit="1" customWidth="1"/>
    <col min="9480" max="9728" width="8.6640625" style="480"/>
    <col min="9729" max="9729" width="7.44140625" style="480" bestFit="1" customWidth="1"/>
    <col min="9730" max="9730" width="45.33203125" style="480" customWidth="1"/>
    <col min="9731" max="9731" width="3.109375" style="480" bestFit="1" customWidth="1"/>
    <col min="9732" max="9732" width="5.109375" style="480" bestFit="1" customWidth="1"/>
    <col min="9733" max="9733" width="6" style="480" bestFit="1" customWidth="1"/>
    <col min="9734" max="9735" width="12" style="480" bestFit="1" customWidth="1"/>
    <col min="9736" max="9984" width="8.6640625" style="480"/>
    <col min="9985" max="9985" width="7.44140625" style="480" bestFit="1" customWidth="1"/>
    <col min="9986" max="9986" width="45.33203125" style="480" customWidth="1"/>
    <col min="9987" max="9987" width="3.109375" style="480" bestFit="1" customWidth="1"/>
    <col min="9988" max="9988" width="5.109375" style="480" bestFit="1" customWidth="1"/>
    <col min="9989" max="9989" width="6" style="480" bestFit="1" customWidth="1"/>
    <col min="9990" max="9991" width="12" style="480" bestFit="1" customWidth="1"/>
    <col min="9992" max="10240" width="8.6640625" style="480"/>
    <col min="10241" max="10241" width="7.44140625" style="480" bestFit="1" customWidth="1"/>
    <col min="10242" max="10242" width="45.33203125" style="480" customWidth="1"/>
    <col min="10243" max="10243" width="3.109375" style="480" bestFit="1" customWidth="1"/>
    <col min="10244" max="10244" width="5.109375" style="480" bestFit="1" customWidth="1"/>
    <col min="10245" max="10245" width="6" style="480" bestFit="1" customWidth="1"/>
    <col min="10246" max="10247" width="12" style="480" bestFit="1" customWidth="1"/>
    <col min="10248" max="10496" width="8.6640625" style="480"/>
    <col min="10497" max="10497" width="7.44140625" style="480" bestFit="1" customWidth="1"/>
    <col min="10498" max="10498" width="45.33203125" style="480" customWidth="1"/>
    <col min="10499" max="10499" width="3.109375" style="480" bestFit="1" customWidth="1"/>
    <col min="10500" max="10500" width="5.109375" style="480" bestFit="1" customWidth="1"/>
    <col min="10501" max="10501" width="6" style="480" bestFit="1" customWidth="1"/>
    <col min="10502" max="10503" width="12" style="480" bestFit="1" customWidth="1"/>
    <col min="10504" max="10752" width="8.6640625" style="480"/>
    <col min="10753" max="10753" width="7.44140625" style="480" bestFit="1" customWidth="1"/>
    <col min="10754" max="10754" width="45.33203125" style="480" customWidth="1"/>
    <col min="10755" max="10755" width="3.109375" style="480" bestFit="1" customWidth="1"/>
    <col min="10756" max="10756" width="5.109375" style="480" bestFit="1" customWidth="1"/>
    <col min="10757" max="10757" width="6" style="480" bestFit="1" customWidth="1"/>
    <col min="10758" max="10759" width="12" style="480" bestFit="1" customWidth="1"/>
    <col min="10760" max="11008" width="8.6640625" style="480"/>
    <col min="11009" max="11009" width="7.44140625" style="480" bestFit="1" customWidth="1"/>
    <col min="11010" max="11010" width="45.33203125" style="480" customWidth="1"/>
    <col min="11011" max="11011" width="3.109375" style="480" bestFit="1" customWidth="1"/>
    <col min="11012" max="11012" width="5.109375" style="480" bestFit="1" customWidth="1"/>
    <col min="11013" max="11013" width="6" style="480" bestFit="1" customWidth="1"/>
    <col min="11014" max="11015" width="12" style="480" bestFit="1" customWidth="1"/>
    <col min="11016" max="11264" width="8.6640625" style="480"/>
    <col min="11265" max="11265" width="7.44140625" style="480" bestFit="1" customWidth="1"/>
    <col min="11266" max="11266" width="45.33203125" style="480" customWidth="1"/>
    <col min="11267" max="11267" width="3.109375" style="480" bestFit="1" customWidth="1"/>
    <col min="11268" max="11268" width="5.109375" style="480" bestFit="1" customWidth="1"/>
    <col min="11269" max="11269" width="6" style="480" bestFit="1" customWidth="1"/>
    <col min="11270" max="11271" width="12" style="480" bestFit="1" customWidth="1"/>
    <col min="11272" max="11520" width="8.6640625" style="480"/>
    <col min="11521" max="11521" width="7.44140625" style="480" bestFit="1" customWidth="1"/>
    <col min="11522" max="11522" width="45.33203125" style="480" customWidth="1"/>
    <col min="11523" max="11523" width="3.109375" style="480" bestFit="1" customWidth="1"/>
    <col min="11524" max="11524" width="5.109375" style="480" bestFit="1" customWidth="1"/>
    <col min="11525" max="11525" width="6" style="480" bestFit="1" customWidth="1"/>
    <col min="11526" max="11527" width="12" style="480" bestFit="1" customWidth="1"/>
    <col min="11528" max="11776" width="8.6640625" style="480"/>
    <col min="11777" max="11777" width="7.44140625" style="480" bestFit="1" customWidth="1"/>
    <col min="11778" max="11778" width="45.33203125" style="480" customWidth="1"/>
    <col min="11779" max="11779" width="3.109375" style="480" bestFit="1" customWidth="1"/>
    <col min="11780" max="11780" width="5.109375" style="480" bestFit="1" customWidth="1"/>
    <col min="11781" max="11781" width="6" style="480" bestFit="1" customWidth="1"/>
    <col min="11782" max="11783" width="12" style="480" bestFit="1" customWidth="1"/>
    <col min="11784" max="12032" width="8.6640625" style="480"/>
    <col min="12033" max="12033" width="7.44140625" style="480" bestFit="1" customWidth="1"/>
    <col min="12034" max="12034" width="45.33203125" style="480" customWidth="1"/>
    <col min="12035" max="12035" width="3.109375" style="480" bestFit="1" customWidth="1"/>
    <col min="12036" max="12036" width="5.109375" style="480" bestFit="1" customWidth="1"/>
    <col min="12037" max="12037" width="6" style="480" bestFit="1" customWidth="1"/>
    <col min="12038" max="12039" width="12" style="480" bestFit="1" customWidth="1"/>
    <col min="12040" max="12288" width="8.6640625" style="480"/>
    <col min="12289" max="12289" width="7.44140625" style="480" bestFit="1" customWidth="1"/>
    <col min="12290" max="12290" width="45.33203125" style="480" customWidth="1"/>
    <col min="12291" max="12291" width="3.109375" style="480" bestFit="1" customWidth="1"/>
    <col min="12292" max="12292" width="5.109375" style="480" bestFit="1" customWidth="1"/>
    <col min="12293" max="12293" width="6" style="480" bestFit="1" customWidth="1"/>
    <col min="12294" max="12295" width="12" style="480" bestFit="1" customWidth="1"/>
    <col min="12296" max="12544" width="8.6640625" style="480"/>
    <col min="12545" max="12545" width="7.44140625" style="480" bestFit="1" customWidth="1"/>
    <col min="12546" max="12546" width="45.33203125" style="480" customWidth="1"/>
    <col min="12547" max="12547" width="3.109375" style="480" bestFit="1" customWidth="1"/>
    <col min="12548" max="12548" width="5.109375" style="480" bestFit="1" customWidth="1"/>
    <col min="12549" max="12549" width="6" style="480" bestFit="1" customWidth="1"/>
    <col min="12550" max="12551" width="12" style="480" bestFit="1" customWidth="1"/>
    <col min="12552" max="12800" width="8.6640625" style="480"/>
    <col min="12801" max="12801" width="7.44140625" style="480" bestFit="1" customWidth="1"/>
    <col min="12802" max="12802" width="45.33203125" style="480" customWidth="1"/>
    <col min="12803" max="12803" width="3.109375" style="480" bestFit="1" customWidth="1"/>
    <col min="12804" max="12804" width="5.109375" style="480" bestFit="1" customWidth="1"/>
    <col min="12805" max="12805" width="6" style="480" bestFit="1" customWidth="1"/>
    <col min="12806" max="12807" width="12" style="480" bestFit="1" customWidth="1"/>
    <col min="12808" max="13056" width="8.6640625" style="480"/>
    <col min="13057" max="13057" width="7.44140625" style="480" bestFit="1" customWidth="1"/>
    <col min="13058" max="13058" width="45.33203125" style="480" customWidth="1"/>
    <col min="13059" max="13059" width="3.109375" style="480" bestFit="1" customWidth="1"/>
    <col min="13060" max="13060" width="5.109375" style="480" bestFit="1" customWidth="1"/>
    <col min="13061" max="13061" width="6" style="480" bestFit="1" customWidth="1"/>
    <col min="13062" max="13063" width="12" style="480" bestFit="1" customWidth="1"/>
    <col min="13064" max="13312" width="8.6640625" style="480"/>
    <col min="13313" max="13313" width="7.44140625" style="480" bestFit="1" customWidth="1"/>
    <col min="13314" max="13314" width="45.33203125" style="480" customWidth="1"/>
    <col min="13315" max="13315" width="3.109375" style="480" bestFit="1" customWidth="1"/>
    <col min="13316" max="13316" width="5.109375" style="480" bestFit="1" customWidth="1"/>
    <col min="13317" max="13317" width="6" style="480" bestFit="1" customWidth="1"/>
    <col min="13318" max="13319" width="12" style="480" bestFit="1" customWidth="1"/>
    <col min="13320" max="13568" width="8.6640625" style="480"/>
    <col min="13569" max="13569" width="7.44140625" style="480" bestFit="1" customWidth="1"/>
    <col min="13570" max="13570" width="45.33203125" style="480" customWidth="1"/>
    <col min="13571" max="13571" width="3.109375" style="480" bestFit="1" customWidth="1"/>
    <col min="13572" max="13572" width="5.109375" style="480" bestFit="1" customWidth="1"/>
    <col min="13573" max="13573" width="6" style="480" bestFit="1" customWidth="1"/>
    <col min="13574" max="13575" width="12" style="480" bestFit="1" customWidth="1"/>
    <col min="13576" max="13824" width="8.6640625" style="480"/>
    <col min="13825" max="13825" width="7.44140625" style="480" bestFit="1" customWidth="1"/>
    <col min="13826" max="13826" width="45.33203125" style="480" customWidth="1"/>
    <col min="13827" max="13827" width="3.109375" style="480" bestFit="1" customWidth="1"/>
    <col min="13828" max="13828" width="5.109375" style="480" bestFit="1" customWidth="1"/>
    <col min="13829" max="13829" width="6" style="480" bestFit="1" customWidth="1"/>
    <col min="13830" max="13831" width="12" style="480" bestFit="1" customWidth="1"/>
    <col min="13832" max="14080" width="8.6640625" style="480"/>
    <col min="14081" max="14081" width="7.44140625" style="480" bestFit="1" customWidth="1"/>
    <col min="14082" max="14082" width="45.33203125" style="480" customWidth="1"/>
    <col min="14083" max="14083" width="3.109375" style="480" bestFit="1" customWidth="1"/>
    <col min="14084" max="14084" width="5.109375" style="480" bestFit="1" customWidth="1"/>
    <col min="14085" max="14085" width="6" style="480" bestFit="1" customWidth="1"/>
    <col min="14086" max="14087" width="12" style="480" bestFit="1" customWidth="1"/>
    <col min="14088" max="14336" width="8.6640625" style="480"/>
    <col min="14337" max="14337" width="7.44140625" style="480" bestFit="1" customWidth="1"/>
    <col min="14338" max="14338" width="45.33203125" style="480" customWidth="1"/>
    <col min="14339" max="14339" width="3.109375" style="480" bestFit="1" customWidth="1"/>
    <col min="14340" max="14340" width="5.109375" style="480" bestFit="1" customWidth="1"/>
    <col min="14341" max="14341" width="6" style="480" bestFit="1" customWidth="1"/>
    <col min="14342" max="14343" width="12" style="480" bestFit="1" customWidth="1"/>
    <col min="14344" max="14592" width="8.6640625" style="480"/>
    <col min="14593" max="14593" width="7.44140625" style="480" bestFit="1" customWidth="1"/>
    <col min="14594" max="14594" width="45.33203125" style="480" customWidth="1"/>
    <col min="14595" max="14595" width="3.109375" style="480" bestFit="1" customWidth="1"/>
    <col min="14596" max="14596" width="5.109375" style="480" bestFit="1" customWidth="1"/>
    <col min="14597" max="14597" width="6" style="480" bestFit="1" customWidth="1"/>
    <col min="14598" max="14599" width="12" style="480" bestFit="1" customWidth="1"/>
    <col min="14600" max="14848" width="8.6640625" style="480"/>
    <col min="14849" max="14849" width="7.44140625" style="480" bestFit="1" customWidth="1"/>
    <col min="14850" max="14850" width="45.33203125" style="480" customWidth="1"/>
    <col min="14851" max="14851" width="3.109375" style="480" bestFit="1" customWidth="1"/>
    <col min="14852" max="14852" width="5.109375" style="480" bestFit="1" customWidth="1"/>
    <col min="14853" max="14853" width="6" style="480" bestFit="1" customWidth="1"/>
    <col min="14854" max="14855" width="12" style="480" bestFit="1" customWidth="1"/>
    <col min="14856" max="15104" width="8.6640625" style="480"/>
    <col min="15105" max="15105" width="7.44140625" style="480" bestFit="1" customWidth="1"/>
    <col min="15106" max="15106" width="45.33203125" style="480" customWidth="1"/>
    <col min="15107" max="15107" width="3.109375" style="480" bestFit="1" customWidth="1"/>
    <col min="15108" max="15108" width="5.109375" style="480" bestFit="1" customWidth="1"/>
    <col min="15109" max="15109" width="6" style="480" bestFit="1" customWidth="1"/>
    <col min="15110" max="15111" width="12" style="480" bestFit="1" customWidth="1"/>
    <col min="15112" max="15360" width="8.6640625" style="480"/>
    <col min="15361" max="15361" width="7.44140625" style="480" bestFit="1" customWidth="1"/>
    <col min="15362" max="15362" width="45.33203125" style="480" customWidth="1"/>
    <col min="15363" max="15363" width="3.109375" style="480" bestFit="1" customWidth="1"/>
    <col min="15364" max="15364" width="5.109375" style="480" bestFit="1" customWidth="1"/>
    <col min="15365" max="15365" width="6" style="480" bestFit="1" customWidth="1"/>
    <col min="15366" max="15367" width="12" style="480" bestFit="1" customWidth="1"/>
    <col min="15368" max="15616" width="8.6640625" style="480"/>
    <col min="15617" max="15617" width="7.44140625" style="480" bestFit="1" customWidth="1"/>
    <col min="15618" max="15618" width="45.33203125" style="480" customWidth="1"/>
    <col min="15619" max="15619" width="3.109375" style="480" bestFit="1" customWidth="1"/>
    <col min="15620" max="15620" width="5.109375" style="480" bestFit="1" customWidth="1"/>
    <col min="15621" max="15621" width="6" style="480" bestFit="1" customWidth="1"/>
    <col min="15622" max="15623" width="12" style="480" bestFit="1" customWidth="1"/>
    <col min="15624" max="15872" width="8.6640625" style="480"/>
    <col min="15873" max="15873" width="7.44140625" style="480" bestFit="1" customWidth="1"/>
    <col min="15874" max="15874" width="45.33203125" style="480" customWidth="1"/>
    <col min="15875" max="15875" width="3.109375" style="480" bestFit="1" customWidth="1"/>
    <col min="15876" max="15876" width="5.109375" style="480" bestFit="1" customWidth="1"/>
    <col min="15877" max="15877" width="6" style="480" bestFit="1" customWidth="1"/>
    <col min="15878" max="15879" width="12" style="480" bestFit="1" customWidth="1"/>
    <col min="15880" max="16128" width="8.6640625" style="480"/>
    <col min="16129" max="16129" width="7.44140625" style="480" bestFit="1" customWidth="1"/>
    <col min="16130" max="16130" width="45.33203125" style="480" customWidth="1"/>
    <col min="16131" max="16131" width="3.109375" style="480" bestFit="1" customWidth="1"/>
    <col min="16132" max="16132" width="5.109375" style="480" bestFit="1" customWidth="1"/>
    <col min="16133" max="16133" width="6" style="480" bestFit="1" customWidth="1"/>
    <col min="16134" max="16135" width="12" style="480" bestFit="1" customWidth="1"/>
    <col min="16136" max="16384" width="8.6640625" style="480"/>
  </cols>
  <sheetData>
    <row r="1" spans="1:7">
      <c r="A1" s="2053" t="s">
        <v>2250</v>
      </c>
      <c r="B1" s="2053"/>
      <c r="C1" s="2053"/>
      <c r="D1" s="2053"/>
      <c r="E1" s="2053"/>
      <c r="F1" s="2053"/>
      <c r="G1" s="2053"/>
    </row>
    <row r="2" spans="1:7" ht="5.25" customHeight="1">
      <c r="A2" s="2054"/>
      <c r="B2" s="2054"/>
      <c r="C2" s="2054"/>
      <c r="D2" s="2054"/>
      <c r="E2" s="2054"/>
      <c r="F2" s="2054"/>
      <c r="G2" s="2054"/>
    </row>
    <row r="3" spans="1:7" s="483" customFormat="1" ht="35.25" customHeight="1" thickBot="1">
      <c r="A3" s="2055" t="s">
        <v>2251</v>
      </c>
      <c r="B3" s="2055"/>
      <c r="C3" s="2055"/>
      <c r="D3" s="2055"/>
      <c r="E3" s="2055"/>
      <c r="F3" s="2055"/>
      <c r="G3" s="2055"/>
    </row>
    <row r="4" spans="1:7" s="483" customFormat="1">
      <c r="A4" s="504" t="s">
        <v>133</v>
      </c>
      <c r="B4" s="505" t="s">
        <v>2129</v>
      </c>
      <c r="C4" s="2056" t="s">
        <v>17</v>
      </c>
      <c r="D4" s="2057"/>
      <c r="E4" s="505" t="s">
        <v>10</v>
      </c>
      <c r="F4" s="505" t="s">
        <v>18</v>
      </c>
      <c r="G4" s="505" t="s">
        <v>19</v>
      </c>
    </row>
    <row r="5" spans="1:7" s="483" customFormat="1" ht="21.75" customHeight="1">
      <c r="A5" s="506">
        <v>1</v>
      </c>
      <c r="B5" s="506">
        <v>2</v>
      </c>
      <c r="C5" s="2058">
        <v>3</v>
      </c>
      <c r="D5" s="2058"/>
      <c r="E5" s="506">
        <v>4</v>
      </c>
      <c r="F5" s="506">
        <v>5</v>
      </c>
      <c r="G5" s="506">
        <v>6</v>
      </c>
    </row>
    <row r="6" spans="1:7" s="483" customFormat="1" ht="54" customHeight="1">
      <c r="A6" s="507"/>
      <c r="B6" s="508" t="s">
        <v>2252</v>
      </c>
      <c r="C6" s="509">
        <v>1</v>
      </c>
      <c r="D6" s="510" t="s">
        <v>2172</v>
      </c>
      <c r="E6" s="511" t="s">
        <v>2173</v>
      </c>
      <c r="F6" s="512">
        <v>20000</v>
      </c>
      <c r="G6" s="512">
        <f>F6</f>
        <v>20000</v>
      </c>
    </row>
    <row r="7" spans="1:7" s="483" customFormat="1" ht="19.2" customHeight="1">
      <c r="A7" s="494"/>
      <c r="B7" s="495"/>
      <c r="C7" s="495"/>
      <c r="D7" s="495"/>
      <c r="E7" s="495"/>
      <c r="F7" s="496" t="s">
        <v>2191</v>
      </c>
      <c r="G7" s="513">
        <f>SUM(G6:G6)</f>
        <v>20000</v>
      </c>
    </row>
    <row r="8" spans="1:7">
      <c r="B8" s="483"/>
    </row>
    <row r="9" spans="1:7">
      <c r="G9" s="498"/>
    </row>
    <row r="10" spans="1:7">
      <c r="G10" s="498"/>
    </row>
    <row r="11" spans="1:7">
      <c r="G11" s="498"/>
    </row>
    <row r="12" spans="1:7">
      <c r="G12" s="498"/>
    </row>
    <row r="13" spans="1:7">
      <c r="G13" s="498"/>
    </row>
    <row r="14" spans="1:7">
      <c r="B14" s="480" t="s">
        <v>2248</v>
      </c>
      <c r="F14" s="2052" t="s">
        <v>181</v>
      </c>
      <c r="G14" s="2052"/>
    </row>
    <row r="15" spans="1:7">
      <c r="F15" s="2052" t="s">
        <v>280</v>
      </c>
      <c r="G15" s="2052"/>
    </row>
  </sheetData>
  <mergeCells count="7">
    <mergeCell ref="F15:G15"/>
    <mergeCell ref="A1:G1"/>
    <mergeCell ref="A2:G2"/>
    <mergeCell ref="A3:G3"/>
    <mergeCell ref="C4:D4"/>
    <mergeCell ref="C5:D5"/>
    <mergeCell ref="F14:G14"/>
  </mergeCells>
  <pageMargins left="0.5" right="0.24"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dimension ref="A1:U55"/>
  <sheetViews>
    <sheetView view="pageBreakPreview" topLeftCell="A39" zoomScaleSheetLayoutView="100" workbookViewId="0">
      <selection activeCell="B17" sqref="B14:I17"/>
    </sheetView>
  </sheetViews>
  <sheetFormatPr defaultColWidth="8.6640625" defaultRowHeight="13.2"/>
  <cols>
    <col min="1" max="1" width="7" style="303" customWidth="1"/>
    <col min="2" max="2" width="15" style="303" customWidth="1"/>
    <col min="3" max="3" width="9.109375" style="303" bestFit="1" customWidth="1"/>
    <col min="4" max="4" width="10.33203125" style="303" customWidth="1"/>
    <col min="5" max="5" width="11.44140625" style="303" customWidth="1"/>
    <col min="6" max="6" width="11.6640625" style="304" customWidth="1"/>
    <col min="7" max="7" width="9.109375" style="565" bestFit="1" customWidth="1"/>
    <col min="8" max="8" width="4.109375" style="303" customWidth="1"/>
    <col min="9" max="9" width="8.6640625" style="303"/>
    <col min="10" max="10" width="15.6640625" style="571" bestFit="1" customWidth="1"/>
    <col min="11" max="11" width="17.6640625" style="305" bestFit="1" customWidth="1"/>
    <col min="12" max="12" width="18" style="304" hidden="1" customWidth="1"/>
    <col min="13" max="16" width="0" style="304" hidden="1" customWidth="1"/>
    <col min="17" max="17" width="10.109375" style="304" hidden="1" customWidth="1"/>
    <col min="18" max="28" width="0" style="304" hidden="1" customWidth="1"/>
    <col min="29" max="16384" width="8.6640625" style="304"/>
  </cols>
  <sheetData>
    <row r="1" spans="1:19" ht="13.8">
      <c r="A1" s="2086" t="s">
        <v>2253</v>
      </c>
      <c r="B1" s="2086"/>
      <c r="C1" s="2086"/>
      <c r="D1" s="2086"/>
      <c r="E1" s="2086"/>
      <c r="F1" s="2086"/>
      <c r="G1" s="2086"/>
      <c r="H1" s="2086"/>
      <c r="I1" s="2086"/>
      <c r="J1" s="2086"/>
      <c r="K1" s="2086"/>
    </row>
    <row r="2" spans="1:19">
      <c r="A2" s="2001" t="s">
        <v>2254</v>
      </c>
      <c r="B2" s="2001"/>
      <c r="C2" s="2001"/>
      <c r="D2" s="2001"/>
      <c r="E2" s="2001"/>
      <c r="F2" s="2001"/>
      <c r="G2" s="2001"/>
      <c r="H2" s="2001"/>
      <c r="I2" s="2001"/>
      <c r="J2" s="2001"/>
      <c r="K2" s="2001"/>
      <c r="L2" s="304">
        <f>[158]Report!H14</f>
        <v>2</v>
      </c>
    </row>
    <row r="3" spans="1:19" s="306" customFormat="1">
      <c r="A3" s="514" t="s">
        <v>2255</v>
      </c>
      <c r="B3" s="2087" t="s">
        <v>2129</v>
      </c>
      <c r="C3" s="2087"/>
      <c r="D3" s="2087"/>
      <c r="E3" s="2087"/>
      <c r="F3" s="2087"/>
      <c r="G3" s="2087" t="s">
        <v>17</v>
      </c>
      <c r="H3" s="2087"/>
      <c r="I3" s="297" t="s">
        <v>10</v>
      </c>
      <c r="J3" s="298" t="s">
        <v>18</v>
      </c>
      <c r="K3" s="298" t="s">
        <v>19</v>
      </c>
    </row>
    <row r="4" spans="1:19" s="307" customFormat="1" ht="26.4">
      <c r="A4" s="515" t="s">
        <v>2256</v>
      </c>
      <c r="B4" s="2071" t="s">
        <v>2257</v>
      </c>
      <c r="C4" s="2071"/>
      <c r="D4" s="2071"/>
      <c r="E4" s="2071"/>
      <c r="F4" s="2071"/>
      <c r="G4" s="516"/>
      <c r="H4" s="2088"/>
      <c r="I4" s="2072" t="s">
        <v>2109</v>
      </c>
      <c r="J4" s="2075">
        <v>360.7</v>
      </c>
      <c r="K4" s="2083">
        <f>G12*J4</f>
        <v>12498.254999999999</v>
      </c>
    </row>
    <row r="5" spans="1:19" s="307" customFormat="1">
      <c r="A5" s="515"/>
      <c r="B5" s="517" t="s">
        <v>2258</v>
      </c>
      <c r="C5" s="518">
        <v>100</v>
      </c>
      <c r="D5" s="518">
        <v>0.3</v>
      </c>
      <c r="E5" s="518">
        <v>1.1000000000000001</v>
      </c>
      <c r="F5" s="519" t="s">
        <v>2259</v>
      </c>
      <c r="G5" s="520">
        <f>C5*D5*E5</f>
        <v>33</v>
      </c>
      <c r="H5" s="2089"/>
      <c r="I5" s="2073"/>
      <c r="J5" s="2076"/>
      <c r="K5" s="2084"/>
    </row>
    <row r="6" spans="1:19" s="307" customFormat="1">
      <c r="A6" s="515"/>
      <c r="B6" s="517" t="s">
        <v>2260</v>
      </c>
      <c r="C6" s="518">
        <v>0</v>
      </c>
      <c r="D6" s="518">
        <v>0.3</v>
      </c>
      <c r="E6" s="518">
        <v>1.1000000000000001</v>
      </c>
      <c r="F6" s="519" t="s">
        <v>2259</v>
      </c>
      <c r="G6" s="520">
        <f>C6*D6*E6</f>
        <v>0</v>
      </c>
      <c r="H6" s="2089"/>
      <c r="I6" s="2073"/>
      <c r="J6" s="2076"/>
      <c r="K6" s="2084"/>
    </row>
    <row r="7" spans="1:19" s="307" customFormat="1">
      <c r="A7" s="515"/>
      <c r="B7" s="517" t="s">
        <v>2261</v>
      </c>
      <c r="C7" s="521">
        <v>0</v>
      </c>
      <c r="D7" s="518">
        <v>0.3</v>
      </c>
      <c r="E7" s="518">
        <v>1.1000000000000001</v>
      </c>
      <c r="F7" s="519" t="s">
        <v>2259</v>
      </c>
      <c r="G7" s="520">
        <f>C7*D7*E7</f>
        <v>0</v>
      </c>
      <c r="H7" s="2090"/>
      <c r="I7" s="2073"/>
      <c r="J7" s="2076"/>
      <c r="K7" s="2084"/>
    </row>
    <row r="8" spans="1:19" s="307" customFormat="1">
      <c r="A8" s="515"/>
      <c r="B8" s="517" t="s">
        <v>2262</v>
      </c>
      <c r="C8" s="521">
        <v>0</v>
      </c>
      <c r="D8" s="518">
        <v>0.3</v>
      </c>
      <c r="E8" s="518">
        <v>1.1000000000000001</v>
      </c>
      <c r="F8" s="519" t="s">
        <v>2259</v>
      </c>
      <c r="G8" s="520">
        <f>C8*D8*E8</f>
        <v>0</v>
      </c>
      <c r="H8" s="522"/>
      <c r="I8" s="2073"/>
      <c r="J8" s="2076"/>
      <c r="K8" s="2084"/>
    </row>
    <row r="9" spans="1:19" s="307" customFormat="1">
      <c r="A9" s="515"/>
      <c r="B9" s="517" t="s">
        <v>2263</v>
      </c>
      <c r="C9" s="521">
        <v>0</v>
      </c>
      <c r="D9" s="518">
        <v>0.3</v>
      </c>
      <c r="E9" s="518">
        <v>1.1000000000000001</v>
      </c>
      <c r="F9" s="519" t="s">
        <v>2259</v>
      </c>
      <c r="G9" s="520">
        <f>C9*D9*E9</f>
        <v>0</v>
      </c>
      <c r="H9" s="522"/>
      <c r="I9" s="2073"/>
      <c r="J9" s="2076"/>
      <c r="K9" s="2084"/>
    </row>
    <row r="10" spans="1:19" s="307" customFormat="1" ht="15.6">
      <c r="A10" s="515"/>
      <c r="B10" s="523"/>
      <c r="C10" s="524">
        <f>SUM(C5:C9)</f>
        <v>100</v>
      </c>
      <c r="D10" s="523"/>
      <c r="E10" s="523"/>
      <c r="F10" s="517"/>
      <c r="G10" s="520">
        <f>SUM(G4:G9)</f>
        <v>33</v>
      </c>
      <c r="H10" s="525" t="s">
        <v>2108</v>
      </c>
      <c r="I10" s="2073"/>
      <c r="J10" s="2076"/>
      <c r="K10" s="2084"/>
    </row>
    <row r="11" spans="1:19" s="307" customFormat="1" ht="15.6">
      <c r="A11" s="515"/>
      <c r="B11" s="2091" t="s">
        <v>2264</v>
      </c>
      <c r="C11" s="2091"/>
      <c r="D11" s="2091"/>
      <c r="E11" s="2091"/>
      <c r="F11" s="2091"/>
      <c r="G11" s="520">
        <f>G10*0.05</f>
        <v>1.6500000000000001</v>
      </c>
      <c r="H11" s="525" t="s">
        <v>2108</v>
      </c>
      <c r="I11" s="2073"/>
      <c r="J11" s="2076"/>
      <c r="K11" s="2084"/>
    </row>
    <row r="12" spans="1:19" s="307" customFormat="1" ht="15.6">
      <c r="A12" s="515"/>
      <c r="B12" s="523"/>
      <c r="C12" s="523"/>
      <c r="D12" s="523"/>
      <c r="E12" s="523"/>
      <c r="F12" s="526"/>
      <c r="G12" s="520">
        <f>SUM(G10:G11)</f>
        <v>34.65</v>
      </c>
      <c r="H12" s="525" t="s">
        <v>2108</v>
      </c>
      <c r="I12" s="2074"/>
      <c r="J12" s="2077"/>
      <c r="K12" s="2085"/>
    </row>
    <row r="13" spans="1:19" s="307" customFormat="1" ht="26.4">
      <c r="A13" s="515" t="s">
        <v>2265</v>
      </c>
      <c r="B13" s="2071" t="s">
        <v>2266</v>
      </c>
      <c r="C13" s="2071"/>
      <c r="D13" s="2071"/>
      <c r="E13" s="2071"/>
      <c r="F13" s="2071"/>
      <c r="G13" s="527">
        <f>G12*0.98</f>
        <v>33.957000000000001</v>
      </c>
      <c r="H13" s="528" t="s">
        <v>2108</v>
      </c>
      <c r="I13" s="528" t="s">
        <v>2109</v>
      </c>
      <c r="J13" s="529">
        <f>'[159]STAGING 8M'!K62</f>
        <v>123.9</v>
      </c>
      <c r="K13" s="530">
        <f>G13*J13</f>
        <v>4207.2723000000005</v>
      </c>
    </row>
    <row r="14" spans="1:19" s="307" customFormat="1" ht="26.4">
      <c r="A14" s="515" t="s">
        <v>2267</v>
      </c>
      <c r="B14" s="2071" t="s">
        <v>2268</v>
      </c>
      <c r="C14" s="2071"/>
      <c r="D14" s="2071"/>
      <c r="E14" s="2071"/>
      <c r="F14" s="2071"/>
      <c r="G14" s="297"/>
      <c r="H14" s="2072" t="s">
        <v>2108</v>
      </c>
      <c r="I14" s="2072" t="s">
        <v>2109</v>
      </c>
      <c r="J14" s="2075">
        <v>970.9</v>
      </c>
      <c r="K14" s="2083">
        <f>J14*G17</f>
        <v>1310.7149999999999</v>
      </c>
      <c r="L14" s="531"/>
      <c r="O14" s="306"/>
      <c r="P14" s="306"/>
      <c r="Q14" s="306"/>
      <c r="R14" s="306"/>
      <c r="S14" s="306"/>
    </row>
    <row r="15" spans="1:19" s="307" customFormat="1">
      <c r="A15" s="532"/>
      <c r="B15" s="533" t="s">
        <v>2269</v>
      </c>
      <c r="C15" s="534"/>
      <c r="D15" s="532"/>
      <c r="E15" s="532"/>
      <c r="F15" s="519"/>
      <c r="G15" s="520"/>
      <c r="H15" s="2073"/>
      <c r="I15" s="2073"/>
      <c r="J15" s="2076"/>
      <c r="K15" s="2084"/>
      <c r="L15" s="531"/>
      <c r="O15" s="306"/>
      <c r="P15" s="306"/>
      <c r="Q15" s="306"/>
      <c r="R15" s="306"/>
      <c r="S15" s="306"/>
    </row>
    <row r="16" spans="1:19" s="307" customFormat="1">
      <c r="A16" s="515"/>
      <c r="B16" s="517">
        <v>1</v>
      </c>
      <c r="C16" s="535">
        <f>C10*0.3</f>
        <v>30</v>
      </c>
      <c r="D16" s="518">
        <v>0.3</v>
      </c>
      <c r="E16" s="536">
        <v>0.15</v>
      </c>
      <c r="F16" s="519" t="s">
        <v>2259</v>
      </c>
      <c r="G16" s="520">
        <f>C16*D16*E16</f>
        <v>1.3499999999999999</v>
      </c>
      <c r="H16" s="2073"/>
      <c r="I16" s="2073"/>
      <c r="J16" s="2076"/>
      <c r="K16" s="2084"/>
      <c r="L16" s="531"/>
      <c r="O16" s="306"/>
      <c r="P16" s="306"/>
      <c r="Q16" s="306"/>
      <c r="R16" s="306"/>
      <c r="S16" s="306"/>
    </row>
    <row r="17" spans="1:21" s="307" customFormat="1">
      <c r="A17" s="515"/>
      <c r="B17" s="517"/>
      <c r="C17" s="532"/>
      <c r="D17" s="518"/>
      <c r="E17" s="536"/>
      <c r="F17" s="519"/>
      <c r="G17" s="520">
        <f>SUM(G16:G16)</f>
        <v>1.3499999999999999</v>
      </c>
      <c r="H17" s="2074"/>
      <c r="I17" s="2074"/>
      <c r="J17" s="2077"/>
      <c r="K17" s="2085"/>
      <c r="L17" s="531"/>
      <c r="O17" s="306"/>
      <c r="P17" s="306"/>
      <c r="Q17" s="306"/>
      <c r="R17" s="306"/>
      <c r="S17" s="306"/>
    </row>
    <row r="18" spans="1:21" s="307" customFormat="1" ht="26.4">
      <c r="A18" s="515" t="s">
        <v>2270</v>
      </c>
      <c r="B18" s="2071" t="s">
        <v>2271</v>
      </c>
      <c r="C18" s="2071"/>
      <c r="D18" s="2071"/>
      <c r="E18" s="2071"/>
      <c r="F18" s="2071"/>
      <c r="G18" s="525"/>
      <c r="H18" s="525"/>
      <c r="I18" s="525"/>
      <c r="J18" s="525"/>
      <c r="K18" s="537"/>
      <c r="L18" s="531"/>
      <c r="O18" s="306"/>
      <c r="P18" s="306"/>
      <c r="Q18" s="306"/>
      <c r="R18" s="306"/>
      <c r="S18" s="306"/>
    </row>
    <row r="19" spans="1:21" s="307" customFormat="1" ht="15.6">
      <c r="A19" s="515"/>
      <c r="B19" s="2078" t="s">
        <v>2272</v>
      </c>
      <c r="C19" s="2078"/>
      <c r="D19" s="2078"/>
      <c r="E19" s="2078"/>
      <c r="F19" s="2078"/>
      <c r="G19" s="527">
        <f>G17</f>
        <v>1.3499999999999999</v>
      </c>
      <c r="H19" s="528" t="s">
        <v>2108</v>
      </c>
      <c r="I19" s="528" t="s">
        <v>2109</v>
      </c>
      <c r="J19" s="538">
        <v>3998.1</v>
      </c>
      <c r="K19" s="530">
        <f>J19*G19</f>
        <v>5397.4349999999995</v>
      </c>
      <c r="L19" s="531"/>
      <c r="O19" s="306"/>
      <c r="P19" s="306"/>
      <c r="Q19" s="306"/>
      <c r="R19" s="306"/>
      <c r="S19" s="306"/>
    </row>
    <row r="20" spans="1:21" s="307" customFormat="1">
      <c r="A20" s="515">
        <v>4</v>
      </c>
      <c r="B20" s="2079" t="s">
        <v>2273</v>
      </c>
      <c r="C20" s="2080"/>
      <c r="D20" s="2080"/>
      <c r="E20" s="2080"/>
      <c r="F20" s="2081"/>
      <c r="G20" s="537"/>
      <c r="H20" s="525"/>
      <c r="I20" s="537"/>
      <c r="J20" s="539"/>
      <c r="K20" s="540"/>
      <c r="L20" s="531"/>
      <c r="O20" s="306"/>
      <c r="P20" s="306"/>
      <c r="Q20" s="306"/>
      <c r="R20" s="306"/>
      <c r="S20" s="306"/>
    </row>
    <row r="21" spans="1:21" s="307" customFormat="1" ht="15.6">
      <c r="A21" s="532"/>
      <c r="B21" s="2069" t="s">
        <v>2274</v>
      </c>
      <c r="C21" s="2069"/>
      <c r="D21" s="2069"/>
      <c r="E21" s="2069"/>
      <c r="F21" s="2069"/>
      <c r="G21" s="520">
        <f>G19*0.46</f>
        <v>0.621</v>
      </c>
      <c r="H21" s="525" t="s">
        <v>2108</v>
      </c>
      <c r="I21" s="525" t="s">
        <v>2109</v>
      </c>
      <c r="J21" s="542">
        <v>1160.6199999999999</v>
      </c>
      <c r="K21" s="543">
        <f>J21*G21</f>
        <v>720.74501999999995</v>
      </c>
      <c r="L21" s="531"/>
      <c r="O21" s="306"/>
      <c r="P21" s="306"/>
      <c r="Q21" s="306"/>
      <c r="R21" s="306"/>
      <c r="S21" s="306"/>
    </row>
    <row r="22" spans="1:21" s="307" customFormat="1" ht="15.6">
      <c r="A22" s="532"/>
      <c r="B22" s="2069" t="s">
        <v>2275</v>
      </c>
      <c r="C22" s="2069"/>
      <c r="D22" s="2069"/>
      <c r="E22" s="2069"/>
      <c r="F22" s="2069"/>
      <c r="G22" s="520">
        <f>G21*2</f>
        <v>1.242</v>
      </c>
      <c r="H22" s="525" t="s">
        <v>2108</v>
      </c>
      <c r="I22" s="525" t="s">
        <v>2109</v>
      </c>
      <c r="J22" s="542">
        <v>4291.17</v>
      </c>
      <c r="K22" s="543">
        <f>J22*G22</f>
        <v>5329.6331399999999</v>
      </c>
      <c r="L22" s="531"/>
      <c r="O22" s="306"/>
      <c r="P22" s="306"/>
      <c r="Q22" s="306"/>
      <c r="R22" s="306"/>
      <c r="S22" s="306"/>
    </row>
    <row r="23" spans="1:21" s="307" customFormat="1" ht="118.5" customHeight="1">
      <c r="A23" s="515">
        <v>5</v>
      </c>
      <c r="B23" s="2070" t="s">
        <v>2276</v>
      </c>
      <c r="C23" s="2070"/>
      <c r="D23" s="2070"/>
      <c r="E23" s="2070"/>
      <c r="F23" s="2070"/>
      <c r="G23" s="544"/>
      <c r="H23" s="528"/>
      <c r="I23" s="545"/>
      <c r="J23" s="546"/>
      <c r="K23" s="517"/>
      <c r="L23" s="311">
        <f>SUM(K25:K30)</f>
        <v>43796</v>
      </c>
      <c r="O23" s="299" t="e">
        <f>SUM(#REF!)</f>
        <v>#REF!</v>
      </c>
      <c r="P23" s="299" t="e">
        <f>SUM(#REF!)</f>
        <v>#REF!</v>
      </c>
      <c r="Q23" s="299" t="e">
        <f>SUM(#REF!)</f>
        <v>#REF!</v>
      </c>
      <c r="R23" s="299" t="e">
        <f>SUM(#REF!)</f>
        <v>#REF!</v>
      </c>
      <c r="S23" s="299" t="e">
        <f>SUM(#REF!)</f>
        <v>#REF!</v>
      </c>
    </row>
    <row r="24" spans="1:21" s="307" customFormat="1">
      <c r="A24" s="532"/>
      <c r="B24" s="2082" t="s">
        <v>2277</v>
      </c>
      <c r="C24" s="2082"/>
      <c r="D24" s="2082"/>
      <c r="E24" s="2082"/>
      <c r="F24" s="2082"/>
      <c r="G24" s="2082"/>
      <c r="H24" s="525"/>
      <c r="I24" s="521"/>
      <c r="J24" s="547"/>
      <c r="K24" s="517"/>
      <c r="T24" s="299"/>
    </row>
    <row r="25" spans="1:21" s="307" customFormat="1">
      <c r="A25" s="515"/>
      <c r="B25" s="2082" t="str">
        <f>B5</f>
        <v xml:space="preserve">90mm dia Pipe     </v>
      </c>
      <c r="C25" s="2082"/>
      <c r="D25" s="2082"/>
      <c r="E25" s="2082"/>
      <c r="F25" s="2082"/>
      <c r="G25" s="520">
        <f>C5</f>
        <v>100</v>
      </c>
      <c r="H25" s="525" t="s">
        <v>2079</v>
      </c>
      <c r="I25" s="525" t="s">
        <v>2080</v>
      </c>
      <c r="J25" s="542">
        <v>437.96</v>
      </c>
      <c r="K25" s="543">
        <f>J25*G25</f>
        <v>43796</v>
      </c>
      <c r="N25" s="299"/>
      <c r="O25" s="299">
        <f>(18206500-18088158)/18206500*100</f>
        <v>0.64999862686403209</v>
      </c>
      <c r="P25" s="299"/>
      <c r="Q25" s="299"/>
      <c r="R25" s="299"/>
      <c r="S25" s="299"/>
    </row>
    <row r="26" spans="1:21" s="307" customFormat="1">
      <c r="A26" s="515"/>
      <c r="B26" s="2082" t="str">
        <f>B6</f>
        <v xml:space="preserve">75mm dia Pipe     </v>
      </c>
      <c r="C26" s="2082"/>
      <c r="D26" s="2082"/>
      <c r="E26" s="2082"/>
      <c r="F26" s="2082"/>
      <c r="G26" s="520">
        <f>C6</f>
        <v>0</v>
      </c>
      <c r="H26" s="525" t="s">
        <v>2079</v>
      </c>
      <c r="I26" s="525" t="s">
        <v>2080</v>
      </c>
      <c r="J26" s="542">
        <v>306.31</v>
      </c>
      <c r="K26" s="543">
        <f>J26*G26</f>
        <v>0</v>
      </c>
    </row>
    <row r="27" spans="1:21" s="307" customFormat="1">
      <c r="A27" s="532"/>
      <c r="B27" s="2082" t="str">
        <f>B7</f>
        <v xml:space="preserve">63mm dia Pipe     </v>
      </c>
      <c r="C27" s="2082"/>
      <c r="D27" s="2082"/>
      <c r="E27" s="2082"/>
      <c r="F27" s="2082"/>
      <c r="G27" s="520">
        <f>C7</f>
        <v>0</v>
      </c>
      <c r="H27" s="525" t="s">
        <v>2079</v>
      </c>
      <c r="I27" s="525" t="s">
        <v>2080</v>
      </c>
      <c r="J27" s="542">
        <v>218.62</v>
      </c>
      <c r="K27" s="543">
        <f>J27*G27</f>
        <v>0</v>
      </c>
    </row>
    <row r="28" spans="1:21" s="307" customFormat="1">
      <c r="A28" s="532"/>
      <c r="B28" s="548" t="s">
        <v>2278</v>
      </c>
      <c r="C28" s="549"/>
      <c r="D28" s="549"/>
      <c r="E28" s="549"/>
      <c r="F28" s="550"/>
      <c r="G28" s="520"/>
      <c r="H28" s="525"/>
      <c r="I28" s="525"/>
      <c r="J28" s="542"/>
      <c r="K28" s="543"/>
    </row>
    <row r="29" spans="1:21" s="307" customFormat="1">
      <c r="A29" s="532"/>
      <c r="B29" s="2059" t="s">
        <v>2279</v>
      </c>
      <c r="C29" s="2060"/>
      <c r="D29" s="2060"/>
      <c r="E29" s="2060"/>
      <c r="F29" s="2061"/>
      <c r="G29" s="520">
        <f>C8</f>
        <v>0</v>
      </c>
      <c r="H29" s="525" t="s">
        <v>2079</v>
      </c>
      <c r="I29" s="525" t="s">
        <v>2080</v>
      </c>
      <c r="J29" s="542">
        <v>116.25</v>
      </c>
      <c r="K29" s="543">
        <f>J29*G29</f>
        <v>0</v>
      </c>
    </row>
    <row r="30" spans="1:21" s="307" customFormat="1">
      <c r="A30" s="532"/>
      <c r="B30" s="2059" t="str">
        <f>B9</f>
        <v xml:space="preserve">40mm dia Pipe     </v>
      </c>
      <c r="C30" s="2060"/>
      <c r="D30" s="2060"/>
      <c r="E30" s="2060"/>
      <c r="F30" s="2061"/>
      <c r="G30" s="520">
        <f>C9</f>
        <v>0</v>
      </c>
      <c r="H30" s="525" t="s">
        <v>2079</v>
      </c>
      <c r="I30" s="525" t="s">
        <v>2080</v>
      </c>
      <c r="J30" s="542">
        <v>76.53</v>
      </c>
      <c r="K30" s="543">
        <f>J30*G30</f>
        <v>0</v>
      </c>
    </row>
    <row r="31" spans="1:21" s="307" customFormat="1">
      <c r="A31" s="532"/>
      <c r="B31" s="2070" t="s">
        <v>2280</v>
      </c>
      <c r="C31" s="2070"/>
      <c r="D31" s="2070"/>
      <c r="E31" s="2070"/>
      <c r="F31" s="2070"/>
      <c r="G31" s="551"/>
      <c r="H31" s="525"/>
      <c r="I31" s="525"/>
      <c r="J31" s="539"/>
      <c r="K31" s="517"/>
      <c r="S31" s="307">
        <v>115.1</v>
      </c>
    </row>
    <row r="32" spans="1:21" s="307" customFormat="1">
      <c r="A32" s="532"/>
      <c r="B32" s="533" t="s">
        <v>2281</v>
      </c>
      <c r="C32" s="533"/>
      <c r="D32" s="533"/>
      <c r="E32" s="533"/>
      <c r="F32" s="533"/>
      <c r="G32" s="551"/>
      <c r="H32" s="525"/>
      <c r="I32" s="525"/>
      <c r="J32" s="539"/>
      <c r="K32" s="543">
        <f>L23*0.05</f>
        <v>2189.8000000000002</v>
      </c>
      <c r="S32" s="307">
        <v>144.1</v>
      </c>
      <c r="U32" s="307">
        <f>(S32-S31)/S31*100</f>
        <v>25.195482189400519</v>
      </c>
    </row>
    <row r="33" spans="1:11" s="307" customFormat="1" ht="26.25" customHeight="1">
      <c r="A33" s="515">
        <v>6</v>
      </c>
      <c r="B33" s="2070" t="s">
        <v>2282</v>
      </c>
      <c r="C33" s="2070"/>
      <c r="D33" s="2070"/>
      <c r="E33" s="2070"/>
      <c r="F33" s="2070"/>
      <c r="G33" s="544"/>
      <c r="H33" s="528"/>
      <c r="I33" s="545"/>
      <c r="J33" s="546"/>
      <c r="K33" s="543"/>
    </row>
    <row r="34" spans="1:11" s="307" customFormat="1">
      <c r="A34" s="515"/>
      <c r="B34" s="2059" t="s">
        <v>2283</v>
      </c>
      <c r="C34" s="2060"/>
      <c r="D34" s="2060"/>
      <c r="E34" s="2060"/>
      <c r="F34" s="2061"/>
      <c r="G34" s="517">
        <v>0</v>
      </c>
      <c r="H34" s="525" t="s">
        <v>434</v>
      </c>
      <c r="I34" s="525" t="s">
        <v>492</v>
      </c>
      <c r="J34" s="539">
        <v>2227.6</v>
      </c>
      <c r="K34" s="543">
        <f>G34*J34</f>
        <v>0</v>
      </c>
    </row>
    <row r="35" spans="1:11" s="307" customFormat="1">
      <c r="A35" s="525"/>
      <c r="B35" s="2059" t="s">
        <v>2284</v>
      </c>
      <c r="C35" s="2060"/>
      <c r="D35" s="2060"/>
      <c r="E35" s="2060"/>
      <c r="F35" s="2061"/>
      <c r="G35" s="517">
        <v>0</v>
      </c>
      <c r="H35" s="525" t="s">
        <v>434</v>
      </c>
      <c r="I35" s="525" t="s">
        <v>492</v>
      </c>
      <c r="J35" s="539">
        <v>1490.7</v>
      </c>
      <c r="K35" s="543">
        <f>G35*J35</f>
        <v>0</v>
      </c>
    </row>
    <row r="36" spans="1:11" s="307" customFormat="1">
      <c r="A36" s="525"/>
      <c r="B36" s="2059" t="s">
        <v>2262</v>
      </c>
      <c r="C36" s="2060"/>
      <c r="D36" s="2060"/>
      <c r="E36" s="2060"/>
      <c r="F36" s="2061"/>
      <c r="G36" s="517">
        <v>0</v>
      </c>
      <c r="H36" s="525" t="s">
        <v>434</v>
      </c>
      <c r="I36" s="525" t="s">
        <v>492</v>
      </c>
      <c r="J36" s="539">
        <v>878.2</v>
      </c>
      <c r="K36" s="543">
        <f>G36*J36</f>
        <v>0</v>
      </c>
    </row>
    <row r="37" spans="1:11" s="307" customFormat="1">
      <c r="A37" s="525"/>
      <c r="B37" s="2059" t="s">
        <v>2263</v>
      </c>
      <c r="C37" s="2060"/>
      <c r="D37" s="2060"/>
      <c r="E37" s="2060"/>
      <c r="F37" s="2061"/>
      <c r="G37" s="517">
        <v>0</v>
      </c>
      <c r="H37" s="525" t="s">
        <v>434</v>
      </c>
      <c r="I37" s="525" t="s">
        <v>492</v>
      </c>
      <c r="J37" s="539">
        <v>707.3</v>
      </c>
      <c r="K37" s="543">
        <f>G37*J37</f>
        <v>0</v>
      </c>
    </row>
    <row r="38" spans="1:11" s="307" customFormat="1" ht="169.5" customHeight="1">
      <c r="A38" s="515" t="s">
        <v>2285</v>
      </c>
      <c r="B38" s="2071" t="s">
        <v>2286</v>
      </c>
      <c r="C38" s="2071"/>
      <c r="D38" s="2071"/>
      <c r="E38" s="2071"/>
      <c r="F38" s="2071"/>
      <c r="G38" s="552">
        <f>G34+G35+G36+G37</f>
        <v>0</v>
      </c>
      <c r="H38" s="528" t="s">
        <v>434</v>
      </c>
      <c r="I38" s="528" t="s">
        <v>492</v>
      </c>
      <c r="J38" s="538">
        <v>7210.6</v>
      </c>
      <c r="K38" s="553">
        <f>G38*J38</f>
        <v>0</v>
      </c>
    </row>
    <row r="39" spans="1:11" s="307" customFormat="1">
      <c r="A39" s="532"/>
      <c r="B39" s="2069" t="s">
        <v>2287</v>
      </c>
      <c r="C39" s="2069"/>
      <c r="D39" s="2069"/>
      <c r="E39" s="2069"/>
      <c r="F39" s="2069"/>
      <c r="G39" s="517"/>
      <c r="H39" s="2072" t="s">
        <v>2108</v>
      </c>
      <c r="I39" s="2072" t="s">
        <v>2109</v>
      </c>
      <c r="J39" s="2075">
        <v>5017.8999999999996</v>
      </c>
      <c r="K39" s="2066">
        <f>G43*J39</f>
        <v>0</v>
      </c>
    </row>
    <row r="40" spans="1:11" s="307" customFormat="1">
      <c r="A40" s="532"/>
      <c r="B40" s="2069" t="s">
        <v>2288</v>
      </c>
      <c r="C40" s="2069"/>
      <c r="D40" s="2069"/>
      <c r="E40" s="2069"/>
      <c r="F40" s="2069"/>
      <c r="G40" s="517"/>
      <c r="H40" s="2073"/>
      <c r="I40" s="2073"/>
      <c r="J40" s="2076"/>
      <c r="K40" s="2067"/>
    </row>
    <row r="41" spans="1:11" s="307" customFormat="1">
      <c r="A41" s="532"/>
      <c r="B41" s="517">
        <v>2</v>
      </c>
      <c r="C41" s="554">
        <v>1.1000000000000001</v>
      </c>
      <c r="D41" s="517">
        <v>0.25</v>
      </c>
      <c r="E41" s="517">
        <v>0.35</v>
      </c>
      <c r="F41" s="555">
        <f>B41*C41*D41*E41</f>
        <v>0.1925</v>
      </c>
      <c r="G41" s="517"/>
      <c r="H41" s="2073"/>
      <c r="I41" s="2073"/>
      <c r="J41" s="2076"/>
      <c r="K41" s="2067"/>
    </row>
    <row r="42" spans="1:11" s="556" customFormat="1">
      <c r="A42" s="532"/>
      <c r="B42" s="517">
        <v>2</v>
      </c>
      <c r="C42" s="554">
        <v>0.6</v>
      </c>
      <c r="D42" s="517">
        <v>0.25</v>
      </c>
      <c r="E42" s="517">
        <v>0.35</v>
      </c>
      <c r="F42" s="555">
        <f>B42*C42*D42*E42</f>
        <v>0.105</v>
      </c>
      <c r="G42" s="517"/>
      <c r="H42" s="2073"/>
      <c r="I42" s="2073"/>
      <c r="J42" s="2076"/>
      <c r="K42" s="2067"/>
    </row>
    <row r="43" spans="1:11" s="556" customFormat="1">
      <c r="A43" s="532"/>
      <c r="B43" s="541"/>
      <c r="C43" s="541"/>
      <c r="D43" s="541"/>
      <c r="E43" s="541"/>
      <c r="F43" s="555">
        <f>SUM(F41:F42)</f>
        <v>0.29749999999999999</v>
      </c>
      <c r="G43" s="554">
        <f>F43*G38</f>
        <v>0</v>
      </c>
      <c r="H43" s="2074"/>
      <c r="I43" s="2074"/>
      <c r="J43" s="2077"/>
      <c r="K43" s="2068"/>
    </row>
    <row r="44" spans="1:11" s="558" customFormat="1">
      <c r="A44" s="532"/>
      <c r="B44" s="557" t="s">
        <v>2289</v>
      </c>
      <c r="C44" s="557"/>
      <c r="D44" s="557"/>
      <c r="E44" s="557"/>
      <c r="F44" s="557"/>
      <c r="G44" s="517"/>
      <c r="H44" s="525"/>
      <c r="I44" s="525"/>
      <c r="J44" s="539"/>
      <c r="K44" s="543"/>
    </row>
    <row r="45" spans="1:11" ht="15.6">
      <c r="A45" s="532"/>
      <c r="B45" s="517">
        <v>8</v>
      </c>
      <c r="C45" s="554">
        <v>1.1000000000000001</v>
      </c>
      <c r="D45" s="517"/>
      <c r="E45" s="517">
        <v>0.35</v>
      </c>
      <c r="F45" s="517">
        <f>B45*C45*E45</f>
        <v>3.08</v>
      </c>
      <c r="G45" s="517">
        <f>F45*G38</f>
        <v>0</v>
      </c>
      <c r="H45" s="525" t="s">
        <v>2136</v>
      </c>
      <c r="I45" s="525" t="s">
        <v>2137</v>
      </c>
      <c r="J45" s="559">
        <v>164.3</v>
      </c>
      <c r="K45" s="543">
        <f>G45*J45</f>
        <v>0</v>
      </c>
    </row>
    <row r="46" spans="1:11">
      <c r="A46" s="532"/>
      <c r="B46" s="2059" t="s">
        <v>2290</v>
      </c>
      <c r="C46" s="2060"/>
      <c r="D46" s="2060"/>
      <c r="E46" s="2060"/>
      <c r="F46" s="2061"/>
      <c r="G46" s="517"/>
      <c r="H46" s="525"/>
      <c r="I46" s="533"/>
      <c r="J46" s="559"/>
      <c r="K46" s="543">
        <f>(K38+K39+K45)*10%</f>
        <v>0</v>
      </c>
    </row>
    <row r="47" spans="1:11" ht="26.4">
      <c r="A47" s="560" t="s">
        <v>2291</v>
      </c>
      <c r="B47" s="2062" t="s">
        <v>2292</v>
      </c>
      <c r="C47" s="2062"/>
      <c r="D47" s="2062"/>
      <c r="E47" s="2062"/>
      <c r="F47" s="2062"/>
      <c r="G47" s="552"/>
      <c r="H47" s="528"/>
      <c r="I47" s="552"/>
      <c r="J47" s="552"/>
      <c r="K47" s="552"/>
    </row>
    <row r="48" spans="1:11" ht="15.6">
      <c r="A48" s="560"/>
      <c r="B48" s="357"/>
      <c r="C48" s="358">
        <v>0</v>
      </c>
      <c r="D48" s="359">
        <v>0.45</v>
      </c>
      <c r="E48" s="359">
        <v>0.45</v>
      </c>
      <c r="F48" s="358"/>
      <c r="G48" s="361">
        <f>C48*D48*E48</f>
        <v>0</v>
      </c>
      <c r="H48" s="358" t="s">
        <v>2136</v>
      </c>
      <c r="I48" s="358" t="s">
        <v>2137</v>
      </c>
      <c r="J48" s="539">
        <v>283.3</v>
      </c>
      <c r="K48" s="364">
        <f>G48*J48</f>
        <v>0</v>
      </c>
    </row>
    <row r="49" spans="1:12">
      <c r="A49" s="525"/>
      <c r="B49" s="528"/>
      <c r="C49" s="528"/>
      <c r="D49" s="528"/>
      <c r="E49" s="528"/>
      <c r="F49" s="552"/>
      <c r="G49" s="561"/>
      <c r="H49" s="297"/>
      <c r="I49" s="297"/>
      <c r="J49" s="297" t="s">
        <v>2119</v>
      </c>
      <c r="K49" s="562">
        <f>SUM(K4:K48)</f>
        <v>75449.855460000006</v>
      </c>
    </row>
    <row r="50" spans="1:12" ht="13.8">
      <c r="A50" s="306"/>
      <c r="G50" s="563"/>
      <c r="H50" s="299"/>
      <c r="I50" s="299"/>
      <c r="J50" s="299" t="s">
        <v>2293</v>
      </c>
      <c r="K50" s="564">
        <f>K49/100</f>
        <v>754.49855460000003</v>
      </c>
    </row>
    <row r="51" spans="1:12">
      <c r="J51" s="566" t="s">
        <v>2161</v>
      </c>
      <c r="K51" s="567">
        <f>ROUNDUP(K49,0)</f>
        <v>75450</v>
      </c>
    </row>
    <row r="54" spans="1:12">
      <c r="A54" s="568"/>
      <c r="B54" s="304" t="s">
        <v>2167</v>
      </c>
      <c r="C54" s="569"/>
      <c r="D54" s="2063" t="s">
        <v>2168</v>
      </c>
      <c r="E54" s="2063"/>
      <c r="F54" s="2063"/>
      <c r="G54" s="2063"/>
      <c r="I54" s="2064" t="s">
        <v>181</v>
      </c>
      <c r="J54" s="2064"/>
      <c r="K54" s="2064"/>
    </row>
    <row r="55" spans="1:12">
      <c r="D55" s="2065"/>
      <c r="E55" s="2065"/>
      <c r="F55" s="2065"/>
      <c r="G55" s="2065"/>
      <c r="I55" s="2064" t="s">
        <v>2294</v>
      </c>
      <c r="J55" s="2064"/>
      <c r="K55" s="2064"/>
      <c r="L55" s="570"/>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4:G54"/>
    <mergeCell ref="I54:K54"/>
    <mergeCell ref="D55:G55"/>
    <mergeCell ref="I55:K55"/>
  </mergeCells>
  <pageMargins left="0.61" right="0.27" top="0.42" bottom="0.5" header="0.3" footer="0.3"/>
  <pageSetup paperSize="9" scale="72" orientation="portrait" r:id="rId1"/>
</worksheet>
</file>

<file path=xl/worksheets/sheet43.xml><?xml version="1.0" encoding="utf-8"?>
<worksheet xmlns="http://schemas.openxmlformats.org/spreadsheetml/2006/main" xmlns:r="http://schemas.openxmlformats.org/officeDocument/2006/relationships">
  <dimension ref="A1:U56"/>
  <sheetViews>
    <sheetView view="pageBreakPreview" topLeftCell="A30" zoomScale="80" zoomScaleSheetLayoutView="80" workbookViewId="0">
      <selection activeCell="B17" sqref="B14:I17"/>
    </sheetView>
  </sheetViews>
  <sheetFormatPr defaultColWidth="8.6640625" defaultRowHeight="13.2"/>
  <cols>
    <col min="1" max="1" width="7" style="303" customWidth="1"/>
    <col min="2" max="2" width="9" style="303" customWidth="1"/>
    <col min="3" max="4" width="9.109375" style="303" bestFit="1" customWidth="1"/>
    <col min="5" max="5" width="10.33203125" style="303" bestFit="1" customWidth="1"/>
    <col min="6" max="6" width="9" style="304" bestFit="1" customWidth="1"/>
    <col min="7" max="7" width="9.109375" style="565" bestFit="1" customWidth="1"/>
    <col min="8" max="8" width="4.109375" style="303" customWidth="1"/>
    <col min="9" max="9" width="8.6640625" style="303"/>
    <col min="10" max="10" width="15.6640625" style="571" bestFit="1" customWidth="1"/>
    <col min="11" max="11" width="17.6640625" style="305" bestFit="1" customWidth="1"/>
    <col min="12" max="12" width="18" style="304" hidden="1" customWidth="1"/>
    <col min="13" max="16" width="0" style="304" hidden="1" customWidth="1"/>
    <col min="17" max="17" width="10.109375" style="304" hidden="1" customWidth="1"/>
    <col min="18" max="28" width="0" style="304" hidden="1" customWidth="1"/>
    <col min="29" max="16384" width="8.6640625" style="304"/>
  </cols>
  <sheetData>
    <row r="1" spans="1:19" ht="13.8">
      <c r="A1" s="2086" t="s">
        <v>2295</v>
      </c>
      <c r="B1" s="2086"/>
      <c r="C1" s="2086"/>
      <c r="D1" s="2086"/>
      <c r="E1" s="2086"/>
      <c r="F1" s="2086"/>
      <c r="G1" s="2086"/>
      <c r="H1" s="2086"/>
      <c r="I1" s="2086"/>
      <c r="J1" s="2086"/>
      <c r="K1" s="2086"/>
    </row>
    <row r="2" spans="1:19">
      <c r="A2" s="2001" t="s">
        <v>2296</v>
      </c>
      <c r="B2" s="2001"/>
      <c r="C2" s="2001"/>
      <c r="D2" s="2001"/>
      <c r="E2" s="2001"/>
      <c r="F2" s="2001"/>
      <c r="G2" s="2001"/>
      <c r="H2" s="2001"/>
      <c r="I2" s="2001"/>
      <c r="J2" s="2001"/>
      <c r="K2" s="2001"/>
      <c r="L2" s="304">
        <f>[158]Report!H14</f>
        <v>2</v>
      </c>
    </row>
    <row r="3" spans="1:19" s="306" customFormat="1">
      <c r="A3" s="514" t="s">
        <v>2255</v>
      </c>
      <c r="B3" s="2087" t="s">
        <v>2129</v>
      </c>
      <c r="C3" s="2087"/>
      <c r="D3" s="2087"/>
      <c r="E3" s="2087"/>
      <c r="F3" s="2087"/>
      <c r="G3" s="2087" t="s">
        <v>17</v>
      </c>
      <c r="H3" s="2087"/>
      <c r="I3" s="297" t="s">
        <v>10</v>
      </c>
      <c r="J3" s="298" t="s">
        <v>18</v>
      </c>
      <c r="K3" s="298" t="s">
        <v>19</v>
      </c>
    </row>
    <row r="4" spans="1:19" s="307" customFormat="1" ht="26.4">
      <c r="A4" s="515" t="s">
        <v>2256</v>
      </c>
      <c r="B4" s="2071" t="s">
        <v>2257</v>
      </c>
      <c r="C4" s="2071"/>
      <c r="D4" s="2071"/>
      <c r="E4" s="2071"/>
      <c r="F4" s="2071"/>
      <c r="G4" s="516"/>
      <c r="H4" s="2088"/>
      <c r="I4" s="2072" t="s">
        <v>2109</v>
      </c>
      <c r="J4" s="2075">
        <v>360.7</v>
      </c>
      <c r="K4" s="2095">
        <f>G12*J4</f>
        <v>12498.254999999999</v>
      </c>
    </row>
    <row r="5" spans="1:19" s="307" customFormat="1">
      <c r="A5" s="515"/>
      <c r="B5" s="517" t="s">
        <v>2258</v>
      </c>
      <c r="C5" s="518">
        <v>0</v>
      </c>
      <c r="D5" s="518">
        <v>0.3</v>
      </c>
      <c r="E5" s="518">
        <v>1.1000000000000001</v>
      </c>
      <c r="F5" s="519" t="s">
        <v>2259</v>
      </c>
      <c r="G5" s="520">
        <f>C5*D5*E5</f>
        <v>0</v>
      </c>
      <c r="H5" s="2089"/>
      <c r="I5" s="2073"/>
      <c r="J5" s="2076"/>
      <c r="K5" s="2096"/>
    </row>
    <row r="6" spans="1:19" s="307" customFormat="1">
      <c r="A6" s="515"/>
      <c r="B6" s="517" t="s">
        <v>2260</v>
      </c>
      <c r="C6" s="518">
        <v>100</v>
      </c>
      <c r="D6" s="518">
        <v>0.3</v>
      </c>
      <c r="E6" s="518">
        <v>1.1000000000000001</v>
      </c>
      <c r="F6" s="519" t="s">
        <v>2259</v>
      </c>
      <c r="G6" s="520">
        <f>C6*D6*E6</f>
        <v>33</v>
      </c>
      <c r="H6" s="2089"/>
      <c r="I6" s="2073"/>
      <c r="J6" s="2076"/>
      <c r="K6" s="2096"/>
    </row>
    <row r="7" spans="1:19" s="307" customFormat="1">
      <c r="A7" s="515"/>
      <c r="B7" s="517" t="s">
        <v>2261</v>
      </c>
      <c r="C7" s="521">
        <v>0</v>
      </c>
      <c r="D7" s="518">
        <v>0.3</v>
      </c>
      <c r="E7" s="518">
        <v>1.1000000000000001</v>
      </c>
      <c r="F7" s="519" t="s">
        <v>2259</v>
      </c>
      <c r="G7" s="520">
        <f>C7*D7*E7</f>
        <v>0</v>
      </c>
      <c r="H7" s="2090"/>
      <c r="I7" s="2073"/>
      <c r="J7" s="2076"/>
      <c r="K7" s="2096"/>
    </row>
    <row r="8" spans="1:19" s="307" customFormat="1">
      <c r="A8" s="515"/>
      <c r="B8" s="517" t="s">
        <v>2262</v>
      </c>
      <c r="C8" s="521">
        <v>0</v>
      </c>
      <c r="D8" s="518">
        <v>0.3</v>
      </c>
      <c r="E8" s="518">
        <v>1.1000000000000001</v>
      </c>
      <c r="F8" s="519" t="s">
        <v>2259</v>
      </c>
      <c r="G8" s="520">
        <f>C8*D8*E8</f>
        <v>0</v>
      </c>
      <c r="H8" s="522"/>
      <c r="I8" s="2073"/>
      <c r="J8" s="2076"/>
      <c r="K8" s="2096"/>
    </row>
    <row r="9" spans="1:19" s="307" customFormat="1">
      <c r="A9" s="515"/>
      <c r="B9" s="517" t="s">
        <v>2263</v>
      </c>
      <c r="C9" s="521">
        <v>0</v>
      </c>
      <c r="D9" s="518">
        <v>0.3</v>
      </c>
      <c r="E9" s="518">
        <v>1.1000000000000001</v>
      </c>
      <c r="F9" s="519" t="s">
        <v>2259</v>
      </c>
      <c r="G9" s="520">
        <f>C9*D9*E9</f>
        <v>0</v>
      </c>
      <c r="H9" s="522"/>
      <c r="I9" s="2073"/>
      <c r="J9" s="2076"/>
      <c r="K9" s="2096"/>
    </row>
    <row r="10" spans="1:19" s="307" customFormat="1" ht="15.6">
      <c r="A10" s="515"/>
      <c r="B10" s="523"/>
      <c r="C10" s="524">
        <f>SUM(C5:C9)</f>
        <v>100</v>
      </c>
      <c r="D10" s="523"/>
      <c r="E10" s="523"/>
      <c r="F10" s="517"/>
      <c r="G10" s="520">
        <f>SUM(G4:G9)</f>
        <v>33</v>
      </c>
      <c r="H10" s="525" t="s">
        <v>2108</v>
      </c>
      <c r="I10" s="2073"/>
      <c r="J10" s="2076"/>
      <c r="K10" s="2096"/>
    </row>
    <row r="11" spans="1:19" s="307" customFormat="1" ht="15.6">
      <c r="A11" s="515"/>
      <c r="B11" s="2091" t="s">
        <v>2264</v>
      </c>
      <c r="C11" s="2091"/>
      <c r="D11" s="2091"/>
      <c r="E11" s="2091"/>
      <c r="F11" s="2091"/>
      <c r="G11" s="520">
        <f>G10*0.05</f>
        <v>1.6500000000000001</v>
      </c>
      <c r="H11" s="525" t="s">
        <v>2108</v>
      </c>
      <c r="I11" s="2073"/>
      <c r="J11" s="2076"/>
      <c r="K11" s="2096"/>
    </row>
    <row r="12" spans="1:19" s="307" customFormat="1" ht="15.6">
      <c r="A12" s="515"/>
      <c r="B12" s="523"/>
      <c r="C12" s="523"/>
      <c r="D12" s="523"/>
      <c r="E12" s="523"/>
      <c r="F12" s="526"/>
      <c r="G12" s="520">
        <f>SUM(G10:G11)</f>
        <v>34.65</v>
      </c>
      <c r="H12" s="525" t="s">
        <v>2108</v>
      </c>
      <c r="I12" s="2074"/>
      <c r="J12" s="2077"/>
      <c r="K12" s="2097"/>
    </row>
    <row r="13" spans="1:19" s="307" customFormat="1" ht="26.4">
      <c r="A13" s="515" t="s">
        <v>2265</v>
      </c>
      <c r="B13" s="2071" t="s">
        <v>2266</v>
      </c>
      <c r="C13" s="2071"/>
      <c r="D13" s="2071"/>
      <c r="E13" s="2071"/>
      <c r="F13" s="2071"/>
      <c r="G13" s="527">
        <f>G12*0.98</f>
        <v>33.957000000000001</v>
      </c>
      <c r="H13" s="528" t="s">
        <v>2108</v>
      </c>
      <c r="I13" s="528" t="s">
        <v>2109</v>
      </c>
      <c r="J13" s="529">
        <f>'[159]STAGING 8M'!K62</f>
        <v>123.9</v>
      </c>
      <c r="K13" s="572">
        <f>G13*J13</f>
        <v>4207.2723000000005</v>
      </c>
    </row>
    <row r="14" spans="1:19" s="307" customFormat="1" ht="26.4">
      <c r="A14" s="515" t="s">
        <v>2267</v>
      </c>
      <c r="B14" s="2071" t="s">
        <v>2268</v>
      </c>
      <c r="C14" s="2071"/>
      <c r="D14" s="2071"/>
      <c r="E14" s="2071"/>
      <c r="F14" s="2071"/>
      <c r="G14" s="297"/>
      <c r="H14" s="2072" t="s">
        <v>2108</v>
      </c>
      <c r="I14" s="2072" t="s">
        <v>2109</v>
      </c>
      <c r="J14" s="2075">
        <v>970.9</v>
      </c>
      <c r="K14" s="2095">
        <f>J14*G17</f>
        <v>1310.7149999999999</v>
      </c>
      <c r="L14" s="531"/>
      <c r="O14" s="306"/>
      <c r="P14" s="306"/>
      <c r="Q14" s="306"/>
      <c r="R14" s="306"/>
      <c r="S14" s="306"/>
    </row>
    <row r="15" spans="1:19" s="307" customFormat="1">
      <c r="A15" s="532"/>
      <c r="B15" s="533" t="s">
        <v>2269</v>
      </c>
      <c r="C15" s="534"/>
      <c r="D15" s="532"/>
      <c r="E15" s="532"/>
      <c r="F15" s="519"/>
      <c r="G15" s="520"/>
      <c r="H15" s="2073"/>
      <c r="I15" s="2073"/>
      <c r="J15" s="2076"/>
      <c r="K15" s="2096"/>
      <c r="L15" s="531"/>
      <c r="O15" s="306"/>
      <c r="P15" s="306"/>
      <c r="Q15" s="306"/>
      <c r="R15" s="306"/>
      <c r="S15" s="306"/>
    </row>
    <row r="16" spans="1:19" s="307" customFormat="1">
      <c r="A16" s="515"/>
      <c r="B16" s="517">
        <v>1</v>
      </c>
      <c r="C16" s="535">
        <f>C10*0.3</f>
        <v>30</v>
      </c>
      <c r="D16" s="518">
        <v>0.3</v>
      </c>
      <c r="E16" s="536">
        <v>0.15</v>
      </c>
      <c r="F16" s="519" t="s">
        <v>2259</v>
      </c>
      <c r="G16" s="520">
        <f>C16*D16*E16</f>
        <v>1.3499999999999999</v>
      </c>
      <c r="H16" s="2073"/>
      <c r="I16" s="2073"/>
      <c r="J16" s="2076"/>
      <c r="K16" s="2096"/>
      <c r="L16" s="531"/>
      <c r="O16" s="306"/>
      <c r="P16" s="306"/>
      <c r="Q16" s="306"/>
      <c r="R16" s="306"/>
      <c r="S16" s="306"/>
    </row>
    <row r="17" spans="1:21" s="307" customFormat="1">
      <c r="A17" s="515"/>
      <c r="B17" s="517"/>
      <c r="C17" s="532"/>
      <c r="D17" s="518"/>
      <c r="E17" s="536"/>
      <c r="F17" s="519"/>
      <c r="G17" s="520">
        <f>SUM(G16:G16)</f>
        <v>1.3499999999999999</v>
      </c>
      <c r="H17" s="2074"/>
      <c r="I17" s="2074"/>
      <c r="J17" s="2077"/>
      <c r="K17" s="2097"/>
      <c r="L17" s="531"/>
      <c r="O17" s="306"/>
      <c r="P17" s="306"/>
      <c r="Q17" s="306"/>
      <c r="R17" s="306"/>
      <c r="S17" s="306"/>
    </row>
    <row r="18" spans="1:21" s="307" customFormat="1" ht="26.4">
      <c r="A18" s="515" t="s">
        <v>2270</v>
      </c>
      <c r="B18" s="2071" t="s">
        <v>2271</v>
      </c>
      <c r="C18" s="2071"/>
      <c r="D18" s="2071"/>
      <c r="E18" s="2071"/>
      <c r="F18" s="2071"/>
      <c r="G18" s="525"/>
      <c r="H18" s="525"/>
      <c r="I18" s="525"/>
      <c r="J18" s="525"/>
      <c r="K18" s="525"/>
      <c r="L18" s="531"/>
      <c r="O18" s="306"/>
      <c r="P18" s="306"/>
      <c r="Q18" s="306"/>
      <c r="R18" s="306"/>
      <c r="S18" s="306"/>
    </row>
    <row r="19" spans="1:21" s="307" customFormat="1" ht="15.6">
      <c r="A19" s="515"/>
      <c r="B19" s="2078" t="s">
        <v>2272</v>
      </c>
      <c r="C19" s="2078"/>
      <c r="D19" s="2078"/>
      <c r="E19" s="2078"/>
      <c r="F19" s="2078"/>
      <c r="G19" s="527">
        <f>G17</f>
        <v>1.3499999999999999</v>
      </c>
      <c r="H19" s="528" t="s">
        <v>2108</v>
      </c>
      <c r="I19" s="528" t="s">
        <v>2109</v>
      </c>
      <c r="J19" s="538">
        <v>3998.1</v>
      </c>
      <c r="K19" s="553">
        <f>J19*G19</f>
        <v>5397.4349999999995</v>
      </c>
      <c r="L19" s="531"/>
      <c r="O19" s="306"/>
      <c r="P19" s="306"/>
      <c r="Q19" s="306"/>
      <c r="R19" s="306"/>
      <c r="S19" s="306"/>
    </row>
    <row r="20" spans="1:21" s="307" customFormat="1">
      <c r="A20" s="515">
        <v>4</v>
      </c>
      <c r="B20" s="2092" t="s">
        <v>2273</v>
      </c>
      <c r="C20" s="2093"/>
      <c r="D20" s="2093"/>
      <c r="E20" s="2093"/>
      <c r="F20" s="2094"/>
      <c r="G20" s="537"/>
      <c r="H20" s="525"/>
      <c r="I20" s="537"/>
      <c r="J20" s="539"/>
      <c r="K20" s="540"/>
      <c r="L20" s="531"/>
      <c r="O20" s="306"/>
      <c r="P20" s="306"/>
      <c r="Q20" s="306"/>
      <c r="R20" s="306"/>
      <c r="S20" s="306"/>
    </row>
    <row r="21" spans="1:21" s="307" customFormat="1" ht="15.6">
      <c r="A21" s="532"/>
      <c r="B21" s="2069" t="s">
        <v>2274</v>
      </c>
      <c r="C21" s="2069"/>
      <c r="D21" s="2069"/>
      <c r="E21" s="2069"/>
      <c r="F21" s="2069"/>
      <c r="G21" s="520">
        <f>G19*0.46</f>
        <v>0.621</v>
      </c>
      <c r="H21" s="525" t="s">
        <v>2108</v>
      </c>
      <c r="I21" s="525" t="s">
        <v>2109</v>
      </c>
      <c r="J21" s="542">
        <v>1160.6199999999999</v>
      </c>
      <c r="K21" s="543">
        <f>J21*G21</f>
        <v>720.74501999999995</v>
      </c>
      <c r="L21" s="531"/>
      <c r="O21" s="306"/>
      <c r="P21" s="306"/>
      <c r="Q21" s="306"/>
      <c r="R21" s="306"/>
      <c r="S21" s="306"/>
    </row>
    <row r="22" spans="1:21" s="307" customFormat="1" ht="15.6">
      <c r="A22" s="532"/>
      <c r="B22" s="2069" t="s">
        <v>2275</v>
      </c>
      <c r="C22" s="2069"/>
      <c r="D22" s="2069"/>
      <c r="E22" s="2069"/>
      <c r="F22" s="2069"/>
      <c r="G22" s="520">
        <f>G21*2</f>
        <v>1.242</v>
      </c>
      <c r="H22" s="525" t="s">
        <v>2108</v>
      </c>
      <c r="I22" s="525" t="s">
        <v>2109</v>
      </c>
      <c r="J22" s="542">
        <v>4291.17</v>
      </c>
      <c r="K22" s="543">
        <f>J22*G22</f>
        <v>5329.6331399999999</v>
      </c>
      <c r="L22" s="531"/>
      <c r="O22" s="306"/>
      <c r="P22" s="306"/>
      <c r="Q22" s="306"/>
      <c r="R22" s="306"/>
      <c r="S22" s="306"/>
    </row>
    <row r="23" spans="1:21" s="307" customFormat="1">
      <c r="A23" s="515">
        <v>5</v>
      </c>
      <c r="B23" s="2070" t="s">
        <v>2276</v>
      </c>
      <c r="C23" s="2070"/>
      <c r="D23" s="2070"/>
      <c r="E23" s="2070"/>
      <c r="F23" s="2070"/>
      <c r="G23" s="544"/>
      <c r="H23" s="528"/>
      <c r="I23" s="545"/>
      <c r="J23" s="546"/>
      <c r="K23" s="517"/>
      <c r="L23" s="311">
        <f>SUM(K25:K30)</f>
        <v>30631</v>
      </c>
      <c r="O23" s="299" t="e">
        <f>SUM(#REF!)</f>
        <v>#REF!</v>
      </c>
      <c r="P23" s="299" t="e">
        <f>SUM(#REF!)</f>
        <v>#REF!</v>
      </c>
      <c r="Q23" s="299" t="e">
        <f>SUM(#REF!)</f>
        <v>#REF!</v>
      </c>
      <c r="R23" s="299" t="e">
        <f>SUM(#REF!)</f>
        <v>#REF!</v>
      </c>
      <c r="S23" s="299" t="e">
        <f>SUM(#REF!)</f>
        <v>#REF!</v>
      </c>
    </row>
    <row r="24" spans="1:21" s="307" customFormat="1">
      <c r="A24" s="532"/>
      <c r="B24" s="2082" t="s">
        <v>2277</v>
      </c>
      <c r="C24" s="2082"/>
      <c r="D24" s="2082"/>
      <c r="E24" s="2082"/>
      <c r="F24" s="2082"/>
      <c r="G24" s="2082"/>
      <c r="H24" s="525"/>
      <c r="I24" s="521"/>
      <c r="J24" s="547"/>
      <c r="K24" s="517"/>
      <c r="T24" s="299"/>
    </row>
    <row r="25" spans="1:21" s="307" customFormat="1">
      <c r="A25" s="515"/>
      <c r="B25" s="2082" t="str">
        <f>B5</f>
        <v xml:space="preserve">90mm dia Pipe     </v>
      </c>
      <c r="C25" s="2082"/>
      <c r="D25" s="2082"/>
      <c r="E25" s="2082"/>
      <c r="F25" s="2082"/>
      <c r="G25" s="520">
        <f>C5</f>
        <v>0</v>
      </c>
      <c r="H25" s="525" t="s">
        <v>2079</v>
      </c>
      <c r="I25" s="525" t="s">
        <v>2080</v>
      </c>
      <c r="J25" s="542">
        <v>437.96</v>
      </c>
      <c r="K25" s="543">
        <f>J25*G25</f>
        <v>0</v>
      </c>
      <c r="N25" s="299"/>
      <c r="O25" s="299">
        <f>(18206500-18088158)/18206500*100</f>
        <v>0.64999862686403209</v>
      </c>
      <c r="P25" s="299"/>
      <c r="Q25" s="299"/>
      <c r="R25" s="299"/>
      <c r="S25" s="299"/>
    </row>
    <row r="26" spans="1:21" s="307" customFormat="1">
      <c r="A26" s="515"/>
      <c r="B26" s="2082" t="str">
        <f>B6</f>
        <v xml:space="preserve">75mm dia Pipe     </v>
      </c>
      <c r="C26" s="2082"/>
      <c r="D26" s="2082"/>
      <c r="E26" s="2082"/>
      <c r="F26" s="2082"/>
      <c r="G26" s="520">
        <f>C6</f>
        <v>100</v>
      </c>
      <c r="H26" s="525" t="s">
        <v>2079</v>
      </c>
      <c r="I26" s="525" t="s">
        <v>2080</v>
      </c>
      <c r="J26" s="542">
        <v>306.31</v>
      </c>
      <c r="K26" s="543">
        <f>J26*G26</f>
        <v>30631</v>
      </c>
    </row>
    <row r="27" spans="1:21" s="307" customFormat="1">
      <c r="A27" s="532"/>
      <c r="B27" s="2082" t="str">
        <f>B7</f>
        <v xml:space="preserve">63mm dia Pipe     </v>
      </c>
      <c r="C27" s="2082"/>
      <c r="D27" s="2082"/>
      <c r="E27" s="2082"/>
      <c r="F27" s="2082"/>
      <c r="G27" s="520">
        <f>C7</f>
        <v>0</v>
      </c>
      <c r="H27" s="525" t="s">
        <v>2079</v>
      </c>
      <c r="I27" s="525" t="s">
        <v>2080</v>
      </c>
      <c r="J27" s="542">
        <v>218.62</v>
      </c>
      <c r="K27" s="543">
        <f>J27*G27</f>
        <v>0</v>
      </c>
    </row>
    <row r="28" spans="1:21" s="307" customFormat="1">
      <c r="A28" s="532"/>
      <c r="B28" s="548" t="s">
        <v>2278</v>
      </c>
      <c r="C28" s="549"/>
      <c r="D28" s="549"/>
      <c r="E28" s="549"/>
      <c r="F28" s="550"/>
      <c r="G28" s="520"/>
      <c r="H28" s="525"/>
      <c r="I28" s="525"/>
      <c r="J28" s="542"/>
      <c r="K28" s="543"/>
    </row>
    <row r="29" spans="1:21" s="307" customFormat="1">
      <c r="A29" s="532"/>
      <c r="B29" s="2059" t="s">
        <v>2279</v>
      </c>
      <c r="C29" s="2060"/>
      <c r="D29" s="2060"/>
      <c r="E29" s="2060"/>
      <c r="F29" s="2061"/>
      <c r="G29" s="520">
        <f>C8</f>
        <v>0</v>
      </c>
      <c r="H29" s="525" t="s">
        <v>2079</v>
      </c>
      <c r="I29" s="525" t="s">
        <v>2080</v>
      </c>
      <c r="J29" s="542">
        <v>116.25</v>
      </c>
      <c r="K29" s="543">
        <f>J29*G29</f>
        <v>0</v>
      </c>
    </row>
    <row r="30" spans="1:21" s="307" customFormat="1">
      <c r="A30" s="532"/>
      <c r="B30" s="2059" t="str">
        <f>B9</f>
        <v xml:space="preserve">40mm dia Pipe     </v>
      </c>
      <c r="C30" s="2060"/>
      <c r="D30" s="2060"/>
      <c r="E30" s="2060"/>
      <c r="F30" s="2061"/>
      <c r="G30" s="520">
        <f>C9</f>
        <v>0</v>
      </c>
      <c r="H30" s="525" t="s">
        <v>2079</v>
      </c>
      <c r="I30" s="525" t="s">
        <v>2080</v>
      </c>
      <c r="J30" s="542">
        <v>76.53</v>
      </c>
      <c r="K30" s="543">
        <f>J30*G30</f>
        <v>0</v>
      </c>
    </row>
    <row r="31" spans="1:21" s="307" customFormat="1">
      <c r="A31" s="532"/>
      <c r="B31" s="2070" t="s">
        <v>2280</v>
      </c>
      <c r="C31" s="2070"/>
      <c r="D31" s="2070"/>
      <c r="E31" s="2070"/>
      <c r="F31" s="2070"/>
      <c r="G31" s="551"/>
      <c r="H31" s="525"/>
      <c r="I31" s="525"/>
      <c r="J31" s="539"/>
      <c r="K31" s="517"/>
      <c r="S31" s="307">
        <v>115.1</v>
      </c>
    </row>
    <row r="32" spans="1:21" s="307" customFormat="1">
      <c r="A32" s="532"/>
      <c r="B32" s="533" t="s">
        <v>2281</v>
      </c>
      <c r="C32" s="533"/>
      <c r="D32" s="533"/>
      <c r="E32" s="533"/>
      <c r="F32" s="533"/>
      <c r="G32" s="551"/>
      <c r="H32" s="525"/>
      <c r="I32" s="525"/>
      <c r="J32" s="539"/>
      <c r="K32" s="543">
        <f>L23*0.05</f>
        <v>1531.5500000000002</v>
      </c>
      <c r="S32" s="307">
        <v>144.1</v>
      </c>
      <c r="U32" s="307">
        <f>(S32-S31)/S31*100</f>
        <v>25.195482189400519</v>
      </c>
    </row>
    <row r="33" spans="1:11" s="307" customFormat="1">
      <c r="A33" s="515">
        <v>6</v>
      </c>
      <c r="B33" s="2070" t="s">
        <v>2282</v>
      </c>
      <c r="C33" s="2070"/>
      <c r="D33" s="2070"/>
      <c r="E33" s="2070"/>
      <c r="F33" s="2070"/>
      <c r="G33" s="544"/>
      <c r="H33" s="528"/>
      <c r="I33" s="545"/>
      <c r="J33" s="546"/>
      <c r="K33" s="543"/>
    </row>
    <row r="34" spans="1:11" s="307" customFormat="1">
      <c r="A34" s="515"/>
      <c r="B34" s="2059" t="s">
        <v>2283</v>
      </c>
      <c r="C34" s="2060"/>
      <c r="D34" s="2060"/>
      <c r="E34" s="2060"/>
      <c r="F34" s="2061"/>
      <c r="G34" s="517">
        <v>0</v>
      </c>
      <c r="H34" s="525" t="s">
        <v>434</v>
      </c>
      <c r="I34" s="525" t="s">
        <v>492</v>
      </c>
      <c r="J34" s="539">
        <v>2227.6</v>
      </c>
      <c r="K34" s="543">
        <f>G34*J34</f>
        <v>0</v>
      </c>
    </row>
    <row r="35" spans="1:11" s="307" customFormat="1">
      <c r="A35" s="525"/>
      <c r="B35" s="2059" t="s">
        <v>2284</v>
      </c>
      <c r="C35" s="2060"/>
      <c r="D35" s="2060"/>
      <c r="E35" s="2060"/>
      <c r="F35" s="2061"/>
      <c r="G35" s="517">
        <v>0</v>
      </c>
      <c r="H35" s="525" t="s">
        <v>434</v>
      </c>
      <c r="I35" s="525" t="s">
        <v>492</v>
      </c>
      <c r="J35" s="539">
        <v>1490.7</v>
      </c>
      <c r="K35" s="543">
        <f>G35*J35</f>
        <v>0</v>
      </c>
    </row>
    <row r="36" spans="1:11" s="307" customFormat="1">
      <c r="A36" s="525"/>
      <c r="B36" s="2059" t="s">
        <v>2262</v>
      </c>
      <c r="C36" s="2060"/>
      <c r="D36" s="2060"/>
      <c r="E36" s="2060"/>
      <c r="F36" s="2061"/>
      <c r="G36" s="517">
        <v>0</v>
      </c>
      <c r="H36" s="525" t="s">
        <v>434</v>
      </c>
      <c r="I36" s="525" t="s">
        <v>492</v>
      </c>
      <c r="J36" s="539">
        <v>878.2</v>
      </c>
      <c r="K36" s="543">
        <f>G36*J36</f>
        <v>0</v>
      </c>
    </row>
    <row r="37" spans="1:11" s="307" customFormat="1">
      <c r="A37" s="525"/>
      <c r="B37" s="2059" t="s">
        <v>2263</v>
      </c>
      <c r="C37" s="2060"/>
      <c r="D37" s="2060"/>
      <c r="E37" s="2060"/>
      <c r="F37" s="2061"/>
      <c r="G37" s="517">
        <v>0</v>
      </c>
      <c r="H37" s="525" t="s">
        <v>434</v>
      </c>
      <c r="I37" s="525" t="s">
        <v>492</v>
      </c>
      <c r="J37" s="539">
        <v>707.3</v>
      </c>
      <c r="K37" s="543">
        <f>G37*J37</f>
        <v>0</v>
      </c>
    </row>
    <row r="38" spans="1:11" s="307" customFormat="1" ht="26.4">
      <c r="A38" s="515" t="s">
        <v>2285</v>
      </c>
      <c r="B38" s="2071" t="s">
        <v>2286</v>
      </c>
      <c r="C38" s="2071"/>
      <c r="D38" s="2071"/>
      <c r="E38" s="2071"/>
      <c r="F38" s="2071"/>
      <c r="G38" s="552">
        <f>G34+G35+G36+G37</f>
        <v>0</v>
      </c>
      <c r="H38" s="528" t="s">
        <v>434</v>
      </c>
      <c r="I38" s="528" t="s">
        <v>492</v>
      </c>
      <c r="J38" s="538">
        <v>7210.6</v>
      </c>
      <c r="K38" s="553">
        <f>G38*J38</f>
        <v>0</v>
      </c>
    </row>
    <row r="39" spans="1:11" s="307" customFormat="1">
      <c r="A39" s="532"/>
      <c r="B39" s="2069" t="s">
        <v>2287</v>
      </c>
      <c r="C39" s="2069"/>
      <c r="D39" s="2069"/>
      <c r="E39" s="2069"/>
      <c r="F39" s="2069"/>
      <c r="G39" s="517"/>
      <c r="H39" s="2072" t="s">
        <v>2108</v>
      </c>
      <c r="I39" s="2072" t="s">
        <v>2109</v>
      </c>
      <c r="J39" s="2075">
        <v>5017.8999999999996</v>
      </c>
      <c r="K39" s="2066">
        <f>G43*J39</f>
        <v>0</v>
      </c>
    </row>
    <row r="40" spans="1:11" s="307" customFormat="1">
      <c r="A40" s="532"/>
      <c r="B40" s="2069" t="s">
        <v>2288</v>
      </c>
      <c r="C40" s="2069"/>
      <c r="D40" s="2069"/>
      <c r="E40" s="2069"/>
      <c r="F40" s="2069"/>
      <c r="G40" s="517"/>
      <c r="H40" s="2073"/>
      <c r="I40" s="2073"/>
      <c r="J40" s="2076"/>
      <c r="K40" s="2067"/>
    </row>
    <row r="41" spans="1:11" s="307" customFormat="1">
      <c r="A41" s="532"/>
      <c r="B41" s="517">
        <v>2</v>
      </c>
      <c r="C41" s="554">
        <v>1.1000000000000001</v>
      </c>
      <c r="D41" s="517">
        <v>0.25</v>
      </c>
      <c r="E41" s="517">
        <v>0.35</v>
      </c>
      <c r="F41" s="555">
        <f>B41*C41*D41*E41</f>
        <v>0.1925</v>
      </c>
      <c r="G41" s="517"/>
      <c r="H41" s="2073"/>
      <c r="I41" s="2073"/>
      <c r="J41" s="2076"/>
      <c r="K41" s="2067"/>
    </row>
    <row r="42" spans="1:11" s="556" customFormat="1">
      <c r="A42" s="532"/>
      <c r="B42" s="517">
        <v>2</v>
      </c>
      <c r="C42" s="554">
        <v>0.6</v>
      </c>
      <c r="D42" s="517">
        <v>0.25</v>
      </c>
      <c r="E42" s="517">
        <v>0.35</v>
      </c>
      <c r="F42" s="555">
        <f>B42*C42*D42*E42</f>
        <v>0.105</v>
      </c>
      <c r="G42" s="517"/>
      <c r="H42" s="2073"/>
      <c r="I42" s="2073"/>
      <c r="J42" s="2076"/>
      <c r="K42" s="2067"/>
    </row>
    <row r="43" spans="1:11" s="556" customFormat="1">
      <c r="A43" s="532"/>
      <c r="B43" s="541"/>
      <c r="C43" s="541"/>
      <c r="D43" s="541"/>
      <c r="E43" s="541"/>
      <c r="F43" s="555">
        <f>SUM(F41:F42)</f>
        <v>0.29749999999999999</v>
      </c>
      <c r="G43" s="573">
        <f>F43*G38</f>
        <v>0</v>
      </c>
      <c r="H43" s="2074"/>
      <c r="I43" s="2074"/>
      <c r="J43" s="2077"/>
      <c r="K43" s="2068"/>
    </row>
    <row r="44" spans="1:11" s="558" customFormat="1" ht="26.4">
      <c r="A44" s="532"/>
      <c r="B44" s="557" t="s">
        <v>2289</v>
      </c>
      <c r="C44" s="557"/>
      <c r="D44" s="557"/>
      <c r="E44" s="557"/>
      <c r="F44" s="557"/>
      <c r="G44" s="517"/>
      <c r="H44" s="525"/>
      <c r="I44" s="525"/>
      <c r="J44" s="539"/>
      <c r="K44" s="543"/>
    </row>
    <row r="45" spans="1:11" ht="15.6">
      <c r="A45" s="532"/>
      <c r="B45" s="517">
        <v>8</v>
      </c>
      <c r="C45" s="554">
        <v>1.1000000000000001</v>
      </c>
      <c r="D45" s="517"/>
      <c r="E45" s="517">
        <v>0.35</v>
      </c>
      <c r="F45" s="517">
        <f>B45*C45*E45</f>
        <v>3.08</v>
      </c>
      <c r="G45" s="517">
        <f>F45*G38</f>
        <v>0</v>
      </c>
      <c r="H45" s="525" t="s">
        <v>2136</v>
      </c>
      <c r="I45" s="525" t="s">
        <v>2137</v>
      </c>
      <c r="J45" s="559">
        <v>164.3</v>
      </c>
      <c r="K45" s="543">
        <f>G45*J45</f>
        <v>0</v>
      </c>
    </row>
    <row r="46" spans="1:11">
      <c r="A46" s="532"/>
      <c r="B46" s="2059" t="s">
        <v>2290</v>
      </c>
      <c r="C46" s="2060"/>
      <c r="D46" s="2060"/>
      <c r="E46" s="2060"/>
      <c r="F46" s="2061"/>
      <c r="G46" s="517"/>
      <c r="H46" s="525"/>
      <c r="I46" s="533"/>
      <c r="J46" s="559"/>
      <c r="K46" s="543">
        <f>(K38+K39+K45)*10%</f>
        <v>0</v>
      </c>
    </row>
    <row r="47" spans="1:11" ht="26.4">
      <c r="A47" s="560" t="s">
        <v>2291</v>
      </c>
      <c r="B47" s="2071" t="s">
        <v>2292</v>
      </c>
      <c r="C47" s="2071"/>
      <c r="D47" s="2071"/>
      <c r="E47" s="2071"/>
      <c r="F47" s="2071"/>
      <c r="G47" s="552"/>
      <c r="H47" s="528"/>
      <c r="I47" s="552"/>
      <c r="J47" s="552"/>
      <c r="K47" s="552"/>
    </row>
    <row r="48" spans="1:11" ht="15.6">
      <c r="A48" s="560"/>
      <c r="B48" s="357"/>
      <c r="C48" s="358">
        <v>0</v>
      </c>
      <c r="D48" s="359">
        <v>0.45</v>
      </c>
      <c r="E48" s="359">
        <v>0.45</v>
      </c>
      <c r="F48" s="358"/>
      <c r="G48" s="361">
        <f>C48*D48*E48</f>
        <v>0</v>
      </c>
      <c r="H48" s="358" t="s">
        <v>2136</v>
      </c>
      <c r="I48" s="358" t="s">
        <v>2137</v>
      </c>
      <c r="J48" s="539">
        <v>283.3</v>
      </c>
      <c r="K48" s="364">
        <f>G48*J48</f>
        <v>0</v>
      </c>
    </row>
    <row r="49" spans="1:12">
      <c r="A49" s="525"/>
      <c r="B49" s="528"/>
      <c r="C49" s="528"/>
      <c r="D49" s="528"/>
      <c r="E49" s="528"/>
      <c r="F49" s="552"/>
      <c r="G49" s="561"/>
      <c r="H49" s="297"/>
      <c r="I49" s="297"/>
      <c r="J49" s="297" t="s">
        <v>2119</v>
      </c>
      <c r="K49" s="562">
        <f>SUM(K4:K48)</f>
        <v>61626.605460000006</v>
      </c>
    </row>
    <row r="50" spans="1:12">
      <c r="J50" s="566" t="s">
        <v>2161</v>
      </c>
      <c r="K50" s="567">
        <f>ROUNDUP(K49,0)</f>
        <v>61627</v>
      </c>
    </row>
    <row r="51" spans="1:12">
      <c r="J51" s="571" t="s">
        <v>2297</v>
      </c>
      <c r="K51" s="305">
        <f>K50/100</f>
        <v>616.27</v>
      </c>
    </row>
    <row r="55" spans="1:12">
      <c r="A55" s="568"/>
      <c r="B55" s="304" t="s">
        <v>2167</v>
      </c>
      <c r="C55" s="569"/>
      <c r="D55" s="2063" t="s">
        <v>2168</v>
      </c>
      <c r="E55" s="2063"/>
      <c r="F55" s="2063"/>
      <c r="G55" s="2063"/>
      <c r="I55" s="2064" t="s">
        <v>181</v>
      </c>
      <c r="J55" s="2064"/>
      <c r="K55" s="2064"/>
    </row>
    <row r="56" spans="1:12">
      <c r="D56" s="2065"/>
      <c r="E56" s="2065"/>
      <c r="F56" s="2065"/>
      <c r="G56" s="2065"/>
      <c r="I56" s="2064" t="s">
        <v>2294</v>
      </c>
      <c r="J56" s="2064"/>
      <c r="K56" s="2064"/>
      <c r="L56" s="570"/>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5:G55"/>
    <mergeCell ref="I55:K55"/>
    <mergeCell ref="D56:G56"/>
    <mergeCell ref="I56:K56"/>
  </mergeCells>
  <pageMargins left="0.7" right="0.42" top="0.75" bottom="0.75" header="0.3" footer="0.3"/>
  <pageSetup paperSize="9" scale="81" orientation="portrait" r:id="rId1"/>
</worksheet>
</file>

<file path=xl/worksheets/sheet44.xml><?xml version="1.0" encoding="utf-8"?>
<worksheet xmlns="http://schemas.openxmlformats.org/spreadsheetml/2006/main" xmlns:r="http://schemas.openxmlformats.org/officeDocument/2006/relationships">
  <dimension ref="A1:U58"/>
  <sheetViews>
    <sheetView view="pageBreakPreview" topLeftCell="A35" zoomScale="80" zoomScaleSheetLayoutView="80" workbookViewId="0">
      <selection activeCell="B17" sqref="B14:I17"/>
    </sheetView>
  </sheetViews>
  <sheetFormatPr defaultColWidth="8.6640625" defaultRowHeight="13.2"/>
  <cols>
    <col min="1" max="1" width="7" style="303" customWidth="1"/>
    <col min="2" max="2" width="9" style="303" customWidth="1"/>
    <col min="3" max="4" width="9.109375" style="303" bestFit="1" customWidth="1"/>
    <col min="5" max="5" width="10.33203125" style="303" bestFit="1" customWidth="1"/>
    <col min="6" max="6" width="9" style="304" bestFit="1" customWidth="1"/>
    <col min="7" max="7" width="9.109375" style="565" bestFit="1" customWidth="1"/>
    <col min="8" max="8" width="4.109375" style="303" customWidth="1"/>
    <col min="9" max="9" width="8.6640625" style="303"/>
    <col min="10" max="10" width="15.6640625" style="571" bestFit="1" customWidth="1"/>
    <col min="11" max="11" width="17.6640625" style="305" bestFit="1" customWidth="1"/>
    <col min="12" max="12" width="18" style="304" hidden="1" customWidth="1"/>
    <col min="13" max="16" width="0" style="304" hidden="1" customWidth="1"/>
    <col min="17" max="17" width="10.109375" style="304" hidden="1" customWidth="1"/>
    <col min="18" max="28" width="0" style="304" hidden="1" customWidth="1"/>
    <col min="29" max="16384" width="8.6640625" style="304"/>
  </cols>
  <sheetData>
    <row r="1" spans="1:19" ht="13.8">
      <c r="A1" s="2086" t="s">
        <v>2298</v>
      </c>
      <c r="B1" s="2086"/>
      <c r="C1" s="2086"/>
      <c r="D1" s="2086"/>
      <c r="E1" s="2086"/>
      <c r="F1" s="2086"/>
      <c r="G1" s="2086"/>
      <c r="H1" s="2086"/>
      <c r="I1" s="2086"/>
      <c r="J1" s="2086"/>
      <c r="K1" s="2086"/>
    </row>
    <row r="2" spans="1:19">
      <c r="A2" s="2001" t="s">
        <v>2299</v>
      </c>
      <c r="B2" s="2001"/>
      <c r="C2" s="2001"/>
      <c r="D2" s="2001"/>
      <c r="E2" s="2001"/>
      <c r="F2" s="2001"/>
      <c r="G2" s="2001"/>
      <c r="H2" s="2001"/>
      <c r="I2" s="2001"/>
      <c r="J2" s="2001"/>
      <c r="K2" s="2001"/>
      <c r="L2" s="304">
        <f>[158]Report!H14</f>
        <v>2</v>
      </c>
    </row>
    <row r="3" spans="1:19" s="306" customFormat="1">
      <c r="A3" s="514" t="s">
        <v>2255</v>
      </c>
      <c r="B3" s="2087" t="s">
        <v>2129</v>
      </c>
      <c r="C3" s="2087"/>
      <c r="D3" s="2087"/>
      <c r="E3" s="2087"/>
      <c r="F3" s="2087"/>
      <c r="G3" s="2087" t="s">
        <v>17</v>
      </c>
      <c r="H3" s="2087"/>
      <c r="I3" s="297" t="s">
        <v>10</v>
      </c>
      <c r="J3" s="298" t="s">
        <v>18</v>
      </c>
      <c r="K3" s="298" t="s">
        <v>19</v>
      </c>
    </row>
    <row r="4" spans="1:19" s="307" customFormat="1" ht="26.4">
      <c r="A4" s="515" t="s">
        <v>2256</v>
      </c>
      <c r="B4" s="2071" t="s">
        <v>2257</v>
      </c>
      <c r="C4" s="2071"/>
      <c r="D4" s="2071"/>
      <c r="E4" s="2071"/>
      <c r="F4" s="2071"/>
      <c r="G4" s="516"/>
      <c r="H4" s="2088"/>
      <c r="I4" s="2072" t="s">
        <v>2109</v>
      </c>
      <c r="J4" s="2075">
        <v>360.7</v>
      </c>
      <c r="K4" s="2083">
        <f>G12*J4</f>
        <v>12498.254999999999</v>
      </c>
    </row>
    <row r="5" spans="1:19" s="307" customFormat="1">
      <c r="A5" s="515"/>
      <c r="B5" s="517" t="s">
        <v>2258</v>
      </c>
      <c r="C5" s="518">
        <v>0</v>
      </c>
      <c r="D5" s="518">
        <v>0.3</v>
      </c>
      <c r="E5" s="518">
        <v>1.1000000000000001</v>
      </c>
      <c r="F5" s="519" t="s">
        <v>2259</v>
      </c>
      <c r="G5" s="520">
        <f>C5*D5*E5</f>
        <v>0</v>
      </c>
      <c r="H5" s="2089"/>
      <c r="I5" s="2073"/>
      <c r="J5" s="2076"/>
      <c r="K5" s="2084"/>
    </row>
    <row r="6" spans="1:19" s="307" customFormat="1">
      <c r="A6" s="515"/>
      <c r="B6" s="517" t="s">
        <v>2260</v>
      </c>
      <c r="C6" s="518">
        <v>0</v>
      </c>
      <c r="D6" s="518">
        <v>0.3</v>
      </c>
      <c r="E6" s="518">
        <v>1.1000000000000001</v>
      </c>
      <c r="F6" s="519" t="s">
        <v>2259</v>
      </c>
      <c r="G6" s="520">
        <f>C6*D6*E6</f>
        <v>0</v>
      </c>
      <c r="H6" s="2089"/>
      <c r="I6" s="2073"/>
      <c r="J6" s="2076"/>
      <c r="K6" s="2084"/>
    </row>
    <row r="7" spans="1:19" s="307" customFormat="1">
      <c r="A7" s="515"/>
      <c r="B7" s="517" t="s">
        <v>2261</v>
      </c>
      <c r="C7" s="521">
        <v>100</v>
      </c>
      <c r="D7" s="518">
        <v>0.3</v>
      </c>
      <c r="E7" s="518">
        <v>1.1000000000000001</v>
      </c>
      <c r="F7" s="519" t="s">
        <v>2259</v>
      </c>
      <c r="G7" s="520">
        <f>C7*D7*E7</f>
        <v>33</v>
      </c>
      <c r="H7" s="2090"/>
      <c r="I7" s="2073"/>
      <c r="J7" s="2076"/>
      <c r="K7" s="2084"/>
    </row>
    <row r="8" spans="1:19" s="307" customFormat="1">
      <c r="A8" s="515"/>
      <c r="B8" s="517" t="s">
        <v>2262</v>
      </c>
      <c r="C8" s="521">
        <v>0</v>
      </c>
      <c r="D8" s="518">
        <v>0.3</v>
      </c>
      <c r="E8" s="518">
        <v>1.1000000000000001</v>
      </c>
      <c r="F8" s="519" t="s">
        <v>2259</v>
      </c>
      <c r="G8" s="520">
        <f>C8*D8*E8</f>
        <v>0</v>
      </c>
      <c r="H8" s="522"/>
      <c r="I8" s="2073"/>
      <c r="J8" s="2076"/>
      <c r="K8" s="2084"/>
    </row>
    <row r="9" spans="1:19" s="307" customFormat="1">
      <c r="A9" s="515"/>
      <c r="B9" s="517" t="s">
        <v>2263</v>
      </c>
      <c r="C9" s="521">
        <v>0</v>
      </c>
      <c r="D9" s="518">
        <v>0.3</v>
      </c>
      <c r="E9" s="518">
        <v>1.1000000000000001</v>
      </c>
      <c r="F9" s="519" t="s">
        <v>2259</v>
      </c>
      <c r="G9" s="520">
        <f>C9*D9*E9</f>
        <v>0</v>
      </c>
      <c r="H9" s="522"/>
      <c r="I9" s="2073"/>
      <c r="J9" s="2076"/>
      <c r="K9" s="2084"/>
    </row>
    <row r="10" spans="1:19" s="307" customFormat="1" ht="15.6">
      <c r="A10" s="515"/>
      <c r="B10" s="523"/>
      <c r="C10" s="524">
        <f>SUM(C5:C9)</f>
        <v>100</v>
      </c>
      <c r="D10" s="523"/>
      <c r="E10" s="523"/>
      <c r="F10" s="517"/>
      <c r="G10" s="520">
        <f>SUM(G4:G9)</f>
        <v>33</v>
      </c>
      <c r="H10" s="525" t="s">
        <v>2108</v>
      </c>
      <c r="I10" s="2073"/>
      <c r="J10" s="2076"/>
      <c r="K10" s="2084"/>
    </row>
    <row r="11" spans="1:19" s="307" customFormat="1" ht="15.6">
      <c r="A11" s="515"/>
      <c r="B11" s="2091" t="s">
        <v>2264</v>
      </c>
      <c r="C11" s="2091"/>
      <c r="D11" s="2091"/>
      <c r="E11" s="2091"/>
      <c r="F11" s="2091"/>
      <c r="G11" s="520">
        <f>G10*0.05</f>
        <v>1.6500000000000001</v>
      </c>
      <c r="H11" s="525" t="s">
        <v>2108</v>
      </c>
      <c r="I11" s="2073"/>
      <c r="J11" s="2076"/>
      <c r="K11" s="2084"/>
    </row>
    <row r="12" spans="1:19" s="307" customFormat="1" ht="15.6">
      <c r="A12" s="515"/>
      <c r="B12" s="523"/>
      <c r="C12" s="523"/>
      <c r="D12" s="523"/>
      <c r="E12" s="523"/>
      <c r="F12" s="526"/>
      <c r="G12" s="520">
        <f>SUM(G10:G11)</f>
        <v>34.65</v>
      </c>
      <c r="H12" s="525" t="s">
        <v>2108</v>
      </c>
      <c r="I12" s="2074"/>
      <c r="J12" s="2077"/>
      <c r="K12" s="2085"/>
    </row>
    <row r="13" spans="1:19" s="307" customFormat="1" ht="26.4">
      <c r="A13" s="515" t="s">
        <v>2265</v>
      </c>
      <c r="B13" s="2071" t="s">
        <v>2266</v>
      </c>
      <c r="C13" s="2071"/>
      <c r="D13" s="2071"/>
      <c r="E13" s="2071"/>
      <c r="F13" s="2071"/>
      <c r="G13" s="527">
        <f>G12*0.98</f>
        <v>33.957000000000001</v>
      </c>
      <c r="H13" s="528" t="s">
        <v>2108</v>
      </c>
      <c r="I13" s="528" t="s">
        <v>2109</v>
      </c>
      <c r="J13" s="529">
        <f>'[159]STAGING 8M'!K62</f>
        <v>123.9</v>
      </c>
      <c r="K13" s="530">
        <f>G13*J13</f>
        <v>4207.2723000000005</v>
      </c>
    </row>
    <row r="14" spans="1:19" s="307" customFormat="1" ht="26.4">
      <c r="A14" s="515" t="s">
        <v>2267</v>
      </c>
      <c r="B14" s="2071" t="s">
        <v>2268</v>
      </c>
      <c r="C14" s="2071"/>
      <c r="D14" s="2071"/>
      <c r="E14" s="2071"/>
      <c r="F14" s="2071"/>
      <c r="G14" s="297"/>
      <c r="H14" s="2072" t="s">
        <v>2108</v>
      </c>
      <c r="I14" s="2072" t="s">
        <v>2109</v>
      </c>
      <c r="J14" s="2075">
        <v>970.9</v>
      </c>
      <c r="K14" s="2083">
        <f>J14*G17</f>
        <v>1310.7149999999999</v>
      </c>
      <c r="L14" s="531"/>
      <c r="O14" s="306"/>
      <c r="P14" s="306"/>
      <c r="Q14" s="306"/>
      <c r="R14" s="306"/>
      <c r="S14" s="306"/>
    </row>
    <row r="15" spans="1:19" s="307" customFormat="1">
      <c r="A15" s="532"/>
      <c r="B15" s="533" t="s">
        <v>2269</v>
      </c>
      <c r="C15" s="534"/>
      <c r="D15" s="532"/>
      <c r="E15" s="532"/>
      <c r="F15" s="519"/>
      <c r="G15" s="520"/>
      <c r="H15" s="2073"/>
      <c r="I15" s="2073"/>
      <c r="J15" s="2076"/>
      <c r="K15" s="2084"/>
      <c r="L15" s="531"/>
      <c r="O15" s="306"/>
      <c r="P15" s="306"/>
      <c r="Q15" s="306"/>
      <c r="R15" s="306"/>
      <c r="S15" s="306"/>
    </row>
    <row r="16" spans="1:19" s="307" customFormat="1">
      <c r="A16" s="515"/>
      <c r="B16" s="517">
        <v>1</v>
      </c>
      <c r="C16" s="535">
        <f>C10*0.3</f>
        <v>30</v>
      </c>
      <c r="D16" s="518">
        <v>0.3</v>
      </c>
      <c r="E16" s="536">
        <v>0.15</v>
      </c>
      <c r="F16" s="519" t="s">
        <v>2259</v>
      </c>
      <c r="G16" s="520">
        <f>C16*D16*E16</f>
        <v>1.3499999999999999</v>
      </c>
      <c r="H16" s="2073"/>
      <c r="I16" s="2073"/>
      <c r="J16" s="2076"/>
      <c r="K16" s="2084"/>
      <c r="L16" s="531"/>
      <c r="O16" s="306"/>
      <c r="P16" s="306"/>
      <c r="Q16" s="306"/>
      <c r="R16" s="306"/>
      <c r="S16" s="306"/>
    </row>
    <row r="17" spans="1:21" s="307" customFormat="1">
      <c r="A17" s="515"/>
      <c r="B17" s="517"/>
      <c r="C17" s="532"/>
      <c r="D17" s="518"/>
      <c r="E17" s="536"/>
      <c r="F17" s="519"/>
      <c r="G17" s="520">
        <f>SUM(G16:G16)</f>
        <v>1.3499999999999999</v>
      </c>
      <c r="H17" s="2074"/>
      <c r="I17" s="2074"/>
      <c r="J17" s="2077"/>
      <c r="K17" s="2085"/>
      <c r="L17" s="531"/>
      <c r="O17" s="306"/>
      <c r="P17" s="306"/>
      <c r="Q17" s="306"/>
      <c r="R17" s="306"/>
      <c r="S17" s="306"/>
    </row>
    <row r="18" spans="1:21" s="307" customFormat="1" ht="26.4">
      <c r="A18" s="515" t="s">
        <v>2270</v>
      </c>
      <c r="B18" s="2071" t="s">
        <v>2271</v>
      </c>
      <c r="C18" s="2071"/>
      <c r="D18" s="2071"/>
      <c r="E18" s="2071"/>
      <c r="F18" s="2071"/>
      <c r="G18" s="525"/>
      <c r="H18" s="525"/>
      <c r="I18" s="525"/>
      <c r="J18" s="525"/>
      <c r="K18" s="537"/>
      <c r="L18" s="531"/>
      <c r="O18" s="306"/>
      <c r="P18" s="306"/>
      <c r="Q18" s="306"/>
      <c r="R18" s="306"/>
      <c r="S18" s="306"/>
    </row>
    <row r="19" spans="1:21" s="307" customFormat="1" ht="15.6">
      <c r="A19" s="515"/>
      <c r="B19" s="2078" t="s">
        <v>2272</v>
      </c>
      <c r="C19" s="2078"/>
      <c r="D19" s="2078"/>
      <c r="E19" s="2078"/>
      <c r="F19" s="2078"/>
      <c r="G19" s="527">
        <f>G17</f>
        <v>1.3499999999999999</v>
      </c>
      <c r="H19" s="528" t="s">
        <v>2108</v>
      </c>
      <c r="I19" s="528" t="s">
        <v>2109</v>
      </c>
      <c r="J19" s="538">
        <v>3998.1</v>
      </c>
      <c r="K19" s="530">
        <f>J19*G19</f>
        <v>5397.4349999999995</v>
      </c>
      <c r="L19" s="531"/>
      <c r="O19" s="306"/>
      <c r="P19" s="306"/>
      <c r="Q19" s="306"/>
      <c r="R19" s="306"/>
      <c r="S19" s="306"/>
    </row>
    <row r="20" spans="1:21" s="307" customFormat="1">
      <c r="A20" s="515">
        <v>4</v>
      </c>
      <c r="B20" s="2092" t="s">
        <v>2273</v>
      </c>
      <c r="C20" s="2093"/>
      <c r="D20" s="2093"/>
      <c r="E20" s="2093"/>
      <c r="F20" s="2094"/>
      <c r="G20" s="537"/>
      <c r="H20" s="525"/>
      <c r="I20" s="537"/>
      <c r="J20" s="539"/>
      <c r="K20" s="540"/>
      <c r="L20" s="531"/>
      <c r="O20" s="306"/>
      <c r="P20" s="306"/>
      <c r="Q20" s="306"/>
      <c r="R20" s="306"/>
      <c r="S20" s="306"/>
    </row>
    <row r="21" spans="1:21" s="307" customFormat="1" ht="15.6">
      <c r="A21" s="532"/>
      <c r="B21" s="2069" t="s">
        <v>2274</v>
      </c>
      <c r="C21" s="2069"/>
      <c r="D21" s="2069"/>
      <c r="E21" s="2069"/>
      <c r="F21" s="2069"/>
      <c r="G21" s="520">
        <f>G19*0.46</f>
        <v>0.621</v>
      </c>
      <c r="H21" s="525" t="s">
        <v>2108</v>
      </c>
      <c r="I21" s="525" t="s">
        <v>2109</v>
      </c>
      <c r="J21" s="542">
        <v>1160.6199999999999</v>
      </c>
      <c r="K21" s="543">
        <f>J21*G21</f>
        <v>720.74501999999995</v>
      </c>
      <c r="L21" s="531"/>
      <c r="O21" s="306"/>
      <c r="P21" s="306"/>
      <c r="Q21" s="306"/>
      <c r="R21" s="306"/>
      <c r="S21" s="306"/>
    </row>
    <row r="22" spans="1:21" s="307" customFormat="1" ht="15.6">
      <c r="A22" s="532"/>
      <c r="B22" s="2069" t="s">
        <v>2275</v>
      </c>
      <c r="C22" s="2069"/>
      <c r="D22" s="2069"/>
      <c r="E22" s="2069"/>
      <c r="F22" s="2069"/>
      <c r="G22" s="520">
        <f>G21*2</f>
        <v>1.242</v>
      </c>
      <c r="H22" s="525" t="s">
        <v>2108</v>
      </c>
      <c r="I22" s="525" t="s">
        <v>2109</v>
      </c>
      <c r="J22" s="542">
        <v>4291.17</v>
      </c>
      <c r="K22" s="543">
        <f>J22*G22</f>
        <v>5329.6331399999999</v>
      </c>
      <c r="L22" s="531"/>
      <c r="O22" s="306"/>
      <c r="P22" s="306"/>
      <c r="Q22" s="306"/>
      <c r="R22" s="306"/>
      <c r="S22" s="306"/>
    </row>
    <row r="23" spans="1:21" s="307" customFormat="1">
      <c r="A23" s="515">
        <v>5</v>
      </c>
      <c r="B23" s="2070" t="s">
        <v>2276</v>
      </c>
      <c r="C23" s="2070"/>
      <c r="D23" s="2070"/>
      <c r="E23" s="2070"/>
      <c r="F23" s="2070"/>
      <c r="G23" s="544"/>
      <c r="H23" s="528"/>
      <c r="I23" s="545"/>
      <c r="J23" s="546"/>
      <c r="K23" s="517"/>
      <c r="L23" s="311">
        <f>SUM(K25:K30)</f>
        <v>21862</v>
      </c>
      <c r="O23" s="299" t="e">
        <f>SUM(#REF!)</f>
        <v>#REF!</v>
      </c>
      <c r="P23" s="299" t="e">
        <f>SUM(#REF!)</f>
        <v>#REF!</v>
      </c>
      <c r="Q23" s="299" t="e">
        <f>SUM(#REF!)</f>
        <v>#REF!</v>
      </c>
      <c r="R23" s="299" t="e">
        <f>SUM(#REF!)</f>
        <v>#REF!</v>
      </c>
      <c r="S23" s="299" t="e">
        <f>SUM(#REF!)</f>
        <v>#REF!</v>
      </c>
    </row>
    <row r="24" spans="1:21" s="307" customFormat="1">
      <c r="A24" s="532"/>
      <c r="B24" s="2082" t="s">
        <v>2277</v>
      </c>
      <c r="C24" s="2082"/>
      <c r="D24" s="2082"/>
      <c r="E24" s="2082"/>
      <c r="F24" s="2082"/>
      <c r="G24" s="2082"/>
      <c r="H24" s="525"/>
      <c r="I24" s="521"/>
      <c r="J24" s="547"/>
      <c r="K24" s="517"/>
      <c r="T24" s="299"/>
    </row>
    <row r="25" spans="1:21" s="307" customFormat="1">
      <c r="A25" s="515"/>
      <c r="B25" s="2082" t="str">
        <f>B5</f>
        <v xml:space="preserve">90mm dia Pipe     </v>
      </c>
      <c r="C25" s="2082"/>
      <c r="D25" s="2082"/>
      <c r="E25" s="2082"/>
      <c r="F25" s="2082"/>
      <c r="G25" s="520">
        <f>C5</f>
        <v>0</v>
      </c>
      <c r="H25" s="525" t="s">
        <v>2079</v>
      </c>
      <c r="I25" s="525" t="s">
        <v>2080</v>
      </c>
      <c r="J25" s="542">
        <v>437.96</v>
      </c>
      <c r="K25" s="543">
        <f>J25*G25</f>
        <v>0</v>
      </c>
      <c r="N25" s="299"/>
      <c r="O25" s="299">
        <f>(18206500-18088158)/18206500*100</f>
        <v>0.64999862686403209</v>
      </c>
      <c r="P25" s="299"/>
      <c r="Q25" s="299"/>
      <c r="R25" s="299"/>
      <c r="S25" s="299"/>
    </row>
    <row r="26" spans="1:21" s="307" customFormat="1">
      <c r="A26" s="515"/>
      <c r="B26" s="2082" t="str">
        <f>B6</f>
        <v xml:space="preserve">75mm dia Pipe     </v>
      </c>
      <c r="C26" s="2082"/>
      <c r="D26" s="2082"/>
      <c r="E26" s="2082"/>
      <c r="F26" s="2082"/>
      <c r="G26" s="520">
        <f>C6</f>
        <v>0</v>
      </c>
      <c r="H26" s="525" t="s">
        <v>2079</v>
      </c>
      <c r="I26" s="525" t="s">
        <v>2080</v>
      </c>
      <c r="J26" s="542">
        <v>306.31</v>
      </c>
      <c r="K26" s="543">
        <f>J26*G26</f>
        <v>0</v>
      </c>
    </row>
    <row r="27" spans="1:21" s="307" customFormat="1">
      <c r="A27" s="532"/>
      <c r="B27" s="2082" t="str">
        <f>B7</f>
        <v xml:space="preserve">63mm dia Pipe     </v>
      </c>
      <c r="C27" s="2082"/>
      <c r="D27" s="2082"/>
      <c r="E27" s="2082"/>
      <c r="F27" s="2082"/>
      <c r="G27" s="520">
        <f>C7</f>
        <v>100</v>
      </c>
      <c r="H27" s="525" t="s">
        <v>2079</v>
      </c>
      <c r="I27" s="525" t="s">
        <v>2080</v>
      </c>
      <c r="J27" s="542">
        <v>218.62</v>
      </c>
      <c r="K27" s="543">
        <f>J27*G27</f>
        <v>21862</v>
      </c>
    </row>
    <row r="28" spans="1:21" s="307" customFormat="1">
      <c r="A28" s="532"/>
      <c r="B28" s="548" t="s">
        <v>2278</v>
      </c>
      <c r="C28" s="549"/>
      <c r="D28" s="549"/>
      <c r="E28" s="549"/>
      <c r="F28" s="550"/>
      <c r="G28" s="520"/>
      <c r="H28" s="525"/>
      <c r="I28" s="525"/>
      <c r="J28" s="542"/>
      <c r="K28" s="543"/>
    </row>
    <row r="29" spans="1:21" s="307" customFormat="1">
      <c r="A29" s="532"/>
      <c r="B29" s="2059" t="s">
        <v>2279</v>
      </c>
      <c r="C29" s="2060"/>
      <c r="D29" s="2060"/>
      <c r="E29" s="2060"/>
      <c r="F29" s="2061"/>
      <c r="G29" s="520">
        <f>C8</f>
        <v>0</v>
      </c>
      <c r="H29" s="525" t="s">
        <v>2079</v>
      </c>
      <c r="I29" s="525" t="s">
        <v>2080</v>
      </c>
      <c r="J29" s="542">
        <v>116.25</v>
      </c>
      <c r="K29" s="543">
        <f>J29*G29</f>
        <v>0</v>
      </c>
    </row>
    <row r="30" spans="1:21" s="307" customFormat="1">
      <c r="A30" s="532"/>
      <c r="B30" s="2059" t="str">
        <f>B9</f>
        <v xml:space="preserve">40mm dia Pipe     </v>
      </c>
      <c r="C30" s="2060"/>
      <c r="D30" s="2060"/>
      <c r="E30" s="2060"/>
      <c r="F30" s="2061"/>
      <c r="G30" s="520">
        <f>C9</f>
        <v>0</v>
      </c>
      <c r="H30" s="525" t="s">
        <v>2079</v>
      </c>
      <c r="I30" s="525" t="s">
        <v>2080</v>
      </c>
      <c r="J30" s="542">
        <v>76.53</v>
      </c>
      <c r="K30" s="543">
        <f>J30*G30</f>
        <v>0</v>
      </c>
    </row>
    <row r="31" spans="1:21" s="307" customFormat="1">
      <c r="A31" s="532"/>
      <c r="B31" s="2070" t="s">
        <v>2280</v>
      </c>
      <c r="C31" s="2070"/>
      <c r="D31" s="2070"/>
      <c r="E31" s="2070"/>
      <c r="F31" s="2070"/>
      <c r="G31" s="551"/>
      <c r="H31" s="525"/>
      <c r="I31" s="525"/>
      <c r="J31" s="539"/>
      <c r="K31" s="517"/>
      <c r="S31" s="307">
        <v>115.1</v>
      </c>
    </row>
    <row r="32" spans="1:21" s="307" customFormat="1">
      <c r="A32" s="532"/>
      <c r="B32" s="533" t="s">
        <v>2281</v>
      </c>
      <c r="C32" s="533"/>
      <c r="D32" s="533"/>
      <c r="E32" s="533"/>
      <c r="F32" s="533"/>
      <c r="G32" s="551"/>
      <c r="H32" s="525"/>
      <c r="I32" s="525"/>
      <c r="J32" s="539"/>
      <c r="K32" s="543">
        <f>L23*0.05</f>
        <v>1093.1000000000001</v>
      </c>
      <c r="S32" s="307">
        <v>144.1</v>
      </c>
      <c r="U32" s="307">
        <f>(S32-S31)/S31*100</f>
        <v>25.195482189400519</v>
      </c>
    </row>
    <row r="33" spans="1:11" s="307" customFormat="1">
      <c r="A33" s="515">
        <v>6</v>
      </c>
      <c r="B33" s="2070" t="s">
        <v>2282</v>
      </c>
      <c r="C33" s="2070"/>
      <c r="D33" s="2070"/>
      <c r="E33" s="2070"/>
      <c r="F33" s="2070"/>
      <c r="G33" s="544"/>
      <c r="H33" s="528"/>
      <c r="I33" s="545"/>
      <c r="J33" s="546"/>
      <c r="K33" s="543"/>
    </row>
    <row r="34" spans="1:11" s="307" customFormat="1">
      <c r="A34" s="515"/>
      <c r="B34" s="2059" t="s">
        <v>2283</v>
      </c>
      <c r="C34" s="2060"/>
      <c r="D34" s="2060"/>
      <c r="E34" s="2060"/>
      <c r="F34" s="2061"/>
      <c r="G34" s="517">
        <v>0</v>
      </c>
      <c r="H34" s="525" t="s">
        <v>434</v>
      </c>
      <c r="I34" s="525" t="s">
        <v>492</v>
      </c>
      <c r="J34" s="539">
        <v>2227.6</v>
      </c>
      <c r="K34" s="543">
        <f>G34*J34</f>
        <v>0</v>
      </c>
    </row>
    <row r="35" spans="1:11" s="307" customFormat="1">
      <c r="A35" s="525"/>
      <c r="B35" s="2059" t="s">
        <v>2284</v>
      </c>
      <c r="C35" s="2060"/>
      <c r="D35" s="2060"/>
      <c r="E35" s="2060"/>
      <c r="F35" s="2061"/>
      <c r="G35" s="517">
        <v>0</v>
      </c>
      <c r="H35" s="525" t="s">
        <v>434</v>
      </c>
      <c r="I35" s="525" t="s">
        <v>492</v>
      </c>
      <c r="J35" s="539">
        <v>1490.7</v>
      </c>
      <c r="K35" s="543">
        <f>G35*J35</f>
        <v>0</v>
      </c>
    </row>
    <row r="36" spans="1:11" s="307" customFormat="1">
      <c r="A36" s="525"/>
      <c r="B36" s="2059" t="s">
        <v>2262</v>
      </c>
      <c r="C36" s="2060"/>
      <c r="D36" s="2060"/>
      <c r="E36" s="2060"/>
      <c r="F36" s="2061"/>
      <c r="G36" s="517">
        <v>0</v>
      </c>
      <c r="H36" s="525" t="s">
        <v>434</v>
      </c>
      <c r="I36" s="525" t="s">
        <v>492</v>
      </c>
      <c r="J36" s="539">
        <v>878.2</v>
      </c>
      <c r="K36" s="543">
        <f>G36*J36</f>
        <v>0</v>
      </c>
    </row>
    <row r="37" spans="1:11" s="307" customFormat="1">
      <c r="A37" s="525"/>
      <c r="B37" s="2059" t="s">
        <v>2263</v>
      </c>
      <c r="C37" s="2060"/>
      <c r="D37" s="2060"/>
      <c r="E37" s="2060"/>
      <c r="F37" s="2061"/>
      <c r="G37" s="517">
        <v>0</v>
      </c>
      <c r="H37" s="525" t="s">
        <v>434</v>
      </c>
      <c r="I37" s="525" t="s">
        <v>492</v>
      </c>
      <c r="J37" s="539">
        <v>707.3</v>
      </c>
      <c r="K37" s="543">
        <f>G37*J37</f>
        <v>0</v>
      </c>
    </row>
    <row r="38" spans="1:11" s="307" customFormat="1" ht="26.4">
      <c r="A38" s="515" t="s">
        <v>2285</v>
      </c>
      <c r="B38" s="2071" t="s">
        <v>2286</v>
      </c>
      <c r="C38" s="2071"/>
      <c r="D38" s="2071"/>
      <c r="E38" s="2071"/>
      <c r="F38" s="2071"/>
      <c r="G38" s="552">
        <f>G34+G35+G36+G37</f>
        <v>0</v>
      </c>
      <c r="H38" s="528" t="s">
        <v>434</v>
      </c>
      <c r="I38" s="528" t="s">
        <v>492</v>
      </c>
      <c r="J38" s="538">
        <v>7210.6</v>
      </c>
      <c r="K38" s="553">
        <f>G38*J38</f>
        <v>0</v>
      </c>
    </row>
    <row r="39" spans="1:11" s="307" customFormat="1">
      <c r="A39" s="532"/>
      <c r="B39" s="2069" t="s">
        <v>2287</v>
      </c>
      <c r="C39" s="2069"/>
      <c r="D39" s="2069"/>
      <c r="E39" s="2069"/>
      <c r="F39" s="2069"/>
      <c r="G39" s="517"/>
      <c r="H39" s="2072" t="s">
        <v>2108</v>
      </c>
      <c r="I39" s="2072" t="s">
        <v>2109</v>
      </c>
      <c r="J39" s="2075">
        <v>5017.8999999999996</v>
      </c>
      <c r="K39" s="2066">
        <f>G43*J39</f>
        <v>0</v>
      </c>
    </row>
    <row r="40" spans="1:11" s="307" customFormat="1">
      <c r="A40" s="532"/>
      <c r="B40" s="2069" t="s">
        <v>2288</v>
      </c>
      <c r="C40" s="2069"/>
      <c r="D40" s="2069"/>
      <c r="E40" s="2069"/>
      <c r="F40" s="2069"/>
      <c r="G40" s="517"/>
      <c r="H40" s="2073"/>
      <c r="I40" s="2073"/>
      <c r="J40" s="2076"/>
      <c r="K40" s="2067"/>
    </row>
    <row r="41" spans="1:11" s="307" customFormat="1">
      <c r="A41" s="532"/>
      <c r="B41" s="517">
        <v>2</v>
      </c>
      <c r="C41" s="554">
        <v>1.1000000000000001</v>
      </c>
      <c r="D41" s="517">
        <v>0.25</v>
      </c>
      <c r="E41" s="517">
        <v>0.35</v>
      </c>
      <c r="F41" s="555">
        <f>B41*C41*D41*E41</f>
        <v>0.1925</v>
      </c>
      <c r="G41" s="517"/>
      <c r="H41" s="2073"/>
      <c r="I41" s="2073"/>
      <c r="J41" s="2076"/>
      <c r="K41" s="2067"/>
    </row>
    <row r="42" spans="1:11" s="556" customFormat="1">
      <c r="A42" s="532"/>
      <c r="B42" s="517">
        <v>2</v>
      </c>
      <c r="C42" s="554">
        <v>0.6</v>
      </c>
      <c r="D42" s="517">
        <v>0.25</v>
      </c>
      <c r="E42" s="517">
        <v>0.35</v>
      </c>
      <c r="F42" s="555">
        <f>B42*C42*D42*E42</f>
        <v>0.105</v>
      </c>
      <c r="G42" s="517"/>
      <c r="H42" s="2073"/>
      <c r="I42" s="2073"/>
      <c r="J42" s="2076"/>
      <c r="K42" s="2067"/>
    </row>
    <row r="43" spans="1:11" s="556" customFormat="1">
      <c r="A43" s="532"/>
      <c r="B43" s="541"/>
      <c r="C43" s="541"/>
      <c r="D43" s="541"/>
      <c r="E43" s="541"/>
      <c r="F43" s="555">
        <f>SUM(F41:F42)</f>
        <v>0.29749999999999999</v>
      </c>
      <c r="G43" s="573">
        <f>F43*G38</f>
        <v>0</v>
      </c>
      <c r="H43" s="2074"/>
      <c r="I43" s="2074"/>
      <c r="J43" s="2077"/>
      <c r="K43" s="2068"/>
    </row>
    <row r="44" spans="1:11" s="558" customFormat="1" ht="26.4">
      <c r="A44" s="532"/>
      <c r="B44" s="557" t="s">
        <v>2289</v>
      </c>
      <c r="C44" s="557"/>
      <c r="D44" s="557"/>
      <c r="E44" s="557"/>
      <c r="F44" s="557"/>
      <c r="G44" s="517"/>
      <c r="H44" s="525"/>
      <c r="I44" s="525"/>
      <c r="J44" s="539"/>
      <c r="K44" s="543"/>
    </row>
    <row r="45" spans="1:11" ht="15.6">
      <c r="A45" s="532"/>
      <c r="B45" s="517">
        <v>8</v>
      </c>
      <c r="C45" s="554">
        <v>1.1000000000000001</v>
      </c>
      <c r="D45" s="517"/>
      <c r="E45" s="517">
        <v>0.35</v>
      </c>
      <c r="F45" s="517">
        <f>B45*C45*E45</f>
        <v>3.08</v>
      </c>
      <c r="G45" s="517">
        <f>F45*G38</f>
        <v>0</v>
      </c>
      <c r="H45" s="525" t="s">
        <v>2136</v>
      </c>
      <c r="I45" s="525" t="s">
        <v>2137</v>
      </c>
      <c r="J45" s="559">
        <v>164.3</v>
      </c>
      <c r="K45" s="543">
        <f>G45*J45</f>
        <v>0</v>
      </c>
    </row>
    <row r="46" spans="1:11">
      <c r="A46" s="532"/>
      <c r="B46" s="2059" t="s">
        <v>2290</v>
      </c>
      <c r="C46" s="2060"/>
      <c r="D46" s="2060"/>
      <c r="E46" s="2060"/>
      <c r="F46" s="2061"/>
      <c r="G46" s="517"/>
      <c r="H46" s="525"/>
      <c r="I46" s="533"/>
      <c r="J46" s="559"/>
      <c r="K46" s="543">
        <f>(K38+K39+K45)*10%</f>
        <v>0</v>
      </c>
    </row>
    <row r="47" spans="1:11" ht="26.4">
      <c r="A47" s="560" t="s">
        <v>2291</v>
      </c>
      <c r="B47" s="2071" t="s">
        <v>2292</v>
      </c>
      <c r="C47" s="2071"/>
      <c r="D47" s="2071"/>
      <c r="E47" s="2071"/>
      <c r="F47" s="2071"/>
      <c r="G47" s="552"/>
      <c r="H47" s="528"/>
      <c r="I47" s="552"/>
      <c r="J47" s="552"/>
      <c r="K47" s="552"/>
    </row>
    <row r="48" spans="1:11" ht="15.6">
      <c r="A48" s="560"/>
      <c r="B48" s="357"/>
      <c r="C48" s="358">
        <v>0</v>
      </c>
      <c r="D48" s="359">
        <v>0.45</v>
      </c>
      <c r="E48" s="359">
        <v>0.45</v>
      </c>
      <c r="F48" s="358"/>
      <c r="G48" s="361">
        <f>C48*D48*E48</f>
        <v>0</v>
      </c>
      <c r="H48" s="358" t="s">
        <v>2136</v>
      </c>
      <c r="I48" s="358" t="s">
        <v>2137</v>
      </c>
      <c r="J48" s="539">
        <v>283.3</v>
      </c>
      <c r="K48" s="364">
        <f>G48*J48</f>
        <v>0</v>
      </c>
    </row>
    <row r="49" spans="1:12">
      <c r="A49" s="525"/>
      <c r="B49" s="528"/>
      <c r="C49" s="528"/>
      <c r="D49" s="528"/>
      <c r="E49" s="528"/>
      <c r="F49" s="552"/>
      <c r="G49" s="561"/>
      <c r="H49" s="297"/>
      <c r="I49" s="297"/>
      <c r="J49" s="297" t="s">
        <v>2119</v>
      </c>
      <c r="K49" s="562">
        <f>SUM(K4:K48)</f>
        <v>52419.155460000002</v>
      </c>
    </row>
    <row r="50" spans="1:12">
      <c r="J50" s="566" t="s">
        <v>2161</v>
      </c>
      <c r="K50" s="567">
        <f>ROUNDUP(K49,0)</f>
        <v>52420</v>
      </c>
    </row>
    <row r="51" spans="1:12">
      <c r="J51" s="571" t="s">
        <v>2300</v>
      </c>
      <c r="K51" s="305">
        <f>K50/100</f>
        <v>524.20000000000005</v>
      </c>
    </row>
    <row r="57" spans="1:12">
      <c r="A57" s="568"/>
      <c r="B57" s="304" t="s">
        <v>2167</v>
      </c>
      <c r="C57" s="569"/>
      <c r="D57" s="2063" t="s">
        <v>2168</v>
      </c>
      <c r="E57" s="2063"/>
      <c r="F57" s="2063"/>
      <c r="G57" s="2063"/>
      <c r="I57" s="2064" t="s">
        <v>181</v>
      </c>
      <c r="J57" s="2064"/>
      <c r="K57" s="2064"/>
    </row>
    <row r="58" spans="1:12">
      <c r="D58" s="2065"/>
      <c r="E58" s="2065"/>
      <c r="F58" s="2065"/>
      <c r="G58" s="2065"/>
      <c r="I58" s="2064" t="s">
        <v>2294</v>
      </c>
      <c r="J58" s="2064"/>
      <c r="K58" s="2064"/>
      <c r="L58" s="570"/>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7:G57"/>
    <mergeCell ref="I57:K57"/>
    <mergeCell ref="D58:G58"/>
    <mergeCell ref="I58:K58"/>
  </mergeCells>
  <pageMargins left="0.7" right="0.35" top="0.54" bottom="0.75" header="0.3" footer="0.3"/>
  <pageSetup paperSize="9" scale="81" orientation="portrait" r:id="rId1"/>
</worksheet>
</file>

<file path=xl/worksheets/sheet45.xml><?xml version="1.0" encoding="utf-8"?>
<worksheet xmlns="http://schemas.openxmlformats.org/spreadsheetml/2006/main" xmlns:r="http://schemas.openxmlformats.org/officeDocument/2006/relationships">
  <dimension ref="A1:U57"/>
  <sheetViews>
    <sheetView view="pageBreakPreview" topLeftCell="A20" zoomScale="60" workbookViewId="0">
      <selection activeCell="B17" sqref="B14:I17"/>
    </sheetView>
  </sheetViews>
  <sheetFormatPr defaultColWidth="8.6640625" defaultRowHeight="13.2"/>
  <cols>
    <col min="1" max="1" width="7" style="303" customWidth="1"/>
    <col min="2" max="2" width="9" style="303" customWidth="1"/>
    <col min="3" max="4" width="9.109375" style="303" bestFit="1" customWidth="1"/>
    <col min="5" max="5" width="10.33203125" style="303" bestFit="1" customWidth="1"/>
    <col min="6" max="6" width="9" style="304" bestFit="1" customWidth="1"/>
    <col min="7" max="7" width="9.109375" style="565" bestFit="1" customWidth="1"/>
    <col min="8" max="8" width="4.109375" style="303" customWidth="1"/>
    <col min="9" max="9" width="8.6640625" style="303"/>
    <col min="10" max="10" width="15.6640625" style="571" bestFit="1" customWidth="1"/>
    <col min="11" max="11" width="17.6640625" style="305" bestFit="1" customWidth="1"/>
    <col min="12" max="12" width="18" style="304" hidden="1" customWidth="1"/>
    <col min="13" max="16" width="0" style="304" hidden="1" customWidth="1"/>
    <col min="17" max="17" width="10.109375" style="304" hidden="1" customWidth="1"/>
    <col min="18" max="28" width="0" style="304" hidden="1" customWidth="1"/>
    <col min="29" max="16384" width="8.6640625" style="304"/>
  </cols>
  <sheetData>
    <row r="1" spans="1:19" ht="13.8">
      <c r="A1" s="2086" t="s">
        <v>2301</v>
      </c>
      <c r="B1" s="2086"/>
      <c r="C1" s="2086"/>
      <c r="D1" s="2086"/>
      <c r="E1" s="2086"/>
      <c r="F1" s="2086"/>
      <c r="G1" s="2086"/>
      <c r="H1" s="2086"/>
      <c r="I1" s="2086"/>
      <c r="J1" s="2086"/>
      <c r="K1" s="2086"/>
    </row>
    <row r="2" spans="1:19">
      <c r="A2" s="2001" t="s">
        <v>2302</v>
      </c>
      <c r="B2" s="2001"/>
      <c r="C2" s="2001"/>
      <c r="D2" s="2001"/>
      <c r="E2" s="2001"/>
      <c r="F2" s="2001"/>
      <c r="G2" s="2001"/>
      <c r="H2" s="2001"/>
      <c r="I2" s="2001"/>
      <c r="J2" s="2001"/>
      <c r="K2" s="2001"/>
      <c r="L2" s="304">
        <f>[158]Report!H14</f>
        <v>2</v>
      </c>
    </row>
    <row r="3" spans="1:19" s="306" customFormat="1">
      <c r="A3" s="514" t="s">
        <v>2255</v>
      </c>
      <c r="B3" s="2087" t="s">
        <v>2129</v>
      </c>
      <c r="C3" s="2087"/>
      <c r="D3" s="2087"/>
      <c r="E3" s="2087"/>
      <c r="F3" s="2087"/>
      <c r="G3" s="2087" t="s">
        <v>17</v>
      </c>
      <c r="H3" s="2087"/>
      <c r="I3" s="297" t="s">
        <v>10</v>
      </c>
      <c r="J3" s="298" t="s">
        <v>18</v>
      </c>
      <c r="K3" s="298" t="s">
        <v>19</v>
      </c>
    </row>
    <row r="4" spans="1:19" s="307" customFormat="1" ht="26.4">
      <c r="A4" s="515" t="s">
        <v>2256</v>
      </c>
      <c r="B4" s="2071" t="s">
        <v>2257</v>
      </c>
      <c r="C4" s="2071"/>
      <c r="D4" s="2071"/>
      <c r="E4" s="2071"/>
      <c r="F4" s="2071"/>
      <c r="G4" s="516"/>
      <c r="H4" s="2088"/>
      <c r="I4" s="2072" t="s">
        <v>2109</v>
      </c>
      <c r="J4" s="2075">
        <v>360.7</v>
      </c>
      <c r="K4" s="2083">
        <f>G12*J4</f>
        <v>12498.254999999999</v>
      </c>
    </row>
    <row r="5" spans="1:19" s="307" customFormat="1">
      <c r="A5" s="515"/>
      <c r="B5" s="517" t="s">
        <v>2258</v>
      </c>
      <c r="C5" s="518">
        <v>0</v>
      </c>
      <c r="D5" s="518">
        <v>0.3</v>
      </c>
      <c r="E5" s="518">
        <v>1.1000000000000001</v>
      </c>
      <c r="F5" s="519" t="s">
        <v>2259</v>
      </c>
      <c r="G5" s="520">
        <f>C5*D5*E5</f>
        <v>0</v>
      </c>
      <c r="H5" s="2089"/>
      <c r="I5" s="2073"/>
      <c r="J5" s="2076"/>
      <c r="K5" s="2084"/>
    </row>
    <row r="6" spans="1:19" s="307" customFormat="1">
      <c r="A6" s="515"/>
      <c r="B6" s="517" t="s">
        <v>2260</v>
      </c>
      <c r="C6" s="518">
        <v>0</v>
      </c>
      <c r="D6" s="518">
        <v>0.3</v>
      </c>
      <c r="E6" s="518">
        <v>1.1000000000000001</v>
      </c>
      <c r="F6" s="519" t="s">
        <v>2259</v>
      </c>
      <c r="G6" s="520">
        <f>C6*D6*E6</f>
        <v>0</v>
      </c>
      <c r="H6" s="2089"/>
      <c r="I6" s="2073"/>
      <c r="J6" s="2076"/>
      <c r="K6" s="2084"/>
    </row>
    <row r="7" spans="1:19" s="307" customFormat="1">
      <c r="A7" s="515"/>
      <c r="B7" s="517" t="s">
        <v>2261</v>
      </c>
      <c r="C7" s="521">
        <v>0</v>
      </c>
      <c r="D7" s="518">
        <v>0.3</v>
      </c>
      <c r="E7" s="518">
        <v>1.1000000000000001</v>
      </c>
      <c r="F7" s="519" t="s">
        <v>2259</v>
      </c>
      <c r="G7" s="520">
        <f>C7*D7*E7</f>
        <v>0</v>
      </c>
      <c r="H7" s="2090"/>
      <c r="I7" s="2073"/>
      <c r="J7" s="2076"/>
      <c r="K7" s="2084"/>
    </row>
    <row r="8" spans="1:19" s="307" customFormat="1">
      <c r="A8" s="515"/>
      <c r="B8" s="517" t="s">
        <v>2262</v>
      </c>
      <c r="C8" s="521">
        <v>100</v>
      </c>
      <c r="D8" s="518">
        <v>0.3</v>
      </c>
      <c r="E8" s="518">
        <v>1.1000000000000001</v>
      </c>
      <c r="F8" s="519" t="s">
        <v>2259</v>
      </c>
      <c r="G8" s="520">
        <f>C8*D8*E8</f>
        <v>33</v>
      </c>
      <c r="H8" s="522"/>
      <c r="I8" s="2073"/>
      <c r="J8" s="2076"/>
      <c r="K8" s="2084"/>
    </row>
    <row r="9" spans="1:19" s="307" customFormat="1">
      <c r="A9" s="515"/>
      <c r="B9" s="517" t="s">
        <v>2263</v>
      </c>
      <c r="C9" s="521">
        <v>0</v>
      </c>
      <c r="D9" s="518">
        <v>0.3</v>
      </c>
      <c r="E9" s="518">
        <v>1.1000000000000001</v>
      </c>
      <c r="F9" s="519" t="s">
        <v>2259</v>
      </c>
      <c r="G9" s="520">
        <f>C9*D9*E9</f>
        <v>0</v>
      </c>
      <c r="H9" s="522"/>
      <c r="I9" s="2073"/>
      <c r="J9" s="2076"/>
      <c r="K9" s="2084"/>
    </row>
    <row r="10" spans="1:19" s="307" customFormat="1" ht="15.6">
      <c r="A10" s="515"/>
      <c r="B10" s="523"/>
      <c r="C10" s="524">
        <f>SUM(C5:C9)</f>
        <v>100</v>
      </c>
      <c r="D10" s="523"/>
      <c r="E10" s="523"/>
      <c r="F10" s="517"/>
      <c r="G10" s="520">
        <f>SUM(G4:G9)</f>
        <v>33</v>
      </c>
      <c r="H10" s="525" t="s">
        <v>2108</v>
      </c>
      <c r="I10" s="2073"/>
      <c r="J10" s="2076"/>
      <c r="K10" s="2084"/>
    </row>
    <row r="11" spans="1:19" s="307" customFormat="1" ht="15.6">
      <c r="A11" s="515"/>
      <c r="B11" s="2091" t="s">
        <v>2264</v>
      </c>
      <c r="C11" s="2091"/>
      <c r="D11" s="2091"/>
      <c r="E11" s="2091"/>
      <c r="F11" s="2091"/>
      <c r="G11" s="520">
        <f>G10*0.05</f>
        <v>1.6500000000000001</v>
      </c>
      <c r="H11" s="525" t="s">
        <v>2108</v>
      </c>
      <c r="I11" s="2073"/>
      <c r="J11" s="2076"/>
      <c r="K11" s="2084"/>
    </row>
    <row r="12" spans="1:19" s="307" customFormat="1" ht="15.6">
      <c r="A12" s="515"/>
      <c r="B12" s="523"/>
      <c r="C12" s="523"/>
      <c r="D12" s="523"/>
      <c r="E12" s="523"/>
      <c r="F12" s="526"/>
      <c r="G12" s="520">
        <f>SUM(G10:G11)</f>
        <v>34.65</v>
      </c>
      <c r="H12" s="525" t="s">
        <v>2108</v>
      </c>
      <c r="I12" s="2074"/>
      <c r="J12" s="2077"/>
      <c r="K12" s="2085"/>
    </row>
    <row r="13" spans="1:19" s="307" customFormat="1" ht="26.4">
      <c r="A13" s="515" t="s">
        <v>2265</v>
      </c>
      <c r="B13" s="2071" t="s">
        <v>2266</v>
      </c>
      <c r="C13" s="2071"/>
      <c r="D13" s="2071"/>
      <c r="E13" s="2071"/>
      <c r="F13" s="2071"/>
      <c r="G13" s="527">
        <f>G12*0.98</f>
        <v>33.957000000000001</v>
      </c>
      <c r="H13" s="528" t="s">
        <v>2108</v>
      </c>
      <c r="I13" s="528" t="s">
        <v>2109</v>
      </c>
      <c r="J13" s="529">
        <f>'[159]STAGING 8M'!K62</f>
        <v>123.9</v>
      </c>
      <c r="K13" s="530">
        <f>G13*J13</f>
        <v>4207.2723000000005</v>
      </c>
    </row>
    <row r="14" spans="1:19" s="307" customFormat="1" ht="26.4">
      <c r="A14" s="515" t="s">
        <v>2267</v>
      </c>
      <c r="B14" s="2071" t="s">
        <v>2268</v>
      </c>
      <c r="C14" s="2071"/>
      <c r="D14" s="2071"/>
      <c r="E14" s="2071"/>
      <c r="F14" s="2071"/>
      <c r="G14" s="297"/>
      <c r="H14" s="2072" t="s">
        <v>2108</v>
      </c>
      <c r="I14" s="2072" t="s">
        <v>2109</v>
      </c>
      <c r="J14" s="2075">
        <v>970.9</v>
      </c>
      <c r="K14" s="2083">
        <f>J14*G17</f>
        <v>1310.7149999999999</v>
      </c>
      <c r="L14" s="531"/>
      <c r="O14" s="306"/>
      <c r="P14" s="306"/>
      <c r="Q14" s="306"/>
      <c r="R14" s="306"/>
      <c r="S14" s="306"/>
    </row>
    <row r="15" spans="1:19" s="307" customFormat="1">
      <c r="A15" s="532"/>
      <c r="B15" s="533" t="s">
        <v>2269</v>
      </c>
      <c r="C15" s="534"/>
      <c r="D15" s="532"/>
      <c r="E15" s="532"/>
      <c r="F15" s="519"/>
      <c r="G15" s="520"/>
      <c r="H15" s="2073"/>
      <c r="I15" s="2073"/>
      <c r="J15" s="2076"/>
      <c r="K15" s="2084"/>
      <c r="L15" s="531"/>
      <c r="O15" s="306"/>
      <c r="P15" s="306"/>
      <c r="Q15" s="306"/>
      <c r="R15" s="306"/>
      <c r="S15" s="306"/>
    </row>
    <row r="16" spans="1:19" s="307" customFormat="1">
      <c r="A16" s="515"/>
      <c r="B16" s="517">
        <v>1</v>
      </c>
      <c r="C16" s="535">
        <f>C10*0.3</f>
        <v>30</v>
      </c>
      <c r="D16" s="518">
        <v>0.3</v>
      </c>
      <c r="E16" s="536">
        <v>0.15</v>
      </c>
      <c r="F16" s="519" t="s">
        <v>2259</v>
      </c>
      <c r="G16" s="520">
        <f>C16*D16*E16</f>
        <v>1.3499999999999999</v>
      </c>
      <c r="H16" s="2073"/>
      <c r="I16" s="2073"/>
      <c r="J16" s="2076"/>
      <c r="K16" s="2084"/>
      <c r="L16" s="531"/>
      <c r="O16" s="306"/>
      <c r="P16" s="306"/>
      <c r="Q16" s="306"/>
      <c r="R16" s="306"/>
      <c r="S16" s="306"/>
    </row>
    <row r="17" spans="1:21" s="307" customFormat="1">
      <c r="A17" s="515"/>
      <c r="B17" s="517"/>
      <c r="C17" s="532"/>
      <c r="D17" s="518"/>
      <c r="E17" s="536"/>
      <c r="F17" s="519"/>
      <c r="G17" s="520">
        <f>SUM(G16:G16)</f>
        <v>1.3499999999999999</v>
      </c>
      <c r="H17" s="2074"/>
      <c r="I17" s="2074"/>
      <c r="J17" s="2077"/>
      <c r="K17" s="2085"/>
      <c r="L17" s="531"/>
      <c r="O17" s="306"/>
      <c r="P17" s="306"/>
      <c r="Q17" s="306"/>
      <c r="R17" s="306"/>
      <c r="S17" s="306"/>
    </row>
    <row r="18" spans="1:21" s="307" customFormat="1" ht="26.4">
      <c r="A18" s="515" t="s">
        <v>2270</v>
      </c>
      <c r="B18" s="2071" t="s">
        <v>2271</v>
      </c>
      <c r="C18" s="2071"/>
      <c r="D18" s="2071"/>
      <c r="E18" s="2071"/>
      <c r="F18" s="2071"/>
      <c r="G18" s="525"/>
      <c r="H18" s="525"/>
      <c r="I18" s="525"/>
      <c r="J18" s="525"/>
      <c r="K18" s="537"/>
      <c r="L18" s="531"/>
      <c r="O18" s="306"/>
      <c r="P18" s="306"/>
      <c r="Q18" s="306"/>
      <c r="R18" s="306"/>
      <c r="S18" s="306"/>
    </row>
    <row r="19" spans="1:21" s="307" customFormat="1" ht="15.6">
      <c r="A19" s="515"/>
      <c r="B19" s="2078" t="s">
        <v>2272</v>
      </c>
      <c r="C19" s="2078"/>
      <c r="D19" s="2078"/>
      <c r="E19" s="2078"/>
      <c r="F19" s="2078"/>
      <c r="G19" s="527">
        <f>G17</f>
        <v>1.3499999999999999</v>
      </c>
      <c r="H19" s="528" t="s">
        <v>2108</v>
      </c>
      <c r="I19" s="528" t="s">
        <v>2109</v>
      </c>
      <c r="J19" s="538">
        <v>3998.1</v>
      </c>
      <c r="K19" s="553">
        <f>J19*G19</f>
        <v>5397.4349999999995</v>
      </c>
      <c r="L19" s="531"/>
      <c r="O19" s="306"/>
      <c r="P19" s="306"/>
      <c r="Q19" s="306"/>
      <c r="R19" s="306"/>
      <c r="S19" s="306"/>
    </row>
    <row r="20" spans="1:21" s="307" customFormat="1">
      <c r="A20" s="515">
        <v>4</v>
      </c>
      <c r="B20" s="2098" t="s">
        <v>2273</v>
      </c>
      <c r="C20" s="2099"/>
      <c r="D20" s="2099"/>
      <c r="E20" s="2099"/>
      <c r="F20" s="2100"/>
      <c r="G20" s="537"/>
      <c r="H20" s="525"/>
      <c r="I20" s="537"/>
      <c r="J20" s="539"/>
      <c r="K20" s="540"/>
      <c r="L20" s="531"/>
      <c r="O20" s="306"/>
      <c r="P20" s="306"/>
      <c r="Q20" s="306"/>
      <c r="R20" s="306"/>
      <c r="S20" s="306"/>
    </row>
    <row r="21" spans="1:21" s="307" customFormat="1" ht="15.6">
      <c r="A21" s="532"/>
      <c r="B21" s="2069" t="s">
        <v>2274</v>
      </c>
      <c r="C21" s="2069"/>
      <c r="D21" s="2069"/>
      <c r="E21" s="2069"/>
      <c r="F21" s="2069"/>
      <c r="G21" s="520">
        <f>G19*0.46</f>
        <v>0.621</v>
      </c>
      <c r="H21" s="525" t="s">
        <v>2108</v>
      </c>
      <c r="I21" s="525" t="s">
        <v>2109</v>
      </c>
      <c r="J21" s="542">
        <v>1160.6199999999999</v>
      </c>
      <c r="K21" s="543">
        <f>J21*G21</f>
        <v>720.74501999999995</v>
      </c>
      <c r="L21" s="531"/>
      <c r="O21" s="306"/>
      <c r="P21" s="306"/>
      <c r="Q21" s="306"/>
      <c r="R21" s="306"/>
      <c r="S21" s="306"/>
    </row>
    <row r="22" spans="1:21" s="307" customFormat="1" ht="15.6">
      <c r="A22" s="532"/>
      <c r="B22" s="2069" t="s">
        <v>2275</v>
      </c>
      <c r="C22" s="2069"/>
      <c r="D22" s="2069"/>
      <c r="E22" s="2069"/>
      <c r="F22" s="2069"/>
      <c r="G22" s="520">
        <f>G21*2</f>
        <v>1.242</v>
      </c>
      <c r="H22" s="525" t="s">
        <v>2108</v>
      </c>
      <c r="I22" s="525" t="s">
        <v>2109</v>
      </c>
      <c r="J22" s="542">
        <v>4291.17</v>
      </c>
      <c r="K22" s="543">
        <f>J22*G22</f>
        <v>5329.6331399999999</v>
      </c>
      <c r="L22" s="531"/>
      <c r="O22" s="306"/>
      <c r="P22" s="306"/>
      <c r="Q22" s="306"/>
      <c r="R22" s="306"/>
      <c r="S22" s="306"/>
    </row>
    <row r="23" spans="1:21" s="307" customFormat="1">
      <c r="A23" s="515">
        <v>5</v>
      </c>
      <c r="B23" s="2070" t="s">
        <v>2276</v>
      </c>
      <c r="C23" s="2070"/>
      <c r="D23" s="2070"/>
      <c r="E23" s="2070"/>
      <c r="F23" s="2070"/>
      <c r="G23" s="544"/>
      <c r="H23" s="528"/>
      <c r="I23" s="545"/>
      <c r="J23" s="546"/>
      <c r="K23" s="517"/>
      <c r="L23" s="311">
        <f>SUM(K25:K30)</f>
        <v>11625</v>
      </c>
      <c r="O23" s="299" t="e">
        <f>SUM(#REF!)</f>
        <v>#REF!</v>
      </c>
      <c r="P23" s="299" t="e">
        <f>SUM(#REF!)</f>
        <v>#REF!</v>
      </c>
      <c r="Q23" s="299" t="e">
        <f>SUM(#REF!)</f>
        <v>#REF!</v>
      </c>
      <c r="R23" s="299" t="e">
        <f>SUM(#REF!)</f>
        <v>#REF!</v>
      </c>
      <c r="S23" s="299" t="e">
        <f>SUM(#REF!)</f>
        <v>#REF!</v>
      </c>
    </row>
    <row r="24" spans="1:21" s="307" customFormat="1">
      <c r="A24" s="532"/>
      <c r="B24" s="2082" t="s">
        <v>2277</v>
      </c>
      <c r="C24" s="2082"/>
      <c r="D24" s="2082"/>
      <c r="E24" s="2082"/>
      <c r="F24" s="2082"/>
      <c r="G24" s="2082"/>
      <c r="H24" s="525"/>
      <c r="I24" s="521"/>
      <c r="J24" s="547"/>
      <c r="K24" s="517"/>
      <c r="T24" s="299"/>
    </row>
    <row r="25" spans="1:21" s="307" customFormat="1">
      <c r="A25" s="515"/>
      <c r="B25" s="2082" t="str">
        <f>B5</f>
        <v xml:space="preserve">90mm dia Pipe     </v>
      </c>
      <c r="C25" s="2082"/>
      <c r="D25" s="2082"/>
      <c r="E25" s="2082"/>
      <c r="F25" s="2082"/>
      <c r="G25" s="520">
        <f>C5</f>
        <v>0</v>
      </c>
      <c r="H25" s="525" t="s">
        <v>2079</v>
      </c>
      <c r="I25" s="525" t="s">
        <v>2080</v>
      </c>
      <c r="J25" s="542">
        <v>437.96</v>
      </c>
      <c r="K25" s="543">
        <f>J25*G25</f>
        <v>0</v>
      </c>
      <c r="N25" s="299"/>
      <c r="O25" s="299">
        <f>(18206500-18088158)/18206500*100</f>
        <v>0.64999862686403209</v>
      </c>
      <c r="P25" s="299"/>
      <c r="Q25" s="299"/>
      <c r="R25" s="299"/>
      <c r="S25" s="299"/>
    </row>
    <row r="26" spans="1:21" s="307" customFormat="1">
      <c r="A26" s="515"/>
      <c r="B26" s="2082" t="str">
        <f>B6</f>
        <v xml:space="preserve">75mm dia Pipe     </v>
      </c>
      <c r="C26" s="2082"/>
      <c r="D26" s="2082"/>
      <c r="E26" s="2082"/>
      <c r="F26" s="2082"/>
      <c r="G26" s="520">
        <f>C6</f>
        <v>0</v>
      </c>
      <c r="H26" s="525" t="s">
        <v>2079</v>
      </c>
      <c r="I26" s="525" t="s">
        <v>2080</v>
      </c>
      <c r="J26" s="542">
        <v>306.31</v>
      </c>
      <c r="K26" s="543">
        <f>J26*G26</f>
        <v>0</v>
      </c>
    </row>
    <row r="27" spans="1:21" s="307" customFormat="1">
      <c r="A27" s="532"/>
      <c r="B27" s="2082" t="str">
        <f>B7</f>
        <v xml:space="preserve">63mm dia Pipe     </v>
      </c>
      <c r="C27" s="2082"/>
      <c r="D27" s="2082"/>
      <c r="E27" s="2082"/>
      <c r="F27" s="2082"/>
      <c r="G27" s="520">
        <f>C7</f>
        <v>0</v>
      </c>
      <c r="H27" s="525" t="s">
        <v>2079</v>
      </c>
      <c r="I27" s="525" t="s">
        <v>2080</v>
      </c>
      <c r="J27" s="542">
        <v>218.62</v>
      </c>
      <c r="K27" s="543">
        <f>J27*G27</f>
        <v>0</v>
      </c>
    </row>
    <row r="28" spans="1:21" s="307" customFormat="1">
      <c r="A28" s="532"/>
      <c r="B28" s="548" t="s">
        <v>2278</v>
      </c>
      <c r="C28" s="549"/>
      <c r="D28" s="549"/>
      <c r="E28" s="549"/>
      <c r="F28" s="550"/>
      <c r="G28" s="520"/>
      <c r="H28" s="525"/>
      <c r="I28" s="525"/>
      <c r="J28" s="542"/>
      <c r="K28" s="543"/>
    </row>
    <row r="29" spans="1:21" s="307" customFormat="1">
      <c r="A29" s="532"/>
      <c r="B29" s="2059" t="s">
        <v>2279</v>
      </c>
      <c r="C29" s="2060"/>
      <c r="D29" s="2060"/>
      <c r="E29" s="2060"/>
      <c r="F29" s="2061"/>
      <c r="G29" s="520">
        <f>C8</f>
        <v>100</v>
      </c>
      <c r="H29" s="525" t="s">
        <v>2079</v>
      </c>
      <c r="I29" s="525" t="s">
        <v>2080</v>
      </c>
      <c r="J29" s="542">
        <v>116.25</v>
      </c>
      <c r="K29" s="543">
        <f>J29*G29</f>
        <v>11625</v>
      </c>
    </row>
    <row r="30" spans="1:21" s="307" customFormat="1">
      <c r="A30" s="532"/>
      <c r="B30" s="2059" t="str">
        <f>B9</f>
        <v xml:space="preserve">40mm dia Pipe     </v>
      </c>
      <c r="C30" s="2060"/>
      <c r="D30" s="2060"/>
      <c r="E30" s="2060"/>
      <c r="F30" s="2061"/>
      <c r="G30" s="520">
        <f>C9</f>
        <v>0</v>
      </c>
      <c r="H30" s="525" t="s">
        <v>2079</v>
      </c>
      <c r="I30" s="525" t="s">
        <v>2080</v>
      </c>
      <c r="J30" s="542">
        <v>76.53</v>
      </c>
      <c r="K30" s="543">
        <f>J30*G30</f>
        <v>0</v>
      </c>
    </row>
    <row r="31" spans="1:21" s="307" customFormat="1">
      <c r="A31" s="532"/>
      <c r="B31" s="2070" t="s">
        <v>2280</v>
      </c>
      <c r="C31" s="2070"/>
      <c r="D31" s="2070"/>
      <c r="E31" s="2070"/>
      <c r="F31" s="2070"/>
      <c r="G31" s="551"/>
      <c r="H31" s="525"/>
      <c r="I31" s="525"/>
      <c r="J31" s="539"/>
      <c r="K31" s="517"/>
      <c r="S31" s="307">
        <v>115.1</v>
      </c>
    </row>
    <row r="32" spans="1:21" s="307" customFormat="1">
      <c r="A32" s="532"/>
      <c r="B32" s="533" t="s">
        <v>2281</v>
      </c>
      <c r="C32" s="533"/>
      <c r="D32" s="533"/>
      <c r="E32" s="533"/>
      <c r="F32" s="533"/>
      <c r="G32" s="551"/>
      <c r="H32" s="525"/>
      <c r="I32" s="525"/>
      <c r="J32" s="539"/>
      <c r="K32" s="543">
        <f>L23*0.05</f>
        <v>581.25</v>
      </c>
      <c r="S32" s="307">
        <v>144.1</v>
      </c>
      <c r="U32" s="307">
        <f>(S32-S31)/S31*100</f>
        <v>25.195482189400519</v>
      </c>
    </row>
    <row r="33" spans="1:11" s="307" customFormat="1">
      <c r="A33" s="515">
        <v>6</v>
      </c>
      <c r="B33" s="2070" t="s">
        <v>2282</v>
      </c>
      <c r="C33" s="2070"/>
      <c r="D33" s="2070"/>
      <c r="E33" s="2070"/>
      <c r="F33" s="2070"/>
      <c r="G33" s="544"/>
      <c r="H33" s="528"/>
      <c r="I33" s="545"/>
      <c r="J33" s="546"/>
      <c r="K33" s="543"/>
    </row>
    <row r="34" spans="1:11" s="307" customFormat="1">
      <c r="A34" s="515"/>
      <c r="B34" s="2059" t="s">
        <v>2283</v>
      </c>
      <c r="C34" s="2060"/>
      <c r="D34" s="2060"/>
      <c r="E34" s="2060"/>
      <c r="F34" s="2061"/>
      <c r="G34" s="517">
        <v>0</v>
      </c>
      <c r="H34" s="525" t="s">
        <v>434</v>
      </c>
      <c r="I34" s="525" t="s">
        <v>492</v>
      </c>
      <c r="J34" s="539">
        <v>2227.6</v>
      </c>
      <c r="K34" s="543">
        <f>G34*J34</f>
        <v>0</v>
      </c>
    </row>
    <row r="35" spans="1:11" s="307" customFormat="1">
      <c r="A35" s="525"/>
      <c r="B35" s="2059" t="s">
        <v>2284</v>
      </c>
      <c r="C35" s="2060"/>
      <c r="D35" s="2060"/>
      <c r="E35" s="2060"/>
      <c r="F35" s="2061"/>
      <c r="G35" s="517">
        <v>0</v>
      </c>
      <c r="H35" s="525" t="s">
        <v>434</v>
      </c>
      <c r="I35" s="525" t="s">
        <v>492</v>
      </c>
      <c r="J35" s="539">
        <v>1490.7</v>
      </c>
      <c r="K35" s="543">
        <f>G35*J35</f>
        <v>0</v>
      </c>
    </row>
    <row r="36" spans="1:11" s="307" customFormat="1">
      <c r="A36" s="525"/>
      <c r="B36" s="2059" t="s">
        <v>2262</v>
      </c>
      <c r="C36" s="2060"/>
      <c r="D36" s="2060"/>
      <c r="E36" s="2060"/>
      <c r="F36" s="2061"/>
      <c r="G36" s="517">
        <v>0</v>
      </c>
      <c r="H36" s="525" t="s">
        <v>434</v>
      </c>
      <c r="I36" s="525" t="s">
        <v>492</v>
      </c>
      <c r="J36" s="539">
        <v>878.2</v>
      </c>
      <c r="K36" s="543">
        <f>G36*J36</f>
        <v>0</v>
      </c>
    </row>
    <row r="37" spans="1:11" s="307" customFormat="1">
      <c r="A37" s="525"/>
      <c r="B37" s="2059" t="s">
        <v>2263</v>
      </c>
      <c r="C37" s="2060"/>
      <c r="D37" s="2060"/>
      <c r="E37" s="2060"/>
      <c r="F37" s="2061"/>
      <c r="G37" s="517">
        <v>0</v>
      </c>
      <c r="H37" s="525" t="s">
        <v>434</v>
      </c>
      <c r="I37" s="525" t="s">
        <v>492</v>
      </c>
      <c r="J37" s="539">
        <v>707.3</v>
      </c>
      <c r="K37" s="543">
        <f>G37*J37</f>
        <v>0</v>
      </c>
    </row>
    <row r="38" spans="1:11" s="307" customFormat="1" ht="26.4">
      <c r="A38" s="515" t="s">
        <v>2285</v>
      </c>
      <c r="B38" s="2071" t="s">
        <v>2286</v>
      </c>
      <c r="C38" s="2071"/>
      <c r="D38" s="2071"/>
      <c r="E38" s="2071"/>
      <c r="F38" s="2071"/>
      <c r="G38" s="552">
        <f>G34+G35+G36+G37</f>
        <v>0</v>
      </c>
      <c r="H38" s="528" t="s">
        <v>434</v>
      </c>
      <c r="I38" s="528" t="s">
        <v>492</v>
      </c>
      <c r="J38" s="538">
        <v>7210.6</v>
      </c>
      <c r="K38" s="553">
        <f>G38*J38</f>
        <v>0</v>
      </c>
    </row>
    <row r="39" spans="1:11" s="307" customFormat="1">
      <c r="A39" s="532"/>
      <c r="B39" s="2069" t="s">
        <v>2287</v>
      </c>
      <c r="C39" s="2069"/>
      <c r="D39" s="2069"/>
      <c r="E39" s="2069"/>
      <c r="F39" s="2069"/>
      <c r="G39" s="517"/>
      <c r="H39" s="2072" t="s">
        <v>2108</v>
      </c>
      <c r="I39" s="2072" t="s">
        <v>2109</v>
      </c>
      <c r="J39" s="2075">
        <v>5017.8999999999996</v>
      </c>
      <c r="K39" s="2066">
        <f>G43*J39</f>
        <v>0</v>
      </c>
    </row>
    <row r="40" spans="1:11" s="307" customFormat="1">
      <c r="A40" s="532"/>
      <c r="B40" s="2069" t="s">
        <v>2288</v>
      </c>
      <c r="C40" s="2069"/>
      <c r="D40" s="2069"/>
      <c r="E40" s="2069"/>
      <c r="F40" s="2069"/>
      <c r="G40" s="517"/>
      <c r="H40" s="2073"/>
      <c r="I40" s="2073"/>
      <c r="J40" s="2076"/>
      <c r="K40" s="2067"/>
    </row>
    <row r="41" spans="1:11" s="307" customFormat="1">
      <c r="A41" s="532"/>
      <c r="B41" s="517">
        <v>2</v>
      </c>
      <c r="C41" s="554">
        <v>1.1000000000000001</v>
      </c>
      <c r="D41" s="517">
        <v>0.25</v>
      </c>
      <c r="E41" s="517">
        <v>0.35</v>
      </c>
      <c r="F41" s="555">
        <f>B41*C41*D41*E41</f>
        <v>0.1925</v>
      </c>
      <c r="G41" s="517"/>
      <c r="H41" s="2073"/>
      <c r="I41" s="2073"/>
      <c r="J41" s="2076"/>
      <c r="K41" s="2067"/>
    </row>
    <row r="42" spans="1:11" s="556" customFormat="1">
      <c r="A42" s="532"/>
      <c r="B42" s="517">
        <v>2</v>
      </c>
      <c r="C42" s="554">
        <v>0.6</v>
      </c>
      <c r="D42" s="517">
        <v>0.25</v>
      </c>
      <c r="E42" s="517">
        <v>0.35</v>
      </c>
      <c r="F42" s="555">
        <f>B42*C42*D42*E42</f>
        <v>0.105</v>
      </c>
      <c r="G42" s="517"/>
      <c r="H42" s="2073"/>
      <c r="I42" s="2073"/>
      <c r="J42" s="2076"/>
      <c r="K42" s="2067"/>
    </row>
    <row r="43" spans="1:11" s="556" customFormat="1">
      <c r="A43" s="532"/>
      <c r="B43" s="541"/>
      <c r="C43" s="541"/>
      <c r="D43" s="541"/>
      <c r="E43" s="541"/>
      <c r="F43" s="555">
        <f>SUM(F41:F42)</f>
        <v>0.29749999999999999</v>
      </c>
      <c r="G43" s="573">
        <f>F43*G38</f>
        <v>0</v>
      </c>
      <c r="H43" s="2074"/>
      <c r="I43" s="2074"/>
      <c r="J43" s="2077"/>
      <c r="K43" s="2068"/>
    </row>
    <row r="44" spans="1:11" s="558" customFormat="1" ht="26.4">
      <c r="A44" s="532"/>
      <c r="B44" s="557" t="s">
        <v>2289</v>
      </c>
      <c r="C44" s="557"/>
      <c r="D44" s="557"/>
      <c r="E44" s="557"/>
      <c r="F44" s="557"/>
      <c r="G44" s="517"/>
      <c r="H44" s="525"/>
      <c r="I44" s="525"/>
      <c r="J44" s="539"/>
      <c r="K44" s="543"/>
    </row>
    <row r="45" spans="1:11" ht="15.6">
      <c r="A45" s="532"/>
      <c r="B45" s="517">
        <v>8</v>
      </c>
      <c r="C45" s="554">
        <v>1.1000000000000001</v>
      </c>
      <c r="D45" s="517"/>
      <c r="E45" s="517">
        <v>0.35</v>
      </c>
      <c r="F45" s="517">
        <f>B45*C45*E45</f>
        <v>3.08</v>
      </c>
      <c r="G45" s="517">
        <f>F45*G38</f>
        <v>0</v>
      </c>
      <c r="H45" s="525" t="s">
        <v>2136</v>
      </c>
      <c r="I45" s="525" t="s">
        <v>2137</v>
      </c>
      <c r="J45" s="559">
        <v>164.3</v>
      </c>
      <c r="K45" s="543">
        <f>G45*J45</f>
        <v>0</v>
      </c>
    </row>
    <row r="46" spans="1:11">
      <c r="A46" s="532"/>
      <c r="B46" s="2059" t="s">
        <v>2290</v>
      </c>
      <c r="C46" s="2060"/>
      <c r="D46" s="2060"/>
      <c r="E46" s="2060"/>
      <c r="F46" s="2061"/>
      <c r="G46" s="517"/>
      <c r="H46" s="525"/>
      <c r="I46" s="533"/>
      <c r="J46" s="559"/>
      <c r="K46" s="543">
        <f>(K38+K39+K45)*10%</f>
        <v>0</v>
      </c>
    </row>
    <row r="47" spans="1:11" ht="26.4">
      <c r="A47" s="560" t="s">
        <v>2291</v>
      </c>
      <c r="B47" s="2071" t="s">
        <v>2292</v>
      </c>
      <c r="C47" s="2071"/>
      <c r="D47" s="2071"/>
      <c r="E47" s="2071"/>
      <c r="F47" s="2071"/>
      <c r="G47" s="552"/>
      <c r="H47" s="528"/>
      <c r="I47" s="552"/>
      <c r="J47" s="552"/>
      <c r="K47" s="552"/>
    </row>
    <row r="48" spans="1:11" ht="15.6">
      <c r="A48" s="560"/>
      <c r="B48" s="357"/>
      <c r="C48" s="358">
        <v>0</v>
      </c>
      <c r="D48" s="359">
        <v>0.45</v>
      </c>
      <c r="E48" s="359">
        <v>0.45</v>
      </c>
      <c r="F48" s="358"/>
      <c r="G48" s="361">
        <f>C48*D48*E48</f>
        <v>0</v>
      </c>
      <c r="H48" s="358" t="s">
        <v>2136</v>
      </c>
      <c r="I48" s="358" t="s">
        <v>2137</v>
      </c>
      <c r="J48" s="539">
        <v>283.3</v>
      </c>
      <c r="K48" s="364">
        <f>G48*J48</f>
        <v>0</v>
      </c>
    </row>
    <row r="49" spans="1:12">
      <c r="A49" s="525"/>
      <c r="B49" s="528"/>
      <c r="C49" s="528"/>
      <c r="D49" s="528"/>
      <c r="E49" s="528"/>
      <c r="F49" s="552"/>
      <c r="G49" s="561"/>
      <c r="H49" s="297"/>
      <c r="I49" s="297"/>
      <c r="J49" s="297" t="s">
        <v>2119</v>
      </c>
      <c r="K49" s="562">
        <f>SUM(K4:K48)</f>
        <v>41670.305460000003</v>
      </c>
    </row>
    <row r="50" spans="1:12">
      <c r="J50" s="566" t="s">
        <v>2161</v>
      </c>
      <c r="K50" s="567">
        <f>ROUNDUP(K49,0)</f>
        <v>41671</v>
      </c>
    </row>
    <row r="51" spans="1:12">
      <c r="J51" s="566" t="s">
        <v>2297</v>
      </c>
      <c r="K51" s="567">
        <f>K50/100</f>
        <v>416.71</v>
      </c>
    </row>
    <row r="52" spans="1:12">
      <c r="J52" s="566"/>
      <c r="K52" s="567"/>
    </row>
    <row r="53" spans="1:12">
      <c r="J53" s="566"/>
      <c r="K53" s="567"/>
    </row>
    <row r="56" spans="1:12">
      <c r="A56" s="568"/>
      <c r="B56" s="304" t="s">
        <v>2167</v>
      </c>
      <c r="C56" s="569"/>
      <c r="D56" s="2063" t="s">
        <v>2168</v>
      </c>
      <c r="E56" s="2063"/>
      <c r="F56" s="2063"/>
      <c r="G56" s="2063"/>
      <c r="I56" s="2064" t="s">
        <v>181</v>
      </c>
      <c r="J56" s="2064"/>
      <c r="K56" s="2064"/>
    </row>
    <row r="57" spans="1:12">
      <c r="D57" s="2065"/>
      <c r="E57" s="2065"/>
      <c r="F57" s="2065"/>
      <c r="G57" s="2065"/>
      <c r="I57" s="2064" t="s">
        <v>2294</v>
      </c>
      <c r="J57" s="2064"/>
      <c r="K57" s="2064"/>
      <c r="L57" s="570"/>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6:G56"/>
    <mergeCell ref="I56:K56"/>
    <mergeCell ref="D57:G57"/>
    <mergeCell ref="I57:K57"/>
  </mergeCells>
  <pageMargins left="0.7" right="0.54" top="0.67" bottom="0.75" header="0.3" footer="0.3"/>
  <pageSetup paperSize="9" scale="81" orientation="portrait" r:id="rId1"/>
</worksheet>
</file>

<file path=xl/worksheets/sheet46.xml><?xml version="1.0" encoding="utf-8"?>
<worksheet xmlns="http://schemas.openxmlformats.org/spreadsheetml/2006/main" xmlns:r="http://schemas.openxmlformats.org/officeDocument/2006/relationships">
  <dimension ref="A1:U56"/>
  <sheetViews>
    <sheetView view="pageBreakPreview" topLeftCell="A39" zoomScaleSheetLayoutView="100" workbookViewId="0">
      <selection activeCell="B17" sqref="B14:I17"/>
    </sheetView>
  </sheetViews>
  <sheetFormatPr defaultColWidth="8.6640625" defaultRowHeight="13.2"/>
  <cols>
    <col min="1" max="1" width="7" style="303" customWidth="1"/>
    <col min="2" max="2" width="14.6640625" style="303" customWidth="1"/>
    <col min="3" max="3" width="10.5546875" style="303" customWidth="1"/>
    <col min="4" max="4" width="9.109375" style="303" bestFit="1" customWidth="1"/>
    <col min="5" max="5" width="10.33203125" style="303" bestFit="1" customWidth="1"/>
    <col min="6" max="6" width="9" style="304" bestFit="1" customWidth="1"/>
    <col min="7" max="7" width="9.109375" style="565" bestFit="1" customWidth="1"/>
    <col min="8" max="8" width="4.109375" style="303" customWidth="1"/>
    <col min="9" max="9" width="8.6640625" style="303"/>
    <col min="10" max="10" width="15.6640625" style="571" bestFit="1" customWidth="1"/>
    <col min="11" max="11" width="17.6640625" style="305" bestFit="1" customWidth="1"/>
    <col min="12" max="12" width="18" style="304" hidden="1" customWidth="1"/>
    <col min="13" max="16" width="0" style="304" hidden="1" customWidth="1"/>
    <col min="17" max="17" width="10.109375" style="304" hidden="1" customWidth="1"/>
    <col min="18" max="28" width="0" style="304" hidden="1" customWidth="1"/>
    <col min="29" max="16384" width="8.6640625" style="304"/>
  </cols>
  <sheetData>
    <row r="1" spans="1:19" ht="13.8">
      <c r="A1" s="2086" t="s">
        <v>2303</v>
      </c>
      <c r="B1" s="2086"/>
      <c r="C1" s="2086"/>
      <c r="D1" s="2086"/>
      <c r="E1" s="2086"/>
      <c r="F1" s="2086"/>
      <c r="G1" s="2086"/>
      <c r="H1" s="2086"/>
      <c r="I1" s="2086"/>
      <c r="J1" s="2086"/>
      <c r="K1" s="2086"/>
    </row>
    <row r="2" spans="1:19">
      <c r="A2" s="2001" t="s">
        <v>2304</v>
      </c>
      <c r="B2" s="2001"/>
      <c r="C2" s="2001"/>
      <c r="D2" s="2001"/>
      <c r="E2" s="2001"/>
      <c r="F2" s="2001"/>
      <c r="G2" s="2001"/>
      <c r="H2" s="2001"/>
      <c r="I2" s="2001"/>
      <c r="J2" s="2001"/>
      <c r="K2" s="2001"/>
      <c r="L2" s="304">
        <f>[158]Report!H14</f>
        <v>2</v>
      </c>
    </row>
    <row r="3" spans="1:19" s="306" customFormat="1">
      <c r="A3" s="514" t="s">
        <v>2255</v>
      </c>
      <c r="B3" s="2087" t="s">
        <v>2129</v>
      </c>
      <c r="C3" s="2087"/>
      <c r="D3" s="2087"/>
      <c r="E3" s="2087"/>
      <c r="F3" s="2087"/>
      <c r="G3" s="2087" t="s">
        <v>17</v>
      </c>
      <c r="H3" s="2087"/>
      <c r="I3" s="297" t="s">
        <v>10</v>
      </c>
      <c r="J3" s="298" t="s">
        <v>18</v>
      </c>
      <c r="K3" s="298" t="s">
        <v>19</v>
      </c>
    </row>
    <row r="4" spans="1:19" s="307" customFormat="1" ht="57" customHeight="1">
      <c r="A4" s="515" t="s">
        <v>2256</v>
      </c>
      <c r="B4" s="2101" t="s">
        <v>2257</v>
      </c>
      <c r="C4" s="2102"/>
      <c r="D4" s="2102"/>
      <c r="E4" s="2102"/>
      <c r="F4" s="2103"/>
      <c r="G4" s="516"/>
      <c r="H4" s="2088"/>
      <c r="I4" s="2072" t="s">
        <v>2109</v>
      </c>
      <c r="J4" s="2075">
        <v>360.7</v>
      </c>
      <c r="K4" s="2083">
        <f>G12*J4</f>
        <v>12498.254999999999</v>
      </c>
    </row>
    <row r="5" spans="1:19" s="307" customFormat="1">
      <c r="A5" s="515"/>
      <c r="B5" s="517" t="s">
        <v>2258</v>
      </c>
      <c r="C5" s="518">
        <v>0</v>
      </c>
      <c r="D5" s="518">
        <v>0.3</v>
      </c>
      <c r="E5" s="518">
        <v>1.1000000000000001</v>
      </c>
      <c r="F5" s="519" t="s">
        <v>2259</v>
      </c>
      <c r="G5" s="520">
        <f>C5*D5*E5</f>
        <v>0</v>
      </c>
      <c r="H5" s="2089"/>
      <c r="I5" s="2073"/>
      <c r="J5" s="2076"/>
      <c r="K5" s="2084"/>
    </row>
    <row r="6" spans="1:19" s="307" customFormat="1">
      <c r="A6" s="515"/>
      <c r="B6" s="517" t="s">
        <v>2260</v>
      </c>
      <c r="C6" s="518">
        <v>0</v>
      </c>
      <c r="D6" s="518">
        <v>0.3</v>
      </c>
      <c r="E6" s="518">
        <v>1.1000000000000001</v>
      </c>
      <c r="F6" s="519" t="s">
        <v>2259</v>
      </c>
      <c r="G6" s="520">
        <f>C6*D6*E6</f>
        <v>0</v>
      </c>
      <c r="H6" s="2089"/>
      <c r="I6" s="2073"/>
      <c r="J6" s="2076"/>
      <c r="K6" s="2084"/>
    </row>
    <row r="7" spans="1:19" s="307" customFormat="1">
      <c r="A7" s="515"/>
      <c r="B7" s="517" t="s">
        <v>2261</v>
      </c>
      <c r="C7" s="521">
        <v>0</v>
      </c>
      <c r="D7" s="518">
        <v>0.3</v>
      </c>
      <c r="E7" s="518">
        <v>1.1000000000000001</v>
      </c>
      <c r="F7" s="519" t="s">
        <v>2259</v>
      </c>
      <c r="G7" s="520">
        <f>C7*D7*E7</f>
        <v>0</v>
      </c>
      <c r="H7" s="2090"/>
      <c r="I7" s="2073"/>
      <c r="J7" s="2076"/>
      <c r="K7" s="2084"/>
    </row>
    <row r="8" spans="1:19" s="307" customFormat="1">
      <c r="A8" s="515"/>
      <c r="B8" s="517" t="s">
        <v>2262</v>
      </c>
      <c r="C8" s="521">
        <v>0</v>
      </c>
      <c r="D8" s="518">
        <v>0.3</v>
      </c>
      <c r="E8" s="518">
        <v>1.1000000000000001</v>
      </c>
      <c r="F8" s="519" t="s">
        <v>2259</v>
      </c>
      <c r="G8" s="520">
        <f>C8*D8*E8</f>
        <v>0</v>
      </c>
      <c r="H8" s="522"/>
      <c r="I8" s="2073"/>
      <c r="J8" s="2076"/>
      <c r="K8" s="2084"/>
    </row>
    <row r="9" spans="1:19" s="307" customFormat="1">
      <c r="A9" s="515"/>
      <c r="B9" s="517" t="s">
        <v>2263</v>
      </c>
      <c r="C9" s="521">
        <v>100</v>
      </c>
      <c r="D9" s="518">
        <v>0.3</v>
      </c>
      <c r="E9" s="518">
        <v>1.1000000000000001</v>
      </c>
      <c r="F9" s="519" t="s">
        <v>2259</v>
      </c>
      <c r="G9" s="520">
        <f>C9*D9*E9</f>
        <v>33</v>
      </c>
      <c r="H9" s="522"/>
      <c r="I9" s="2073"/>
      <c r="J9" s="2076"/>
      <c r="K9" s="2084"/>
    </row>
    <row r="10" spans="1:19" s="307" customFormat="1" ht="15.6">
      <c r="A10" s="515"/>
      <c r="B10" s="523"/>
      <c r="C10" s="524">
        <f>SUM(C5:C9)</f>
        <v>100</v>
      </c>
      <c r="D10" s="523"/>
      <c r="E10" s="523"/>
      <c r="F10" s="517"/>
      <c r="G10" s="520">
        <f>SUM(G4:G9)</f>
        <v>33</v>
      </c>
      <c r="H10" s="525" t="s">
        <v>2108</v>
      </c>
      <c r="I10" s="2073"/>
      <c r="J10" s="2076"/>
      <c r="K10" s="2084"/>
    </row>
    <row r="11" spans="1:19" s="307" customFormat="1" ht="15.6">
      <c r="A11" s="515"/>
      <c r="B11" s="2091" t="s">
        <v>2264</v>
      </c>
      <c r="C11" s="2091"/>
      <c r="D11" s="2091"/>
      <c r="E11" s="2091"/>
      <c r="F11" s="2091"/>
      <c r="G11" s="520">
        <f>G10*0.05</f>
        <v>1.6500000000000001</v>
      </c>
      <c r="H11" s="525" t="s">
        <v>2108</v>
      </c>
      <c r="I11" s="2073"/>
      <c r="J11" s="2076"/>
      <c r="K11" s="2084"/>
    </row>
    <row r="12" spans="1:19" s="307" customFormat="1" ht="15.6">
      <c r="A12" s="515"/>
      <c r="B12" s="523"/>
      <c r="C12" s="523"/>
      <c r="D12" s="523"/>
      <c r="E12" s="523"/>
      <c r="F12" s="526"/>
      <c r="G12" s="520">
        <f>SUM(G10:G11)</f>
        <v>34.65</v>
      </c>
      <c r="H12" s="525" t="s">
        <v>2108</v>
      </c>
      <c r="I12" s="2074"/>
      <c r="J12" s="2077"/>
      <c r="K12" s="2085"/>
    </row>
    <row r="13" spans="1:19" s="307" customFormat="1" ht="26.4">
      <c r="A13" s="515" t="s">
        <v>2265</v>
      </c>
      <c r="B13" s="2071" t="s">
        <v>2266</v>
      </c>
      <c r="C13" s="2071"/>
      <c r="D13" s="2071"/>
      <c r="E13" s="2071"/>
      <c r="F13" s="2071"/>
      <c r="G13" s="527">
        <f>G12*0.98</f>
        <v>33.957000000000001</v>
      </c>
      <c r="H13" s="528" t="s">
        <v>2108</v>
      </c>
      <c r="I13" s="528" t="s">
        <v>2109</v>
      </c>
      <c r="J13" s="529">
        <f>'[159]STAGING 8M'!K62</f>
        <v>123.9</v>
      </c>
      <c r="K13" s="530">
        <f>G13*J13</f>
        <v>4207.2723000000005</v>
      </c>
    </row>
    <row r="14" spans="1:19" s="307" customFormat="1" ht="40.5" customHeight="1">
      <c r="A14" s="515" t="s">
        <v>2267</v>
      </c>
      <c r="B14" s="2101" t="s">
        <v>2268</v>
      </c>
      <c r="C14" s="2102"/>
      <c r="D14" s="2102"/>
      <c r="E14" s="2102"/>
      <c r="F14" s="2103"/>
      <c r="G14" s="297"/>
      <c r="H14" s="2072" t="s">
        <v>2108</v>
      </c>
      <c r="I14" s="2072" t="s">
        <v>2109</v>
      </c>
      <c r="J14" s="2075">
        <v>970.9</v>
      </c>
      <c r="K14" s="2083">
        <f>J14*G17</f>
        <v>1310.7149999999999</v>
      </c>
      <c r="L14" s="531"/>
      <c r="O14" s="306"/>
      <c r="P14" s="306"/>
      <c r="Q14" s="306"/>
      <c r="R14" s="306"/>
      <c r="S14" s="306"/>
    </row>
    <row r="15" spans="1:19" s="307" customFormat="1">
      <c r="A15" s="532"/>
      <c r="B15" s="533" t="s">
        <v>2269</v>
      </c>
      <c r="C15" s="534"/>
      <c r="D15" s="532"/>
      <c r="E15" s="532"/>
      <c r="F15" s="519"/>
      <c r="G15" s="520"/>
      <c r="H15" s="2073"/>
      <c r="I15" s="2073"/>
      <c r="J15" s="2076"/>
      <c r="K15" s="2084"/>
      <c r="L15" s="531"/>
      <c r="O15" s="306"/>
      <c r="P15" s="306"/>
      <c r="Q15" s="306"/>
      <c r="R15" s="306"/>
      <c r="S15" s="306"/>
    </row>
    <row r="16" spans="1:19" s="307" customFormat="1">
      <c r="A16" s="515"/>
      <c r="B16" s="517">
        <v>1</v>
      </c>
      <c r="C16" s="535">
        <f>C10*0.3</f>
        <v>30</v>
      </c>
      <c r="D16" s="518">
        <v>0.3</v>
      </c>
      <c r="E16" s="536">
        <v>0.15</v>
      </c>
      <c r="F16" s="519" t="s">
        <v>2259</v>
      </c>
      <c r="G16" s="520">
        <f>C16*D16*E16</f>
        <v>1.3499999999999999</v>
      </c>
      <c r="H16" s="2073"/>
      <c r="I16" s="2073"/>
      <c r="J16" s="2076"/>
      <c r="K16" s="2084"/>
      <c r="L16" s="531"/>
      <c r="O16" s="306"/>
      <c r="P16" s="306"/>
      <c r="Q16" s="306"/>
      <c r="R16" s="306"/>
      <c r="S16" s="306"/>
    </row>
    <row r="17" spans="1:21" s="307" customFormat="1">
      <c r="A17" s="515"/>
      <c r="B17" s="517"/>
      <c r="C17" s="532"/>
      <c r="D17" s="518"/>
      <c r="E17" s="536"/>
      <c r="F17" s="519"/>
      <c r="G17" s="520">
        <f>SUM(G16:G16)</f>
        <v>1.3499999999999999</v>
      </c>
      <c r="H17" s="2074"/>
      <c r="I17" s="2074"/>
      <c r="J17" s="2077"/>
      <c r="K17" s="2085"/>
      <c r="L17" s="531"/>
      <c r="O17" s="306"/>
      <c r="P17" s="306"/>
      <c r="Q17" s="306"/>
      <c r="R17" s="306"/>
      <c r="S17" s="306"/>
    </row>
    <row r="18" spans="1:21" s="307" customFormat="1" ht="43.5" customHeight="1">
      <c r="A18" s="515" t="s">
        <v>2270</v>
      </c>
      <c r="B18" s="2071" t="s">
        <v>2271</v>
      </c>
      <c r="C18" s="2071"/>
      <c r="D18" s="2071"/>
      <c r="E18" s="2071"/>
      <c r="F18" s="2071"/>
      <c r="G18" s="525"/>
      <c r="H18" s="525"/>
      <c r="I18" s="525"/>
      <c r="J18" s="525"/>
      <c r="K18" s="537"/>
      <c r="L18" s="531"/>
      <c r="O18" s="306"/>
      <c r="P18" s="306"/>
      <c r="Q18" s="306"/>
      <c r="R18" s="306"/>
      <c r="S18" s="306"/>
    </row>
    <row r="19" spans="1:21" s="307" customFormat="1" ht="15.6">
      <c r="A19" s="515"/>
      <c r="B19" s="2078" t="s">
        <v>2272</v>
      </c>
      <c r="C19" s="2078"/>
      <c r="D19" s="2078"/>
      <c r="E19" s="2078"/>
      <c r="F19" s="2078"/>
      <c r="G19" s="527">
        <f>G17</f>
        <v>1.3499999999999999</v>
      </c>
      <c r="H19" s="528" t="s">
        <v>2108</v>
      </c>
      <c r="I19" s="528" t="s">
        <v>2109</v>
      </c>
      <c r="J19" s="538">
        <v>3998.1</v>
      </c>
      <c r="K19" s="553">
        <f>J19*G19</f>
        <v>5397.4349999999995</v>
      </c>
      <c r="L19" s="531"/>
      <c r="O19" s="306"/>
      <c r="P19" s="306"/>
      <c r="Q19" s="306"/>
      <c r="R19" s="306"/>
      <c r="S19" s="306"/>
    </row>
    <row r="20" spans="1:21" s="307" customFormat="1">
      <c r="A20" s="515">
        <v>4</v>
      </c>
      <c r="B20" s="2092" t="s">
        <v>2273</v>
      </c>
      <c r="C20" s="2093"/>
      <c r="D20" s="2093"/>
      <c r="E20" s="2093"/>
      <c r="F20" s="2094"/>
      <c r="G20" s="537"/>
      <c r="H20" s="525"/>
      <c r="I20" s="537"/>
      <c r="J20" s="539"/>
      <c r="K20" s="540"/>
      <c r="L20" s="531"/>
      <c r="O20" s="306"/>
      <c r="P20" s="306"/>
      <c r="Q20" s="306"/>
      <c r="R20" s="306"/>
      <c r="S20" s="306"/>
    </row>
    <row r="21" spans="1:21" s="307" customFormat="1" ht="15.6">
      <c r="A21" s="532"/>
      <c r="B21" s="2069" t="s">
        <v>2274</v>
      </c>
      <c r="C21" s="2069"/>
      <c r="D21" s="2069"/>
      <c r="E21" s="2069"/>
      <c r="F21" s="2069"/>
      <c r="G21" s="520">
        <f>G19*0.46</f>
        <v>0.621</v>
      </c>
      <c r="H21" s="525" t="s">
        <v>2108</v>
      </c>
      <c r="I21" s="525" t="s">
        <v>2109</v>
      </c>
      <c r="J21" s="542">
        <v>1160.6199999999999</v>
      </c>
      <c r="K21" s="543">
        <f>J21*G21</f>
        <v>720.74501999999995</v>
      </c>
      <c r="L21" s="531"/>
      <c r="O21" s="306"/>
      <c r="P21" s="306"/>
      <c r="Q21" s="306"/>
      <c r="R21" s="306"/>
      <c r="S21" s="306"/>
    </row>
    <row r="22" spans="1:21" s="307" customFormat="1" ht="15.6">
      <c r="A22" s="532"/>
      <c r="B22" s="2069" t="s">
        <v>2275</v>
      </c>
      <c r="C22" s="2069"/>
      <c r="D22" s="2069"/>
      <c r="E22" s="2069"/>
      <c r="F22" s="2069"/>
      <c r="G22" s="520">
        <f>G21*2</f>
        <v>1.242</v>
      </c>
      <c r="H22" s="525" t="s">
        <v>2108</v>
      </c>
      <c r="I22" s="525" t="s">
        <v>2109</v>
      </c>
      <c r="J22" s="542">
        <v>4291.17</v>
      </c>
      <c r="K22" s="543">
        <f>J22*G22</f>
        <v>5329.6331399999999</v>
      </c>
      <c r="L22" s="531"/>
      <c r="O22" s="306"/>
      <c r="P22" s="306"/>
      <c r="Q22" s="306"/>
      <c r="R22" s="306"/>
      <c r="S22" s="306"/>
    </row>
    <row r="23" spans="1:21" s="307" customFormat="1" ht="108.75" customHeight="1">
      <c r="A23" s="515">
        <v>5</v>
      </c>
      <c r="B23" s="2110" t="s">
        <v>2276</v>
      </c>
      <c r="C23" s="2111"/>
      <c r="D23" s="2111"/>
      <c r="E23" s="2111"/>
      <c r="F23" s="2112"/>
      <c r="G23" s="544"/>
      <c r="H23" s="528"/>
      <c r="I23" s="545"/>
      <c r="J23" s="546"/>
      <c r="K23" s="517"/>
      <c r="L23" s="311">
        <f>SUM(K25:K30)</f>
        <v>7653</v>
      </c>
      <c r="O23" s="299" t="e">
        <f>SUM(#REF!)</f>
        <v>#REF!</v>
      </c>
      <c r="P23" s="299" t="e">
        <f>SUM(#REF!)</f>
        <v>#REF!</v>
      </c>
      <c r="Q23" s="299" t="e">
        <f>SUM(#REF!)</f>
        <v>#REF!</v>
      </c>
      <c r="R23" s="299" t="e">
        <f>SUM(#REF!)</f>
        <v>#REF!</v>
      </c>
      <c r="S23" s="299" t="e">
        <f>SUM(#REF!)</f>
        <v>#REF!</v>
      </c>
    </row>
    <row r="24" spans="1:21" s="307" customFormat="1">
      <c r="A24" s="532"/>
      <c r="B24" s="2082" t="s">
        <v>2277</v>
      </c>
      <c r="C24" s="2082"/>
      <c r="D24" s="2082"/>
      <c r="E24" s="2082"/>
      <c r="F24" s="2082"/>
      <c r="G24" s="2082"/>
      <c r="H24" s="525"/>
      <c r="I24" s="521"/>
      <c r="J24" s="547"/>
      <c r="K24" s="517"/>
      <c r="T24" s="299"/>
    </row>
    <row r="25" spans="1:21" s="307" customFormat="1">
      <c r="A25" s="515"/>
      <c r="B25" s="2082" t="str">
        <f>B5</f>
        <v xml:space="preserve">90mm dia Pipe     </v>
      </c>
      <c r="C25" s="2082"/>
      <c r="D25" s="2082"/>
      <c r="E25" s="2082"/>
      <c r="F25" s="2082"/>
      <c r="G25" s="520">
        <f>C5</f>
        <v>0</v>
      </c>
      <c r="H25" s="525" t="s">
        <v>2079</v>
      </c>
      <c r="I25" s="525" t="s">
        <v>2080</v>
      </c>
      <c r="J25" s="542">
        <v>437.96</v>
      </c>
      <c r="K25" s="543">
        <f>J25*G25</f>
        <v>0</v>
      </c>
      <c r="N25" s="299"/>
      <c r="O25" s="299">
        <f>(18206500-18088158)/18206500*100</f>
        <v>0.64999862686403209</v>
      </c>
      <c r="P25" s="299"/>
      <c r="Q25" s="299"/>
      <c r="R25" s="299"/>
      <c r="S25" s="299"/>
    </row>
    <row r="26" spans="1:21" s="307" customFormat="1">
      <c r="A26" s="515"/>
      <c r="B26" s="2082" t="str">
        <f>B6</f>
        <v xml:space="preserve">75mm dia Pipe     </v>
      </c>
      <c r="C26" s="2082"/>
      <c r="D26" s="2082"/>
      <c r="E26" s="2082"/>
      <c r="F26" s="2082"/>
      <c r="G26" s="520">
        <f>C6</f>
        <v>0</v>
      </c>
      <c r="H26" s="525" t="s">
        <v>2079</v>
      </c>
      <c r="I26" s="525" t="s">
        <v>2080</v>
      </c>
      <c r="J26" s="542">
        <v>306.31</v>
      </c>
      <c r="K26" s="543">
        <f>J26*G26</f>
        <v>0</v>
      </c>
    </row>
    <row r="27" spans="1:21" s="307" customFormat="1">
      <c r="A27" s="532"/>
      <c r="B27" s="2082" t="str">
        <f>B7</f>
        <v xml:space="preserve">63mm dia Pipe     </v>
      </c>
      <c r="C27" s="2082"/>
      <c r="D27" s="2082"/>
      <c r="E27" s="2082"/>
      <c r="F27" s="2082"/>
      <c r="G27" s="520">
        <f>C7</f>
        <v>0</v>
      </c>
      <c r="H27" s="525" t="s">
        <v>2079</v>
      </c>
      <c r="I27" s="525" t="s">
        <v>2080</v>
      </c>
      <c r="J27" s="542">
        <v>218.62</v>
      </c>
      <c r="K27" s="543">
        <f>J27*G27</f>
        <v>0</v>
      </c>
    </row>
    <row r="28" spans="1:21" s="307" customFormat="1">
      <c r="A28" s="532"/>
      <c r="B28" s="548" t="s">
        <v>2278</v>
      </c>
      <c r="C28" s="549"/>
      <c r="D28" s="549"/>
      <c r="E28" s="549"/>
      <c r="F28" s="550"/>
      <c r="G28" s="520"/>
      <c r="H28" s="525"/>
      <c r="I28" s="525"/>
      <c r="J28" s="542"/>
      <c r="K28" s="543"/>
    </row>
    <row r="29" spans="1:21" s="307" customFormat="1">
      <c r="A29" s="532"/>
      <c r="B29" s="2059" t="s">
        <v>2279</v>
      </c>
      <c r="C29" s="2060"/>
      <c r="D29" s="2060"/>
      <c r="E29" s="2060"/>
      <c r="F29" s="2061"/>
      <c r="G29" s="520">
        <f>C8</f>
        <v>0</v>
      </c>
      <c r="H29" s="525" t="s">
        <v>2079</v>
      </c>
      <c r="I29" s="525" t="s">
        <v>2080</v>
      </c>
      <c r="J29" s="542">
        <v>116.25</v>
      </c>
      <c r="K29" s="543">
        <f>J29*G29</f>
        <v>0</v>
      </c>
    </row>
    <row r="30" spans="1:21" s="307" customFormat="1">
      <c r="A30" s="532"/>
      <c r="B30" s="2059" t="str">
        <f>B9</f>
        <v xml:space="preserve">40mm dia Pipe     </v>
      </c>
      <c r="C30" s="2060"/>
      <c r="D30" s="2060"/>
      <c r="E30" s="2060"/>
      <c r="F30" s="2061"/>
      <c r="G30" s="520">
        <f>C9</f>
        <v>100</v>
      </c>
      <c r="H30" s="525" t="s">
        <v>2079</v>
      </c>
      <c r="I30" s="525" t="s">
        <v>2080</v>
      </c>
      <c r="J30" s="542">
        <v>76.53</v>
      </c>
      <c r="K30" s="543">
        <f>J30*G30</f>
        <v>7653</v>
      </c>
    </row>
    <row r="31" spans="1:21" s="307" customFormat="1" ht="39.75" customHeight="1">
      <c r="A31" s="532"/>
      <c r="B31" s="2070" t="s">
        <v>2280</v>
      </c>
      <c r="C31" s="2070"/>
      <c r="D31" s="2070"/>
      <c r="E31" s="2070"/>
      <c r="F31" s="2070"/>
      <c r="G31" s="551"/>
      <c r="H31" s="525"/>
      <c r="I31" s="525"/>
      <c r="J31" s="539"/>
      <c r="K31" s="517"/>
      <c r="S31" s="307">
        <v>115.1</v>
      </c>
    </row>
    <row r="32" spans="1:21" s="307" customFormat="1">
      <c r="A32" s="532"/>
      <c r="B32" s="533" t="s">
        <v>2281</v>
      </c>
      <c r="C32" s="533"/>
      <c r="D32" s="533"/>
      <c r="E32" s="533"/>
      <c r="F32" s="533"/>
      <c r="G32" s="551"/>
      <c r="H32" s="525"/>
      <c r="I32" s="525"/>
      <c r="J32" s="539"/>
      <c r="K32" s="543">
        <f>L23*0.05</f>
        <v>382.65000000000003</v>
      </c>
      <c r="S32" s="307">
        <v>144.1</v>
      </c>
      <c r="U32" s="307">
        <f>(S32-S31)/S31*100</f>
        <v>25.195482189400519</v>
      </c>
    </row>
    <row r="33" spans="1:11" s="307" customFormat="1" ht="27.75" customHeight="1">
      <c r="A33" s="515">
        <v>6</v>
      </c>
      <c r="B33" s="2070" t="s">
        <v>2282</v>
      </c>
      <c r="C33" s="2070"/>
      <c r="D33" s="2070"/>
      <c r="E33" s="2070"/>
      <c r="F33" s="2070"/>
      <c r="G33" s="544"/>
      <c r="H33" s="528"/>
      <c r="I33" s="545"/>
      <c r="J33" s="546"/>
      <c r="K33" s="543"/>
    </row>
    <row r="34" spans="1:11" s="307" customFormat="1">
      <c r="A34" s="515"/>
      <c r="B34" s="2059" t="s">
        <v>2283</v>
      </c>
      <c r="C34" s="2060"/>
      <c r="D34" s="2060"/>
      <c r="E34" s="2060"/>
      <c r="F34" s="2061"/>
      <c r="G34" s="517">
        <v>0</v>
      </c>
      <c r="H34" s="525" t="s">
        <v>434</v>
      </c>
      <c r="I34" s="525" t="s">
        <v>492</v>
      </c>
      <c r="J34" s="539">
        <v>2227.6</v>
      </c>
      <c r="K34" s="543">
        <f>G34*J34</f>
        <v>0</v>
      </c>
    </row>
    <row r="35" spans="1:11" s="307" customFormat="1">
      <c r="A35" s="525"/>
      <c r="B35" s="2059" t="s">
        <v>2284</v>
      </c>
      <c r="C35" s="2060"/>
      <c r="D35" s="2060"/>
      <c r="E35" s="2060"/>
      <c r="F35" s="2061"/>
      <c r="G35" s="517">
        <v>0</v>
      </c>
      <c r="H35" s="525" t="s">
        <v>434</v>
      </c>
      <c r="I35" s="525" t="s">
        <v>492</v>
      </c>
      <c r="J35" s="539">
        <v>1490.7</v>
      </c>
      <c r="K35" s="543">
        <f>G35*J35</f>
        <v>0</v>
      </c>
    </row>
    <row r="36" spans="1:11" s="307" customFormat="1">
      <c r="A36" s="525"/>
      <c r="B36" s="2059" t="s">
        <v>2262</v>
      </c>
      <c r="C36" s="2060"/>
      <c r="D36" s="2060"/>
      <c r="E36" s="2060"/>
      <c r="F36" s="2061"/>
      <c r="G36" s="517">
        <v>0</v>
      </c>
      <c r="H36" s="525" t="s">
        <v>434</v>
      </c>
      <c r="I36" s="525" t="s">
        <v>492</v>
      </c>
      <c r="J36" s="539">
        <v>878.2</v>
      </c>
      <c r="K36" s="543">
        <f>G36*J36</f>
        <v>0</v>
      </c>
    </row>
    <row r="37" spans="1:11" s="307" customFormat="1">
      <c r="A37" s="525"/>
      <c r="B37" s="2059" t="s">
        <v>2263</v>
      </c>
      <c r="C37" s="2060"/>
      <c r="D37" s="2060"/>
      <c r="E37" s="2060"/>
      <c r="F37" s="2061"/>
      <c r="G37" s="517">
        <v>0</v>
      </c>
      <c r="H37" s="525" t="s">
        <v>434</v>
      </c>
      <c r="I37" s="525" t="s">
        <v>492</v>
      </c>
      <c r="J37" s="539">
        <v>707.3</v>
      </c>
      <c r="K37" s="543">
        <f>G37*J37</f>
        <v>0</v>
      </c>
    </row>
    <row r="38" spans="1:11" s="307" customFormat="1" ht="151.5" customHeight="1">
      <c r="A38" s="515" t="s">
        <v>2285</v>
      </c>
      <c r="B38" s="2101" t="s">
        <v>2286</v>
      </c>
      <c r="C38" s="2102"/>
      <c r="D38" s="2102"/>
      <c r="E38" s="2102"/>
      <c r="F38" s="2103"/>
      <c r="G38" s="552">
        <f>G34+G35+G36+G37</f>
        <v>0</v>
      </c>
      <c r="H38" s="528" t="s">
        <v>434</v>
      </c>
      <c r="I38" s="528" t="s">
        <v>492</v>
      </c>
      <c r="J38" s="538">
        <v>7210.6</v>
      </c>
      <c r="K38" s="553">
        <f>G38*J38</f>
        <v>0</v>
      </c>
    </row>
    <row r="39" spans="1:11" s="307" customFormat="1">
      <c r="A39" s="532"/>
      <c r="B39" s="2069" t="s">
        <v>2287</v>
      </c>
      <c r="C39" s="2069"/>
      <c r="D39" s="2069"/>
      <c r="E39" s="2069"/>
      <c r="F39" s="2069"/>
      <c r="G39" s="517"/>
      <c r="H39" s="2072" t="s">
        <v>2108</v>
      </c>
      <c r="I39" s="2072" t="s">
        <v>2109</v>
      </c>
      <c r="J39" s="2075">
        <v>5017.8999999999996</v>
      </c>
      <c r="K39" s="2066">
        <f>G43*J39</f>
        <v>0</v>
      </c>
    </row>
    <row r="40" spans="1:11" s="307" customFormat="1">
      <c r="A40" s="532"/>
      <c r="B40" s="2069" t="s">
        <v>2288</v>
      </c>
      <c r="C40" s="2069"/>
      <c r="D40" s="2069"/>
      <c r="E40" s="2069"/>
      <c r="F40" s="2069"/>
      <c r="G40" s="517"/>
      <c r="H40" s="2073"/>
      <c r="I40" s="2073"/>
      <c r="J40" s="2076"/>
      <c r="K40" s="2067"/>
    </row>
    <row r="41" spans="1:11" s="307" customFormat="1">
      <c r="A41" s="532"/>
      <c r="B41" s="517">
        <v>2</v>
      </c>
      <c r="C41" s="554">
        <v>1.1000000000000001</v>
      </c>
      <c r="D41" s="517">
        <v>0.25</v>
      </c>
      <c r="E41" s="517">
        <v>0.35</v>
      </c>
      <c r="F41" s="555">
        <f>B41*C41*D41*E41</f>
        <v>0.1925</v>
      </c>
      <c r="G41" s="517"/>
      <c r="H41" s="2073"/>
      <c r="I41" s="2073"/>
      <c r="J41" s="2076"/>
      <c r="K41" s="2067"/>
    </row>
    <row r="42" spans="1:11" s="556" customFormat="1">
      <c r="A42" s="532"/>
      <c r="B42" s="517">
        <v>2</v>
      </c>
      <c r="C42" s="554">
        <v>0.6</v>
      </c>
      <c r="D42" s="517">
        <v>0.25</v>
      </c>
      <c r="E42" s="517">
        <v>0.35</v>
      </c>
      <c r="F42" s="555">
        <f>B42*C42*D42*E42</f>
        <v>0.105</v>
      </c>
      <c r="G42" s="517"/>
      <c r="H42" s="2073"/>
      <c r="I42" s="2073"/>
      <c r="J42" s="2076"/>
      <c r="K42" s="2067"/>
    </row>
    <row r="43" spans="1:11" s="556" customFormat="1">
      <c r="A43" s="532"/>
      <c r="B43" s="541"/>
      <c r="C43" s="541"/>
      <c r="D43" s="541"/>
      <c r="E43" s="541"/>
      <c r="F43" s="555">
        <f>SUM(F41:F42)</f>
        <v>0.29749999999999999</v>
      </c>
      <c r="G43" s="573">
        <f>F43*G38</f>
        <v>0</v>
      </c>
      <c r="H43" s="2074"/>
      <c r="I43" s="2074"/>
      <c r="J43" s="2077"/>
      <c r="K43" s="2068"/>
    </row>
    <row r="44" spans="1:11" s="558" customFormat="1">
      <c r="A44" s="532"/>
      <c r="B44" s="2104" t="s">
        <v>2289</v>
      </c>
      <c r="C44" s="2105"/>
      <c r="D44" s="2105"/>
      <c r="E44" s="2105"/>
      <c r="F44" s="2106"/>
      <c r="G44" s="517"/>
      <c r="H44" s="525"/>
      <c r="I44" s="525"/>
      <c r="J44" s="539"/>
      <c r="K44" s="543"/>
    </row>
    <row r="45" spans="1:11" ht="15.6">
      <c r="A45" s="532"/>
      <c r="B45" s="517">
        <v>8</v>
      </c>
      <c r="C45" s="554">
        <v>1.1000000000000001</v>
      </c>
      <c r="D45" s="517"/>
      <c r="E45" s="517">
        <v>0.35</v>
      </c>
      <c r="F45" s="517">
        <f>B45*C45*E45</f>
        <v>3.08</v>
      </c>
      <c r="G45" s="517">
        <f>F45*G38</f>
        <v>0</v>
      </c>
      <c r="H45" s="525" t="s">
        <v>2136</v>
      </c>
      <c r="I45" s="525" t="s">
        <v>2137</v>
      </c>
      <c r="J45" s="559">
        <v>164.3</v>
      </c>
      <c r="K45" s="543">
        <f>G45*J45</f>
        <v>0</v>
      </c>
    </row>
    <row r="46" spans="1:11">
      <c r="A46" s="532"/>
      <c r="B46" s="2107" t="s">
        <v>2290</v>
      </c>
      <c r="C46" s="2108"/>
      <c r="D46" s="2108"/>
      <c r="E46" s="2108"/>
      <c r="F46" s="2109"/>
      <c r="G46" s="517"/>
      <c r="H46" s="525"/>
      <c r="I46" s="533"/>
      <c r="J46" s="559"/>
      <c r="K46" s="543">
        <f>(K38+K39+K45)*10%</f>
        <v>0</v>
      </c>
    </row>
    <row r="47" spans="1:11" ht="26.4">
      <c r="A47" s="560" t="s">
        <v>2291</v>
      </c>
      <c r="B47" s="2071" t="s">
        <v>2292</v>
      </c>
      <c r="C47" s="2071"/>
      <c r="D47" s="2071"/>
      <c r="E47" s="2071"/>
      <c r="F47" s="2071"/>
      <c r="G47" s="552"/>
      <c r="H47" s="528"/>
      <c r="I47" s="552"/>
      <c r="J47" s="552"/>
      <c r="K47" s="552"/>
    </row>
    <row r="48" spans="1:11" ht="15.6">
      <c r="A48" s="560"/>
      <c r="B48" s="357"/>
      <c r="C48" s="358">
        <v>0</v>
      </c>
      <c r="D48" s="359">
        <v>0.45</v>
      </c>
      <c r="E48" s="359">
        <v>0.45</v>
      </c>
      <c r="F48" s="358"/>
      <c r="G48" s="361">
        <f>C48*D48*E48</f>
        <v>0</v>
      </c>
      <c r="H48" s="358" t="s">
        <v>2136</v>
      </c>
      <c r="I48" s="358" t="s">
        <v>2137</v>
      </c>
      <c r="J48" s="539">
        <v>283.3</v>
      </c>
      <c r="K48" s="364">
        <f>G48*J48</f>
        <v>0</v>
      </c>
    </row>
    <row r="49" spans="1:12">
      <c r="A49" s="525"/>
      <c r="B49" s="528"/>
      <c r="C49" s="528"/>
      <c r="D49" s="528"/>
      <c r="E49" s="528"/>
      <c r="F49" s="552"/>
      <c r="G49" s="561"/>
      <c r="H49" s="297"/>
      <c r="I49" s="297"/>
      <c r="J49" s="297" t="s">
        <v>2119</v>
      </c>
      <c r="K49" s="562">
        <f>SUM(K4:K48)</f>
        <v>37499.705460000005</v>
      </c>
    </row>
    <row r="50" spans="1:12">
      <c r="J50" s="566" t="s">
        <v>2161</v>
      </c>
      <c r="K50" s="567">
        <f>ROUNDUP(K49,0)</f>
        <v>37500</v>
      </c>
    </row>
    <row r="51" spans="1:12">
      <c r="J51" s="571" t="s">
        <v>2297</v>
      </c>
      <c r="K51" s="305">
        <f>K50/100</f>
        <v>375</v>
      </c>
    </row>
    <row r="55" spans="1:12">
      <c r="A55" s="568"/>
      <c r="B55" s="304" t="s">
        <v>2167</v>
      </c>
      <c r="C55" s="569"/>
      <c r="D55" s="2063" t="s">
        <v>2168</v>
      </c>
      <c r="E55" s="2063"/>
      <c r="F55" s="2063"/>
      <c r="G55" s="2063"/>
      <c r="I55" s="2064" t="s">
        <v>181</v>
      </c>
      <c r="J55" s="2064"/>
      <c r="K55" s="2064"/>
    </row>
    <row r="56" spans="1:12">
      <c r="D56" s="2065"/>
      <c r="E56" s="2065"/>
      <c r="F56" s="2065"/>
      <c r="G56" s="2065"/>
      <c r="I56" s="2064" t="s">
        <v>2305</v>
      </c>
      <c r="J56" s="2064"/>
      <c r="K56" s="2064"/>
      <c r="L56" s="570"/>
    </row>
  </sheetData>
  <mergeCells count="48">
    <mergeCell ref="J14:J17"/>
    <mergeCell ref="K14:K17"/>
    <mergeCell ref="A1:K1"/>
    <mergeCell ref="A2:K2"/>
    <mergeCell ref="B3:F3"/>
    <mergeCell ref="G3:H3"/>
    <mergeCell ref="B4:F4"/>
    <mergeCell ref="H4:H7"/>
    <mergeCell ref="I4:I12"/>
    <mergeCell ref="J4:J12"/>
    <mergeCell ref="K4:K12"/>
    <mergeCell ref="B11:F11"/>
    <mergeCell ref="B23:F23"/>
    <mergeCell ref="B13:F13"/>
    <mergeCell ref="B14:F14"/>
    <mergeCell ref="H14:H17"/>
    <mergeCell ref="I14:I17"/>
    <mergeCell ref="B18:F18"/>
    <mergeCell ref="B19:F19"/>
    <mergeCell ref="B20:F20"/>
    <mergeCell ref="B21:F21"/>
    <mergeCell ref="B22:F22"/>
    <mergeCell ref="B37:F37"/>
    <mergeCell ref="B24:G24"/>
    <mergeCell ref="B25:F25"/>
    <mergeCell ref="B26:F26"/>
    <mergeCell ref="B27:F27"/>
    <mergeCell ref="B29:F29"/>
    <mergeCell ref="B30:F30"/>
    <mergeCell ref="B31:F31"/>
    <mergeCell ref="B33:F33"/>
    <mergeCell ref="B34:F34"/>
    <mergeCell ref="B35:F35"/>
    <mergeCell ref="B36:F36"/>
    <mergeCell ref="D56:G56"/>
    <mergeCell ref="I56:K56"/>
    <mergeCell ref="B38:F38"/>
    <mergeCell ref="B39:F39"/>
    <mergeCell ref="H39:H43"/>
    <mergeCell ref="I39:I43"/>
    <mergeCell ref="J39:J43"/>
    <mergeCell ref="K39:K43"/>
    <mergeCell ref="B40:F40"/>
    <mergeCell ref="B44:F44"/>
    <mergeCell ref="B46:F46"/>
    <mergeCell ref="B47:F47"/>
    <mergeCell ref="D55:G55"/>
    <mergeCell ref="I55:K55"/>
  </mergeCells>
  <pageMargins left="0.7" right="0.2" top="0.37" bottom="0.45" header="0.3" footer="0.3"/>
  <pageSetup paperSize="9" scale="70" orientation="portrait" r:id="rId1"/>
</worksheet>
</file>

<file path=xl/worksheets/sheet47.xml><?xml version="1.0" encoding="utf-8"?>
<worksheet xmlns="http://schemas.openxmlformats.org/spreadsheetml/2006/main" xmlns:r="http://schemas.openxmlformats.org/officeDocument/2006/relationships">
  <sheetPr>
    <tabColor theme="0"/>
  </sheetPr>
  <dimension ref="A1:P24"/>
  <sheetViews>
    <sheetView view="pageBreakPreview" topLeftCell="A5" zoomScale="60" workbookViewId="0">
      <selection activeCell="B17" sqref="B17:I17"/>
    </sheetView>
  </sheetViews>
  <sheetFormatPr defaultColWidth="9.109375" defaultRowHeight="13.2"/>
  <cols>
    <col min="1" max="1" width="8.88671875" style="602" customWidth="1"/>
    <col min="2" max="2" width="18.44140625" style="602" customWidth="1"/>
    <col min="3" max="3" width="8.44140625" style="602" customWidth="1"/>
    <col min="4" max="4" width="7.5546875" style="602" bestFit="1" customWidth="1"/>
    <col min="5" max="5" width="5.5546875" style="602" bestFit="1" customWidth="1"/>
    <col min="6" max="6" width="7.5546875" style="574" bestFit="1" customWidth="1"/>
    <col min="7" max="7" width="8.5546875" style="603" bestFit="1" customWidth="1"/>
    <col min="8" max="8" width="4.88671875" style="603" bestFit="1" customWidth="1"/>
    <col min="9" max="9" width="6.109375" style="602" customWidth="1"/>
    <col min="10" max="10" width="13.33203125" style="605" customWidth="1"/>
    <col min="11" max="11" width="17.33203125" style="606" customWidth="1"/>
    <col min="12" max="12" width="9.109375" style="574"/>
    <col min="13" max="13" width="11" style="574" bestFit="1" customWidth="1"/>
    <col min="14" max="16384" width="9.109375" style="574"/>
  </cols>
  <sheetData>
    <row r="1" spans="1:16" ht="19.5" customHeight="1">
      <c r="A1" s="2119" t="s">
        <v>2306</v>
      </c>
      <c r="B1" s="2119"/>
      <c r="C1" s="2119"/>
      <c r="D1" s="2119"/>
      <c r="E1" s="2119"/>
      <c r="F1" s="2119"/>
      <c r="G1" s="2119"/>
      <c r="H1" s="2119"/>
      <c r="I1" s="2119"/>
      <c r="J1" s="2119"/>
      <c r="K1" s="2119"/>
    </row>
    <row r="2" spans="1:16" ht="51" customHeight="1">
      <c r="A2" s="2120" t="s">
        <v>2307</v>
      </c>
      <c r="B2" s="2120"/>
      <c r="C2" s="2120"/>
      <c r="D2" s="2120"/>
      <c r="E2" s="2120"/>
      <c r="F2" s="2120"/>
      <c r="G2" s="2120"/>
      <c r="H2" s="2120"/>
      <c r="I2" s="2120"/>
      <c r="J2" s="2120"/>
      <c r="K2" s="2120"/>
    </row>
    <row r="3" spans="1:16" s="578" customFormat="1" ht="16.5" customHeight="1">
      <c r="A3" s="575" t="s">
        <v>2255</v>
      </c>
      <c r="B3" s="2121" t="s">
        <v>2129</v>
      </c>
      <c r="C3" s="2121"/>
      <c r="D3" s="2121"/>
      <c r="E3" s="2121"/>
      <c r="F3" s="2121"/>
      <c r="G3" s="2121" t="s">
        <v>17</v>
      </c>
      <c r="H3" s="2121"/>
      <c r="I3" s="576" t="s">
        <v>10</v>
      </c>
      <c r="J3" s="577" t="s">
        <v>18</v>
      </c>
      <c r="K3" s="577" t="s">
        <v>19</v>
      </c>
    </row>
    <row r="4" spans="1:16" s="585" customFormat="1" ht="17.25" customHeight="1">
      <c r="A4" s="579"/>
      <c r="B4" s="2122"/>
      <c r="C4" s="2122"/>
      <c r="D4" s="2122"/>
      <c r="E4" s="2122"/>
      <c r="F4" s="2122"/>
      <c r="G4" s="580"/>
      <c r="H4" s="581"/>
      <c r="I4" s="582"/>
      <c r="J4" s="583"/>
      <c r="K4" s="584"/>
    </row>
    <row r="5" spans="1:16" s="585" customFormat="1" ht="28.95" customHeight="1">
      <c r="A5" s="586" t="s">
        <v>2308</v>
      </c>
      <c r="B5" s="2123" t="s">
        <v>2309</v>
      </c>
      <c r="C5" s="2123"/>
      <c r="D5" s="2123"/>
      <c r="E5" s="2123"/>
      <c r="F5" s="2123"/>
      <c r="G5" s="587"/>
      <c r="H5" s="587"/>
      <c r="I5" s="588"/>
      <c r="J5" s="589"/>
      <c r="K5" s="590"/>
    </row>
    <row r="6" spans="1:16" s="585" customFormat="1" ht="28.95" customHeight="1">
      <c r="A6" s="591" t="s">
        <v>2310</v>
      </c>
      <c r="B6" s="2115" t="s">
        <v>2311</v>
      </c>
      <c r="C6" s="2115"/>
      <c r="D6" s="2115"/>
      <c r="E6" s="2115"/>
      <c r="F6" s="2115"/>
      <c r="G6" s="580">
        <v>14</v>
      </c>
      <c r="H6" s="581" t="s">
        <v>2079</v>
      </c>
      <c r="I6" s="582" t="s">
        <v>2080</v>
      </c>
      <c r="J6" s="583">
        <v>572.6</v>
      </c>
      <c r="K6" s="584">
        <f>J6*G6</f>
        <v>8016.4000000000005</v>
      </c>
      <c r="P6" s="585">
        <f>575*1.0633</f>
        <v>611.39749999999992</v>
      </c>
    </row>
    <row r="7" spans="1:16" s="585" customFormat="1" ht="28.95" customHeight="1">
      <c r="A7" s="591" t="s">
        <v>2312</v>
      </c>
      <c r="B7" s="2115" t="s">
        <v>2313</v>
      </c>
      <c r="C7" s="2115"/>
      <c r="D7" s="2115"/>
      <c r="E7" s="2115"/>
      <c r="F7" s="2115"/>
      <c r="G7" s="580">
        <v>14</v>
      </c>
      <c r="H7" s="581" t="s">
        <v>2079</v>
      </c>
      <c r="I7" s="582" t="s">
        <v>2080</v>
      </c>
      <c r="J7" s="583">
        <v>818.2</v>
      </c>
      <c r="K7" s="584">
        <f>J7*G7</f>
        <v>11454.800000000001</v>
      </c>
    </row>
    <row r="8" spans="1:16" s="585" customFormat="1" ht="28.95" customHeight="1">
      <c r="A8" s="591" t="s">
        <v>2314</v>
      </c>
      <c r="B8" s="2115" t="s">
        <v>2315</v>
      </c>
      <c r="C8" s="2115"/>
      <c r="D8" s="2115"/>
      <c r="E8" s="2115"/>
      <c r="F8" s="2115"/>
      <c r="G8" s="580">
        <v>12</v>
      </c>
      <c r="H8" s="581" t="s">
        <v>2079</v>
      </c>
      <c r="I8" s="582" t="s">
        <v>2080</v>
      </c>
      <c r="J8" s="583">
        <v>667.7</v>
      </c>
      <c r="K8" s="584">
        <f>J8*G8</f>
        <v>8012.4000000000005</v>
      </c>
    </row>
    <row r="9" spans="1:16" s="585" customFormat="1" ht="34.200000000000003" hidden="1" customHeight="1">
      <c r="A9" s="592" t="s">
        <v>2316</v>
      </c>
      <c r="B9" s="2124" t="s">
        <v>2317</v>
      </c>
      <c r="C9" s="2124"/>
      <c r="D9" s="2124"/>
      <c r="E9" s="2124"/>
      <c r="F9" s="2124"/>
      <c r="G9" s="590"/>
      <c r="H9" s="581"/>
      <c r="I9" s="582"/>
      <c r="J9" s="583"/>
      <c r="K9" s="584"/>
    </row>
    <row r="10" spans="1:16" s="585" customFormat="1" ht="28.2" customHeight="1">
      <c r="A10" s="586" t="s">
        <v>2318</v>
      </c>
      <c r="B10" s="2125" t="s">
        <v>2282</v>
      </c>
      <c r="C10" s="2125"/>
      <c r="D10" s="2125"/>
      <c r="E10" s="2125"/>
      <c r="F10" s="2125"/>
      <c r="G10" s="590"/>
      <c r="H10" s="581"/>
      <c r="I10" s="582"/>
      <c r="J10" s="583"/>
      <c r="K10" s="584"/>
    </row>
    <row r="11" spans="1:16" s="585" customFormat="1" ht="21" customHeight="1">
      <c r="A11" s="582"/>
      <c r="B11" s="2115" t="s">
        <v>2283</v>
      </c>
      <c r="C11" s="2115"/>
      <c r="D11" s="2115"/>
      <c r="E11" s="2115"/>
      <c r="F11" s="2115"/>
      <c r="G11" s="590">
        <v>1</v>
      </c>
      <c r="H11" s="581" t="s">
        <v>434</v>
      </c>
      <c r="I11" s="582" t="s">
        <v>492</v>
      </c>
      <c r="J11" s="583">
        <v>2227.6</v>
      </c>
      <c r="K11" s="584">
        <f>G11*J11</f>
        <v>2227.6</v>
      </c>
    </row>
    <row r="12" spans="1:16" s="585" customFormat="1" ht="20.25" customHeight="1">
      <c r="A12" s="582"/>
      <c r="B12" s="2115" t="s">
        <v>2262</v>
      </c>
      <c r="C12" s="2115"/>
      <c r="D12" s="2115"/>
      <c r="E12" s="2115"/>
      <c r="F12" s="2115"/>
      <c r="G12" s="590">
        <v>2</v>
      </c>
      <c r="H12" s="581" t="s">
        <v>434</v>
      </c>
      <c r="I12" s="582" t="s">
        <v>492</v>
      </c>
      <c r="J12" s="583">
        <v>878.2</v>
      </c>
      <c r="K12" s="584">
        <f>G12*J12</f>
        <v>1756.4</v>
      </c>
    </row>
    <row r="13" spans="1:16" s="598" customFormat="1" ht="41.25" customHeight="1">
      <c r="A13" s="2116" t="s">
        <v>329</v>
      </c>
      <c r="B13" s="2117" t="s">
        <v>2319</v>
      </c>
      <c r="C13" s="2117"/>
      <c r="D13" s="2117"/>
      <c r="E13" s="2117"/>
      <c r="F13" s="2117"/>
      <c r="G13" s="593"/>
      <c r="H13" s="594"/>
      <c r="I13" s="595"/>
      <c r="J13" s="596"/>
      <c r="K13" s="597"/>
    </row>
    <row r="14" spans="1:16" s="598" customFormat="1" ht="23.4" customHeight="1">
      <c r="A14" s="2116"/>
      <c r="B14" s="2118" t="s">
        <v>2320</v>
      </c>
      <c r="C14" s="2118"/>
      <c r="D14" s="2118"/>
      <c r="E14" s="2118"/>
      <c r="F14" s="2118"/>
      <c r="G14" s="596">
        <v>3.5</v>
      </c>
      <c r="H14" s="594" t="s">
        <v>2079</v>
      </c>
      <c r="I14" s="595" t="s">
        <v>2080</v>
      </c>
      <c r="J14" s="596">
        <v>572.6</v>
      </c>
      <c r="K14" s="596">
        <f>G14*J14</f>
        <v>2004.1000000000001</v>
      </c>
    </row>
    <row r="15" spans="1:16" s="598" customFormat="1" ht="19.2" customHeight="1">
      <c r="A15" s="2116" t="s">
        <v>330</v>
      </c>
      <c r="B15" s="2118" t="s">
        <v>2321</v>
      </c>
      <c r="C15" s="2118"/>
      <c r="D15" s="2118"/>
      <c r="E15" s="2118"/>
      <c r="F15" s="2118"/>
      <c r="G15" s="593"/>
      <c r="H15" s="594"/>
      <c r="I15" s="595"/>
      <c r="J15" s="596"/>
      <c r="K15" s="596"/>
    </row>
    <row r="16" spans="1:16" s="598" customFormat="1" ht="19.2" customHeight="1">
      <c r="A16" s="2116"/>
      <c r="B16" s="2118" t="s">
        <v>2322</v>
      </c>
      <c r="C16" s="2118"/>
      <c r="D16" s="2118"/>
      <c r="E16" s="2118"/>
      <c r="F16" s="2118"/>
      <c r="G16" s="593">
        <v>1</v>
      </c>
      <c r="H16" s="594" t="s">
        <v>2241</v>
      </c>
      <c r="I16" s="595" t="s">
        <v>492</v>
      </c>
      <c r="J16" s="596">
        <v>225</v>
      </c>
      <c r="K16" s="596">
        <f>G16*J16</f>
        <v>225</v>
      </c>
    </row>
    <row r="17" spans="1:12" s="598" customFormat="1" ht="19.2" customHeight="1">
      <c r="A17" s="2116"/>
      <c r="B17" s="2118" t="s">
        <v>2323</v>
      </c>
      <c r="C17" s="2118"/>
      <c r="D17" s="2118"/>
      <c r="E17" s="2118"/>
      <c r="F17" s="2118"/>
      <c r="G17" s="593">
        <v>3</v>
      </c>
      <c r="H17" s="594" t="s">
        <v>2241</v>
      </c>
      <c r="I17" s="595" t="s">
        <v>492</v>
      </c>
      <c r="J17" s="596">
        <v>175</v>
      </c>
      <c r="K17" s="596">
        <f>G17*J17</f>
        <v>525</v>
      </c>
    </row>
    <row r="18" spans="1:12" s="598" customFormat="1" ht="28.5" customHeight="1">
      <c r="A18" s="2116"/>
      <c r="B18" s="2118" t="s">
        <v>2324</v>
      </c>
      <c r="C18" s="2118"/>
      <c r="D18" s="2118"/>
      <c r="E18" s="2118"/>
      <c r="F18" s="2118"/>
      <c r="G18" s="593">
        <v>1</v>
      </c>
      <c r="H18" s="594" t="s">
        <v>2325</v>
      </c>
      <c r="I18" s="595" t="s">
        <v>492</v>
      </c>
      <c r="J18" s="596">
        <v>811.4</v>
      </c>
      <c r="K18" s="596">
        <f>G18*J18</f>
        <v>811.4</v>
      </c>
    </row>
    <row r="19" spans="1:12" s="585" customFormat="1" ht="17.25" hidden="1" customHeight="1">
      <c r="A19" s="579"/>
      <c r="B19" s="2113" t="s">
        <v>2326</v>
      </c>
      <c r="C19" s="2113"/>
      <c r="D19" s="2113"/>
      <c r="E19" s="2113"/>
      <c r="F19" s="2113"/>
      <c r="G19" s="2113"/>
      <c r="H19" s="2113"/>
      <c r="I19" s="2113"/>
      <c r="J19" s="2113"/>
      <c r="K19" s="599">
        <v>0</v>
      </c>
    </row>
    <row r="20" spans="1:12" ht="17.25" customHeight="1">
      <c r="A20" s="582"/>
      <c r="B20" s="2114" t="s">
        <v>2327</v>
      </c>
      <c r="C20" s="2114"/>
      <c r="D20" s="2114"/>
      <c r="E20" s="2114"/>
      <c r="F20" s="2114"/>
      <c r="G20" s="2114"/>
      <c r="H20" s="2114"/>
      <c r="I20" s="2114"/>
      <c r="J20" s="2114"/>
      <c r="K20" s="599">
        <f>SUM(K5:K18)</f>
        <v>35033.100000000006</v>
      </c>
    </row>
    <row r="21" spans="1:12" ht="111" customHeight="1">
      <c r="A21" s="578"/>
      <c r="B21" s="600"/>
      <c r="C21" s="600"/>
      <c r="D21" s="600"/>
      <c r="E21" s="600"/>
      <c r="F21" s="600"/>
      <c r="G21" s="600"/>
      <c r="H21" s="600"/>
      <c r="I21" s="600"/>
      <c r="J21" s="600"/>
      <c r="K21" s="601"/>
    </row>
    <row r="22" spans="1:12" ht="17.25" customHeight="1">
      <c r="A22" s="578"/>
      <c r="B22" s="600"/>
      <c r="C22" s="600"/>
      <c r="D22" s="600"/>
      <c r="E22" s="600"/>
      <c r="F22" s="600"/>
      <c r="G22" s="600"/>
      <c r="H22" s="600"/>
      <c r="I22" s="600"/>
      <c r="J22" s="600"/>
      <c r="K22" s="601"/>
    </row>
    <row r="23" spans="1:12" ht="16.5" customHeight="1">
      <c r="J23" s="2015" t="s">
        <v>181</v>
      </c>
      <c r="K23" s="2015"/>
    </row>
    <row r="24" spans="1:12" ht="16.5" customHeight="1">
      <c r="J24" s="2015" t="s">
        <v>280</v>
      </c>
      <c r="K24" s="2015"/>
      <c r="L24" s="604"/>
    </row>
  </sheetData>
  <mergeCells count="25">
    <mergeCell ref="B11:F11"/>
    <mergeCell ref="A1:K1"/>
    <mergeCell ref="A2:K2"/>
    <mergeCell ref="B3:F3"/>
    <mergeCell ref="G3:H3"/>
    <mergeCell ref="B4:F4"/>
    <mergeCell ref="B5:F5"/>
    <mergeCell ref="B6:F6"/>
    <mergeCell ref="B7:F7"/>
    <mergeCell ref="B8:F8"/>
    <mergeCell ref="B9:F9"/>
    <mergeCell ref="B10:F10"/>
    <mergeCell ref="A13:A14"/>
    <mergeCell ref="B13:F13"/>
    <mergeCell ref="B14:F14"/>
    <mergeCell ref="A15:A18"/>
    <mergeCell ref="B15:F15"/>
    <mergeCell ref="B16:F16"/>
    <mergeCell ref="B17:F17"/>
    <mergeCell ref="B18:F18"/>
    <mergeCell ref="B19:J19"/>
    <mergeCell ref="B20:J20"/>
    <mergeCell ref="J23:K23"/>
    <mergeCell ref="J24:K24"/>
    <mergeCell ref="B12:F12"/>
  </mergeCells>
  <printOptions gridLines="1"/>
  <pageMargins left="0.5" right="0.31496062992126" top="0.31" bottom="0.16" header="0.13" footer="0"/>
  <pageSetup paperSize="9" scale="83" fitToHeight="0" orientation="portrait" r:id="rId1"/>
</worksheet>
</file>

<file path=xl/worksheets/sheet48.xml><?xml version="1.0" encoding="utf-8"?>
<worksheet xmlns="http://schemas.openxmlformats.org/spreadsheetml/2006/main" xmlns:r="http://schemas.openxmlformats.org/officeDocument/2006/relationships">
  <sheetPr>
    <tabColor theme="0"/>
  </sheetPr>
  <dimension ref="A1:O15"/>
  <sheetViews>
    <sheetView view="pageBreakPreview" topLeftCell="A7" zoomScale="60" workbookViewId="0">
      <selection activeCell="B17" sqref="B17:I17"/>
    </sheetView>
  </sheetViews>
  <sheetFormatPr defaultColWidth="9.109375" defaultRowHeight="13.2"/>
  <cols>
    <col min="1" max="1" width="8.88671875" style="602" customWidth="1"/>
    <col min="2" max="2" width="18.44140625" style="602" customWidth="1"/>
    <col min="3" max="3" width="8.44140625" style="602" customWidth="1"/>
    <col min="4" max="4" width="7.5546875" style="602" bestFit="1" customWidth="1"/>
    <col min="5" max="5" width="5.5546875" style="602" bestFit="1" customWidth="1"/>
    <col min="6" max="6" width="7.5546875" style="574" bestFit="1" customWidth="1"/>
    <col min="7" max="7" width="8.5546875" style="603" bestFit="1" customWidth="1"/>
    <col min="8" max="8" width="4.88671875" style="603" bestFit="1" customWidth="1"/>
    <col min="9" max="9" width="6.109375" style="602" customWidth="1"/>
    <col min="10" max="10" width="13.33203125" style="605" customWidth="1"/>
    <col min="11" max="11" width="17.33203125" style="606" customWidth="1"/>
    <col min="12" max="12" width="9.109375" style="574"/>
    <col min="13" max="13" width="11" style="574" bestFit="1" customWidth="1"/>
    <col min="14" max="16384" width="9.109375" style="574"/>
  </cols>
  <sheetData>
    <row r="1" spans="1:15" ht="19.5" customHeight="1">
      <c r="A1" s="2119" t="s">
        <v>2328</v>
      </c>
      <c r="B1" s="2119"/>
      <c r="C1" s="2119"/>
      <c r="D1" s="2119"/>
      <c r="E1" s="2119"/>
      <c r="F1" s="2119"/>
      <c r="G1" s="2119"/>
      <c r="H1" s="2119"/>
      <c r="I1" s="2119"/>
      <c r="J1" s="2119"/>
      <c r="K1" s="2119"/>
    </row>
    <row r="2" spans="1:15" ht="19.5" customHeight="1">
      <c r="A2" s="2129" t="s">
        <v>2329</v>
      </c>
      <c r="B2" s="2129"/>
      <c r="C2" s="2129"/>
      <c r="D2" s="2129"/>
      <c r="E2" s="2129"/>
      <c r="F2" s="2129"/>
      <c r="G2" s="2129"/>
      <c r="H2" s="2129"/>
      <c r="I2" s="2129"/>
      <c r="J2" s="2129"/>
      <c r="K2" s="2129"/>
    </row>
    <row r="3" spans="1:15" s="578" customFormat="1" ht="16.5" customHeight="1">
      <c r="A3" s="575" t="s">
        <v>2255</v>
      </c>
      <c r="B3" s="2121" t="s">
        <v>2129</v>
      </c>
      <c r="C3" s="2121"/>
      <c r="D3" s="2121"/>
      <c r="E3" s="2121"/>
      <c r="F3" s="2121"/>
      <c r="G3" s="2121" t="s">
        <v>17</v>
      </c>
      <c r="H3" s="2121"/>
      <c r="I3" s="576" t="s">
        <v>10</v>
      </c>
      <c r="J3" s="577" t="s">
        <v>18</v>
      </c>
      <c r="K3" s="577" t="s">
        <v>19</v>
      </c>
    </row>
    <row r="4" spans="1:15" s="585" customFormat="1" ht="17.25" customHeight="1">
      <c r="A4" s="579"/>
      <c r="B4" s="2122"/>
      <c r="C4" s="2122"/>
      <c r="D4" s="2122"/>
      <c r="E4" s="2122"/>
      <c r="F4" s="2122"/>
      <c r="G4" s="580"/>
      <c r="H4" s="581"/>
      <c r="I4" s="582"/>
      <c r="J4" s="583"/>
      <c r="K4" s="584"/>
    </row>
    <row r="5" spans="1:15" s="612" customFormat="1" ht="74.25" customHeight="1">
      <c r="A5" s="607" t="s">
        <v>2330</v>
      </c>
      <c r="B5" s="2126" t="s">
        <v>2331</v>
      </c>
      <c r="C5" s="2126"/>
      <c r="D5" s="2126"/>
      <c r="E5" s="2126"/>
      <c r="F5" s="2126"/>
      <c r="G5" s="608">
        <f>O5</f>
        <v>5000</v>
      </c>
      <c r="H5" s="609" t="s">
        <v>2332</v>
      </c>
      <c r="I5" s="610" t="s">
        <v>2333</v>
      </c>
      <c r="J5" s="611">
        <v>9.6999999999999993</v>
      </c>
      <c r="K5" s="611">
        <f>J5*G5</f>
        <v>48500</v>
      </c>
      <c r="M5" s="612">
        <f>'[160]Work sheet detail (2)'!O7</f>
        <v>1</v>
      </c>
      <c r="N5" s="612">
        <v>5000</v>
      </c>
      <c r="O5" s="612">
        <f>N5*M5</f>
        <v>5000</v>
      </c>
    </row>
    <row r="6" spans="1:15" s="612" customFormat="1" ht="43.5" customHeight="1">
      <c r="A6" s="607" t="s">
        <v>287</v>
      </c>
      <c r="B6" s="2126" t="s">
        <v>2334</v>
      </c>
      <c r="C6" s="2126"/>
      <c r="D6" s="2126"/>
      <c r="E6" s="2126"/>
      <c r="F6" s="2126"/>
      <c r="G6" s="608"/>
      <c r="H6" s="609"/>
      <c r="I6" s="610"/>
      <c r="J6" s="611" t="s">
        <v>2335</v>
      </c>
      <c r="K6" s="611">
        <v>3000</v>
      </c>
    </row>
    <row r="7" spans="1:15" s="618" customFormat="1" ht="27.75" customHeight="1">
      <c r="A7" s="613">
        <v>2</v>
      </c>
      <c r="B7" s="2127" t="s">
        <v>2336</v>
      </c>
      <c r="C7" s="2127"/>
      <c r="D7" s="2127"/>
      <c r="E7" s="2127"/>
      <c r="F7" s="2127"/>
      <c r="G7" s="614"/>
      <c r="H7" s="615"/>
      <c r="I7" s="616"/>
      <c r="J7" s="617"/>
      <c r="K7" s="617"/>
    </row>
    <row r="8" spans="1:15" s="612" customFormat="1" ht="18" customHeight="1">
      <c r="A8" s="619"/>
      <c r="B8" s="2128" t="s">
        <v>552</v>
      </c>
      <c r="C8" s="2128"/>
      <c r="D8" s="2128"/>
      <c r="E8" s="2128"/>
      <c r="F8" s="2128"/>
      <c r="G8" s="608">
        <v>2</v>
      </c>
      <c r="H8" s="609" t="s">
        <v>434</v>
      </c>
      <c r="I8" s="610" t="s">
        <v>2221</v>
      </c>
      <c r="J8" s="611">
        <v>300</v>
      </c>
      <c r="K8" s="611">
        <f>J8*G8</f>
        <v>600</v>
      </c>
    </row>
    <row r="9" spans="1:15" s="612" customFormat="1" ht="18" customHeight="1">
      <c r="A9" s="619"/>
      <c r="B9" s="2128" t="s">
        <v>1013</v>
      </c>
      <c r="C9" s="2128"/>
      <c r="D9" s="2128"/>
      <c r="E9" s="2128"/>
      <c r="F9" s="2128"/>
      <c r="G9" s="608">
        <v>1</v>
      </c>
      <c r="H9" s="609" t="s">
        <v>2097</v>
      </c>
      <c r="I9" s="610" t="s">
        <v>2221</v>
      </c>
      <c r="J9" s="611">
        <v>350</v>
      </c>
      <c r="K9" s="611">
        <f>J9*G9</f>
        <v>350</v>
      </c>
    </row>
    <row r="10" spans="1:15" s="612" customFormat="1" ht="18" customHeight="1">
      <c r="A10" s="619"/>
      <c r="B10" s="2128" t="s">
        <v>2337</v>
      </c>
      <c r="C10" s="2128"/>
      <c r="D10" s="2128"/>
      <c r="E10" s="2128"/>
      <c r="F10" s="2128"/>
      <c r="G10" s="608">
        <v>1</v>
      </c>
      <c r="H10" s="609" t="s">
        <v>2097</v>
      </c>
      <c r="I10" s="610" t="s">
        <v>2221</v>
      </c>
      <c r="J10" s="611">
        <v>550</v>
      </c>
      <c r="K10" s="611">
        <f>J10*G10</f>
        <v>550</v>
      </c>
    </row>
    <row r="11" spans="1:15" ht="40.5" customHeight="1">
      <c r="A11" s="582"/>
      <c r="B11" s="2114" t="s">
        <v>2327</v>
      </c>
      <c r="C11" s="2114"/>
      <c r="D11" s="2114"/>
      <c r="E11" s="2114"/>
      <c r="F11" s="2114"/>
      <c r="G11" s="2114"/>
      <c r="H11" s="2114"/>
      <c r="I11" s="2114"/>
      <c r="J11" s="2114"/>
      <c r="K11" s="599">
        <f>SUM(K5:K10)</f>
        <v>53000</v>
      </c>
    </row>
    <row r="12" spans="1:15" ht="111" customHeight="1">
      <c r="A12" s="578"/>
      <c r="B12" s="600"/>
      <c r="C12" s="600"/>
      <c r="D12" s="600"/>
      <c r="E12" s="600"/>
      <c r="F12" s="600"/>
      <c r="G12" s="600"/>
      <c r="H12" s="600"/>
      <c r="I12" s="600"/>
      <c r="J12" s="600"/>
      <c r="K12" s="601"/>
    </row>
    <row r="13" spans="1:15" ht="17.25" customHeight="1">
      <c r="A13" s="578"/>
      <c r="B13" s="600"/>
      <c r="C13" s="600"/>
      <c r="D13" s="600"/>
      <c r="E13" s="600"/>
      <c r="F13" s="600"/>
      <c r="G13" s="600"/>
      <c r="H13" s="600"/>
      <c r="I13" s="600"/>
      <c r="J13" s="600"/>
      <c r="K13" s="601"/>
    </row>
    <row r="14" spans="1:15" ht="16.5" customHeight="1">
      <c r="J14" s="2015" t="s">
        <v>181</v>
      </c>
      <c r="K14" s="2015"/>
    </row>
    <row r="15" spans="1:15" ht="16.5" customHeight="1">
      <c r="J15" s="2015" t="s">
        <v>280</v>
      </c>
      <c r="K15" s="2015"/>
      <c r="L15" s="604"/>
    </row>
  </sheetData>
  <mergeCells count="14">
    <mergeCell ref="B5:F5"/>
    <mergeCell ref="A1:K1"/>
    <mergeCell ref="A2:K2"/>
    <mergeCell ref="B3:F3"/>
    <mergeCell ref="G3:H3"/>
    <mergeCell ref="B4:F4"/>
    <mergeCell ref="J14:K14"/>
    <mergeCell ref="J15:K15"/>
    <mergeCell ref="B6:F6"/>
    <mergeCell ref="B7:F7"/>
    <mergeCell ref="B8:F8"/>
    <mergeCell ref="B9:F9"/>
    <mergeCell ref="B10:F10"/>
    <mergeCell ref="B11:J11"/>
  </mergeCells>
  <printOptions gridLines="1"/>
  <pageMargins left="0.69" right="0.31496062992126" top="0.31" bottom="0.16" header="0.16" footer="0"/>
  <pageSetup paperSize="9" scale="83" fitToHeight="0" orientation="portrait" r:id="rId1"/>
</worksheet>
</file>

<file path=xl/worksheets/sheet49.xml><?xml version="1.0" encoding="utf-8"?>
<worksheet xmlns="http://schemas.openxmlformats.org/spreadsheetml/2006/main" xmlns:r="http://schemas.openxmlformats.org/officeDocument/2006/relationships">
  <sheetPr>
    <tabColor theme="0"/>
  </sheetPr>
  <dimension ref="A1:M13"/>
  <sheetViews>
    <sheetView view="pageBreakPreview" zoomScale="60" workbookViewId="0">
      <selection activeCell="B17" sqref="B17:I17"/>
    </sheetView>
  </sheetViews>
  <sheetFormatPr defaultColWidth="9.109375" defaultRowHeight="13.2"/>
  <cols>
    <col min="1" max="1" width="7.33203125" style="642" bestFit="1" customWidth="1"/>
    <col min="2" max="2" width="8.44140625" style="620" bestFit="1" customWidth="1"/>
    <col min="3" max="3" width="4.5546875" style="620" customWidth="1"/>
    <col min="4" max="4" width="5.109375" style="620" customWidth="1"/>
    <col min="5" max="5" width="9.5546875" style="620" customWidth="1"/>
    <col min="6" max="6" width="4.88671875" style="620" bestFit="1" customWidth="1"/>
    <col min="7" max="7" width="7.5546875" style="620" customWidth="1"/>
    <col min="8" max="8" width="7.5546875" style="643" customWidth="1"/>
    <col min="9" max="9" width="5.44140625" style="644" bestFit="1" customWidth="1"/>
    <col min="10" max="10" width="7" style="643" customWidth="1"/>
    <col min="11" max="11" width="13.109375" style="645" customWidth="1"/>
    <col min="12" max="12" width="19.88671875" style="646" bestFit="1" customWidth="1"/>
    <col min="13" max="13" width="9.109375" style="620"/>
    <col min="14" max="14" width="17.109375" style="620" customWidth="1"/>
    <col min="15" max="15" width="14.88671875" style="620" customWidth="1"/>
    <col min="16" max="16" width="16" style="620" customWidth="1"/>
    <col min="17" max="16384" width="9.109375" style="620"/>
  </cols>
  <sheetData>
    <row r="1" spans="1:13" ht="32.25" customHeight="1">
      <c r="A1" s="2138" t="s">
        <v>2338</v>
      </c>
      <c r="B1" s="2138"/>
      <c r="C1" s="2138"/>
      <c r="D1" s="2138"/>
      <c r="E1" s="2138"/>
      <c r="F1" s="2138"/>
      <c r="G1" s="2138"/>
      <c r="H1" s="2138"/>
      <c r="I1" s="2138"/>
      <c r="J1" s="2138"/>
      <c r="K1" s="2138"/>
      <c r="L1" s="2138"/>
    </row>
    <row r="2" spans="1:13" s="621" customFormat="1" ht="12.75" customHeight="1">
      <c r="A2" s="2139" t="s">
        <v>2339</v>
      </c>
      <c r="B2" s="2139"/>
      <c r="C2" s="2139"/>
      <c r="D2" s="2139"/>
      <c r="E2" s="2139"/>
      <c r="F2" s="2139"/>
      <c r="G2" s="2139"/>
      <c r="H2" s="2139"/>
      <c r="I2" s="2139"/>
      <c r="J2" s="2139"/>
      <c r="K2" s="2139"/>
      <c r="L2" s="2139"/>
    </row>
    <row r="3" spans="1:13" s="621" customFormat="1" ht="12.75" customHeight="1">
      <c r="A3" s="2140"/>
      <c r="B3" s="2140"/>
      <c r="C3" s="2140"/>
      <c r="D3" s="2140"/>
      <c r="E3" s="2140"/>
      <c r="F3" s="2140"/>
      <c r="G3" s="2140"/>
      <c r="H3" s="2140"/>
      <c r="I3" s="2140"/>
      <c r="J3" s="2140"/>
      <c r="K3" s="2140"/>
      <c r="L3" s="2140"/>
    </row>
    <row r="4" spans="1:13" s="621" customFormat="1" ht="12.75" customHeight="1">
      <c r="A4" s="2141" t="s">
        <v>2340</v>
      </c>
      <c r="B4" s="2141" t="s">
        <v>2129</v>
      </c>
      <c r="C4" s="2141"/>
      <c r="D4" s="2141"/>
      <c r="E4" s="2141"/>
      <c r="F4" s="2141"/>
      <c r="G4" s="2142"/>
      <c r="H4" s="2143" t="s">
        <v>17</v>
      </c>
      <c r="I4" s="2143"/>
      <c r="J4" s="2141" t="s">
        <v>10</v>
      </c>
      <c r="K4" s="2141" t="s">
        <v>2341</v>
      </c>
      <c r="L4" s="2141" t="s">
        <v>2342</v>
      </c>
    </row>
    <row r="5" spans="1:13" s="621" customFormat="1" ht="22.5" customHeight="1">
      <c r="A5" s="2141"/>
      <c r="B5" s="2141"/>
      <c r="C5" s="2141"/>
      <c r="D5" s="2141"/>
      <c r="E5" s="2141"/>
      <c r="F5" s="2141"/>
      <c r="G5" s="2142"/>
      <c r="H5" s="2143"/>
      <c r="I5" s="2143"/>
      <c r="J5" s="2141"/>
      <c r="K5" s="2141"/>
      <c r="L5" s="2141"/>
    </row>
    <row r="6" spans="1:13" s="621" customFormat="1" ht="165" customHeight="1">
      <c r="A6" s="2130">
        <v>1</v>
      </c>
      <c r="B6" s="2132" t="s">
        <v>2343</v>
      </c>
      <c r="C6" s="2132"/>
      <c r="D6" s="2132"/>
      <c r="E6" s="2132"/>
      <c r="F6" s="2132"/>
      <c r="G6" s="2132"/>
      <c r="H6" s="622"/>
      <c r="I6" s="623"/>
      <c r="J6" s="624"/>
      <c r="K6" s="625"/>
      <c r="L6" s="626"/>
    </row>
    <row r="7" spans="1:13" s="621" customFormat="1" ht="36" customHeight="1">
      <c r="A7" s="2131"/>
      <c r="B7" s="2133"/>
      <c r="C7" s="2133"/>
      <c r="D7" s="2133"/>
      <c r="E7" s="2133"/>
      <c r="F7" s="2133"/>
      <c r="G7" s="2133"/>
      <c r="H7" s="627">
        <v>1</v>
      </c>
      <c r="I7" s="628" t="s">
        <v>2097</v>
      </c>
      <c r="J7" s="629" t="s">
        <v>492</v>
      </c>
      <c r="K7" s="630">
        <v>23515</v>
      </c>
      <c r="L7" s="631">
        <v>23515</v>
      </c>
    </row>
    <row r="8" spans="1:13" s="634" customFormat="1" ht="36" customHeight="1">
      <c r="A8" s="2134" t="s">
        <v>2344</v>
      </c>
      <c r="B8" s="2135"/>
      <c r="C8" s="2135"/>
      <c r="D8" s="2135"/>
      <c r="E8" s="2135"/>
      <c r="F8" s="2135"/>
      <c r="G8" s="2135"/>
      <c r="H8" s="2135"/>
      <c r="I8" s="2135"/>
      <c r="J8" s="2136"/>
      <c r="K8" s="632"/>
      <c r="L8" s="633">
        <f>SUM(L7)</f>
        <v>23515</v>
      </c>
    </row>
    <row r="9" spans="1:13" ht="36" customHeight="1">
      <c r="A9" s="635"/>
      <c r="B9" s="636"/>
      <c r="C9" s="636"/>
      <c r="D9" s="636"/>
      <c r="E9" s="636"/>
      <c r="F9" s="636"/>
      <c r="G9" s="636"/>
      <c r="H9" s="637"/>
      <c r="I9" s="638"/>
      <c r="J9" s="637"/>
      <c r="K9" s="639"/>
      <c r="L9" s="640"/>
    </row>
    <row r="10" spans="1:13" ht="36" customHeight="1">
      <c r="A10" s="635"/>
      <c r="B10" s="636"/>
      <c r="C10" s="636"/>
      <c r="D10" s="636"/>
      <c r="E10" s="636"/>
      <c r="F10" s="636"/>
      <c r="G10" s="636"/>
      <c r="H10" s="637"/>
      <c r="I10" s="638"/>
      <c r="J10" s="637"/>
      <c r="K10" s="639"/>
      <c r="L10" s="640"/>
    </row>
    <row r="11" spans="1:13" ht="36" customHeight="1">
      <c r="A11" s="635"/>
      <c r="B11" s="636"/>
      <c r="C11" s="636"/>
      <c r="D11" s="636"/>
      <c r="E11" s="636"/>
      <c r="F11" s="636"/>
      <c r="G11" s="636"/>
      <c r="H11" s="637"/>
      <c r="I11" s="638"/>
      <c r="J11" s="637"/>
      <c r="K11" s="639"/>
      <c r="L11" s="640"/>
    </row>
    <row r="12" spans="1:13" ht="36" customHeight="1">
      <c r="A12" s="635"/>
      <c r="B12" s="636"/>
      <c r="C12" s="636"/>
      <c r="D12" s="636"/>
      <c r="E12" s="636"/>
      <c r="F12" s="636"/>
      <c r="G12" s="636"/>
      <c r="H12" s="637"/>
      <c r="I12" s="638"/>
      <c r="J12" s="637"/>
      <c r="K12" s="639"/>
      <c r="L12" s="640"/>
    </row>
    <row r="13" spans="1:13" ht="36" customHeight="1">
      <c r="A13" s="635"/>
      <c r="B13" s="636"/>
      <c r="C13" s="636"/>
      <c r="D13" s="636"/>
      <c r="E13" s="636"/>
      <c r="F13" s="636"/>
      <c r="G13" s="636"/>
      <c r="H13" s="637"/>
      <c r="I13" s="2137" t="s">
        <v>2345</v>
      </c>
      <c r="J13" s="2137"/>
      <c r="K13" s="2137"/>
      <c r="L13" s="2137"/>
      <c r="M13" s="641"/>
    </row>
  </sheetData>
  <mergeCells count="13">
    <mergeCell ref="A1:L1"/>
    <mergeCell ref="A2:L3"/>
    <mergeCell ref="A4:A5"/>
    <mergeCell ref="B4:G5"/>
    <mergeCell ref="H4:I5"/>
    <mergeCell ref="J4:J5"/>
    <mergeCell ref="K4:K5"/>
    <mergeCell ref="L4:L5"/>
    <mergeCell ref="A6:A7"/>
    <mergeCell ref="B6:G6"/>
    <mergeCell ref="B7:G7"/>
    <mergeCell ref="A8:J8"/>
    <mergeCell ref="I13:L13"/>
  </mergeCells>
  <pageMargins left="0.78740157480314965" right="0" top="0.74803149606299213" bottom="0.74803149606299213" header="0.31496062992125984" footer="0.31496062992125984"/>
  <pageSetup paperSize="9" scale="94" orientation="portrait" r:id="rId1"/>
</worksheet>
</file>

<file path=xl/worksheets/sheet50.xml><?xml version="1.0" encoding="utf-8"?>
<worksheet xmlns="http://schemas.openxmlformats.org/spreadsheetml/2006/main" xmlns:r="http://schemas.openxmlformats.org/officeDocument/2006/relationships">
  <dimension ref="A1:N109"/>
  <sheetViews>
    <sheetView view="pageBreakPreview" topLeftCell="A83" zoomScale="60" workbookViewId="0">
      <selection activeCell="B17" sqref="B17:I17"/>
    </sheetView>
  </sheetViews>
  <sheetFormatPr defaultColWidth="9.109375" defaultRowHeight="13.8"/>
  <cols>
    <col min="1" max="1" width="6.88671875" style="686" customWidth="1"/>
    <col min="2" max="2" width="5.5546875" style="686" customWidth="1"/>
    <col min="3" max="3" width="6.6640625" style="686" customWidth="1"/>
    <col min="4" max="4" width="6.88671875" style="686" bestFit="1" customWidth="1"/>
    <col min="5" max="5" width="7.6640625" style="686" bestFit="1" customWidth="1"/>
    <col min="6" max="6" width="3.5546875" style="686" customWidth="1"/>
    <col min="7" max="7" width="10" style="647" customWidth="1"/>
    <col min="8" max="8" width="7.88671875" style="688" bestFit="1" customWidth="1"/>
    <col min="9" max="9" width="4.88671875" style="688" bestFit="1" customWidth="1"/>
    <col min="10" max="10" width="7.88671875" style="686" bestFit="1" customWidth="1"/>
    <col min="11" max="11" width="11.109375" style="743" bestFit="1" customWidth="1"/>
    <col min="12" max="12" width="15.44140625" style="742" bestFit="1" customWidth="1"/>
    <col min="13" max="13" width="9.109375" style="647"/>
    <col min="14" max="14" width="9.109375" style="647" customWidth="1"/>
    <col min="15" max="16384" width="9.109375" style="647"/>
  </cols>
  <sheetData>
    <row r="1" spans="1:12" ht="14.4">
      <c r="A1" s="2154" t="s">
        <v>2346</v>
      </c>
      <c r="B1" s="2154"/>
      <c r="C1" s="2154"/>
      <c r="D1" s="2154"/>
      <c r="E1" s="2154"/>
      <c r="F1" s="2154"/>
      <c r="G1" s="2154"/>
      <c r="H1" s="2154"/>
      <c r="I1" s="2154"/>
      <c r="J1" s="2154"/>
      <c r="K1" s="2154"/>
      <c r="L1" s="2154"/>
    </row>
    <row r="2" spans="1:12">
      <c r="A2" s="2155" t="s">
        <v>2347</v>
      </c>
      <c r="B2" s="2155"/>
      <c r="C2" s="2155"/>
      <c r="D2" s="2155"/>
      <c r="E2" s="2155"/>
      <c r="F2" s="2155"/>
      <c r="G2" s="2155"/>
      <c r="H2" s="2155"/>
      <c r="I2" s="2155"/>
      <c r="J2" s="2155"/>
      <c r="K2" s="2155"/>
      <c r="L2" s="2155"/>
    </row>
    <row r="3" spans="1:12" s="652" customFormat="1">
      <c r="A3" s="649" t="s">
        <v>2255</v>
      </c>
      <c r="B3" s="2156" t="s">
        <v>2129</v>
      </c>
      <c r="C3" s="2157"/>
      <c r="D3" s="2157"/>
      <c r="E3" s="2157"/>
      <c r="F3" s="2157"/>
      <c r="G3" s="2158"/>
      <c r="H3" s="2159" t="s">
        <v>17</v>
      </c>
      <c r="I3" s="2159"/>
      <c r="J3" s="650" t="s">
        <v>10</v>
      </c>
      <c r="K3" s="651" t="s">
        <v>18</v>
      </c>
      <c r="L3" s="651" t="s">
        <v>19</v>
      </c>
    </row>
    <row r="4" spans="1:12" s="655" customFormat="1" ht="27.6">
      <c r="A4" s="653" t="s">
        <v>2348</v>
      </c>
      <c r="B4" s="2145" t="s">
        <v>2349</v>
      </c>
      <c r="C4" s="2145"/>
      <c r="D4" s="2145"/>
      <c r="E4" s="2145"/>
      <c r="F4" s="2145"/>
      <c r="G4" s="2145"/>
    </row>
    <row r="5" spans="1:12" s="655" customFormat="1">
      <c r="A5" s="656"/>
      <c r="B5" s="2145" t="s">
        <v>2350</v>
      </c>
      <c r="C5" s="2145"/>
      <c r="D5" s="2145"/>
      <c r="E5" s="2145"/>
      <c r="F5" s="2145"/>
      <c r="G5" s="2145"/>
      <c r="H5" s="657">
        <v>4240</v>
      </c>
      <c r="I5" s="658" t="s">
        <v>2351</v>
      </c>
      <c r="J5" s="655" t="s">
        <v>2157</v>
      </c>
      <c r="K5" s="659">
        <v>104</v>
      </c>
      <c r="L5" s="659">
        <f>H5*K5</f>
        <v>440960</v>
      </c>
    </row>
    <row r="6" spans="1:12" s="655" customFormat="1" ht="27.6">
      <c r="A6" s="660" t="s">
        <v>2352</v>
      </c>
      <c r="B6" s="2145" t="s">
        <v>2353</v>
      </c>
      <c r="C6" s="2145"/>
      <c r="D6" s="2145"/>
      <c r="E6" s="2145"/>
      <c r="F6" s="2145"/>
      <c r="G6" s="2145"/>
      <c r="H6" s="661"/>
      <c r="K6" s="659"/>
      <c r="L6" s="659"/>
    </row>
    <row r="7" spans="1:12" s="655" customFormat="1">
      <c r="A7" s="662"/>
      <c r="B7" s="2144" t="s">
        <v>2354</v>
      </c>
      <c r="C7" s="2144"/>
      <c r="D7" s="2144"/>
      <c r="E7" s="654"/>
      <c r="F7" s="654"/>
      <c r="G7" s="654"/>
      <c r="H7" s="661"/>
      <c r="K7" s="659"/>
      <c r="L7" s="659"/>
    </row>
    <row r="8" spans="1:12" s="655" customFormat="1">
      <c r="A8" s="662"/>
      <c r="B8" s="663">
        <v>4</v>
      </c>
      <c r="C8" s="664">
        <v>1.95</v>
      </c>
      <c r="D8" s="664">
        <v>1.95</v>
      </c>
      <c r="E8" s="664">
        <v>1.35</v>
      </c>
      <c r="F8" s="665" t="s">
        <v>2259</v>
      </c>
      <c r="G8" s="666">
        <f>B8*C8*D8*E8</f>
        <v>20.5335</v>
      </c>
      <c r="H8" s="661"/>
      <c r="I8" s="658"/>
      <c r="J8" s="667"/>
      <c r="K8" s="659"/>
      <c r="L8" s="659"/>
    </row>
    <row r="9" spans="1:12" s="655" customFormat="1">
      <c r="A9" s="662"/>
      <c r="B9" s="2152" t="s">
        <v>2355</v>
      </c>
      <c r="C9" s="2152"/>
      <c r="D9" s="2152"/>
      <c r="E9" s="664"/>
      <c r="F9" s="665"/>
      <c r="G9" s="666"/>
      <c r="H9" s="661"/>
      <c r="I9" s="658"/>
      <c r="J9" s="667"/>
      <c r="K9" s="659"/>
      <c r="L9" s="659"/>
    </row>
    <row r="10" spans="1:12" s="655" customFormat="1">
      <c r="A10" s="662"/>
      <c r="B10" s="663">
        <v>2</v>
      </c>
      <c r="C10" s="668">
        <v>2.2999999999999998</v>
      </c>
      <c r="D10" s="668">
        <v>0.25</v>
      </c>
      <c r="E10" s="669">
        <v>0.27500000000000002</v>
      </c>
      <c r="F10" s="665" t="s">
        <v>2259</v>
      </c>
      <c r="G10" s="666">
        <f>B10*C10*D10*E10</f>
        <v>0.31624999999999998</v>
      </c>
      <c r="H10" s="661"/>
      <c r="I10" s="658"/>
      <c r="J10" s="667"/>
      <c r="K10" s="659"/>
      <c r="L10" s="659"/>
    </row>
    <row r="11" spans="1:12" s="655" customFormat="1">
      <c r="A11" s="662"/>
      <c r="B11" s="663">
        <v>2</v>
      </c>
      <c r="C11" s="664">
        <v>1.3</v>
      </c>
      <c r="D11" s="664">
        <v>0.25</v>
      </c>
      <c r="E11" s="670">
        <v>0.27500000000000002</v>
      </c>
      <c r="F11" s="665" t="s">
        <v>2259</v>
      </c>
      <c r="G11" s="671">
        <f>B11*C11*D11*E11</f>
        <v>0.17875000000000002</v>
      </c>
      <c r="H11" s="661"/>
      <c r="I11" s="658"/>
      <c r="J11" s="667"/>
      <c r="K11" s="659"/>
      <c r="L11" s="659"/>
    </row>
    <row r="12" spans="1:12" s="655" customFormat="1" ht="15">
      <c r="A12" s="662"/>
      <c r="B12" s="672"/>
      <c r="C12" s="673"/>
      <c r="D12" s="673"/>
      <c r="E12" s="673"/>
      <c r="F12" s="654"/>
      <c r="G12" s="674">
        <f>SUM(G8:G11)</f>
        <v>21.028500000000001</v>
      </c>
      <c r="H12" s="675">
        <f>G12</f>
        <v>21.028500000000001</v>
      </c>
      <c r="I12" s="676" t="s">
        <v>2356</v>
      </c>
      <c r="J12" s="677" t="s">
        <v>2357</v>
      </c>
      <c r="K12" s="678">
        <v>360.7</v>
      </c>
      <c r="L12" s="678">
        <f>K12*H12</f>
        <v>7584.9799499999999</v>
      </c>
    </row>
    <row r="13" spans="1:12" s="655" customFormat="1" ht="27.6">
      <c r="A13" s="679" t="s">
        <v>2358</v>
      </c>
      <c r="B13" s="2145" t="s">
        <v>2359</v>
      </c>
      <c r="C13" s="2145"/>
      <c r="D13" s="2145"/>
      <c r="E13" s="2145"/>
      <c r="F13" s="2145"/>
      <c r="G13" s="2145"/>
      <c r="H13" s="661"/>
      <c r="K13" s="659"/>
      <c r="L13" s="659"/>
    </row>
    <row r="14" spans="1:12" s="655" customFormat="1">
      <c r="A14" s="662"/>
      <c r="B14" s="2144" t="s">
        <v>2354</v>
      </c>
      <c r="C14" s="2144"/>
      <c r="D14" s="2144"/>
      <c r="E14" s="654"/>
      <c r="F14" s="654"/>
      <c r="G14" s="654"/>
      <c r="H14" s="661"/>
      <c r="K14" s="659"/>
      <c r="L14" s="659"/>
    </row>
    <row r="15" spans="1:12" s="655" customFormat="1">
      <c r="A15" s="662"/>
      <c r="B15" s="663">
        <v>4</v>
      </c>
      <c r="C15" s="664">
        <v>1.95</v>
      </c>
      <c r="D15" s="664">
        <v>1.95</v>
      </c>
      <c r="E15" s="664">
        <v>0.1</v>
      </c>
      <c r="F15" s="665" t="s">
        <v>2259</v>
      </c>
      <c r="G15" s="666">
        <f>B15*C15*D15*E15</f>
        <v>1.5209999999999999</v>
      </c>
      <c r="H15" s="661"/>
      <c r="I15" s="658"/>
      <c r="J15" s="667"/>
      <c r="K15" s="659"/>
      <c r="L15" s="659"/>
    </row>
    <row r="16" spans="1:12" s="655" customFormat="1">
      <c r="A16" s="662"/>
      <c r="B16" s="2152" t="s">
        <v>2355</v>
      </c>
      <c r="C16" s="2152"/>
      <c r="D16" s="2152"/>
      <c r="E16" s="664"/>
      <c r="F16" s="665"/>
      <c r="G16" s="666"/>
      <c r="H16" s="661"/>
      <c r="I16" s="658"/>
      <c r="J16" s="667"/>
      <c r="K16" s="659"/>
      <c r="L16" s="659"/>
    </row>
    <row r="17" spans="1:12" s="655" customFormat="1">
      <c r="A17" s="662"/>
      <c r="B17" s="663">
        <v>2</v>
      </c>
      <c r="C17" s="668">
        <v>3.95</v>
      </c>
      <c r="D17" s="668">
        <v>0.25</v>
      </c>
      <c r="E17" s="664">
        <v>0.1</v>
      </c>
      <c r="F17" s="665" t="s">
        <v>2259</v>
      </c>
      <c r="G17" s="666">
        <f>B17*C17*D17*E17</f>
        <v>0.19750000000000001</v>
      </c>
      <c r="H17" s="661"/>
      <c r="I17" s="658"/>
      <c r="J17" s="667"/>
      <c r="K17" s="659"/>
      <c r="L17" s="659"/>
    </row>
    <row r="18" spans="1:12" s="655" customFormat="1">
      <c r="A18" s="662"/>
      <c r="B18" s="663">
        <v>2</v>
      </c>
      <c r="C18" s="664">
        <v>2.95</v>
      </c>
      <c r="D18" s="664">
        <v>0.25</v>
      </c>
      <c r="E18" s="664">
        <v>0.1</v>
      </c>
      <c r="F18" s="665" t="s">
        <v>2259</v>
      </c>
      <c r="G18" s="666">
        <f>B18*C18*D18*E18</f>
        <v>0.14750000000000002</v>
      </c>
      <c r="H18" s="661"/>
      <c r="I18" s="658"/>
      <c r="J18" s="667"/>
      <c r="K18" s="659"/>
      <c r="L18" s="659"/>
    </row>
    <row r="19" spans="1:12" s="655" customFormat="1">
      <c r="A19" s="662"/>
      <c r="B19" s="2152" t="s">
        <v>2360</v>
      </c>
      <c r="C19" s="2152"/>
      <c r="D19" s="2152"/>
      <c r="E19" s="664"/>
      <c r="F19" s="665"/>
      <c r="G19" s="666"/>
      <c r="H19" s="661"/>
      <c r="I19" s="658"/>
      <c r="J19" s="667"/>
      <c r="K19" s="659"/>
      <c r="L19" s="659"/>
    </row>
    <row r="20" spans="1:12" s="655" customFormat="1">
      <c r="A20" s="662"/>
      <c r="B20" s="663">
        <v>1</v>
      </c>
      <c r="C20" s="664">
        <v>4</v>
      </c>
      <c r="D20" s="664">
        <v>3</v>
      </c>
      <c r="E20" s="664">
        <v>0.1</v>
      </c>
      <c r="F20" s="665" t="s">
        <v>2259</v>
      </c>
      <c r="G20" s="671">
        <f>B20*C20*D20*E20</f>
        <v>1.2000000000000002</v>
      </c>
      <c r="H20" s="661"/>
      <c r="I20" s="658"/>
      <c r="J20" s="667"/>
      <c r="K20" s="659"/>
      <c r="L20" s="659"/>
    </row>
    <row r="21" spans="1:12" s="655" customFormat="1" ht="15">
      <c r="A21" s="662"/>
      <c r="B21" s="663"/>
      <c r="C21" s="664"/>
      <c r="D21" s="664"/>
      <c r="E21" s="664"/>
      <c r="F21" s="665"/>
      <c r="G21" s="666">
        <f>SUM(G15:G20)</f>
        <v>3.0659999999999998</v>
      </c>
      <c r="H21" s="666">
        <f>G21</f>
        <v>3.0659999999999998</v>
      </c>
      <c r="I21" s="658" t="s">
        <v>2356</v>
      </c>
      <c r="J21" s="667" t="s">
        <v>2357</v>
      </c>
      <c r="K21" s="659">
        <v>287.3</v>
      </c>
      <c r="L21" s="659">
        <f>K21*H21</f>
        <v>880.86180000000002</v>
      </c>
    </row>
    <row r="22" spans="1:12" s="655" customFormat="1" ht="27.6">
      <c r="A22" s="679" t="s">
        <v>2361</v>
      </c>
      <c r="B22" s="2145" t="s">
        <v>2292</v>
      </c>
      <c r="C22" s="2145"/>
      <c r="D22" s="2145"/>
      <c r="E22" s="2145"/>
      <c r="F22" s="2145"/>
      <c r="G22" s="2145"/>
      <c r="H22" s="661"/>
      <c r="K22" s="659"/>
      <c r="L22" s="659"/>
    </row>
    <row r="23" spans="1:12" s="655" customFormat="1">
      <c r="A23" s="662"/>
      <c r="B23" s="2144" t="s">
        <v>2354</v>
      </c>
      <c r="C23" s="2144"/>
      <c r="D23" s="2144"/>
      <c r="E23" s="654"/>
      <c r="F23" s="654"/>
      <c r="G23" s="654"/>
      <c r="H23" s="661"/>
      <c r="K23" s="659"/>
      <c r="L23" s="659"/>
    </row>
    <row r="24" spans="1:12" s="655" customFormat="1">
      <c r="A24" s="662"/>
      <c r="B24" s="663">
        <v>4</v>
      </c>
      <c r="C24" s="664">
        <v>1.95</v>
      </c>
      <c r="D24" s="664">
        <v>1.95</v>
      </c>
      <c r="E24" s="664"/>
      <c r="F24" s="665" t="s">
        <v>2259</v>
      </c>
      <c r="G24" s="666">
        <f>B24*C24*D24</f>
        <v>15.209999999999999</v>
      </c>
      <c r="H24" s="661"/>
      <c r="I24" s="658"/>
      <c r="J24" s="667"/>
      <c r="K24" s="659"/>
      <c r="L24" s="659"/>
    </row>
    <row r="25" spans="1:12" s="655" customFormat="1">
      <c r="A25" s="662" t="s">
        <v>2362</v>
      </c>
      <c r="B25" s="2152" t="s">
        <v>2355</v>
      </c>
      <c r="C25" s="2152"/>
      <c r="D25" s="2152"/>
      <c r="E25" s="664"/>
      <c r="F25" s="665"/>
      <c r="G25" s="666"/>
      <c r="H25" s="661"/>
      <c r="I25" s="658"/>
      <c r="J25" s="667"/>
      <c r="K25" s="659"/>
      <c r="L25" s="659"/>
    </row>
    <row r="26" spans="1:12" s="655" customFormat="1">
      <c r="A26" s="662"/>
      <c r="B26" s="663">
        <v>2</v>
      </c>
      <c r="C26" s="668">
        <v>3.95</v>
      </c>
      <c r="D26" s="668">
        <v>0.25</v>
      </c>
      <c r="E26" s="668"/>
      <c r="F26" s="665" t="s">
        <v>2259</v>
      </c>
      <c r="G26" s="666">
        <f>B26*C26*D26</f>
        <v>1.9750000000000001</v>
      </c>
      <c r="H26" s="661"/>
      <c r="I26" s="658"/>
      <c r="J26" s="667"/>
      <c r="K26" s="659"/>
      <c r="L26" s="659"/>
    </row>
    <row r="27" spans="1:12" s="655" customFormat="1">
      <c r="A27" s="662"/>
      <c r="B27" s="663">
        <v>2</v>
      </c>
      <c r="C27" s="664">
        <v>2.95</v>
      </c>
      <c r="D27" s="664">
        <v>0.25</v>
      </c>
      <c r="E27" s="664"/>
      <c r="F27" s="665" t="s">
        <v>2259</v>
      </c>
      <c r="G27" s="666">
        <f>B27*C27*D27</f>
        <v>1.4750000000000001</v>
      </c>
      <c r="H27" s="661"/>
      <c r="I27" s="658"/>
      <c r="J27" s="667"/>
      <c r="K27" s="659"/>
      <c r="L27" s="659"/>
    </row>
    <row r="28" spans="1:12" s="655" customFormat="1">
      <c r="A28" s="662"/>
      <c r="B28" s="2152" t="s">
        <v>2360</v>
      </c>
      <c r="C28" s="2152"/>
      <c r="D28" s="2152"/>
      <c r="E28" s="664"/>
      <c r="F28" s="665"/>
      <c r="G28" s="666"/>
      <c r="H28" s="661"/>
      <c r="I28" s="658"/>
      <c r="J28" s="667"/>
      <c r="K28" s="659"/>
      <c r="L28" s="659"/>
    </row>
    <row r="29" spans="1:12" s="655" customFormat="1">
      <c r="A29" s="662"/>
      <c r="B29" s="663">
        <v>1</v>
      </c>
      <c r="C29" s="664">
        <v>4</v>
      </c>
      <c r="D29" s="664">
        <v>3</v>
      </c>
      <c r="E29" s="664"/>
      <c r="F29" s="665" t="s">
        <v>2259</v>
      </c>
      <c r="G29" s="671">
        <f>B29*C29*D29</f>
        <v>12</v>
      </c>
      <c r="H29" s="661"/>
      <c r="I29" s="658"/>
      <c r="J29" s="667"/>
      <c r="K29" s="659"/>
      <c r="L29" s="659"/>
    </row>
    <row r="30" spans="1:12" s="655" customFormat="1" ht="15">
      <c r="A30" s="680"/>
      <c r="B30" s="654"/>
      <c r="C30" s="654"/>
      <c r="D30" s="654"/>
      <c r="E30" s="654"/>
      <c r="F30" s="654"/>
      <c r="G30" s="681">
        <f>SUM(G24:G29)</f>
        <v>30.66</v>
      </c>
      <c r="H30" s="666">
        <f>G30</f>
        <v>30.66</v>
      </c>
      <c r="I30" s="658" t="s">
        <v>2363</v>
      </c>
      <c r="J30" s="667" t="s">
        <v>2364</v>
      </c>
      <c r="K30" s="659">
        <v>283.3</v>
      </c>
      <c r="L30" s="659">
        <f>K30*H30</f>
        <v>8685.978000000001</v>
      </c>
    </row>
    <row r="31" spans="1:12" s="655" customFormat="1" ht="27.6">
      <c r="A31" s="660" t="s">
        <v>2365</v>
      </c>
      <c r="B31" s="2145" t="s">
        <v>2366</v>
      </c>
      <c r="C31" s="2145"/>
      <c r="D31" s="2145"/>
      <c r="E31" s="2145"/>
      <c r="F31" s="2145"/>
      <c r="G31" s="2145"/>
      <c r="H31" s="661"/>
      <c r="I31" s="658"/>
      <c r="J31" s="667"/>
      <c r="K31" s="659"/>
      <c r="L31" s="659"/>
    </row>
    <row r="32" spans="1:12" s="655" customFormat="1">
      <c r="A32" s="682"/>
      <c r="B32" s="2145" t="s">
        <v>2367</v>
      </c>
      <c r="C32" s="2145"/>
      <c r="D32" s="2145"/>
      <c r="E32" s="2145"/>
      <c r="F32" s="2145"/>
      <c r="G32" s="2145"/>
      <c r="H32" s="661"/>
      <c r="K32" s="659"/>
      <c r="L32" s="659"/>
    </row>
    <row r="33" spans="1:12" s="655" customFormat="1">
      <c r="A33" s="662"/>
      <c r="B33" s="2144" t="s">
        <v>2354</v>
      </c>
      <c r="C33" s="2144"/>
      <c r="D33" s="2144"/>
      <c r="E33" s="654"/>
      <c r="F33" s="654"/>
      <c r="G33" s="654"/>
      <c r="H33" s="661"/>
      <c r="K33" s="659"/>
      <c r="L33" s="659"/>
    </row>
    <row r="34" spans="1:12" s="655" customFormat="1">
      <c r="A34" s="662"/>
      <c r="B34" s="663">
        <v>4</v>
      </c>
      <c r="C34" s="664">
        <v>1.95</v>
      </c>
      <c r="D34" s="664">
        <v>1.95</v>
      </c>
      <c r="E34" s="670">
        <v>7.4999999999999997E-2</v>
      </c>
      <c r="F34" s="665" t="s">
        <v>2259</v>
      </c>
      <c r="G34" s="666">
        <f>B34*C34*D34*E34</f>
        <v>1.1407499999999999</v>
      </c>
      <c r="H34" s="661"/>
      <c r="I34" s="658"/>
      <c r="J34" s="667"/>
      <c r="K34" s="659"/>
      <c r="L34" s="659"/>
    </row>
    <row r="35" spans="1:12" s="655" customFormat="1">
      <c r="A35" s="662"/>
      <c r="B35" s="2152" t="s">
        <v>2360</v>
      </c>
      <c r="C35" s="2152"/>
      <c r="D35" s="2152"/>
      <c r="E35" s="664"/>
      <c r="F35" s="665"/>
      <c r="G35" s="666"/>
      <c r="H35" s="661"/>
      <c r="I35" s="658"/>
      <c r="J35" s="667"/>
      <c r="K35" s="659"/>
      <c r="L35" s="659"/>
    </row>
    <row r="36" spans="1:12" s="655" customFormat="1">
      <c r="A36" s="662"/>
      <c r="B36" s="663">
        <v>1</v>
      </c>
      <c r="C36" s="668">
        <v>4</v>
      </c>
      <c r="D36" s="668">
        <v>3</v>
      </c>
      <c r="E36" s="664">
        <v>0.1</v>
      </c>
      <c r="F36" s="665" t="s">
        <v>2259</v>
      </c>
      <c r="G36" s="671">
        <f>B36*C36*D36*E36</f>
        <v>1.2000000000000002</v>
      </c>
      <c r="H36" s="661"/>
      <c r="I36" s="658"/>
      <c r="J36" s="667"/>
      <c r="K36" s="659"/>
      <c r="L36" s="659"/>
    </row>
    <row r="37" spans="1:12" s="655" customFormat="1" ht="15">
      <c r="A37" s="662"/>
      <c r="B37" s="663"/>
      <c r="C37" s="664"/>
      <c r="D37" s="664"/>
      <c r="E37" s="670"/>
      <c r="F37" s="665"/>
      <c r="G37" s="666">
        <f>SUM(G34:G36)</f>
        <v>2.3407499999999999</v>
      </c>
      <c r="H37" s="666">
        <f>G37</f>
        <v>2.3407499999999999</v>
      </c>
      <c r="I37" s="658" t="s">
        <v>2356</v>
      </c>
      <c r="J37" s="667" t="s">
        <v>2357</v>
      </c>
      <c r="K37" s="659">
        <v>4420.8</v>
      </c>
      <c r="L37" s="659">
        <f>K37*H37</f>
        <v>10347.9876</v>
      </c>
    </row>
    <row r="38" spans="1:12" s="683" customFormat="1" ht="27.6">
      <c r="A38" s="660" t="s">
        <v>2368</v>
      </c>
      <c r="B38" s="2145" t="s">
        <v>2369</v>
      </c>
      <c r="C38" s="2145"/>
      <c r="D38" s="2145"/>
      <c r="E38" s="2145"/>
      <c r="F38" s="2145"/>
      <c r="G38" s="2145"/>
    </row>
    <row r="39" spans="1:12" s="683" customFormat="1">
      <c r="A39" s="662"/>
      <c r="B39" s="2153" t="s">
        <v>2370</v>
      </c>
      <c r="C39" s="2144"/>
      <c r="D39" s="2144"/>
      <c r="E39" s="2144"/>
      <c r="F39" s="2144"/>
      <c r="G39" s="2144"/>
      <c r="H39" s="661"/>
      <c r="K39" s="659"/>
      <c r="L39" s="659"/>
    </row>
    <row r="40" spans="1:12" s="655" customFormat="1">
      <c r="A40" s="662" t="s">
        <v>2362</v>
      </c>
      <c r="B40" s="2152" t="s">
        <v>2371</v>
      </c>
      <c r="C40" s="2152"/>
      <c r="D40" s="2152"/>
      <c r="E40" s="664"/>
      <c r="F40" s="665"/>
      <c r="G40" s="666"/>
      <c r="H40" s="661"/>
      <c r="I40" s="658"/>
      <c r="J40" s="667"/>
      <c r="K40" s="659"/>
      <c r="L40" s="659"/>
    </row>
    <row r="41" spans="1:12" s="655" customFormat="1">
      <c r="A41" s="662"/>
      <c r="B41" s="663">
        <v>2</v>
      </c>
      <c r="C41" s="668">
        <v>3.8</v>
      </c>
      <c r="D41" s="668">
        <v>0.25</v>
      </c>
      <c r="E41" s="664">
        <v>0.25</v>
      </c>
      <c r="F41" s="665" t="s">
        <v>2259</v>
      </c>
      <c r="G41" s="666">
        <f>B41*C41*D41*E41</f>
        <v>0.47499999999999998</v>
      </c>
      <c r="H41" s="661"/>
      <c r="I41" s="658"/>
      <c r="J41" s="667"/>
      <c r="K41" s="659"/>
      <c r="L41" s="659"/>
    </row>
    <row r="42" spans="1:12" s="655" customFormat="1">
      <c r="A42" s="662"/>
      <c r="B42" s="663">
        <v>2</v>
      </c>
      <c r="C42" s="668">
        <v>2.8</v>
      </c>
      <c r="D42" s="668">
        <v>0.25</v>
      </c>
      <c r="E42" s="664">
        <v>0.25</v>
      </c>
      <c r="F42" s="665" t="s">
        <v>2259</v>
      </c>
      <c r="G42" s="666">
        <f>B42*C42*D42*E42</f>
        <v>0.35</v>
      </c>
      <c r="H42" s="661"/>
      <c r="I42" s="658"/>
      <c r="J42" s="667"/>
      <c r="K42" s="659"/>
      <c r="L42" s="659"/>
    </row>
    <row r="43" spans="1:12" s="655" customFormat="1">
      <c r="A43" s="662"/>
      <c r="B43" s="2144" t="s">
        <v>2354</v>
      </c>
      <c r="C43" s="2144"/>
      <c r="D43" s="2144"/>
      <c r="E43" s="654"/>
      <c r="F43" s="654"/>
      <c r="G43" s="654"/>
      <c r="H43" s="661"/>
      <c r="K43" s="659"/>
      <c r="L43" s="659"/>
    </row>
    <row r="44" spans="1:12" s="655" customFormat="1">
      <c r="A44" s="662"/>
      <c r="B44" s="663">
        <v>4</v>
      </c>
      <c r="C44" s="664">
        <v>1.8</v>
      </c>
      <c r="D44" s="664">
        <v>1.8</v>
      </c>
      <c r="E44" s="664">
        <v>0.3</v>
      </c>
      <c r="F44" s="665" t="s">
        <v>2259</v>
      </c>
      <c r="G44" s="666">
        <f>B44*C44*D44*E44</f>
        <v>3.8879999999999999</v>
      </c>
      <c r="H44" s="661"/>
      <c r="I44" s="658"/>
      <c r="J44" s="667"/>
      <c r="K44" s="659"/>
      <c r="L44" s="659"/>
    </row>
    <row r="45" spans="1:12" s="655" customFormat="1">
      <c r="A45" s="662"/>
      <c r="B45" s="663">
        <v>4</v>
      </c>
      <c r="C45" s="668">
        <v>0.6</v>
      </c>
      <c r="D45" s="668">
        <v>0.6</v>
      </c>
      <c r="E45" s="664">
        <v>0.15</v>
      </c>
      <c r="F45" s="665" t="s">
        <v>2259</v>
      </c>
      <c r="G45" s="666">
        <f>B45*C45*D45*E45</f>
        <v>0.216</v>
      </c>
      <c r="H45" s="661"/>
      <c r="I45" s="658"/>
      <c r="J45" s="667"/>
      <c r="K45" s="659"/>
      <c r="L45" s="659"/>
    </row>
    <row r="46" spans="1:12" s="655" customFormat="1">
      <c r="A46" s="662"/>
      <c r="B46" s="2144" t="s">
        <v>2372</v>
      </c>
      <c r="C46" s="2144"/>
      <c r="D46" s="2144"/>
      <c r="E46" s="654"/>
      <c r="F46" s="654"/>
      <c r="G46" s="654"/>
      <c r="H46" s="661"/>
      <c r="K46" s="659"/>
      <c r="L46" s="659"/>
    </row>
    <row r="47" spans="1:12" s="655" customFormat="1">
      <c r="A47" s="662"/>
      <c r="B47" s="663">
        <v>4</v>
      </c>
      <c r="C47" s="664">
        <v>0.45</v>
      </c>
      <c r="D47" s="664">
        <v>0.45</v>
      </c>
      <c r="E47" s="664">
        <v>0.65</v>
      </c>
      <c r="F47" s="665" t="s">
        <v>2259</v>
      </c>
      <c r="G47" s="666">
        <f>B47*C47*D47*E47</f>
        <v>0.52650000000000008</v>
      </c>
      <c r="H47" s="661"/>
      <c r="I47" s="658"/>
      <c r="J47" s="667"/>
      <c r="K47" s="659"/>
      <c r="L47" s="659"/>
    </row>
    <row r="48" spans="1:12" s="655" customFormat="1">
      <c r="A48" s="662"/>
      <c r="B48" s="2144" t="s">
        <v>2373</v>
      </c>
      <c r="C48" s="2144"/>
      <c r="D48" s="2144"/>
      <c r="E48" s="654"/>
      <c r="F48" s="654"/>
      <c r="G48" s="654"/>
      <c r="H48" s="661"/>
      <c r="K48" s="659"/>
      <c r="L48" s="659"/>
    </row>
    <row r="49" spans="1:12" s="655" customFormat="1">
      <c r="A49" s="662"/>
      <c r="B49" s="663">
        <v>4</v>
      </c>
      <c r="C49" s="664">
        <v>0.45</v>
      </c>
      <c r="D49" s="664">
        <v>0.45</v>
      </c>
      <c r="E49" s="664">
        <v>0.15</v>
      </c>
      <c r="F49" s="665" t="s">
        <v>2259</v>
      </c>
      <c r="G49" s="671">
        <f>B49*C49*D49*E49</f>
        <v>0.1215</v>
      </c>
      <c r="H49" s="666"/>
      <c r="I49" s="658"/>
      <c r="J49" s="667"/>
      <c r="K49" s="659"/>
      <c r="L49" s="659"/>
    </row>
    <row r="50" spans="1:12" s="655" customFormat="1" ht="15">
      <c r="A50" s="662"/>
      <c r="B50" s="663"/>
      <c r="C50" s="664"/>
      <c r="D50" s="664"/>
      <c r="E50" s="664"/>
      <c r="F50" s="665"/>
      <c r="G50" s="666">
        <f>SUM(G41:G49)</f>
        <v>5.5770000000000008</v>
      </c>
      <c r="H50" s="666">
        <f>G50</f>
        <v>5.5770000000000008</v>
      </c>
      <c r="I50" s="658" t="s">
        <v>2356</v>
      </c>
      <c r="J50" s="667" t="s">
        <v>2357</v>
      </c>
      <c r="K50" s="659">
        <v>4688.3</v>
      </c>
      <c r="L50" s="659">
        <f>K50*H50</f>
        <v>26146.649100000006</v>
      </c>
    </row>
    <row r="51" spans="1:12" s="655" customFormat="1" ht="27.6">
      <c r="A51" s="679" t="s">
        <v>2374</v>
      </c>
      <c r="B51" s="2145" t="s">
        <v>2375</v>
      </c>
      <c r="C51" s="2145"/>
      <c r="D51" s="2145"/>
      <c r="E51" s="2145"/>
      <c r="F51" s="2145"/>
      <c r="G51" s="2145"/>
      <c r="H51" s="661"/>
      <c r="K51" s="659"/>
      <c r="L51" s="659"/>
    </row>
    <row r="52" spans="1:12" s="655" customFormat="1">
      <c r="A52" s="662"/>
      <c r="B52" s="663">
        <v>4</v>
      </c>
      <c r="C52" s="668">
        <v>3.8</v>
      </c>
      <c r="D52" s="668">
        <v>0.25</v>
      </c>
      <c r="E52" s="664"/>
      <c r="F52" s="665" t="s">
        <v>2259</v>
      </c>
      <c r="G52" s="666">
        <f t="shared" ref="G52:G57" si="0">B52*C52*D52</f>
        <v>3.8</v>
      </c>
      <c r="H52" s="661"/>
      <c r="I52" s="658"/>
      <c r="J52" s="667"/>
      <c r="K52" s="659"/>
      <c r="L52" s="659"/>
    </row>
    <row r="53" spans="1:12" s="655" customFormat="1">
      <c r="A53" s="662"/>
      <c r="B53" s="663">
        <v>4</v>
      </c>
      <c r="C53" s="668">
        <v>2.8</v>
      </c>
      <c r="D53" s="668">
        <v>0.25</v>
      </c>
      <c r="E53" s="664"/>
      <c r="F53" s="665" t="s">
        <v>2259</v>
      </c>
      <c r="G53" s="666">
        <f t="shared" si="0"/>
        <v>2.8</v>
      </c>
      <c r="H53" s="661"/>
      <c r="I53" s="658"/>
      <c r="J53" s="667"/>
      <c r="K53" s="659"/>
      <c r="L53" s="659"/>
    </row>
    <row r="54" spans="1:12" s="655" customFormat="1">
      <c r="A54" s="680"/>
      <c r="B54" s="663">
        <v>16</v>
      </c>
      <c r="C54" s="668">
        <v>1.8</v>
      </c>
      <c r="D54" s="668">
        <v>0.3</v>
      </c>
      <c r="E54" s="654"/>
      <c r="F54" s="665" t="s">
        <v>2259</v>
      </c>
      <c r="G54" s="666">
        <f t="shared" si="0"/>
        <v>8.64</v>
      </c>
      <c r="H54" s="661"/>
      <c r="K54" s="659"/>
      <c r="L54" s="659"/>
    </row>
    <row r="55" spans="1:12" s="655" customFormat="1">
      <c r="A55" s="662"/>
      <c r="B55" s="663">
        <v>16</v>
      </c>
      <c r="C55" s="664">
        <v>0.6</v>
      </c>
      <c r="D55" s="664">
        <v>0.15</v>
      </c>
      <c r="E55" s="664"/>
      <c r="F55" s="665" t="s">
        <v>2259</v>
      </c>
      <c r="G55" s="666">
        <f t="shared" si="0"/>
        <v>1.44</v>
      </c>
      <c r="H55" s="661"/>
      <c r="I55" s="658"/>
      <c r="J55" s="667"/>
      <c r="K55" s="659"/>
      <c r="L55" s="659"/>
    </row>
    <row r="56" spans="1:12" s="655" customFormat="1">
      <c r="A56" s="662"/>
      <c r="B56" s="663">
        <v>16</v>
      </c>
      <c r="C56" s="668">
        <v>0.45</v>
      </c>
      <c r="D56" s="668">
        <v>0.65</v>
      </c>
      <c r="E56" s="668"/>
      <c r="F56" s="665" t="s">
        <v>2259</v>
      </c>
      <c r="G56" s="666">
        <f t="shared" si="0"/>
        <v>4.6800000000000006</v>
      </c>
      <c r="H56" s="661"/>
      <c r="I56" s="658"/>
      <c r="J56" s="667"/>
      <c r="K56" s="659"/>
      <c r="L56" s="659"/>
    </row>
    <row r="57" spans="1:12" s="655" customFormat="1">
      <c r="A57" s="662"/>
      <c r="B57" s="663">
        <v>16</v>
      </c>
      <c r="C57" s="664">
        <v>0.45</v>
      </c>
      <c r="D57" s="664">
        <v>0.15</v>
      </c>
      <c r="E57" s="668"/>
      <c r="F57" s="665" t="s">
        <v>2259</v>
      </c>
      <c r="G57" s="671">
        <f t="shared" si="0"/>
        <v>1.08</v>
      </c>
      <c r="H57" s="661"/>
      <c r="I57" s="658"/>
      <c r="J57" s="667"/>
      <c r="K57" s="659"/>
      <c r="L57" s="659"/>
    </row>
    <row r="58" spans="1:12" s="655" customFormat="1" ht="15">
      <c r="A58" s="680"/>
      <c r="B58" s="654"/>
      <c r="C58" s="654"/>
      <c r="D58" s="654"/>
      <c r="E58" s="654"/>
      <c r="F58" s="654"/>
      <c r="G58" s="674">
        <f>SUM(G52:G57)</f>
        <v>22.439999999999998</v>
      </c>
      <c r="H58" s="666">
        <f>G58</f>
        <v>22.439999999999998</v>
      </c>
      <c r="I58" s="658" t="s">
        <v>2363</v>
      </c>
      <c r="J58" s="667" t="s">
        <v>2364</v>
      </c>
      <c r="K58" s="659">
        <v>211.6</v>
      </c>
      <c r="L58" s="659">
        <f>K58*H58</f>
        <v>4748.3039999999992</v>
      </c>
    </row>
    <row r="59" spans="1:12" s="683" customFormat="1" ht="27.6">
      <c r="A59" s="679" t="s">
        <v>2376</v>
      </c>
      <c r="B59" s="2145" t="s">
        <v>2377</v>
      </c>
      <c r="C59" s="2145"/>
      <c r="D59" s="2145"/>
      <c r="E59" s="2145"/>
      <c r="F59" s="2145"/>
      <c r="G59" s="2145"/>
      <c r="H59" s="684"/>
      <c r="K59" s="659"/>
      <c r="L59" s="659"/>
    </row>
    <row r="60" spans="1:12">
      <c r="A60" s="647"/>
      <c r="B60" s="2149" t="s">
        <v>2378</v>
      </c>
      <c r="C60" s="2149"/>
      <c r="D60" s="2149"/>
      <c r="E60" s="2149"/>
      <c r="F60" s="2149"/>
      <c r="G60" s="686"/>
      <c r="H60" s="687"/>
      <c r="K60" s="689"/>
      <c r="L60" s="690"/>
    </row>
    <row r="61" spans="1:12">
      <c r="A61" s="691"/>
      <c r="B61" s="2150" t="s">
        <v>2379</v>
      </c>
      <c r="C61" s="2150"/>
      <c r="D61" s="2150"/>
      <c r="E61" s="2150"/>
      <c r="F61" s="2150"/>
      <c r="G61" s="692" t="s">
        <v>2259</v>
      </c>
      <c r="H61" s="693">
        <v>446.24</v>
      </c>
      <c r="I61" s="685" t="s">
        <v>2156</v>
      </c>
      <c r="J61" s="652" t="s">
        <v>2380</v>
      </c>
      <c r="K61" s="694">
        <v>94.5</v>
      </c>
      <c r="L61" s="695">
        <f>K61*H61</f>
        <v>42169.68</v>
      </c>
    </row>
    <row r="62" spans="1:12" s="655" customFormat="1" ht="27.6">
      <c r="A62" s="660" t="s">
        <v>2381</v>
      </c>
      <c r="B62" s="2145" t="s">
        <v>2382</v>
      </c>
      <c r="C62" s="2145"/>
      <c r="D62" s="2145"/>
      <c r="E62" s="2145"/>
      <c r="F62" s="2145"/>
      <c r="G62" s="2145"/>
      <c r="H62" s="696">
        <f>H12*50%</f>
        <v>10.514250000000001</v>
      </c>
      <c r="I62" s="658" t="s">
        <v>2356</v>
      </c>
      <c r="J62" s="667" t="s">
        <v>2357</v>
      </c>
      <c r="K62" s="659">
        <v>123.9</v>
      </c>
      <c r="L62" s="659">
        <f>K62*H62</f>
        <v>1302.7155750000002</v>
      </c>
    </row>
    <row r="63" spans="1:12" s="655" customFormat="1" ht="27.6">
      <c r="A63" s="653" t="s">
        <v>2383</v>
      </c>
      <c r="B63" s="2151" t="s">
        <v>2384</v>
      </c>
      <c r="C63" s="2151"/>
      <c r="D63" s="2151"/>
      <c r="E63" s="2151"/>
      <c r="F63" s="697"/>
      <c r="G63" s="697"/>
      <c r="H63" s="684"/>
      <c r="K63" s="659"/>
      <c r="L63" s="659"/>
    </row>
    <row r="64" spans="1:12" s="655" customFormat="1" ht="15">
      <c r="A64" s="662"/>
      <c r="B64" s="663">
        <v>1</v>
      </c>
      <c r="C64" s="664">
        <v>4</v>
      </c>
      <c r="D64" s="664">
        <v>3</v>
      </c>
      <c r="E64" s="664"/>
      <c r="F64" s="665" t="s">
        <v>2259</v>
      </c>
      <c r="G64" s="666">
        <f>B64*C64*D64</f>
        <v>12</v>
      </c>
      <c r="H64" s="666">
        <f>G64</f>
        <v>12</v>
      </c>
      <c r="I64" s="658" t="s">
        <v>2363</v>
      </c>
      <c r="J64" s="667" t="s">
        <v>2364</v>
      </c>
      <c r="K64" s="659">
        <v>40.5</v>
      </c>
      <c r="L64" s="659">
        <f>K64*H64</f>
        <v>486</v>
      </c>
    </row>
    <row r="65" spans="1:12" ht="27.6">
      <c r="A65" s="698" t="s">
        <v>2385</v>
      </c>
      <c r="B65" s="2145" t="s">
        <v>2386</v>
      </c>
      <c r="C65" s="2145"/>
      <c r="D65" s="2145"/>
      <c r="E65" s="2145"/>
      <c r="F65" s="2145"/>
      <c r="G65" s="2145"/>
      <c r="H65" s="699"/>
      <c r="I65" s="700"/>
      <c r="J65" s="701"/>
      <c r="K65" s="702"/>
      <c r="L65" s="702"/>
    </row>
    <row r="66" spans="1:12">
      <c r="A66" s="703"/>
      <c r="B66" s="2145" t="s">
        <v>2387</v>
      </c>
      <c r="C66" s="2145"/>
      <c r="D66" s="2145"/>
      <c r="E66" s="2145"/>
      <c r="F66" s="2145"/>
      <c r="G66" s="2145"/>
      <c r="H66" s="699"/>
      <c r="I66" s="700"/>
      <c r="J66" s="701"/>
      <c r="K66" s="702"/>
      <c r="L66" s="702"/>
    </row>
    <row r="67" spans="1:12">
      <c r="A67" s="703"/>
      <c r="B67" s="2147" t="s">
        <v>2388</v>
      </c>
      <c r="C67" s="2147"/>
      <c r="D67" s="2147"/>
      <c r="E67" s="2147"/>
      <c r="F67" s="2147"/>
      <c r="G67" s="2147"/>
      <c r="H67" s="699"/>
      <c r="I67" s="700"/>
      <c r="J67" s="701"/>
      <c r="K67" s="702"/>
      <c r="L67" s="702"/>
    </row>
    <row r="68" spans="1:12" s="691" customFormat="1">
      <c r="A68" s="704"/>
      <c r="B68" s="652">
        <v>1</v>
      </c>
      <c r="C68" s="652">
        <v>0.9</v>
      </c>
      <c r="D68" s="705">
        <v>2.1</v>
      </c>
      <c r="E68" s="706"/>
      <c r="F68" s="707" t="s">
        <v>2259</v>
      </c>
      <c r="G68" s="708">
        <f>B68*C68*D68</f>
        <v>1.8900000000000001</v>
      </c>
      <c r="H68" s="708"/>
      <c r="I68" s="685"/>
      <c r="J68" s="652"/>
      <c r="K68" s="695"/>
      <c r="L68" s="695"/>
    </row>
    <row r="69" spans="1:12" s="691" customFormat="1">
      <c r="A69" s="703"/>
      <c r="B69" s="2147" t="s">
        <v>2389</v>
      </c>
      <c r="C69" s="2147"/>
      <c r="D69" s="709"/>
      <c r="E69" s="709"/>
      <c r="F69" s="709"/>
      <c r="G69" s="709"/>
      <c r="H69" s="699"/>
      <c r="I69" s="700"/>
      <c r="J69" s="701"/>
      <c r="K69" s="702"/>
      <c r="L69" s="702"/>
    </row>
    <row r="70" spans="1:12" s="691" customFormat="1">
      <c r="A70" s="704"/>
      <c r="B70" s="652">
        <v>1</v>
      </c>
      <c r="C70" s="652">
        <v>1.2</v>
      </c>
      <c r="D70" s="705">
        <v>0.9</v>
      </c>
      <c r="E70" s="706"/>
      <c r="F70" s="707" t="s">
        <v>2259</v>
      </c>
      <c r="G70" s="710">
        <f>B70*C70*D70</f>
        <v>1.08</v>
      </c>
      <c r="H70" s="708"/>
      <c r="I70" s="685"/>
      <c r="J70" s="652"/>
      <c r="K70" s="695"/>
      <c r="L70" s="695"/>
    </row>
    <row r="71" spans="1:12" s="691" customFormat="1" ht="15">
      <c r="A71" s="704"/>
      <c r="B71" s="652"/>
      <c r="C71" s="652"/>
      <c r="D71" s="705"/>
      <c r="E71" s="706" t="s">
        <v>2159</v>
      </c>
      <c r="F71" s="707" t="s">
        <v>2259</v>
      </c>
      <c r="G71" s="708">
        <f>SUM(G68:G70)</f>
        <v>2.97</v>
      </c>
      <c r="H71" s="708">
        <f>G71</f>
        <v>2.97</v>
      </c>
      <c r="I71" s="685" t="s">
        <v>2356</v>
      </c>
      <c r="J71" s="652" t="s">
        <v>2357</v>
      </c>
      <c r="K71" s="695">
        <v>3653</v>
      </c>
      <c r="L71" s="695">
        <f>K71*H71</f>
        <v>10849.41</v>
      </c>
    </row>
    <row r="72" spans="1:12" s="691" customFormat="1" ht="27.6">
      <c r="A72" s="711" t="s">
        <v>2390</v>
      </c>
      <c r="B72" s="2145" t="s">
        <v>2391</v>
      </c>
      <c r="C72" s="2145"/>
      <c r="D72" s="2145"/>
      <c r="E72" s="2145"/>
      <c r="F72" s="2145"/>
      <c r="G72" s="2145"/>
      <c r="H72" s="687"/>
      <c r="I72" s="688"/>
      <c r="J72" s="686"/>
      <c r="K72" s="712"/>
      <c r="L72" s="690"/>
    </row>
    <row r="73" spans="1:12" s="691" customFormat="1">
      <c r="A73" s="713"/>
      <c r="B73" s="2145" t="s">
        <v>2392</v>
      </c>
      <c r="C73" s="2145"/>
      <c r="D73" s="2145"/>
      <c r="E73" s="2145"/>
      <c r="F73" s="2145"/>
      <c r="G73" s="2145"/>
      <c r="H73" s="687"/>
      <c r="I73" s="688"/>
      <c r="J73" s="686"/>
      <c r="K73" s="712"/>
      <c r="L73" s="690"/>
    </row>
    <row r="74" spans="1:12" s="655" customFormat="1">
      <c r="A74" s="662"/>
      <c r="B74" s="2144" t="s">
        <v>2393</v>
      </c>
      <c r="C74" s="2144"/>
      <c r="D74" s="2144"/>
      <c r="E74" s="654"/>
      <c r="F74" s="654"/>
      <c r="G74" s="654"/>
      <c r="H74" s="661"/>
      <c r="K74" s="659"/>
      <c r="L74" s="659"/>
    </row>
    <row r="75" spans="1:12" s="691" customFormat="1">
      <c r="A75" s="713"/>
      <c r="B75" s="714">
        <v>1</v>
      </c>
      <c r="C75" s="715">
        <v>4.5</v>
      </c>
      <c r="D75" s="715">
        <v>3.5</v>
      </c>
      <c r="E75" s="715"/>
      <c r="F75" s="716" t="s">
        <v>2259</v>
      </c>
      <c r="G75" s="717">
        <f>B75*C75*D75</f>
        <v>15.75</v>
      </c>
      <c r="H75" s="687"/>
      <c r="I75" s="688"/>
      <c r="J75" s="686"/>
      <c r="K75" s="712"/>
      <c r="L75" s="690"/>
    </row>
    <row r="76" spans="1:12" s="655" customFormat="1">
      <c r="A76" s="662"/>
      <c r="B76" s="2144" t="s">
        <v>2394</v>
      </c>
      <c r="C76" s="2144"/>
      <c r="D76" s="2144"/>
      <c r="E76" s="654"/>
      <c r="F76" s="654"/>
      <c r="G76" s="654"/>
      <c r="H76" s="661"/>
      <c r="K76" s="659"/>
      <c r="L76" s="659"/>
    </row>
    <row r="77" spans="1:12" s="691" customFormat="1">
      <c r="A77" s="713"/>
      <c r="B77" s="714">
        <v>1</v>
      </c>
      <c r="C77" s="715">
        <v>16</v>
      </c>
      <c r="D77" s="715">
        <v>3</v>
      </c>
      <c r="E77" s="715"/>
      <c r="F77" s="716" t="s">
        <v>2259</v>
      </c>
      <c r="G77" s="718">
        <f>B77*C77*D77</f>
        <v>48</v>
      </c>
      <c r="H77" s="687"/>
      <c r="I77" s="688"/>
      <c r="J77" s="686"/>
      <c r="K77" s="712"/>
      <c r="L77" s="690"/>
    </row>
    <row r="78" spans="1:12" s="691" customFormat="1">
      <c r="A78" s="713"/>
      <c r="B78" s="714"/>
      <c r="C78" s="715"/>
      <c r="D78" s="715"/>
      <c r="E78" s="715"/>
      <c r="F78" s="716"/>
      <c r="G78" s="717">
        <f>SUM(G75:G77)</f>
        <v>63.75</v>
      </c>
      <c r="H78" s="719"/>
      <c r="K78" s="712"/>
      <c r="L78" s="690"/>
    </row>
    <row r="79" spans="1:12" s="655" customFormat="1">
      <c r="A79" s="662"/>
      <c r="B79" s="2144" t="s">
        <v>2395</v>
      </c>
      <c r="C79" s="2144"/>
      <c r="D79" s="2144"/>
      <c r="E79" s="2144"/>
      <c r="F79" s="2144"/>
      <c r="G79" s="654"/>
      <c r="H79" s="661"/>
      <c r="K79" s="659"/>
      <c r="L79" s="659"/>
    </row>
    <row r="80" spans="1:12" s="691" customFormat="1">
      <c r="A80" s="713"/>
      <c r="B80" s="652">
        <v>1</v>
      </c>
      <c r="C80" s="652">
        <v>0.9</v>
      </c>
      <c r="D80" s="705">
        <v>2.1</v>
      </c>
      <c r="E80" s="715"/>
      <c r="F80" s="716" t="s">
        <v>2259</v>
      </c>
      <c r="G80" s="717">
        <f>B80*C80*D80</f>
        <v>1.8900000000000001</v>
      </c>
      <c r="H80" s="687"/>
      <c r="I80" s="688"/>
      <c r="J80" s="686"/>
      <c r="K80" s="712"/>
      <c r="L80" s="690"/>
    </row>
    <row r="81" spans="1:12" s="691" customFormat="1">
      <c r="A81" s="713"/>
      <c r="B81" s="652">
        <v>1</v>
      </c>
      <c r="C81" s="652">
        <v>1.2</v>
      </c>
      <c r="D81" s="705">
        <v>0.9</v>
      </c>
      <c r="E81" s="715"/>
      <c r="F81" s="716" t="s">
        <v>2259</v>
      </c>
      <c r="G81" s="718">
        <f>B81*C81*D81</f>
        <v>1.08</v>
      </c>
      <c r="H81" s="687"/>
      <c r="I81" s="688"/>
      <c r="J81" s="686"/>
      <c r="K81" s="712"/>
      <c r="L81" s="690"/>
    </row>
    <row r="82" spans="1:12" s="691" customFormat="1">
      <c r="A82" s="713"/>
      <c r="B82" s="714"/>
      <c r="C82" s="715"/>
      <c r="D82" s="715"/>
      <c r="E82" s="715"/>
      <c r="F82" s="716"/>
      <c r="G82" s="720">
        <f>SUM(G80:G81)</f>
        <v>2.97</v>
      </c>
      <c r="H82" s="687"/>
      <c r="I82" s="688"/>
      <c r="J82" s="686"/>
      <c r="K82" s="712"/>
      <c r="L82" s="690"/>
    </row>
    <row r="83" spans="1:12" s="691" customFormat="1" ht="15">
      <c r="A83" s="713"/>
      <c r="B83" s="2148" t="s">
        <v>2396</v>
      </c>
      <c r="C83" s="2148"/>
      <c r="D83" s="2148"/>
      <c r="E83" s="2148"/>
      <c r="F83" s="716" t="s">
        <v>2259</v>
      </c>
      <c r="G83" s="717">
        <f>G78-G82</f>
        <v>60.78</v>
      </c>
      <c r="H83" s="719">
        <f>G83</f>
        <v>60.78</v>
      </c>
      <c r="I83" s="685" t="s">
        <v>2363</v>
      </c>
      <c r="J83" s="652" t="s">
        <v>2363</v>
      </c>
      <c r="K83" s="712">
        <v>1501.3</v>
      </c>
      <c r="L83" s="690">
        <f>K83*H83</f>
        <v>91249.013999999996</v>
      </c>
    </row>
    <row r="84" spans="1:12" s="655" customFormat="1" ht="27.6">
      <c r="A84" s="653" t="s">
        <v>2397</v>
      </c>
      <c r="B84" s="2145" t="s">
        <v>2398</v>
      </c>
      <c r="C84" s="2145"/>
      <c r="D84" s="2145"/>
      <c r="E84" s="2145"/>
      <c r="F84" s="2145"/>
      <c r="G84" s="2145"/>
      <c r="H84" s="684">
        <v>25.6</v>
      </c>
      <c r="I84" s="658" t="s">
        <v>2351</v>
      </c>
      <c r="J84" s="667" t="s">
        <v>2399</v>
      </c>
      <c r="K84" s="659">
        <v>82.7</v>
      </c>
      <c r="L84" s="659">
        <f>K84*H84</f>
        <v>2117.1200000000003</v>
      </c>
    </row>
    <row r="85" spans="1:12" s="691" customFormat="1" ht="27.6">
      <c r="A85" s="711" t="s">
        <v>2400</v>
      </c>
      <c r="B85" s="2145" t="s">
        <v>2401</v>
      </c>
      <c r="C85" s="2145"/>
      <c r="D85" s="2145"/>
      <c r="E85" s="2145"/>
      <c r="F85" s="2145"/>
      <c r="G85" s="2145"/>
      <c r="H85" s="687"/>
      <c r="I85" s="688"/>
      <c r="J85" s="686"/>
      <c r="K85" s="712"/>
      <c r="L85" s="690"/>
    </row>
    <row r="86" spans="1:12" s="691" customFormat="1">
      <c r="A86" s="713"/>
      <c r="B86" s="2145" t="s">
        <v>2402</v>
      </c>
      <c r="C86" s="2145"/>
      <c r="D86" s="2145"/>
      <c r="E86" s="2145"/>
      <c r="F86" s="2145"/>
      <c r="G86" s="2145"/>
      <c r="H86" s="687"/>
      <c r="I86" s="688"/>
      <c r="J86" s="686"/>
      <c r="K86" s="712"/>
      <c r="L86" s="690"/>
    </row>
    <row r="87" spans="1:12" s="655" customFormat="1">
      <c r="A87" s="662"/>
      <c r="B87" s="2144" t="s">
        <v>2403</v>
      </c>
      <c r="C87" s="2144"/>
      <c r="D87" s="2144"/>
      <c r="E87" s="654"/>
      <c r="F87" s="654"/>
      <c r="G87" s="654"/>
      <c r="H87" s="661"/>
      <c r="K87" s="659"/>
      <c r="L87" s="659"/>
    </row>
    <row r="88" spans="1:12" s="691" customFormat="1">
      <c r="A88" s="713"/>
      <c r="B88" s="714">
        <v>0.5</v>
      </c>
      <c r="C88" s="715">
        <v>16</v>
      </c>
      <c r="D88" s="715">
        <v>8</v>
      </c>
      <c r="E88" s="715"/>
      <c r="F88" s="716" t="s">
        <v>2259</v>
      </c>
      <c r="G88" s="717">
        <f>B88*C88*D88</f>
        <v>64</v>
      </c>
      <c r="H88" s="687"/>
      <c r="I88" s="688"/>
      <c r="J88" s="686"/>
      <c r="K88" s="712"/>
      <c r="L88" s="690"/>
    </row>
    <row r="89" spans="1:12" s="691" customFormat="1">
      <c r="A89" s="713"/>
      <c r="B89" s="714">
        <v>0.5</v>
      </c>
      <c r="C89" s="715">
        <v>5</v>
      </c>
      <c r="D89" s="715">
        <v>4</v>
      </c>
      <c r="E89" s="715"/>
      <c r="F89" s="716" t="s">
        <v>2259</v>
      </c>
      <c r="G89" s="717">
        <f>B89*C89*D89</f>
        <v>10</v>
      </c>
      <c r="H89" s="687"/>
      <c r="I89" s="688"/>
      <c r="J89" s="686"/>
      <c r="K89" s="712"/>
      <c r="L89" s="690"/>
    </row>
    <row r="90" spans="1:12" s="655" customFormat="1">
      <c r="A90" s="662"/>
      <c r="B90" s="2144" t="s">
        <v>2404</v>
      </c>
      <c r="C90" s="2144"/>
      <c r="D90" s="2144"/>
      <c r="E90" s="654"/>
      <c r="F90" s="654"/>
      <c r="G90" s="654"/>
      <c r="H90" s="661"/>
      <c r="K90" s="659"/>
      <c r="L90" s="659"/>
    </row>
    <row r="91" spans="1:12" s="691" customFormat="1">
      <c r="A91" s="713"/>
      <c r="B91" s="714">
        <v>2</v>
      </c>
      <c r="C91" s="715">
        <v>4.5</v>
      </c>
      <c r="D91" s="715">
        <v>3.5</v>
      </c>
      <c r="E91" s="715"/>
      <c r="F91" s="716" t="s">
        <v>2259</v>
      </c>
      <c r="G91" s="717">
        <f>B91*C91*D91</f>
        <v>31.5</v>
      </c>
      <c r="H91" s="687"/>
      <c r="I91" s="688"/>
      <c r="J91" s="686"/>
      <c r="K91" s="712"/>
      <c r="L91" s="690"/>
    </row>
    <row r="92" spans="1:12" s="655" customFormat="1">
      <c r="A92" s="662"/>
      <c r="B92" s="2144" t="s">
        <v>2405</v>
      </c>
      <c r="C92" s="2144"/>
      <c r="D92" s="2144"/>
      <c r="E92" s="654"/>
      <c r="F92" s="654"/>
      <c r="G92" s="654"/>
      <c r="H92" s="661"/>
      <c r="K92" s="659"/>
      <c r="L92" s="659"/>
    </row>
    <row r="93" spans="1:12" s="691" customFormat="1">
      <c r="A93" s="713"/>
      <c r="B93" s="714">
        <v>2</v>
      </c>
      <c r="C93" s="715">
        <v>5</v>
      </c>
      <c r="D93" s="715">
        <v>4</v>
      </c>
      <c r="E93" s="715"/>
      <c r="F93" s="716" t="s">
        <v>2259</v>
      </c>
      <c r="G93" s="717">
        <f>B93*C93*D93</f>
        <v>40</v>
      </c>
      <c r="H93" s="687"/>
      <c r="I93" s="688"/>
      <c r="J93" s="686"/>
      <c r="K93" s="712"/>
      <c r="L93" s="690"/>
    </row>
    <row r="94" spans="1:12" s="655" customFormat="1">
      <c r="A94" s="662"/>
      <c r="B94" s="2144" t="s">
        <v>2406</v>
      </c>
      <c r="C94" s="2144"/>
      <c r="D94" s="2144"/>
      <c r="E94" s="654"/>
      <c r="F94" s="654"/>
      <c r="G94" s="654"/>
      <c r="H94" s="661"/>
      <c r="K94" s="659"/>
      <c r="L94" s="659"/>
    </row>
    <row r="95" spans="1:12" s="691" customFormat="1">
      <c r="A95" s="713"/>
      <c r="B95" s="714">
        <v>2</v>
      </c>
      <c r="C95" s="715">
        <v>16</v>
      </c>
      <c r="D95" s="715">
        <v>3</v>
      </c>
      <c r="E95" s="715"/>
      <c r="F95" s="716" t="s">
        <v>2259</v>
      </c>
      <c r="G95" s="717">
        <f>B95*C95*D95</f>
        <v>96</v>
      </c>
      <c r="H95" s="687"/>
      <c r="I95" s="688"/>
      <c r="J95" s="686"/>
      <c r="K95" s="712"/>
      <c r="L95" s="690"/>
    </row>
    <row r="96" spans="1:12" s="691" customFormat="1" ht="15">
      <c r="A96" s="721"/>
      <c r="B96" s="722"/>
      <c r="C96" s="722"/>
      <c r="D96" s="722"/>
      <c r="E96" s="722"/>
      <c r="F96" s="722"/>
      <c r="G96" s="723">
        <f>SUM(G88:G95)</f>
        <v>241.5</v>
      </c>
      <c r="H96" s="724">
        <f>G96</f>
        <v>241.5</v>
      </c>
      <c r="I96" s="685" t="s">
        <v>2363</v>
      </c>
      <c r="J96" s="652" t="s">
        <v>2363</v>
      </c>
      <c r="K96" s="695">
        <v>83.5</v>
      </c>
      <c r="L96" s="695">
        <f>K96*H96</f>
        <v>20165.25</v>
      </c>
    </row>
    <row r="97" spans="1:14" ht="49.5" customHeight="1">
      <c r="A97" s="698">
        <v>15</v>
      </c>
      <c r="B97" s="2145" t="s">
        <v>2407</v>
      </c>
      <c r="C97" s="2145"/>
      <c r="D97" s="2145"/>
      <c r="E97" s="2145"/>
      <c r="F97" s="2145"/>
      <c r="G97" s="2145"/>
      <c r="H97" s="709"/>
      <c r="I97" s="725"/>
      <c r="J97" s="700"/>
      <c r="K97" s="701"/>
      <c r="L97" s="702"/>
    </row>
    <row r="98" spans="1:14" s="691" customFormat="1">
      <c r="A98" s="713"/>
      <c r="B98" s="691" t="s">
        <v>2408</v>
      </c>
      <c r="H98" s="726">
        <v>990</v>
      </c>
      <c r="I98" s="685" t="s">
        <v>434</v>
      </c>
      <c r="J98" s="727" t="s">
        <v>2409</v>
      </c>
      <c r="K98" s="659">
        <f>[161]Carriage!C16</f>
        <v>927.88700000000006</v>
      </c>
      <c r="L98" s="695">
        <f>H98*K98/1000</f>
        <v>918.60812999999996</v>
      </c>
    </row>
    <row r="99" spans="1:14" s="691" customFormat="1" ht="18" customHeight="1">
      <c r="A99" s="713"/>
      <c r="B99" s="728" t="s">
        <v>2410</v>
      </c>
      <c r="C99" s="728"/>
      <c r="D99" s="729"/>
      <c r="E99" s="729"/>
      <c r="F99" s="729"/>
      <c r="G99" s="729"/>
      <c r="H99" s="708">
        <v>3.44</v>
      </c>
      <c r="I99" s="685" t="s">
        <v>2411</v>
      </c>
      <c r="J99" s="652" t="s">
        <v>2412</v>
      </c>
      <c r="K99" s="659">
        <f>[161]Carriage!C15</f>
        <v>2050.9262000000003</v>
      </c>
      <c r="L99" s="695">
        <f>K99*H99</f>
        <v>7055.1861280000012</v>
      </c>
    </row>
    <row r="100" spans="1:14" s="691" customFormat="1" ht="15">
      <c r="A100" s="713"/>
      <c r="B100" s="728" t="s">
        <v>2413</v>
      </c>
      <c r="C100" s="728"/>
      <c r="D100" s="729"/>
      <c r="E100" s="729"/>
      <c r="F100" s="729"/>
      <c r="G100" s="729"/>
      <c r="H100" s="708">
        <v>6.6950000000000003</v>
      </c>
      <c r="I100" s="685" t="s">
        <v>2411</v>
      </c>
      <c r="J100" s="652" t="s">
        <v>2412</v>
      </c>
      <c r="K100" s="659">
        <f>[161]Carriage!C14</f>
        <v>3021.011</v>
      </c>
      <c r="L100" s="695">
        <f>H100*K100</f>
        <v>20225.668645000002</v>
      </c>
    </row>
    <row r="101" spans="1:14" s="691" customFormat="1" ht="15">
      <c r="A101" s="713"/>
      <c r="B101" s="691" t="s">
        <v>2414</v>
      </c>
      <c r="H101" s="708">
        <v>3.53</v>
      </c>
      <c r="I101" s="685" t="s">
        <v>2411</v>
      </c>
      <c r="J101" s="652" t="s">
        <v>2412</v>
      </c>
      <c r="K101" s="659">
        <f>[161]Carriage!C17</f>
        <v>277.20459999999997</v>
      </c>
      <c r="L101" s="695">
        <f>H101*K101</f>
        <v>978.53223799999989</v>
      </c>
    </row>
    <row r="102" spans="1:14">
      <c r="A102" s="730"/>
      <c r="H102" s="731"/>
      <c r="I102" s="731"/>
      <c r="J102" s="648"/>
      <c r="K102" s="648" t="s">
        <v>2119</v>
      </c>
      <c r="L102" s="732">
        <f>SUM(L5:L101)</f>
        <v>696871.94516599993</v>
      </c>
    </row>
    <row r="103" spans="1:14" ht="14.4">
      <c r="G103" s="733"/>
      <c r="H103" s="647"/>
      <c r="I103" s="647"/>
      <c r="J103" s="647"/>
      <c r="K103" s="734" t="s">
        <v>2236</v>
      </c>
      <c r="L103" s="732">
        <f>ROUND((L102),-2)</f>
        <v>696900</v>
      </c>
    </row>
    <row r="104" spans="1:14" ht="14.4">
      <c r="G104" s="733"/>
      <c r="H104" s="647"/>
      <c r="I104" s="647"/>
      <c r="J104" s="647"/>
      <c r="K104" s="734"/>
      <c r="L104" s="735"/>
    </row>
    <row r="105" spans="1:14" ht="14.4">
      <c r="G105" s="733"/>
      <c r="H105" s="647"/>
      <c r="I105" s="647"/>
      <c r="J105" s="647"/>
      <c r="K105" s="734"/>
      <c r="L105" s="735"/>
    </row>
    <row r="106" spans="1:14" ht="14.4">
      <c r="G106" s="733"/>
      <c r="H106" s="647"/>
      <c r="I106" s="647"/>
      <c r="J106" s="647"/>
      <c r="K106" s="734"/>
      <c r="L106" s="647"/>
    </row>
    <row r="107" spans="1:14" s="738" customFormat="1" ht="14.4">
      <c r="A107" s="736"/>
      <c r="B107" s="737" t="s">
        <v>2415</v>
      </c>
      <c r="G107" s="739" t="s">
        <v>2416</v>
      </c>
      <c r="H107" s="739"/>
      <c r="K107" s="740"/>
      <c r="L107" s="2146" t="s">
        <v>181</v>
      </c>
      <c r="M107" s="2146"/>
    </row>
    <row r="108" spans="1:14" s="738" customFormat="1" ht="14.4">
      <c r="A108" s="736"/>
      <c r="B108" s="741"/>
      <c r="C108" s="741"/>
      <c r="D108" s="741"/>
      <c r="K108" s="740"/>
      <c r="L108" s="2146" t="s">
        <v>280</v>
      </c>
      <c r="M108" s="2146"/>
      <c r="N108" s="740"/>
    </row>
    <row r="109" spans="1:14">
      <c r="G109" s="688"/>
      <c r="H109" s="647"/>
      <c r="I109" s="647"/>
      <c r="J109" s="647"/>
      <c r="K109" s="647"/>
    </row>
  </sheetData>
  <mergeCells count="53">
    <mergeCell ref="B16:D16"/>
    <mergeCell ref="A1:L1"/>
    <mergeCell ref="A2:L2"/>
    <mergeCell ref="B3:G3"/>
    <mergeCell ref="H3:I3"/>
    <mergeCell ref="B4:G4"/>
    <mergeCell ref="B5:G5"/>
    <mergeCell ref="B6:G6"/>
    <mergeCell ref="B7:D7"/>
    <mergeCell ref="B9:D9"/>
    <mergeCell ref="B13:G13"/>
    <mergeCell ref="B14:D14"/>
    <mergeCell ref="B40:D40"/>
    <mergeCell ref="B19:D19"/>
    <mergeCell ref="B22:G22"/>
    <mergeCell ref="B23:D23"/>
    <mergeCell ref="B25:D25"/>
    <mergeCell ref="B28:D28"/>
    <mergeCell ref="B31:G31"/>
    <mergeCell ref="B32:G32"/>
    <mergeCell ref="B33:D33"/>
    <mergeCell ref="B35:D35"/>
    <mergeCell ref="B38:G38"/>
    <mergeCell ref="B39:G39"/>
    <mergeCell ref="B67:G67"/>
    <mergeCell ref="B43:D43"/>
    <mergeCell ref="B46:D46"/>
    <mergeCell ref="B48:D48"/>
    <mergeCell ref="B51:G51"/>
    <mergeCell ref="B59:G59"/>
    <mergeCell ref="B60:F60"/>
    <mergeCell ref="B61:F61"/>
    <mergeCell ref="B62:G62"/>
    <mergeCell ref="B63:E63"/>
    <mergeCell ref="B65:G65"/>
    <mergeCell ref="B66:G66"/>
    <mergeCell ref="B90:D90"/>
    <mergeCell ref="B69:C69"/>
    <mergeCell ref="B72:G72"/>
    <mergeCell ref="B73:G73"/>
    <mergeCell ref="B74:D74"/>
    <mergeCell ref="B76:D76"/>
    <mergeCell ref="B79:F79"/>
    <mergeCell ref="B83:E83"/>
    <mergeCell ref="B84:G84"/>
    <mergeCell ref="B85:G85"/>
    <mergeCell ref="B86:G86"/>
    <mergeCell ref="B87:D87"/>
    <mergeCell ref="B92:D92"/>
    <mergeCell ref="B94:D94"/>
    <mergeCell ref="B97:G97"/>
    <mergeCell ref="L107:M107"/>
    <mergeCell ref="L108:M108"/>
  </mergeCells>
  <pageMargins left="0.7" right="0.7" top="0.54" bottom="0.28000000000000003" header="0.3" footer="0.3"/>
  <pageSetup paperSize="9" scale="84" orientation="portrait" r:id="rId1"/>
</worksheet>
</file>

<file path=xl/worksheets/sheet51.xml><?xml version="1.0" encoding="utf-8"?>
<worksheet xmlns="http://schemas.openxmlformats.org/spreadsheetml/2006/main" xmlns:r="http://schemas.openxmlformats.org/officeDocument/2006/relationships">
  <sheetPr>
    <tabColor theme="0"/>
  </sheetPr>
  <dimension ref="A1:L26"/>
  <sheetViews>
    <sheetView view="pageBreakPreview" topLeftCell="A13" zoomScale="60" workbookViewId="0">
      <selection activeCell="B17" sqref="B17:I17"/>
    </sheetView>
  </sheetViews>
  <sheetFormatPr defaultColWidth="9.109375" defaultRowHeight="13.2"/>
  <cols>
    <col min="1" max="1" width="8.33203125" style="744" customWidth="1"/>
    <col min="2" max="2" width="5.5546875" style="744" customWidth="1"/>
    <col min="3" max="3" width="6.6640625" style="744" customWidth="1"/>
    <col min="4" max="4" width="6.6640625" style="744" bestFit="1" customWidth="1"/>
    <col min="5" max="5" width="7.5546875" style="744" bestFit="1" customWidth="1"/>
    <col min="6" max="6" width="3.5546875" style="744" customWidth="1"/>
    <col min="7" max="7" width="24.88671875" style="744" customWidth="1"/>
    <col min="8" max="8" width="7.33203125" style="744" bestFit="1" customWidth="1"/>
    <col min="9" max="9" width="5.5546875" style="744" bestFit="1" customWidth="1"/>
    <col min="10" max="10" width="8" style="744" bestFit="1" customWidth="1"/>
    <col min="11" max="11" width="15.109375" style="765" customWidth="1"/>
    <col min="12" max="12" width="23" style="765" customWidth="1"/>
    <col min="13" max="13" width="9.109375" style="744"/>
    <col min="14" max="14" width="9.33203125" style="744" bestFit="1" customWidth="1"/>
    <col min="15" max="16384" width="9.109375" style="744"/>
  </cols>
  <sheetData>
    <row r="1" spans="1:12" ht="13.8">
      <c r="A1" s="2161" t="s">
        <v>2417</v>
      </c>
      <c r="B1" s="2161"/>
      <c r="C1" s="2161"/>
      <c r="D1" s="2161"/>
      <c r="E1" s="2161"/>
      <c r="F1" s="2161"/>
      <c r="G1" s="2161"/>
      <c r="H1" s="2161"/>
      <c r="I1" s="2161"/>
      <c r="J1" s="2161"/>
      <c r="K1" s="2161"/>
      <c r="L1" s="2161"/>
    </row>
    <row r="2" spans="1:12" ht="24" customHeight="1">
      <c r="A2" s="2162" t="s">
        <v>2418</v>
      </c>
      <c r="B2" s="2162"/>
      <c r="C2" s="2162"/>
      <c r="D2" s="2162"/>
      <c r="E2" s="2162"/>
      <c r="F2" s="2162"/>
      <c r="G2" s="2162"/>
      <c r="H2" s="2162"/>
      <c r="I2" s="2162"/>
      <c r="J2" s="2162"/>
      <c r="K2" s="2162"/>
      <c r="L2" s="2162"/>
    </row>
    <row r="3" spans="1:12" ht="19.2" customHeight="1">
      <c r="A3" s="745" t="s">
        <v>2255</v>
      </c>
      <c r="B3" s="2163" t="s">
        <v>2129</v>
      </c>
      <c r="C3" s="2164"/>
      <c r="D3" s="2164"/>
      <c r="E3" s="2164"/>
      <c r="F3" s="2164"/>
      <c r="G3" s="2165"/>
      <c r="H3" s="2166" t="s">
        <v>17</v>
      </c>
      <c r="I3" s="2166"/>
      <c r="J3" s="746" t="s">
        <v>10</v>
      </c>
      <c r="K3" s="747" t="s">
        <v>18</v>
      </c>
      <c r="L3" s="747" t="s">
        <v>19</v>
      </c>
    </row>
    <row r="4" spans="1:12" ht="47.25" customHeight="1">
      <c r="A4" s="187" t="s">
        <v>2400</v>
      </c>
      <c r="B4" s="2167" t="s">
        <v>2401</v>
      </c>
      <c r="C4" s="2167"/>
      <c r="D4" s="2167"/>
      <c r="E4" s="2167"/>
      <c r="F4" s="2167"/>
      <c r="G4" s="2167"/>
      <c r="H4" s="748"/>
      <c r="I4" s="748"/>
      <c r="J4" s="748"/>
      <c r="K4" s="749"/>
      <c r="L4" s="749"/>
    </row>
    <row r="5" spans="1:12" ht="21" customHeight="1">
      <c r="A5" s="750"/>
      <c r="B5" s="2168" t="s">
        <v>2402</v>
      </c>
      <c r="C5" s="2168"/>
      <c r="D5" s="2168"/>
      <c r="E5" s="2168"/>
      <c r="F5" s="2168"/>
      <c r="G5" s="2168"/>
      <c r="H5" s="748"/>
      <c r="I5" s="748"/>
      <c r="J5" s="748"/>
      <c r="K5" s="749"/>
      <c r="L5" s="749"/>
    </row>
    <row r="6" spans="1:12" s="756" customFormat="1" ht="21" customHeight="1">
      <c r="A6" s="751"/>
      <c r="B6" s="2169" t="s">
        <v>2403</v>
      </c>
      <c r="C6" s="2169"/>
      <c r="D6" s="2169"/>
      <c r="E6" s="753"/>
      <c r="F6" s="753"/>
      <c r="G6" s="753"/>
      <c r="H6" s="752"/>
      <c r="I6" s="610"/>
      <c r="J6" s="610"/>
      <c r="K6" s="754"/>
      <c r="L6" s="755"/>
    </row>
    <row r="7" spans="1:12" ht="21" customHeight="1">
      <c r="A7" s="750"/>
      <c r="B7" s="757">
        <v>0.5</v>
      </c>
      <c r="C7" s="758">
        <v>16</v>
      </c>
      <c r="D7" s="758">
        <v>8</v>
      </c>
      <c r="E7" s="758"/>
      <c r="F7" s="759" t="s">
        <v>2259</v>
      </c>
      <c r="G7" s="760">
        <f>B7*C7*D7</f>
        <v>64</v>
      </c>
      <c r="H7" s="748"/>
      <c r="I7" s="748"/>
      <c r="J7" s="748"/>
      <c r="K7" s="749"/>
      <c r="L7" s="749"/>
    </row>
    <row r="8" spans="1:12" ht="21" customHeight="1">
      <c r="A8" s="750"/>
      <c r="B8" s="757">
        <v>0.5</v>
      </c>
      <c r="C8" s="758">
        <v>5</v>
      </c>
      <c r="D8" s="758">
        <v>4</v>
      </c>
      <c r="E8" s="758"/>
      <c r="F8" s="759" t="s">
        <v>2259</v>
      </c>
      <c r="G8" s="760">
        <f>B8*C8*D8</f>
        <v>10</v>
      </c>
      <c r="H8" s="748"/>
      <c r="I8" s="748"/>
      <c r="J8" s="748"/>
      <c r="K8" s="749"/>
      <c r="L8" s="749"/>
    </row>
    <row r="9" spans="1:12" s="756" customFormat="1" ht="21" customHeight="1">
      <c r="A9" s="751"/>
      <c r="B9" s="2169" t="s">
        <v>2404</v>
      </c>
      <c r="C9" s="2169"/>
      <c r="D9" s="2169"/>
      <c r="E9" s="753"/>
      <c r="F9" s="753"/>
      <c r="G9" s="753"/>
      <c r="H9" s="752"/>
      <c r="I9" s="610"/>
      <c r="J9" s="610"/>
      <c r="K9" s="754"/>
      <c r="L9" s="755"/>
    </row>
    <row r="10" spans="1:12" ht="21" customHeight="1">
      <c r="A10" s="750"/>
      <c r="B10" s="757">
        <v>2</v>
      </c>
      <c r="C10" s="758">
        <v>4.5</v>
      </c>
      <c r="D10" s="758">
        <v>3.5</v>
      </c>
      <c r="E10" s="758"/>
      <c r="F10" s="759" t="s">
        <v>2259</v>
      </c>
      <c r="G10" s="760">
        <f>B10*C10*D10</f>
        <v>31.5</v>
      </c>
      <c r="H10" s="748"/>
      <c r="I10" s="748"/>
      <c r="J10" s="748"/>
      <c r="K10" s="749"/>
      <c r="L10" s="749"/>
    </row>
    <row r="11" spans="1:12" s="756" customFormat="1" ht="21" customHeight="1">
      <c r="A11" s="751"/>
      <c r="B11" s="2169" t="s">
        <v>2405</v>
      </c>
      <c r="C11" s="2169"/>
      <c r="D11" s="2169"/>
      <c r="E11" s="753"/>
      <c r="F11" s="753"/>
      <c r="G11" s="753"/>
      <c r="H11" s="752"/>
      <c r="I11" s="610"/>
      <c r="J11" s="610"/>
      <c r="K11" s="754"/>
      <c r="L11" s="755"/>
    </row>
    <row r="12" spans="1:12" ht="21" customHeight="1">
      <c r="A12" s="750"/>
      <c r="B12" s="757">
        <v>2</v>
      </c>
      <c r="C12" s="758">
        <v>5</v>
      </c>
      <c r="D12" s="758">
        <v>4</v>
      </c>
      <c r="E12" s="758"/>
      <c r="F12" s="759" t="s">
        <v>2259</v>
      </c>
      <c r="G12" s="760">
        <f>B12*C12*D12</f>
        <v>40</v>
      </c>
      <c r="H12" s="748"/>
      <c r="I12" s="748"/>
      <c r="J12" s="748"/>
      <c r="K12" s="749"/>
      <c r="L12" s="749"/>
    </row>
    <row r="13" spans="1:12" s="756" customFormat="1" ht="21" customHeight="1">
      <c r="A13" s="751"/>
      <c r="B13" s="2169" t="s">
        <v>2406</v>
      </c>
      <c r="C13" s="2169"/>
      <c r="D13" s="2169"/>
      <c r="E13" s="753"/>
      <c r="F13" s="753"/>
      <c r="G13" s="753"/>
      <c r="H13" s="752"/>
      <c r="I13" s="610"/>
      <c r="J13" s="610"/>
      <c r="K13" s="754"/>
      <c r="L13" s="755"/>
    </row>
    <row r="14" spans="1:12" ht="21" customHeight="1">
      <c r="A14" s="750"/>
      <c r="B14" s="757">
        <v>2</v>
      </c>
      <c r="C14" s="758">
        <v>16</v>
      </c>
      <c r="D14" s="758">
        <v>3</v>
      </c>
      <c r="E14" s="758"/>
      <c r="F14" s="759" t="s">
        <v>2259</v>
      </c>
      <c r="G14" s="760">
        <f>B14*C14*D14</f>
        <v>96</v>
      </c>
      <c r="H14" s="748"/>
      <c r="I14" s="748"/>
      <c r="J14" s="748"/>
      <c r="K14" s="749"/>
      <c r="L14" s="749"/>
    </row>
    <row r="15" spans="1:12" ht="21" customHeight="1">
      <c r="A15" s="750"/>
      <c r="B15" s="753"/>
      <c r="C15" s="753"/>
      <c r="D15" s="753"/>
      <c r="E15" s="753"/>
      <c r="F15" s="753"/>
      <c r="G15" s="761">
        <f>SUM(G7:G14)</f>
        <v>241.5</v>
      </c>
      <c r="H15" s="762">
        <f>G15</f>
        <v>241.5</v>
      </c>
      <c r="I15" s="748" t="s">
        <v>2136</v>
      </c>
      <c r="J15" s="748" t="s">
        <v>2136</v>
      </c>
      <c r="K15" s="749">
        <v>83.5</v>
      </c>
      <c r="L15" s="749">
        <f>K15*H15</f>
        <v>20165.25</v>
      </c>
    </row>
    <row r="16" spans="1:12" ht="21" customHeight="1">
      <c r="A16" s="619"/>
      <c r="B16" s="748"/>
      <c r="C16" s="748"/>
      <c r="D16" s="748"/>
      <c r="E16" s="748"/>
      <c r="F16" s="748"/>
      <c r="G16" s="748"/>
      <c r="H16" s="746"/>
      <c r="I16" s="746"/>
      <c r="J16" s="746"/>
      <c r="K16" s="746" t="s">
        <v>2119</v>
      </c>
      <c r="L16" s="763">
        <f>SUM(L4:L15)</f>
        <v>20165.25</v>
      </c>
    </row>
    <row r="17" spans="1:12" ht="21" customHeight="1">
      <c r="A17" s="748"/>
      <c r="B17" s="748"/>
      <c r="C17" s="748"/>
      <c r="D17" s="748"/>
      <c r="E17" s="748"/>
      <c r="F17" s="748"/>
      <c r="G17" s="748"/>
      <c r="H17" s="748"/>
      <c r="I17" s="748"/>
      <c r="J17" s="748"/>
      <c r="K17" s="764" t="s">
        <v>2236</v>
      </c>
      <c r="L17" s="763">
        <f>ROUND((L16),-2)</f>
        <v>20200</v>
      </c>
    </row>
    <row r="18" spans="1:12">
      <c r="K18" s="744"/>
    </row>
    <row r="23" spans="1:12" ht="14.4" customHeight="1">
      <c r="J23" s="2160" t="s">
        <v>181</v>
      </c>
      <c r="K23" s="2160"/>
      <c r="L23" s="2160"/>
    </row>
    <row r="24" spans="1:12" ht="14.4">
      <c r="C24" s="766"/>
      <c r="D24" s="574"/>
      <c r="E24" s="574"/>
      <c r="H24" s="574"/>
      <c r="J24" s="2160" t="s">
        <v>183</v>
      </c>
      <c r="K24" s="2160"/>
      <c r="L24" s="2160"/>
    </row>
    <row r="25" spans="1:12" ht="15.6">
      <c r="C25" s="574"/>
      <c r="D25" s="574"/>
      <c r="E25" s="574"/>
      <c r="H25" s="574"/>
      <c r="K25" s="767"/>
      <c r="L25" s="767"/>
    </row>
    <row r="26" spans="1:12">
      <c r="C26" s="574"/>
      <c r="D26" s="574"/>
      <c r="E26" s="574"/>
      <c r="F26" s="574"/>
      <c r="G26" s="574"/>
      <c r="H26" s="574"/>
    </row>
  </sheetData>
  <mergeCells count="12">
    <mergeCell ref="J24:L24"/>
    <mergeCell ref="A1:L1"/>
    <mergeCell ref="A2:L2"/>
    <mergeCell ref="B3:G3"/>
    <mergeCell ref="H3:I3"/>
    <mergeCell ref="B4:G4"/>
    <mergeCell ref="B5:G5"/>
    <mergeCell ref="B6:D6"/>
    <mergeCell ref="B9:D9"/>
    <mergeCell ref="B11:D11"/>
    <mergeCell ref="B13:D13"/>
    <mergeCell ref="J23:L23"/>
  </mergeCells>
  <printOptions gridLines="1"/>
  <pageMargins left="0.86" right="0" top="0.511811023622047" bottom="0.59055118110236204" header="0.02" footer="0"/>
  <pageSetup paperSize="9" scale="65" orientation="portrait" r:id="rId1"/>
</worksheet>
</file>

<file path=xl/worksheets/sheet52.xml><?xml version="1.0" encoding="utf-8"?>
<worksheet xmlns="http://schemas.openxmlformats.org/spreadsheetml/2006/main" xmlns:r="http://schemas.openxmlformats.org/officeDocument/2006/relationships">
  <sheetPr>
    <tabColor theme="0"/>
  </sheetPr>
  <dimension ref="A1:L34"/>
  <sheetViews>
    <sheetView view="pageBreakPreview" zoomScale="60" workbookViewId="0">
      <selection activeCell="B17" sqref="B17:I17"/>
    </sheetView>
  </sheetViews>
  <sheetFormatPr defaultColWidth="9.109375" defaultRowHeight="13.2"/>
  <cols>
    <col min="1" max="1" width="8.33203125" style="744" customWidth="1"/>
    <col min="2" max="2" width="5.5546875" style="744" customWidth="1"/>
    <col min="3" max="3" width="6.6640625" style="744" customWidth="1"/>
    <col min="4" max="4" width="6.6640625" style="744" bestFit="1" customWidth="1"/>
    <col min="5" max="5" width="7.5546875" style="744" bestFit="1" customWidth="1"/>
    <col min="6" max="6" width="3.5546875" style="744" customWidth="1"/>
    <col min="7" max="7" width="24.88671875" style="744" customWidth="1"/>
    <col min="8" max="8" width="7.33203125" style="744" bestFit="1" customWidth="1"/>
    <col min="9" max="9" width="5.5546875" style="744" bestFit="1" customWidth="1"/>
    <col min="10" max="10" width="8" style="744" bestFit="1" customWidth="1"/>
    <col min="11" max="11" width="15.109375" style="765" customWidth="1"/>
    <col min="12" max="12" width="23" style="765" customWidth="1"/>
    <col min="13" max="13" width="9.109375" style="744"/>
    <col min="14" max="14" width="9.33203125" style="744" bestFit="1" customWidth="1"/>
    <col min="15" max="16384" width="9.109375" style="744"/>
  </cols>
  <sheetData>
    <row r="1" spans="1:12" ht="13.8">
      <c r="A1" s="2161" t="s">
        <v>2419</v>
      </c>
      <c r="B1" s="2161"/>
      <c r="C1" s="2161"/>
      <c r="D1" s="2161"/>
      <c r="E1" s="2161"/>
      <c r="F1" s="2161"/>
      <c r="G1" s="2161"/>
      <c r="H1" s="2161"/>
      <c r="I1" s="2161"/>
      <c r="J1" s="2161"/>
      <c r="K1" s="2161"/>
      <c r="L1" s="2161"/>
    </row>
    <row r="2" spans="1:12" ht="30" customHeight="1">
      <c r="A2" s="2173" t="s">
        <v>2420</v>
      </c>
      <c r="B2" s="2173"/>
      <c r="C2" s="2173"/>
      <c r="D2" s="2173"/>
      <c r="E2" s="2173"/>
      <c r="F2" s="2173"/>
      <c r="G2" s="2173"/>
      <c r="H2" s="2173"/>
      <c r="I2" s="2173"/>
      <c r="J2" s="2173"/>
      <c r="K2" s="2173"/>
      <c r="L2" s="2173"/>
    </row>
    <row r="3" spans="1:12" ht="19.2" customHeight="1">
      <c r="A3" s="745" t="s">
        <v>2255</v>
      </c>
      <c r="B3" s="2163" t="s">
        <v>2129</v>
      </c>
      <c r="C3" s="2164"/>
      <c r="D3" s="2164"/>
      <c r="E3" s="2164"/>
      <c r="F3" s="2164"/>
      <c r="G3" s="2165"/>
      <c r="H3" s="2166" t="s">
        <v>17</v>
      </c>
      <c r="I3" s="2166"/>
      <c r="J3" s="746" t="s">
        <v>10</v>
      </c>
      <c r="K3" s="747" t="s">
        <v>18</v>
      </c>
      <c r="L3" s="747" t="s">
        <v>19</v>
      </c>
    </row>
    <row r="4" spans="1:12" ht="52.5" customHeight="1">
      <c r="A4" s="750" t="s">
        <v>2421</v>
      </c>
      <c r="B4" s="2174" t="s">
        <v>2386</v>
      </c>
      <c r="C4" s="2174"/>
      <c r="D4" s="2174"/>
      <c r="E4" s="2174"/>
      <c r="F4" s="2174"/>
      <c r="G4" s="2174"/>
      <c r="H4" s="746"/>
      <c r="I4" s="746"/>
      <c r="J4" s="746"/>
      <c r="K4" s="768"/>
      <c r="L4" s="768"/>
    </row>
    <row r="5" spans="1:12" ht="29.25" customHeight="1">
      <c r="A5" s="750"/>
      <c r="B5" s="2168" t="s">
        <v>2387</v>
      </c>
      <c r="C5" s="2168"/>
      <c r="D5" s="2168"/>
      <c r="E5" s="2168"/>
      <c r="F5" s="2168"/>
      <c r="G5" s="2168"/>
      <c r="H5" s="746"/>
      <c r="I5" s="746"/>
      <c r="J5" s="746"/>
      <c r="K5" s="768"/>
      <c r="L5" s="768"/>
    </row>
    <row r="6" spans="1:12">
      <c r="A6" s="750"/>
      <c r="B6" s="2175" t="s">
        <v>2388</v>
      </c>
      <c r="C6" s="2175"/>
      <c r="D6" s="2175"/>
      <c r="E6" s="2175"/>
      <c r="F6" s="2175"/>
      <c r="G6" s="2175"/>
      <c r="H6" s="746"/>
      <c r="I6" s="746"/>
      <c r="J6" s="746"/>
      <c r="K6" s="768"/>
      <c r="L6" s="768"/>
    </row>
    <row r="7" spans="1:12" ht="12.75" customHeight="1">
      <c r="A7" s="748"/>
      <c r="B7" s="748">
        <v>1</v>
      </c>
      <c r="C7" s="748">
        <v>0.9</v>
      </c>
      <c r="D7" s="762">
        <v>2.1</v>
      </c>
      <c r="E7" s="769"/>
      <c r="F7" s="770" t="s">
        <v>2259</v>
      </c>
      <c r="G7" s="769">
        <f>B7*C7*D7</f>
        <v>1.8900000000000001</v>
      </c>
      <c r="H7" s="769"/>
      <c r="I7" s="748"/>
      <c r="J7" s="748"/>
      <c r="K7" s="749"/>
      <c r="L7" s="749"/>
    </row>
    <row r="8" spans="1:12" ht="17.25" customHeight="1">
      <c r="A8" s="750"/>
      <c r="B8" s="2175" t="s">
        <v>2389</v>
      </c>
      <c r="C8" s="2175"/>
      <c r="D8" s="753"/>
      <c r="E8" s="753"/>
      <c r="F8" s="753"/>
      <c r="G8" s="753"/>
      <c r="H8" s="746"/>
      <c r="I8" s="746"/>
      <c r="J8" s="746"/>
      <c r="K8" s="768"/>
      <c r="L8" s="768"/>
    </row>
    <row r="9" spans="1:12" ht="17.25" customHeight="1">
      <c r="A9" s="748"/>
      <c r="B9" s="748">
        <v>1</v>
      </c>
      <c r="C9" s="748">
        <v>1.2</v>
      </c>
      <c r="D9" s="762">
        <v>0.9</v>
      </c>
      <c r="E9" s="769"/>
      <c r="F9" s="770" t="s">
        <v>2259</v>
      </c>
      <c r="G9" s="769">
        <f>B9*C9*D9</f>
        <v>1.08</v>
      </c>
      <c r="H9" s="769"/>
      <c r="I9" s="748"/>
      <c r="J9" s="748"/>
      <c r="K9" s="749"/>
      <c r="L9" s="749"/>
    </row>
    <row r="10" spans="1:12" ht="29.25" customHeight="1">
      <c r="A10" s="748"/>
      <c r="B10" s="748"/>
      <c r="C10" s="748"/>
      <c r="D10" s="762"/>
      <c r="E10" s="769" t="s">
        <v>2159</v>
      </c>
      <c r="F10" s="770" t="s">
        <v>2259</v>
      </c>
      <c r="G10" s="769">
        <f>SUM(G7:G9)</f>
        <v>2.97</v>
      </c>
      <c r="H10" s="769">
        <f>G10</f>
        <v>2.97</v>
      </c>
      <c r="I10" s="748" t="s">
        <v>2108</v>
      </c>
      <c r="J10" s="748" t="s">
        <v>2109</v>
      </c>
      <c r="K10" s="749">
        <v>3653</v>
      </c>
      <c r="L10" s="749">
        <f>K10*H10</f>
        <v>10849.41</v>
      </c>
    </row>
    <row r="11" spans="1:12" ht="91.5" customHeight="1">
      <c r="A11" s="753" t="s">
        <v>2390</v>
      </c>
      <c r="B11" s="2168" t="s">
        <v>2391</v>
      </c>
      <c r="C11" s="2168"/>
      <c r="D11" s="2168"/>
      <c r="E11" s="2168"/>
      <c r="F11" s="2168"/>
      <c r="G11" s="2168"/>
      <c r="H11" s="748"/>
      <c r="I11" s="748"/>
      <c r="J11" s="748"/>
      <c r="K11" s="749"/>
      <c r="L11" s="749"/>
    </row>
    <row r="12" spans="1:12" ht="23.25" customHeight="1">
      <c r="A12" s="750"/>
      <c r="B12" s="2168" t="s">
        <v>2392</v>
      </c>
      <c r="C12" s="2168"/>
      <c r="D12" s="2168"/>
      <c r="E12" s="2168"/>
      <c r="F12" s="2168"/>
      <c r="G12" s="2168"/>
      <c r="H12" s="748"/>
      <c r="I12" s="748"/>
      <c r="J12" s="748"/>
      <c r="K12" s="749"/>
      <c r="L12" s="749"/>
    </row>
    <row r="13" spans="1:12" s="756" customFormat="1">
      <c r="A13" s="751"/>
      <c r="B13" s="2169" t="s">
        <v>2393</v>
      </c>
      <c r="C13" s="2169"/>
      <c r="D13" s="2169"/>
      <c r="E13" s="753"/>
      <c r="F13" s="753"/>
      <c r="G13" s="753"/>
      <c r="H13" s="752"/>
      <c r="I13" s="610"/>
      <c r="J13" s="610"/>
      <c r="K13" s="754"/>
      <c r="L13" s="755"/>
    </row>
    <row r="14" spans="1:12" ht="12.75" customHeight="1">
      <c r="A14" s="750"/>
      <c r="B14" s="757">
        <v>1</v>
      </c>
      <c r="C14" s="758">
        <v>4.5</v>
      </c>
      <c r="D14" s="758">
        <v>3.5</v>
      </c>
      <c r="E14" s="758"/>
      <c r="F14" s="759" t="s">
        <v>2259</v>
      </c>
      <c r="G14" s="760">
        <f>B14*C14*D14</f>
        <v>15.75</v>
      </c>
      <c r="H14" s="748"/>
      <c r="I14" s="748"/>
      <c r="J14" s="748"/>
      <c r="K14" s="749"/>
      <c r="L14" s="749"/>
    </row>
    <row r="15" spans="1:12" s="756" customFormat="1">
      <c r="A15" s="751"/>
      <c r="B15" s="2169" t="s">
        <v>2394</v>
      </c>
      <c r="C15" s="2169"/>
      <c r="D15" s="2169"/>
      <c r="E15" s="753"/>
      <c r="F15" s="753"/>
      <c r="G15" s="753"/>
      <c r="H15" s="752"/>
      <c r="I15" s="610"/>
      <c r="J15" s="610"/>
      <c r="K15" s="754"/>
      <c r="L15" s="755"/>
    </row>
    <row r="16" spans="1:12">
      <c r="A16" s="750"/>
      <c r="B16" s="757">
        <v>1</v>
      </c>
      <c r="C16" s="758">
        <v>16</v>
      </c>
      <c r="D16" s="758">
        <v>3</v>
      </c>
      <c r="E16" s="758"/>
      <c r="F16" s="759" t="s">
        <v>2259</v>
      </c>
      <c r="G16" s="760">
        <f>B16*C16*D16</f>
        <v>48</v>
      </c>
      <c r="H16" s="748"/>
      <c r="I16" s="748"/>
      <c r="J16" s="748"/>
      <c r="K16" s="749"/>
      <c r="L16" s="749"/>
    </row>
    <row r="17" spans="1:12" ht="12.75" customHeight="1">
      <c r="A17" s="750"/>
      <c r="B17" s="757"/>
      <c r="C17" s="758"/>
      <c r="D17" s="758"/>
      <c r="E17" s="758"/>
      <c r="F17" s="759"/>
      <c r="G17" s="760">
        <f>SUM(G14:G16)</f>
        <v>63.75</v>
      </c>
      <c r="H17" s="769"/>
      <c r="I17" s="748"/>
      <c r="J17" s="748"/>
      <c r="K17" s="749"/>
      <c r="L17" s="749"/>
    </row>
    <row r="18" spans="1:12" s="756" customFormat="1">
      <c r="A18" s="751"/>
      <c r="B18" s="2170" t="s">
        <v>2395</v>
      </c>
      <c r="C18" s="2170"/>
      <c r="D18" s="2170"/>
      <c r="E18" s="2170"/>
      <c r="F18" s="2170"/>
      <c r="G18" s="753"/>
      <c r="H18" s="752"/>
      <c r="I18" s="610"/>
      <c r="J18" s="610"/>
      <c r="K18" s="754"/>
      <c r="L18" s="755"/>
    </row>
    <row r="19" spans="1:12">
      <c r="A19" s="750"/>
      <c r="B19" s="748">
        <v>1</v>
      </c>
      <c r="C19" s="748">
        <v>0.9</v>
      </c>
      <c r="D19" s="762">
        <v>2.1</v>
      </c>
      <c r="E19" s="758"/>
      <c r="F19" s="759" t="s">
        <v>2259</v>
      </c>
      <c r="G19" s="760">
        <f>B19*C19*D19</f>
        <v>1.8900000000000001</v>
      </c>
      <c r="H19" s="748"/>
      <c r="I19" s="748"/>
      <c r="J19" s="748"/>
      <c r="K19" s="749"/>
      <c r="L19" s="749"/>
    </row>
    <row r="20" spans="1:12">
      <c r="A20" s="750"/>
      <c r="B20" s="748">
        <v>1</v>
      </c>
      <c r="C20" s="748">
        <v>1.2</v>
      </c>
      <c r="D20" s="762">
        <v>0.9</v>
      </c>
      <c r="E20" s="758"/>
      <c r="F20" s="759" t="s">
        <v>2259</v>
      </c>
      <c r="G20" s="760">
        <f>B20*C20*D20</f>
        <v>1.08</v>
      </c>
      <c r="H20" s="748"/>
      <c r="I20" s="748"/>
      <c r="J20" s="748"/>
      <c r="K20" s="749"/>
      <c r="L20" s="749"/>
    </row>
    <row r="21" spans="1:12">
      <c r="A21" s="750"/>
      <c r="B21" s="757"/>
      <c r="C21" s="758"/>
      <c r="D21" s="758"/>
      <c r="E21" s="758"/>
      <c r="F21" s="759"/>
      <c r="G21" s="760">
        <f>SUM(G19:G20)</f>
        <v>2.97</v>
      </c>
      <c r="H21" s="748"/>
      <c r="I21" s="748"/>
      <c r="J21" s="748"/>
      <c r="K21" s="749"/>
      <c r="L21" s="749"/>
    </row>
    <row r="22" spans="1:12" ht="27.75" customHeight="1">
      <c r="A22" s="750"/>
      <c r="B22" s="2171" t="s">
        <v>2396</v>
      </c>
      <c r="C22" s="2171"/>
      <c r="D22" s="2171"/>
      <c r="E22" s="2171"/>
      <c r="F22" s="759" t="s">
        <v>2259</v>
      </c>
      <c r="G22" s="760">
        <f>G17-G21</f>
        <v>60.78</v>
      </c>
      <c r="H22" s="769">
        <f>G22</f>
        <v>60.78</v>
      </c>
      <c r="I22" s="748" t="s">
        <v>2136</v>
      </c>
      <c r="J22" s="748" t="s">
        <v>2136</v>
      </c>
      <c r="K22" s="749">
        <v>1501.3</v>
      </c>
      <c r="L22" s="749">
        <f>K22*H22</f>
        <v>91249.013999999996</v>
      </c>
    </row>
    <row r="23" spans="1:12" s="756" customFormat="1" ht="65.25" customHeight="1">
      <c r="A23" s="619" t="s">
        <v>2422</v>
      </c>
      <c r="B23" s="2168" t="s">
        <v>2398</v>
      </c>
      <c r="C23" s="2168"/>
      <c r="D23" s="2168"/>
      <c r="E23" s="2168"/>
      <c r="F23" s="2168"/>
      <c r="G23" s="2168"/>
      <c r="H23" s="771">
        <v>25.6</v>
      </c>
      <c r="I23" s="610" t="s">
        <v>2351</v>
      </c>
      <c r="J23" s="610" t="s">
        <v>2399</v>
      </c>
      <c r="K23" s="754">
        <v>82.7</v>
      </c>
      <c r="L23" s="755">
        <f>K23*H23</f>
        <v>2117.1200000000003</v>
      </c>
    </row>
    <row r="24" spans="1:12">
      <c r="A24" s="619"/>
      <c r="B24" s="748"/>
      <c r="C24" s="748"/>
      <c r="D24" s="748"/>
      <c r="E24" s="748"/>
      <c r="F24" s="748"/>
      <c r="G24" s="748"/>
      <c r="H24" s="746"/>
      <c r="I24" s="746"/>
      <c r="J24" s="746"/>
      <c r="K24" s="746" t="s">
        <v>2119</v>
      </c>
      <c r="L24" s="763">
        <f>SUM(L4:L23)</f>
        <v>104215.54399999999</v>
      </c>
    </row>
    <row r="25" spans="1:12" ht="20.25" customHeight="1">
      <c r="A25" s="748"/>
      <c r="B25" s="748"/>
      <c r="C25" s="748"/>
      <c r="D25" s="748"/>
      <c r="E25" s="748"/>
      <c r="F25" s="748"/>
      <c r="G25" s="748"/>
      <c r="H25" s="748"/>
      <c r="I25" s="748"/>
      <c r="J25" s="748"/>
      <c r="K25" s="764" t="s">
        <v>2236</v>
      </c>
      <c r="L25" s="763">
        <f>ROUND((L24),-2)</f>
        <v>104200</v>
      </c>
    </row>
    <row r="26" spans="1:12">
      <c r="K26" s="744"/>
    </row>
    <row r="31" spans="1:12" ht="29.25" customHeight="1">
      <c r="J31" s="2172" t="s">
        <v>409</v>
      </c>
      <c r="K31" s="2160"/>
      <c r="L31" s="2160"/>
    </row>
    <row r="32" spans="1:12" ht="14.4">
      <c r="C32" s="766"/>
      <c r="D32" s="574"/>
      <c r="E32" s="574"/>
      <c r="H32" s="574"/>
      <c r="J32" s="2160"/>
      <c r="K32" s="2160"/>
      <c r="L32" s="2160"/>
    </row>
    <row r="33" spans="3:12" ht="15.6">
      <c r="C33" s="574"/>
      <c r="D33" s="574"/>
      <c r="E33" s="574"/>
      <c r="H33" s="574"/>
      <c r="K33" s="767"/>
      <c r="L33" s="767"/>
    </row>
    <row r="34" spans="3:12">
      <c r="C34" s="574"/>
      <c r="D34" s="574"/>
      <c r="E34" s="574"/>
      <c r="F34" s="574"/>
      <c r="G34" s="574"/>
      <c r="H34" s="574"/>
    </row>
  </sheetData>
  <mergeCells count="17">
    <mergeCell ref="B15:D15"/>
    <mergeCell ref="A1:L1"/>
    <mergeCell ref="A2:L2"/>
    <mergeCell ref="B3:G3"/>
    <mergeCell ref="H3:I3"/>
    <mergeCell ref="B4:G4"/>
    <mergeCell ref="B5:G5"/>
    <mergeCell ref="B6:G6"/>
    <mergeCell ref="B8:C8"/>
    <mergeCell ref="B11:G11"/>
    <mergeCell ref="B12:G12"/>
    <mergeCell ref="B13:D13"/>
    <mergeCell ref="B18:F18"/>
    <mergeCell ref="B22:E22"/>
    <mergeCell ref="B23:G23"/>
    <mergeCell ref="J31:L31"/>
    <mergeCell ref="J32:L32"/>
  </mergeCells>
  <printOptions gridLines="1"/>
  <pageMargins left="0.61" right="0" top="0.511811023622047" bottom="0.59055118110236204" header="0.02" footer="0"/>
  <pageSetup paperSize="9" scale="75" orientation="portrait" r:id="rId1"/>
</worksheet>
</file>

<file path=xl/worksheets/sheet53.xml><?xml version="1.0" encoding="utf-8"?>
<worksheet xmlns="http://schemas.openxmlformats.org/spreadsheetml/2006/main" xmlns:r="http://schemas.openxmlformats.org/officeDocument/2006/relationships">
  <sheetPr>
    <tabColor rgb="FFFF0000"/>
  </sheetPr>
  <dimension ref="A1:S39"/>
  <sheetViews>
    <sheetView view="pageBreakPreview" topLeftCell="B17" zoomScale="60" workbookViewId="0">
      <selection activeCell="B17" sqref="B17:I17"/>
    </sheetView>
  </sheetViews>
  <sheetFormatPr defaultColWidth="9.109375" defaultRowHeight="13.2"/>
  <cols>
    <col min="1" max="1" width="8.33203125" style="744" customWidth="1"/>
    <col min="2" max="2" width="5.5546875" style="744" customWidth="1"/>
    <col min="3" max="3" width="6.6640625" style="744" customWidth="1"/>
    <col min="4" max="4" width="6.6640625" style="744" bestFit="1" customWidth="1"/>
    <col min="5" max="5" width="7.5546875" style="744" bestFit="1" customWidth="1"/>
    <col min="6" max="6" width="3.5546875" style="744" customWidth="1"/>
    <col min="7" max="7" width="24.88671875" style="744" customWidth="1"/>
    <col min="8" max="8" width="7.33203125" style="744" bestFit="1" customWidth="1"/>
    <col min="9" max="9" width="5.5546875" style="744" bestFit="1" customWidth="1"/>
    <col min="10" max="10" width="8" style="744" bestFit="1" customWidth="1"/>
    <col min="11" max="11" width="15.109375" style="765" customWidth="1"/>
    <col min="12" max="12" width="23" style="765" customWidth="1"/>
    <col min="13" max="13" width="9.109375" style="744"/>
    <col min="14" max="14" width="9.33203125" style="744" bestFit="1" customWidth="1"/>
    <col min="15" max="16384" width="9.109375" style="744"/>
  </cols>
  <sheetData>
    <row r="1" spans="1:12" ht="13.8">
      <c r="A1" s="2161" t="s">
        <v>2423</v>
      </c>
      <c r="B1" s="2161"/>
      <c r="C1" s="2161"/>
      <c r="D1" s="2161"/>
      <c r="E1" s="2161"/>
      <c r="F1" s="2161"/>
      <c r="G1" s="2161"/>
      <c r="H1" s="2161"/>
      <c r="I1" s="2161"/>
      <c r="J1" s="2161"/>
      <c r="K1" s="2161"/>
      <c r="L1" s="2161"/>
    </row>
    <row r="2" spans="1:12" ht="33.75" customHeight="1">
      <c r="A2" s="2187" t="s">
        <v>2424</v>
      </c>
      <c r="B2" s="2187"/>
      <c r="C2" s="2187"/>
      <c r="D2" s="2187"/>
      <c r="E2" s="2187"/>
      <c r="F2" s="2187"/>
      <c r="G2" s="2187"/>
      <c r="H2" s="2187"/>
      <c r="I2" s="2187"/>
      <c r="J2" s="2187"/>
      <c r="K2" s="2187"/>
      <c r="L2" s="2187"/>
    </row>
    <row r="3" spans="1:12" ht="19.2" customHeight="1">
      <c r="A3" s="745" t="s">
        <v>2255</v>
      </c>
      <c r="B3" s="2163" t="s">
        <v>2129</v>
      </c>
      <c r="C3" s="2164"/>
      <c r="D3" s="2164"/>
      <c r="E3" s="2164"/>
      <c r="F3" s="2164"/>
      <c r="G3" s="2165"/>
      <c r="H3" s="2166" t="s">
        <v>17</v>
      </c>
      <c r="I3" s="2166"/>
      <c r="J3" s="746" t="s">
        <v>10</v>
      </c>
      <c r="K3" s="747" t="s">
        <v>18</v>
      </c>
      <c r="L3" s="747" t="s">
        <v>19</v>
      </c>
    </row>
    <row r="4" spans="1:12" s="756" customFormat="1" ht="41.25" customHeight="1">
      <c r="A4" s="607" t="s">
        <v>2358</v>
      </c>
      <c r="B4" s="2168" t="s">
        <v>2359</v>
      </c>
      <c r="C4" s="2168"/>
      <c r="D4" s="2168"/>
      <c r="E4" s="2168"/>
      <c r="F4" s="2168"/>
      <c r="G4" s="2168"/>
      <c r="H4" s="752"/>
      <c r="I4" s="610"/>
      <c r="J4" s="610"/>
      <c r="K4" s="754"/>
      <c r="L4" s="755"/>
    </row>
    <row r="5" spans="1:12" s="756" customFormat="1" ht="14.25" customHeight="1">
      <c r="A5" s="751"/>
      <c r="B5" s="2186" t="s">
        <v>2360</v>
      </c>
      <c r="C5" s="2186"/>
      <c r="D5" s="2186"/>
      <c r="E5" s="771"/>
      <c r="F5" s="772"/>
      <c r="G5" s="773"/>
      <c r="H5" s="752"/>
      <c r="I5" s="610"/>
      <c r="J5" s="610"/>
      <c r="K5" s="754"/>
      <c r="L5" s="755"/>
    </row>
    <row r="6" spans="1:12" s="756" customFormat="1" ht="14.25" customHeight="1">
      <c r="A6" s="751"/>
      <c r="B6" s="751">
        <v>1</v>
      </c>
      <c r="C6" s="771">
        <v>4</v>
      </c>
      <c r="D6" s="771">
        <v>3</v>
      </c>
      <c r="E6" s="771">
        <v>0.1</v>
      </c>
      <c r="F6" s="772" t="s">
        <v>2259</v>
      </c>
      <c r="G6" s="773">
        <f>B6*C6*D6*E6</f>
        <v>1.2000000000000002</v>
      </c>
      <c r="H6" s="752"/>
      <c r="I6" s="610"/>
      <c r="J6" s="610"/>
      <c r="K6" s="754"/>
      <c r="L6" s="755"/>
    </row>
    <row r="7" spans="1:12" s="756" customFormat="1" ht="14.25" customHeight="1">
      <c r="A7" s="751"/>
      <c r="B7" s="751"/>
      <c r="C7" s="771"/>
      <c r="D7" s="771"/>
      <c r="E7" s="771"/>
      <c r="F7" s="772"/>
      <c r="G7" s="773">
        <f>SUM(G5:G6)</f>
        <v>1.2000000000000002</v>
      </c>
      <c r="H7" s="773">
        <f>G7</f>
        <v>1.2000000000000002</v>
      </c>
      <c r="I7" s="610" t="s">
        <v>2108</v>
      </c>
      <c r="J7" s="610" t="s">
        <v>2109</v>
      </c>
      <c r="K7" s="754">
        <v>287.3</v>
      </c>
      <c r="L7" s="755">
        <f>K7*H7</f>
        <v>344.76000000000005</v>
      </c>
    </row>
    <row r="8" spans="1:12" s="756" customFormat="1" ht="42" customHeight="1">
      <c r="A8" s="607" t="s">
        <v>2361</v>
      </c>
      <c r="B8" s="2168" t="s">
        <v>2292</v>
      </c>
      <c r="C8" s="2168"/>
      <c r="D8" s="2168"/>
      <c r="E8" s="2168"/>
      <c r="F8" s="2168"/>
      <c r="G8" s="2168"/>
      <c r="H8" s="752"/>
      <c r="I8" s="610"/>
      <c r="J8" s="610"/>
      <c r="K8" s="754"/>
      <c r="L8" s="755"/>
    </row>
    <row r="9" spans="1:12" s="756" customFormat="1" ht="16.5" customHeight="1">
      <c r="A9" s="751"/>
      <c r="B9" s="2186" t="s">
        <v>2360</v>
      </c>
      <c r="C9" s="2186"/>
      <c r="D9" s="2186"/>
      <c r="E9" s="771"/>
      <c r="F9" s="772"/>
      <c r="G9" s="773"/>
      <c r="H9" s="752"/>
      <c r="I9" s="610"/>
      <c r="J9" s="610"/>
      <c r="K9" s="754"/>
      <c r="L9" s="755"/>
    </row>
    <row r="10" spans="1:12" s="756" customFormat="1" ht="13.5" customHeight="1">
      <c r="A10" s="751"/>
      <c r="B10" s="751">
        <v>1</v>
      </c>
      <c r="C10" s="771">
        <v>4</v>
      </c>
      <c r="D10" s="771">
        <v>3</v>
      </c>
      <c r="E10" s="771"/>
      <c r="F10" s="772" t="s">
        <v>2259</v>
      </c>
      <c r="G10" s="773">
        <f>B10*C10*D10</f>
        <v>12</v>
      </c>
      <c r="H10" s="752"/>
      <c r="I10" s="610"/>
      <c r="J10" s="610"/>
      <c r="K10" s="754"/>
      <c r="L10" s="755"/>
    </row>
    <row r="11" spans="1:12" s="756" customFormat="1" ht="17.25" customHeight="1">
      <c r="A11" s="607"/>
      <c r="B11" s="753"/>
      <c r="C11" s="753"/>
      <c r="D11" s="753"/>
      <c r="E11" s="753"/>
      <c r="F11" s="753"/>
      <c r="G11" s="774">
        <f>SUM(G9:G10)</f>
        <v>12</v>
      </c>
      <c r="H11" s="773">
        <f>G11</f>
        <v>12</v>
      </c>
      <c r="I11" s="610" t="s">
        <v>2136</v>
      </c>
      <c r="J11" s="610" t="s">
        <v>2137</v>
      </c>
      <c r="K11" s="754">
        <v>283.3</v>
      </c>
      <c r="L11" s="755">
        <f>K11*H11</f>
        <v>3399.6000000000004</v>
      </c>
    </row>
    <row r="12" spans="1:12" s="756" customFormat="1" ht="44.25" customHeight="1">
      <c r="A12" s="751" t="s">
        <v>2365</v>
      </c>
      <c r="B12" s="2168" t="s">
        <v>2366</v>
      </c>
      <c r="C12" s="2168"/>
      <c r="D12" s="2168"/>
      <c r="E12" s="2168"/>
      <c r="F12" s="2168"/>
      <c r="G12" s="2168"/>
      <c r="H12" s="752"/>
      <c r="I12" s="610"/>
      <c r="J12" s="610"/>
      <c r="K12" s="754"/>
      <c r="L12" s="755"/>
    </row>
    <row r="13" spans="1:12" s="756" customFormat="1" ht="26.25" customHeight="1">
      <c r="A13" s="752"/>
      <c r="B13" s="2168" t="s">
        <v>2367</v>
      </c>
      <c r="C13" s="2168"/>
      <c r="D13" s="2168"/>
      <c r="E13" s="2168"/>
      <c r="F13" s="2168"/>
      <c r="G13" s="2168"/>
      <c r="H13" s="752"/>
      <c r="I13" s="610"/>
      <c r="J13" s="610"/>
      <c r="K13" s="754"/>
      <c r="L13" s="755"/>
    </row>
    <row r="14" spans="1:12" s="756" customFormat="1" ht="16.5" customHeight="1">
      <c r="A14" s="751"/>
      <c r="B14" s="2169" t="s">
        <v>2354</v>
      </c>
      <c r="C14" s="2169"/>
      <c r="D14" s="2169"/>
      <c r="E14" s="753"/>
      <c r="F14" s="753"/>
      <c r="G14" s="753"/>
      <c r="H14" s="752"/>
      <c r="I14" s="610"/>
      <c r="J14" s="610"/>
      <c r="K14" s="754"/>
      <c r="L14" s="755"/>
    </row>
    <row r="15" spans="1:12" s="756" customFormat="1">
      <c r="A15" s="751"/>
      <c r="B15" s="775">
        <v>4</v>
      </c>
      <c r="C15" s="776">
        <v>1.95</v>
      </c>
      <c r="D15" s="776">
        <v>1.95</v>
      </c>
      <c r="E15" s="777">
        <v>7.4999999999999997E-2</v>
      </c>
      <c r="F15" s="778" t="s">
        <v>2259</v>
      </c>
      <c r="G15" s="779">
        <v>0</v>
      </c>
      <c r="H15" s="752"/>
      <c r="I15" s="610"/>
      <c r="J15" s="610"/>
      <c r="K15" s="754"/>
      <c r="L15" s="755"/>
    </row>
    <row r="16" spans="1:12" s="756" customFormat="1" ht="16.5" customHeight="1">
      <c r="A16" s="751"/>
      <c r="B16" s="2186" t="s">
        <v>2360</v>
      </c>
      <c r="C16" s="2186"/>
      <c r="D16" s="2186"/>
      <c r="E16" s="771"/>
      <c r="F16" s="772"/>
      <c r="G16" s="773"/>
      <c r="H16" s="752"/>
      <c r="I16" s="610"/>
      <c r="J16" s="610"/>
      <c r="K16" s="754"/>
      <c r="L16" s="755"/>
    </row>
    <row r="17" spans="1:19" s="756" customFormat="1" ht="16.5" customHeight="1">
      <c r="A17" s="751"/>
      <c r="B17" s="751">
        <v>1</v>
      </c>
      <c r="C17" s="780">
        <v>4</v>
      </c>
      <c r="D17" s="780">
        <v>3</v>
      </c>
      <c r="E17" s="771">
        <v>0.1</v>
      </c>
      <c r="F17" s="772" t="s">
        <v>2259</v>
      </c>
      <c r="G17" s="773">
        <f>B17*C17*D17*E17</f>
        <v>1.2000000000000002</v>
      </c>
      <c r="H17" s="752"/>
      <c r="I17" s="610"/>
      <c r="J17" s="610"/>
      <c r="K17" s="754"/>
      <c r="L17" s="755"/>
    </row>
    <row r="18" spans="1:19" s="756" customFormat="1" ht="25.5" customHeight="1">
      <c r="A18" s="751"/>
      <c r="B18" s="751"/>
      <c r="C18" s="771"/>
      <c r="D18" s="771"/>
      <c r="E18" s="781"/>
      <c r="F18" s="772"/>
      <c r="G18" s="773">
        <f>SUM(G15:G17)</f>
        <v>1.2000000000000002</v>
      </c>
      <c r="H18" s="782">
        <f>G18</f>
        <v>1.2000000000000002</v>
      </c>
      <c r="I18" s="610" t="s">
        <v>2108</v>
      </c>
      <c r="J18" s="610" t="s">
        <v>2109</v>
      </c>
      <c r="K18" s="754">
        <v>4420.8</v>
      </c>
      <c r="L18" s="783">
        <f>K18*H18</f>
        <v>5304.9600000000009</v>
      </c>
    </row>
    <row r="19" spans="1:19" s="788" customFormat="1" ht="40.5" customHeight="1">
      <c r="A19" s="784" t="s">
        <v>2425</v>
      </c>
      <c r="B19" s="2176" t="s">
        <v>2426</v>
      </c>
      <c r="C19" s="2176"/>
      <c r="D19" s="2176"/>
      <c r="E19" s="2176"/>
      <c r="F19" s="2176"/>
      <c r="G19" s="2176"/>
      <c r="H19" s="785"/>
      <c r="I19" s="786"/>
      <c r="J19" s="786"/>
      <c r="K19" s="787"/>
      <c r="L19" s="787"/>
    </row>
    <row r="20" spans="1:19" s="797" customFormat="1" ht="15">
      <c r="A20" s="789"/>
      <c r="B20" s="790">
        <v>2</v>
      </c>
      <c r="C20" s="791">
        <v>4.25</v>
      </c>
      <c r="D20" s="790">
        <v>0.25</v>
      </c>
      <c r="E20" s="791">
        <v>0.5</v>
      </c>
      <c r="F20" s="792" t="s">
        <v>2259</v>
      </c>
      <c r="G20" s="793">
        <v>0</v>
      </c>
      <c r="H20" s="794"/>
      <c r="I20" s="795"/>
      <c r="J20" s="795"/>
      <c r="K20" s="796"/>
      <c r="L20" s="796"/>
    </row>
    <row r="21" spans="1:19" s="797" customFormat="1" ht="15">
      <c r="A21" s="789"/>
      <c r="B21" s="790">
        <v>2</v>
      </c>
      <c r="C21" s="791">
        <v>3.25</v>
      </c>
      <c r="D21" s="790">
        <v>0.25</v>
      </c>
      <c r="E21" s="791">
        <v>0.5</v>
      </c>
      <c r="F21" s="792" t="s">
        <v>2259</v>
      </c>
      <c r="G21" s="793">
        <v>0</v>
      </c>
      <c r="H21" s="794"/>
      <c r="I21" s="795"/>
      <c r="J21" s="795"/>
      <c r="K21" s="796"/>
      <c r="L21" s="796"/>
    </row>
    <row r="22" spans="1:19" s="797" customFormat="1" ht="18">
      <c r="A22" s="798"/>
      <c r="B22" s="2177" t="s">
        <v>2427</v>
      </c>
      <c r="C22" s="2177"/>
      <c r="D22" s="2177"/>
      <c r="E22" s="2177"/>
      <c r="F22" s="799"/>
      <c r="G22" s="800">
        <f>G20+G21</f>
        <v>0</v>
      </c>
      <c r="H22" s="801">
        <f>G22</f>
        <v>0</v>
      </c>
      <c r="I22" s="795" t="s">
        <v>2428</v>
      </c>
      <c r="J22" s="795" t="s">
        <v>2429</v>
      </c>
      <c r="K22" s="796">
        <v>4490.6000000000004</v>
      </c>
      <c r="L22" s="796">
        <f>H22*K22</f>
        <v>0</v>
      </c>
    </row>
    <row r="23" spans="1:19" s="806" customFormat="1" ht="49.5" customHeight="1">
      <c r="A23" s="802" t="s">
        <v>2430</v>
      </c>
      <c r="B23" s="2178" t="s">
        <v>2431</v>
      </c>
      <c r="C23" s="2179"/>
      <c r="D23" s="2179"/>
      <c r="E23" s="2179"/>
      <c r="F23" s="2179"/>
      <c r="G23" s="2179"/>
      <c r="H23" s="803">
        <f>M23</f>
        <v>6.90625</v>
      </c>
      <c r="I23" s="804" t="s">
        <v>2428</v>
      </c>
      <c r="J23" s="804" t="s">
        <v>2429</v>
      </c>
      <c r="K23" s="805">
        <v>287.3</v>
      </c>
      <c r="L23" s="805">
        <f>H23*K23</f>
        <v>1984.1656250000001</v>
      </c>
      <c r="M23" s="806">
        <f>4.25*3.25*0.5</f>
        <v>6.90625</v>
      </c>
      <c r="S23" s="806">
        <f>(3.55*0.3*2)+(4.25*0.3*2)+(3.25*4.25*1)</f>
        <v>18.4925</v>
      </c>
    </row>
    <row r="24" spans="1:19" ht="43.5" customHeight="1">
      <c r="A24" s="750">
        <v>15</v>
      </c>
      <c r="B24" s="2168" t="s">
        <v>2407</v>
      </c>
      <c r="C24" s="2168"/>
      <c r="D24" s="2168"/>
      <c r="E24" s="2168"/>
      <c r="F24" s="2168"/>
      <c r="G24" s="2168"/>
      <c r="H24" s="753"/>
      <c r="I24" s="807"/>
      <c r="J24" s="746"/>
      <c r="K24" s="746"/>
      <c r="L24" s="768"/>
    </row>
    <row r="25" spans="1:19" ht="18" customHeight="1">
      <c r="B25" s="2180" t="s">
        <v>2432</v>
      </c>
      <c r="C25" s="2181"/>
      <c r="D25" s="2181"/>
      <c r="E25" s="2181"/>
      <c r="F25" s="2181"/>
      <c r="G25" s="2182"/>
      <c r="H25" s="808">
        <f>H11*33</f>
        <v>396</v>
      </c>
      <c r="I25" s="748" t="s">
        <v>434</v>
      </c>
      <c r="J25" s="753" t="s">
        <v>2409</v>
      </c>
      <c r="K25" s="583">
        <v>873.2</v>
      </c>
      <c r="L25" s="809">
        <f>H25*K25/1000</f>
        <v>345.78719999999998</v>
      </c>
      <c r="N25" s="744">
        <f>(8/5*(100*11.2+2*27.2)+195.1)*1.01</f>
        <v>2094.8814000000002</v>
      </c>
    </row>
    <row r="26" spans="1:19" ht="15.6">
      <c r="B26" s="2180" t="s">
        <v>2433</v>
      </c>
      <c r="C26" s="2181"/>
      <c r="D26" s="2181"/>
      <c r="E26" s="2181"/>
      <c r="F26" s="2181"/>
      <c r="G26" s="2182"/>
      <c r="H26" s="769">
        <f>G18*0.46</f>
        <v>0.55200000000000016</v>
      </c>
      <c r="I26" s="748" t="s">
        <v>2434</v>
      </c>
      <c r="J26" s="748" t="s">
        <v>2435</v>
      </c>
      <c r="K26" s="583">
        <f>N25</f>
        <v>2094.8814000000002</v>
      </c>
      <c r="L26" s="809">
        <f>K26*H26</f>
        <v>1156.3745328000005</v>
      </c>
      <c r="N26" s="744">
        <f>(8/5*(150*11.2+2*27.2)+195.1)*1.01</f>
        <v>2999.8414000000002</v>
      </c>
    </row>
    <row r="27" spans="1:19" ht="15.6">
      <c r="B27" s="2180" t="s">
        <v>2436</v>
      </c>
      <c r="C27" s="2181"/>
      <c r="D27" s="2181"/>
      <c r="E27" s="2181"/>
      <c r="F27" s="2181"/>
      <c r="G27" s="2182"/>
      <c r="H27" s="769">
        <f>H26*2</f>
        <v>1.1040000000000003</v>
      </c>
      <c r="I27" s="748" t="s">
        <v>2434</v>
      </c>
      <c r="J27" s="748" t="s">
        <v>2435</v>
      </c>
      <c r="K27" s="583">
        <f>N26</f>
        <v>2999.8414000000002</v>
      </c>
      <c r="L27" s="809">
        <f>H27*K27</f>
        <v>3311.8249056000013</v>
      </c>
      <c r="N27" s="744">
        <f>(8/5*(0*11.2+3*27.2)+195.1)*1.01</f>
        <v>328.91659999999996</v>
      </c>
    </row>
    <row r="28" spans="1:19" ht="15.6">
      <c r="B28" s="2180" t="s">
        <v>2437</v>
      </c>
      <c r="C28" s="2181"/>
      <c r="D28" s="2181"/>
      <c r="E28" s="2181"/>
      <c r="F28" s="2181"/>
      <c r="G28" s="2182"/>
      <c r="H28" s="769">
        <f>H23+H7</f>
        <v>8.1062499999999993</v>
      </c>
      <c r="I28" s="748" t="s">
        <v>2434</v>
      </c>
      <c r="J28" s="748" t="s">
        <v>2435</v>
      </c>
      <c r="K28" s="583">
        <f>N27</f>
        <v>328.91659999999996</v>
      </c>
      <c r="L28" s="809">
        <f>H28*K28</f>
        <v>2666.2801887499995</v>
      </c>
    </row>
    <row r="29" spans="1:19" ht="15.75" customHeight="1">
      <c r="A29" s="619"/>
      <c r="B29" s="2163" t="s">
        <v>2119</v>
      </c>
      <c r="C29" s="2164"/>
      <c r="D29" s="2164"/>
      <c r="E29" s="2164"/>
      <c r="F29" s="2164"/>
      <c r="G29" s="2164"/>
      <c r="H29" s="2164"/>
      <c r="I29" s="2164"/>
      <c r="J29" s="2164"/>
      <c r="K29" s="2165"/>
      <c r="L29" s="763">
        <f>SUM(L4:L28)</f>
        <v>18513.752452150002</v>
      </c>
    </row>
    <row r="30" spans="1:19" ht="15.75" customHeight="1">
      <c r="A30" s="748"/>
      <c r="B30" s="2183" t="s">
        <v>2438</v>
      </c>
      <c r="C30" s="2184"/>
      <c r="D30" s="2184"/>
      <c r="E30" s="2184"/>
      <c r="F30" s="2184"/>
      <c r="G30" s="2184"/>
      <c r="H30" s="2184"/>
      <c r="I30" s="2184"/>
      <c r="J30" s="2184"/>
      <c r="K30" s="2185"/>
      <c r="L30" s="810">
        <f>L29/12</f>
        <v>1542.8127043458335</v>
      </c>
    </row>
    <row r="36" spans="3:12" ht="27.75" customHeight="1">
      <c r="J36" s="2172" t="s">
        <v>409</v>
      </c>
      <c r="K36" s="2160"/>
      <c r="L36" s="2160"/>
    </row>
    <row r="37" spans="3:12" ht="14.4">
      <c r="C37" s="766"/>
      <c r="D37" s="574"/>
      <c r="E37" s="574"/>
      <c r="H37" s="574"/>
      <c r="J37" s="2160"/>
      <c r="K37" s="2160"/>
      <c r="L37" s="2160"/>
    </row>
    <row r="38" spans="3:12" ht="15.6">
      <c r="C38" s="574"/>
      <c r="D38" s="574"/>
      <c r="E38" s="574"/>
      <c r="H38" s="574"/>
      <c r="K38" s="767"/>
      <c r="L38" s="767"/>
    </row>
    <row r="39" spans="3:12">
      <c r="C39" s="574"/>
      <c r="D39" s="574"/>
      <c r="E39" s="574"/>
      <c r="F39" s="574"/>
      <c r="G39" s="574"/>
      <c r="H39" s="574"/>
    </row>
  </sheetData>
  <mergeCells count="24">
    <mergeCell ref="B16:D16"/>
    <mergeCell ref="A1:L1"/>
    <mergeCell ref="A2:L2"/>
    <mergeCell ref="B3:G3"/>
    <mergeCell ref="H3:I3"/>
    <mergeCell ref="B4:G4"/>
    <mergeCell ref="B5:D5"/>
    <mergeCell ref="B8:G8"/>
    <mergeCell ref="B9:D9"/>
    <mergeCell ref="B12:G12"/>
    <mergeCell ref="B13:G13"/>
    <mergeCell ref="B14:D14"/>
    <mergeCell ref="J37:L37"/>
    <mergeCell ref="B19:G19"/>
    <mergeCell ref="B22:E22"/>
    <mergeCell ref="B23:G23"/>
    <mergeCell ref="B24:G24"/>
    <mergeCell ref="B25:G25"/>
    <mergeCell ref="B26:G26"/>
    <mergeCell ref="B27:G27"/>
    <mergeCell ref="B28:G28"/>
    <mergeCell ref="B29:K29"/>
    <mergeCell ref="B30:K30"/>
    <mergeCell ref="J36:L36"/>
  </mergeCells>
  <printOptions gridLines="1"/>
  <pageMargins left="0.69" right="0" top="0.511811023622047" bottom="0.59055118110236204" header="0.02" footer="0"/>
  <pageSetup paperSize="9" scale="75" orientation="portrait" r:id="rId1"/>
</worksheet>
</file>

<file path=xl/worksheets/sheet54.xml><?xml version="1.0" encoding="utf-8"?>
<worksheet xmlns="http://schemas.openxmlformats.org/spreadsheetml/2006/main" xmlns:r="http://schemas.openxmlformats.org/officeDocument/2006/relationships">
  <sheetPr>
    <tabColor theme="0"/>
  </sheetPr>
  <dimension ref="A1:S19"/>
  <sheetViews>
    <sheetView view="pageBreakPreview" topLeftCell="B1" zoomScale="60" workbookViewId="0">
      <selection activeCell="B17" sqref="B17:I17"/>
    </sheetView>
  </sheetViews>
  <sheetFormatPr defaultColWidth="9.109375" defaultRowHeight="13.2"/>
  <cols>
    <col min="1" max="7" width="9.109375" style="304"/>
    <col min="8" max="8" width="9.33203125" style="304" bestFit="1" customWidth="1"/>
    <col min="9" max="10" width="9.109375" style="304"/>
    <col min="11" max="11" width="10.44140625" style="304" bestFit="1" customWidth="1"/>
    <col min="12" max="12" width="17.88671875" style="304" customWidth="1"/>
    <col min="13" max="14" width="9.109375" style="304"/>
    <col min="15" max="15" width="9.33203125" style="304" bestFit="1" customWidth="1"/>
    <col min="16" max="16" width="9.109375" style="304"/>
    <col min="17" max="18" width="9.33203125" style="304" bestFit="1" customWidth="1"/>
    <col min="19" max="16384" width="9.109375" style="304"/>
  </cols>
  <sheetData>
    <row r="1" spans="1:19" ht="25.5" customHeight="1">
      <c r="A1" s="2188" t="s">
        <v>2439</v>
      </c>
      <c r="B1" s="2188"/>
      <c r="C1" s="2188"/>
      <c r="D1" s="2188"/>
      <c r="E1" s="2188"/>
      <c r="F1" s="2188"/>
      <c r="G1" s="2188"/>
      <c r="H1" s="2188"/>
      <c r="I1" s="2188"/>
      <c r="J1" s="2188"/>
      <c r="K1" s="2188"/>
      <c r="L1" s="2188"/>
    </row>
    <row r="2" spans="1:19" ht="22.5" customHeight="1">
      <c r="A2" s="2189" t="s">
        <v>2440</v>
      </c>
      <c r="B2" s="2189"/>
      <c r="C2" s="2189"/>
      <c r="D2" s="2189"/>
      <c r="E2" s="2189"/>
      <c r="F2" s="2189"/>
      <c r="G2" s="2189"/>
      <c r="H2" s="2189"/>
      <c r="I2" s="2189"/>
      <c r="J2" s="2189"/>
      <c r="K2" s="2189"/>
      <c r="L2" s="2189"/>
    </row>
    <row r="3" spans="1:19" ht="23.25" customHeight="1">
      <c r="A3" s="2190" t="s">
        <v>2441</v>
      </c>
      <c r="B3" s="2163" t="s">
        <v>2129</v>
      </c>
      <c r="C3" s="2164"/>
      <c r="D3" s="2164"/>
      <c r="E3" s="2164"/>
      <c r="F3" s="2164"/>
      <c r="G3" s="2165"/>
      <c r="H3" s="2166" t="s">
        <v>17</v>
      </c>
      <c r="I3" s="2166"/>
      <c r="J3" s="746" t="s">
        <v>10</v>
      </c>
      <c r="K3" s="747" t="s">
        <v>18</v>
      </c>
      <c r="L3" s="747" t="s">
        <v>19</v>
      </c>
    </row>
    <row r="4" spans="1:19" ht="55.5" customHeight="1">
      <c r="A4" s="2191"/>
      <c r="B4" s="2168" t="s">
        <v>2442</v>
      </c>
      <c r="C4" s="2168"/>
      <c r="D4" s="2168"/>
      <c r="E4" s="2168"/>
      <c r="F4" s="2168"/>
      <c r="G4" s="2168"/>
      <c r="H4" s="811">
        <v>120</v>
      </c>
      <c r="I4" s="610" t="s">
        <v>2351</v>
      </c>
      <c r="J4" s="610" t="s">
        <v>2157</v>
      </c>
      <c r="K4" s="754">
        <v>104</v>
      </c>
      <c r="L4" s="754">
        <f>H4*K4</f>
        <v>12480</v>
      </c>
      <c r="N4" s="304" t="s">
        <v>2443</v>
      </c>
    </row>
    <row r="7" spans="1:19">
      <c r="N7" s="304" t="s">
        <v>2444</v>
      </c>
    </row>
    <row r="8" spans="1:19">
      <c r="N8" s="304" t="s">
        <v>2445</v>
      </c>
      <c r="O8" s="304">
        <v>0.6</v>
      </c>
      <c r="Q8" s="304">
        <v>0.6</v>
      </c>
    </row>
    <row r="9" spans="1:19">
      <c r="N9" s="304" t="s">
        <v>434</v>
      </c>
      <c r="O9" s="304" t="s">
        <v>2446</v>
      </c>
      <c r="Q9" s="304">
        <f>8000/400+1</f>
        <v>21</v>
      </c>
    </row>
    <row r="10" spans="1:19">
      <c r="Q10" s="304" t="s">
        <v>2447</v>
      </c>
      <c r="R10" s="304">
        <f>Q8*Q9*1.6</f>
        <v>20.16</v>
      </c>
      <c r="S10" s="304" t="s">
        <v>2448</v>
      </c>
    </row>
    <row r="11" spans="1:19" ht="76.5" customHeight="1">
      <c r="J11" s="2008" t="s">
        <v>409</v>
      </c>
      <c r="K11" s="2008"/>
      <c r="L11" s="2008"/>
    </row>
    <row r="12" spans="1:19">
      <c r="N12" s="304" t="s">
        <v>2449</v>
      </c>
    </row>
    <row r="13" spans="1:19">
      <c r="N13" s="812" t="s">
        <v>2450</v>
      </c>
      <c r="Q13" s="304" t="s">
        <v>2451</v>
      </c>
    </row>
    <row r="14" spans="1:19">
      <c r="Q14" s="304">
        <v>16</v>
      </c>
      <c r="R14" s="304">
        <f>16*5.93</f>
        <v>94.88</v>
      </c>
      <c r="S14" s="304" t="s">
        <v>2448</v>
      </c>
    </row>
    <row r="15" spans="1:19">
      <c r="R15" s="813">
        <f>SUM(R10:R14)</f>
        <v>115.03999999999999</v>
      </c>
      <c r="S15" s="813" t="s">
        <v>2351</v>
      </c>
    </row>
    <row r="16" spans="1:19">
      <c r="Q16" s="304" t="s">
        <v>150</v>
      </c>
      <c r="R16" s="814">
        <f>1.05*R15</f>
        <v>120.792</v>
      </c>
      <c r="S16" s="813" t="s">
        <v>2351</v>
      </c>
    </row>
    <row r="19" spans="6:6" ht="15">
      <c r="F19" s="815"/>
    </row>
  </sheetData>
  <mergeCells count="7">
    <mergeCell ref="J11:L11"/>
    <mergeCell ref="A1:L1"/>
    <mergeCell ref="A2:L2"/>
    <mergeCell ref="A3:A4"/>
    <mergeCell ref="B3:G3"/>
    <mergeCell ref="H3:I3"/>
    <mergeCell ref="B4:G4"/>
  </mergeCells>
  <pageMargins left="0.59" right="0.2" top="0.56000000000000005" bottom="0.75" header="0.3" footer="0.3"/>
  <pageSetup paperSize="9" scale="79" orientation="portrait" r:id="rId1"/>
</worksheet>
</file>

<file path=xl/worksheets/sheet55.xml><?xml version="1.0" encoding="utf-8"?>
<worksheet xmlns="http://schemas.openxmlformats.org/spreadsheetml/2006/main" xmlns:r="http://schemas.openxmlformats.org/officeDocument/2006/relationships">
  <sheetPr>
    <tabColor theme="0"/>
    <pageSetUpPr fitToPage="1"/>
  </sheetPr>
  <dimension ref="A1:T999"/>
  <sheetViews>
    <sheetView view="pageBreakPreview" topLeftCell="A20" zoomScale="130" zoomScaleSheetLayoutView="130" workbookViewId="0">
      <selection activeCell="B17" sqref="B17:I17"/>
    </sheetView>
  </sheetViews>
  <sheetFormatPr defaultColWidth="9.109375" defaultRowHeight="13.2"/>
  <cols>
    <col min="1" max="1" width="7.6640625" style="574" customWidth="1"/>
    <col min="2" max="2" width="11.109375" style="574" customWidth="1"/>
    <col min="3" max="3" width="8.44140625" style="574" customWidth="1"/>
    <col min="4" max="4" width="11" style="574" customWidth="1"/>
    <col min="5" max="5" width="44.33203125" style="574" customWidth="1"/>
    <col min="6" max="6" width="8.44140625" style="574" customWidth="1"/>
    <col min="7" max="7" width="6.44140625" style="574" customWidth="1"/>
    <col min="8" max="8" width="11.6640625" style="574" customWidth="1"/>
    <col min="9" max="9" width="15.88671875" style="574" customWidth="1"/>
    <col min="10" max="16384" width="9.109375" style="574"/>
  </cols>
  <sheetData>
    <row r="1" spans="1:20" ht="17.25" customHeight="1">
      <c r="A1" s="2207" t="s">
        <v>2452</v>
      </c>
      <c r="B1" s="2207"/>
      <c r="C1" s="2207"/>
      <c r="D1" s="2207"/>
      <c r="E1" s="2207"/>
      <c r="F1" s="2207"/>
      <c r="G1" s="2207"/>
      <c r="H1" s="2207"/>
      <c r="I1" s="2207"/>
      <c r="J1" s="816"/>
      <c r="K1" s="816"/>
      <c r="L1" s="816"/>
      <c r="M1" s="816"/>
      <c r="N1" s="816"/>
      <c r="O1" s="816"/>
      <c r="P1" s="816"/>
      <c r="Q1" s="816"/>
      <c r="R1" s="816"/>
      <c r="S1" s="816"/>
      <c r="T1" s="816"/>
    </row>
    <row r="2" spans="1:20" ht="15.6" customHeight="1">
      <c r="A2" s="2208" t="s">
        <v>2453</v>
      </c>
      <c r="B2" s="2209"/>
      <c r="C2" s="2209"/>
      <c r="D2" s="2209"/>
      <c r="E2" s="2209"/>
      <c r="F2" s="2209"/>
      <c r="G2" s="2209"/>
      <c r="H2" s="2209"/>
      <c r="I2" s="2210"/>
      <c r="J2" s="816"/>
      <c r="K2" s="816"/>
      <c r="L2" s="816"/>
      <c r="M2" s="816"/>
      <c r="N2" s="816"/>
      <c r="O2" s="816"/>
      <c r="P2" s="816"/>
      <c r="Q2" s="816"/>
      <c r="R2" s="816"/>
      <c r="S2" s="816"/>
      <c r="T2" s="816"/>
    </row>
    <row r="3" spans="1:20" ht="15.75" customHeight="1">
      <c r="A3" s="2211" t="s">
        <v>2454</v>
      </c>
      <c r="B3" s="2211"/>
      <c r="C3" s="2211"/>
      <c r="D3" s="2211"/>
      <c r="E3" s="2211"/>
      <c r="F3" s="2211"/>
      <c r="G3" s="2211"/>
      <c r="H3" s="2211"/>
      <c r="I3" s="2211"/>
      <c r="J3" s="816"/>
      <c r="K3" s="816"/>
      <c r="L3" s="816"/>
      <c r="M3" s="816"/>
      <c r="N3" s="816"/>
      <c r="O3" s="816"/>
      <c r="P3" s="816"/>
      <c r="Q3" s="816"/>
      <c r="R3" s="816"/>
      <c r="S3" s="816"/>
      <c r="T3" s="816"/>
    </row>
    <row r="4" spans="1:20" ht="15" customHeight="1">
      <c r="A4" s="817" t="s">
        <v>112</v>
      </c>
      <c r="B4" s="2212" t="s">
        <v>2455</v>
      </c>
      <c r="C4" s="2212"/>
      <c r="D4" s="2212"/>
      <c r="E4" s="2212"/>
      <c r="F4" s="817" t="s">
        <v>2456</v>
      </c>
      <c r="G4" s="817" t="s">
        <v>10</v>
      </c>
      <c r="H4" s="817" t="s">
        <v>18</v>
      </c>
      <c r="I4" s="818" t="s">
        <v>19</v>
      </c>
      <c r="J4" s="816"/>
      <c r="K4" s="816"/>
      <c r="L4" s="816"/>
      <c r="M4" s="816"/>
      <c r="N4" s="816"/>
      <c r="O4" s="816"/>
      <c r="P4" s="816"/>
      <c r="Q4" s="816"/>
      <c r="R4" s="816"/>
      <c r="S4" s="816"/>
      <c r="T4" s="816"/>
    </row>
    <row r="5" spans="1:20" ht="45.75" customHeight="1">
      <c r="A5" s="819" t="s">
        <v>286</v>
      </c>
      <c r="B5" s="2195" t="s">
        <v>2457</v>
      </c>
      <c r="C5" s="2195"/>
      <c r="D5" s="2195"/>
      <c r="E5" s="2195"/>
      <c r="F5" s="820"/>
      <c r="G5" s="821"/>
      <c r="H5" s="822"/>
      <c r="I5" s="822"/>
      <c r="J5" s="816"/>
      <c r="K5" s="816"/>
      <c r="L5" s="816"/>
      <c r="M5" s="816"/>
      <c r="N5" s="816"/>
      <c r="O5" s="816"/>
      <c r="P5" s="816"/>
      <c r="Q5" s="816"/>
      <c r="R5" s="816"/>
      <c r="S5" s="816"/>
      <c r="T5" s="816"/>
    </row>
    <row r="6" spans="1:20" ht="36" customHeight="1">
      <c r="A6" s="823"/>
      <c r="B6" s="2206" t="s">
        <v>2458</v>
      </c>
      <c r="C6" s="2206"/>
      <c r="D6" s="2206"/>
      <c r="E6" s="2206"/>
      <c r="F6" s="824">
        <v>6</v>
      </c>
      <c r="G6" s="825" t="s">
        <v>2459</v>
      </c>
      <c r="H6" s="826">
        <v>27.42</v>
      </c>
      <c r="I6" s="827">
        <f>F6*H6</f>
        <v>164.52</v>
      </c>
      <c r="J6" s="816"/>
      <c r="K6" s="816"/>
      <c r="L6" s="816"/>
      <c r="M6" s="816"/>
      <c r="N6" s="816"/>
      <c r="O6" s="816"/>
      <c r="P6" s="816"/>
      <c r="Q6" s="816"/>
      <c r="R6" s="816"/>
      <c r="S6" s="816"/>
      <c r="T6" s="816"/>
    </row>
    <row r="7" spans="1:20" ht="36" customHeight="1">
      <c r="A7" s="828" t="s">
        <v>287</v>
      </c>
      <c r="B7" s="2195" t="s">
        <v>2460</v>
      </c>
      <c r="C7" s="2195"/>
      <c r="D7" s="2195"/>
      <c r="E7" s="2195"/>
      <c r="F7" s="820"/>
      <c r="G7" s="821"/>
      <c r="H7" s="827"/>
      <c r="I7" s="827"/>
      <c r="J7" s="816"/>
      <c r="K7" s="816"/>
      <c r="L7" s="816"/>
      <c r="M7" s="816"/>
      <c r="N7" s="816"/>
      <c r="O7" s="816"/>
      <c r="P7" s="816"/>
      <c r="Q7" s="816"/>
      <c r="R7" s="816"/>
      <c r="S7" s="816"/>
      <c r="T7" s="816"/>
    </row>
    <row r="8" spans="1:20" ht="36" customHeight="1">
      <c r="A8" s="825" t="s">
        <v>2461</v>
      </c>
      <c r="B8" s="2198" t="s">
        <v>2462</v>
      </c>
      <c r="C8" s="2198"/>
      <c r="D8" s="2198"/>
      <c r="E8" s="2198"/>
      <c r="F8" s="829">
        <v>1.1000000000000001</v>
      </c>
      <c r="G8" s="825" t="s">
        <v>2459</v>
      </c>
      <c r="H8" s="827">
        <v>227.7</v>
      </c>
      <c r="I8" s="827">
        <f>F8*H8</f>
        <v>250.47</v>
      </c>
      <c r="J8" s="816"/>
      <c r="K8" s="816"/>
      <c r="L8" s="816"/>
      <c r="M8" s="816"/>
      <c r="N8" s="816"/>
      <c r="O8" s="816"/>
      <c r="P8" s="816"/>
      <c r="Q8" s="816"/>
      <c r="R8" s="816"/>
      <c r="S8" s="816"/>
      <c r="T8" s="816"/>
    </row>
    <row r="9" spans="1:20" ht="36" customHeight="1">
      <c r="A9" s="828" t="s">
        <v>288</v>
      </c>
      <c r="B9" s="2195" t="s">
        <v>2463</v>
      </c>
      <c r="C9" s="2195"/>
      <c r="D9" s="2195"/>
      <c r="E9" s="2195"/>
      <c r="F9" s="821"/>
      <c r="G9" s="821"/>
      <c r="H9" s="830"/>
      <c r="I9" s="830"/>
      <c r="J9" s="816"/>
      <c r="K9" s="816"/>
      <c r="L9" s="816"/>
      <c r="M9" s="816"/>
      <c r="N9" s="816"/>
      <c r="O9" s="816"/>
      <c r="P9" s="816"/>
      <c r="Q9" s="816"/>
      <c r="R9" s="816"/>
      <c r="S9" s="816"/>
      <c r="T9" s="816"/>
    </row>
    <row r="10" spans="1:20" ht="36" customHeight="1">
      <c r="A10" s="825" t="s">
        <v>2464</v>
      </c>
      <c r="B10" s="2195" t="s">
        <v>2465</v>
      </c>
      <c r="C10" s="2195"/>
      <c r="D10" s="2195"/>
      <c r="E10" s="2195"/>
      <c r="F10" s="831"/>
      <c r="G10" s="831"/>
      <c r="H10" s="831"/>
      <c r="I10" s="832"/>
      <c r="J10" s="816"/>
      <c r="K10" s="816"/>
      <c r="L10" s="816"/>
      <c r="M10" s="816"/>
      <c r="N10" s="816"/>
      <c r="O10" s="816"/>
      <c r="P10" s="816"/>
      <c r="Q10" s="816"/>
      <c r="R10" s="816"/>
      <c r="S10" s="816"/>
      <c r="T10" s="816"/>
    </row>
    <row r="11" spans="1:20" ht="36" customHeight="1">
      <c r="A11" s="825"/>
      <c r="B11" s="2199" t="s">
        <v>2466</v>
      </c>
      <c r="C11" s="2200"/>
      <c r="D11" s="2200"/>
      <c r="E11" s="2201"/>
      <c r="F11" s="831"/>
      <c r="G11" s="831"/>
      <c r="H11" s="831"/>
      <c r="I11" s="832"/>
      <c r="J11" s="816"/>
      <c r="K11" s="816"/>
      <c r="L11" s="816"/>
      <c r="M11" s="816"/>
      <c r="N11" s="816"/>
      <c r="O11" s="816"/>
      <c r="P11" s="816"/>
      <c r="Q11" s="816"/>
      <c r="R11" s="816"/>
      <c r="S11" s="816"/>
      <c r="T11" s="816"/>
    </row>
    <row r="12" spans="1:20" ht="36" customHeight="1">
      <c r="A12" s="823"/>
      <c r="B12" s="2202" t="s">
        <v>2467</v>
      </c>
      <c r="C12" s="2203"/>
      <c r="D12" s="2203"/>
      <c r="E12" s="2204"/>
      <c r="F12" s="833">
        <v>8.9999999999999993E-3</v>
      </c>
      <c r="G12" s="833" t="s">
        <v>2468</v>
      </c>
      <c r="H12" s="827">
        <v>3998.1</v>
      </c>
      <c r="I12" s="834">
        <f>F12*H12</f>
        <v>35.982899999999994</v>
      </c>
      <c r="J12" s="816"/>
      <c r="K12" s="816"/>
      <c r="L12" s="816"/>
      <c r="M12" s="816"/>
      <c r="N12" s="816"/>
      <c r="O12" s="816"/>
      <c r="P12" s="816"/>
      <c r="Q12" s="816"/>
      <c r="R12" s="816"/>
      <c r="S12" s="816"/>
      <c r="T12" s="816"/>
    </row>
    <row r="13" spans="1:20" ht="36" customHeight="1">
      <c r="A13" s="825" t="s">
        <v>2469</v>
      </c>
      <c r="B13" s="2202" t="s">
        <v>2470</v>
      </c>
      <c r="C13" s="2203"/>
      <c r="D13" s="2203"/>
      <c r="E13" s="2204"/>
      <c r="F13" s="829">
        <v>1</v>
      </c>
      <c r="G13" s="825" t="s">
        <v>2459</v>
      </c>
      <c r="H13" s="827">
        <v>257.5</v>
      </c>
      <c r="I13" s="827">
        <f>F13*H13</f>
        <v>257.5</v>
      </c>
      <c r="J13" s="816"/>
      <c r="K13" s="816"/>
      <c r="L13" s="816"/>
      <c r="M13" s="816"/>
      <c r="N13" s="816"/>
      <c r="O13" s="816"/>
      <c r="P13" s="816"/>
      <c r="Q13" s="816"/>
      <c r="R13" s="816"/>
      <c r="S13" s="816"/>
      <c r="T13" s="816"/>
    </row>
    <row r="14" spans="1:20" ht="62.4" customHeight="1">
      <c r="A14" s="828">
        <v>2</v>
      </c>
      <c r="B14" s="2195" t="s">
        <v>2471</v>
      </c>
      <c r="C14" s="2195"/>
      <c r="D14" s="2195"/>
      <c r="E14" s="2195"/>
      <c r="F14" s="820"/>
      <c r="G14" s="821"/>
      <c r="H14" s="827"/>
      <c r="I14" s="827"/>
      <c r="J14" s="816"/>
      <c r="K14" s="816"/>
      <c r="L14" s="816"/>
      <c r="M14" s="816"/>
      <c r="N14" s="816"/>
      <c r="O14" s="816"/>
      <c r="P14" s="816"/>
      <c r="Q14" s="816"/>
      <c r="R14" s="816"/>
      <c r="S14" s="816"/>
      <c r="T14" s="816"/>
    </row>
    <row r="15" spans="1:20" ht="16.5" customHeight="1">
      <c r="A15" s="828" t="s">
        <v>2472</v>
      </c>
      <c r="B15" s="835">
        <f>F6</f>
        <v>6</v>
      </c>
      <c r="C15" s="835">
        <v>0.3</v>
      </c>
      <c r="D15" s="835">
        <v>0.6</v>
      </c>
      <c r="E15" s="819">
        <f>B15*C15*D15</f>
        <v>1.0799999999999998</v>
      </c>
      <c r="F15" s="824">
        <f>E15</f>
        <v>1.0799999999999998</v>
      </c>
      <c r="G15" s="821" t="s">
        <v>2473</v>
      </c>
      <c r="H15" s="827">
        <f>'[162]house connection HH-125'!H16</f>
        <v>360.7</v>
      </c>
      <c r="I15" s="827">
        <f>F15*H15</f>
        <v>389.55599999999993</v>
      </c>
      <c r="J15" s="816"/>
      <c r="K15" s="816"/>
      <c r="L15" s="816"/>
      <c r="M15" s="816"/>
      <c r="N15" s="816"/>
      <c r="O15" s="816"/>
      <c r="P15" s="816"/>
      <c r="Q15" s="816"/>
      <c r="R15" s="816"/>
      <c r="S15" s="816"/>
      <c r="T15" s="816"/>
    </row>
    <row r="16" spans="1:20" ht="45.6" customHeight="1">
      <c r="A16" s="819" t="s">
        <v>2474</v>
      </c>
      <c r="B16" s="2195" t="s">
        <v>2475</v>
      </c>
      <c r="C16" s="2195"/>
      <c r="D16" s="2195"/>
      <c r="E16" s="2195"/>
      <c r="F16" s="822">
        <v>1.06</v>
      </c>
      <c r="G16" s="821" t="s">
        <v>2473</v>
      </c>
      <c r="H16" s="830">
        <v>123.9</v>
      </c>
      <c r="I16" s="830">
        <f>F16*H16</f>
        <v>131.334</v>
      </c>
      <c r="J16" s="816"/>
      <c r="K16" s="816"/>
      <c r="L16" s="816"/>
      <c r="M16" s="816"/>
      <c r="N16" s="816"/>
      <c r="O16" s="816"/>
      <c r="P16" s="816"/>
      <c r="Q16" s="816"/>
      <c r="R16" s="816"/>
      <c r="S16" s="816"/>
      <c r="T16" s="816"/>
    </row>
    <row r="17" spans="1:20" ht="21.6" customHeight="1">
      <c r="A17" s="819">
        <v>4</v>
      </c>
      <c r="B17" s="2195" t="s">
        <v>2476</v>
      </c>
      <c r="C17" s="2195"/>
      <c r="D17" s="2195"/>
      <c r="E17" s="2195"/>
      <c r="F17" s="831"/>
      <c r="G17" s="831"/>
      <c r="H17" s="827"/>
      <c r="I17" s="827"/>
      <c r="J17" s="816"/>
      <c r="K17" s="816"/>
      <c r="L17" s="816"/>
      <c r="M17" s="816"/>
      <c r="N17" s="816"/>
      <c r="O17" s="816"/>
      <c r="P17" s="816"/>
      <c r="Q17" s="816"/>
      <c r="R17" s="816"/>
      <c r="S17" s="816"/>
      <c r="T17" s="816"/>
    </row>
    <row r="18" spans="1:20" ht="14.4">
      <c r="A18" s="821" t="s">
        <v>2477</v>
      </c>
      <c r="B18" s="2205" t="s">
        <v>2478</v>
      </c>
      <c r="C18" s="2205"/>
      <c r="D18" s="2205"/>
      <c r="E18" s="2205"/>
      <c r="F18" s="821">
        <v>1</v>
      </c>
      <c r="G18" s="821" t="s">
        <v>492</v>
      </c>
      <c r="H18" s="827">
        <v>301.60000000000002</v>
      </c>
      <c r="I18" s="827">
        <f>F18*H18</f>
        <v>301.60000000000002</v>
      </c>
      <c r="J18" s="816"/>
      <c r="K18" s="816"/>
      <c r="L18" s="816"/>
      <c r="M18" s="816"/>
      <c r="N18" s="816"/>
      <c r="O18" s="816"/>
      <c r="P18" s="816"/>
      <c r="Q18" s="816"/>
      <c r="R18" s="816"/>
      <c r="S18" s="816"/>
      <c r="T18" s="816"/>
    </row>
    <row r="19" spans="1:20" ht="19.2" customHeight="1">
      <c r="A19" s="819" t="s">
        <v>23</v>
      </c>
      <c r="B19" s="2195" t="s">
        <v>2479</v>
      </c>
      <c r="C19" s="2195"/>
      <c r="D19" s="2195"/>
      <c r="E19" s="2195"/>
      <c r="F19" s="821">
        <v>1</v>
      </c>
      <c r="G19" s="821" t="s">
        <v>492</v>
      </c>
      <c r="H19" s="827">
        <f>'[162]house connection HH-125'!H20</f>
        <v>400</v>
      </c>
      <c r="I19" s="830">
        <f>F19*H19</f>
        <v>400</v>
      </c>
      <c r="J19" s="816"/>
      <c r="K19" s="816"/>
      <c r="L19" s="816"/>
      <c r="M19" s="816"/>
      <c r="N19" s="816"/>
      <c r="O19" s="816"/>
      <c r="P19" s="816"/>
      <c r="Q19" s="816"/>
      <c r="R19" s="816"/>
      <c r="S19" s="816"/>
      <c r="T19" s="816"/>
    </row>
    <row r="20" spans="1:20" ht="16.2" customHeight="1">
      <c r="A20" s="819" t="s">
        <v>28</v>
      </c>
      <c r="B20" s="2195" t="s">
        <v>2480</v>
      </c>
      <c r="C20" s="2195"/>
      <c r="D20" s="2195"/>
      <c r="E20" s="2195"/>
      <c r="F20" s="821">
        <v>1</v>
      </c>
      <c r="G20" s="821" t="s">
        <v>492</v>
      </c>
      <c r="H20" s="827">
        <f>'[162]house connection HH-125'!H21</f>
        <v>75</v>
      </c>
      <c r="I20" s="830">
        <f>F20*H20</f>
        <v>75</v>
      </c>
      <c r="J20" s="816"/>
      <c r="K20" s="816"/>
      <c r="L20" s="816"/>
      <c r="M20" s="816"/>
      <c r="N20" s="816"/>
      <c r="O20" s="816"/>
      <c r="P20" s="816"/>
      <c r="Q20" s="816"/>
      <c r="R20" s="816"/>
      <c r="S20" s="816"/>
      <c r="T20" s="816"/>
    </row>
    <row r="21" spans="1:20" ht="19.2" customHeight="1">
      <c r="A21" s="819" t="s">
        <v>46</v>
      </c>
      <c r="B21" s="2195" t="s">
        <v>2481</v>
      </c>
      <c r="C21" s="2195"/>
      <c r="D21" s="2195"/>
      <c r="E21" s="2195"/>
      <c r="F21" s="821">
        <v>1</v>
      </c>
      <c r="G21" s="821" t="s">
        <v>492</v>
      </c>
      <c r="H21" s="827">
        <f>'[162]house connection HH-125'!H22</f>
        <v>50</v>
      </c>
      <c r="I21" s="830">
        <f>F21*H21</f>
        <v>50</v>
      </c>
      <c r="J21" s="816"/>
      <c r="K21" s="816"/>
      <c r="L21" s="816"/>
      <c r="M21" s="816"/>
      <c r="N21" s="816"/>
      <c r="O21" s="816"/>
      <c r="P21" s="816"/>
      <c r="Q21" s="816"/>
      <c r="R21" s="816"/>
      <c r="S21" s="816"/>
      <c r="T21" s="816"/>
    </row>
    <row r="22" spans="1:20" ht="13.95" customHeight="1">
      <c r="A22" s="819">
        <v>5</v>
      </c>
      <c r="B22" s="2195" t="s">
        <v>2482</v>
      </c>
      <c r="C22" s="2195"/>
      <c r="D22" s="2195"/>
      <c r="E22" s="2195"/>
      <c r="F22" s="831"/>
      <c r="G22" s="831"/>
      <c r="H22" s="827"/>
      <c r="I22" s="827"/>
      <c r="J22" s="816"/>
      <c r="K22" s="816"/>
      <c r="L22" s="816"/>
      <c r="M22" s="816"/>
      <c r="N22" s="816"/>
      <c r="O22" s="816"/>
      <c r="P22" s="816"/>
      <c r="Q22" s="816"/>
      <c r="R22" s="816"/>
      <c r="S22" s="816"/>
      <c r="T22" s="816"/>
    </row>
    <row r="23" spans="1:20" ht="14.4" customHeight="1">
      <c r="A23" s="825">
        <v>18.489999999999998</v>
      </c>
      <c r="B23" s="2196" t="s">
        <v>2483</v>
      </c>
      <c r="C23" s="2196"/>
      <c r="D23" s="2196"/>
      <c r="E23" s="2196"/>
      <c r="F23" s="825">
        <v>1</v>
      </c>
      <c r="G23" s="825" t="s">
        <v>492</v>
      </c>
      <c r="H23" s="827">
        <v>434.2</v>
      </c>
      <c r="I23" s="827">
        <f>F23*H23</f>
        <v>434.2</v>
      </c>
      <c r="J23" s="816"/>
      <c r="K23" s="816"/>
      <c r="L23" s="816"/>
      <c r="M23" s="816"/>
      <c r="N23" s="816"/>
      <c r="O23" s="816"/>
      <c r="P23" s="816"/>
      <c r="Q23" s="816"/>
      <c r="R23" s="816"/>
      <c r="S23" s="816"/>
      <c r="T23" s="816"/>
    </row>
    <row r="24" spans="1:20" ht="13.8">
      <c r="A24" s="836"/>
      <c r="B24" s="2197" t="s">
        <v>2159</v>
      </c>
      <c r="C24" s="2197"/>
      <c r="D24" s="2197"/>
      <c r="E24" s="2197"/>
      <c r="F24" s="2197"/>
      <c r="G24" s="2197"/>
      <c r="H24" s="2197"/>
      <c r="I24" s="837">
        <f>SUM(I5:I23)</f>
        <v>2490.1628999999998</v>
      </c>
      <c r="J24" s="816"/>
      <c r="K24" s="816"/>
      <c r="L24" s="816"/>
      <c r="M24" s="816"/>
      <c r="N24" s="816"/>
      <c r="O24" s="816"/>
      <c r="P24" s="816"/>
      <c r="Q24" s="816"/>
      <c r="R24" s="816"/>
      <c r="S24" s="816"/>
      <c r="T24" s="816"/>
    </row>
    <row r="25" spans="1:20" ht="13.8">
      <c r="A25" s="836"/>
      <c r="B25" s="2197" t="s">
        <v>2161</v>
      </c>
      <c r="C25" s="2197"/>
      <c r="D25" s="2197"/>
      <c r="E25" s="2197"/>
      <c r="F25" s="2197"/>
      <c r="G25" s="2197"/>
      <c r="H25" s="2197"/>
      <c r="I25" s="838">
        <f>ROUND((I24),0)</f>
        <v>2490</v>
      </c>
      <c r="J25" s="816"/>
      <c r="K25" s="816"/>
      <c r="L25" s="816"/>
      <c r="M25" s="816"/>
      <c r="N25" s="816"/>
      <c r="O25" s="816"/>
      <c r="P25" s="816"/>
      <c r="Q25" s="816"/>
      <c r="R25" s="816"/>
      <c r="S25" s="816"/>
      <c r="T25" s="816"/>
    </row>
    <row r="26" spans="1:20" ht="13.8" hidden="1">
      <c r="A26" s="2192" t="s">
        <v>2484</v>
      </c>
      <c r="B26" s="2192"/>
      <c r="C26" s="2192"/>
      <c r="D26" s="2192"/>
      <c r="E26" s="2192"/>
      <c r="F26" s="2192"/>
      <c r="G26" s="2192"/>
      <c r="H26" s="839">
        <f>[160]Quantity!O9</f>
        <v>150</v>
      </c>
      <c r="I26" s="840">
        <f>H26*I25</f>
        <v>373500</v>
      </c>
      <c r="J26" s="816"/>
      <c r="K26" s="816"/>
      <c r="L26" s="816"/>
      <c r="M26" s="816"/>
      <c r="N26" s="816"/>
      <c r="O26" s="816"/>
      <c r="P26" s="816"/>
      <c r="Q26" s="816"/>
      <c r="R26" s="816"/>
      <c r="S26" s="816"/>
      <c r="T26" s="816"/>
    </row>
    <row r="27" spans="1:20" ht="13.8">
      <c r="A27" s="841"/>
      <c r="B27" s="841"/>
      <c r="C27" s="841"/>
      <c r="D27" s="841"/>
      <c r="E27" s="841"/>
      <c r="F27" s="841"/>
      <c r="G27" s="841"/>
      <c r="H27" s="841"/>
      <c r="I27" s="842"/>
      <c r="J27" s="816"/>
      <c r="K27" s="816"/>
      <c r="L27" s="816"/>
      <c r="M27" s="816"/>
      <c r="N27" s="816"/>
      <c r="O27" s="816"/>
      <c r="P27" s="816"/>
      <c r="Q27" s="816"/>
      <c r="R27" s="816"/>
      <c r="S27" s="816"/>
      <c r="T27" s="816"/>
    </row>
    <row r="28" spans="1:20" ht="22.5" customHeight="1">
      <c r="A28" s="841"/>
      <c r="B28" s="841"/>
      <c r="C28" s="841"/>
      <c r="D28" s="841"/>
      <c r="E28" s="841"/>
      <c r="F28" s="841"/>
      <c r="G28" s="841"/>
      <c r="H28" s="841"/>
      <c r="I28" s="842"/>
      <c r="J28" s="816"/>
      <c r="K28" s="816"/>
      <c r="L28" s="816"/>
      <c r="M28" s="816"/>
      <c r="N28" s="816"/>
      <c r="O28" s="816"/>
      <c r="P28" s="816"/>
      <c r="Q28" s="816"/>
      <c r="R28" s="816"/>
      <c r="S28" s="816"/>
      <c r="T28" s="816"/>
    </row>
    <row r="29" spans="1:20" ht="13.8">
      <c r="A29" s="841"/>
      <c r="B29" s="841"/>
      <c r="C29" s="841"/>
      <c r="D29" s="841"/>
      <c r="E29" s="841"/>
      <c r="F29" s="841"/>
      <c r="G29" s="841"/>
      <c r="H29" s="841"/>
      <c r="I29" s="842"/>
      <c r="J29" s="816"/>
      <c r="K29" s="816"/>
      <c r="L29" s="816"/>
      <c r="M29" s="816"/>
      <c r="N29" s="816"/>
      <c r="O29" s="816"/>
      <c r="P29" s="816"/>
      <c r="Q29" s="816"/>
      <c r="R29" s="816"/>
      <c r="S29" s="816"/>
      <c r="T29" s="816"/>
    </row>
    <row r="30" spans="1:20" ht="31.5" customHeight="1">
      <c r="A30" s="841"/>
      <c r="B30" s="841"/>
      <c r="C30" s="841"/>
      <c r="D30" s="841"/>
      <c r="E30" s="841"/>
      <c r="F30" s="841"/>
      <c r="G30" s="2193" t="s">
        <v>409</v>
      </c>
      <c r="H30" s="2194"/>
      <c r="I30" s="2194"/>
      <c r="J30" s="816"/>
      <c r="K30" s="816"/>
      <c r="L30" s="816"/>
      <c r="M30" s="816"/>
      <c r="N30" s="816"/>
      <c r="O30" s="816"/>
      <c r="P30" s="816"/>
      <c r="Q30" s="816"/>
      <c r="R30" s="816"/>
      <c r="S30" s="816"/>
      <c r="T30" s="816"/>
    </row>
    <row r="31" spans="1:20" ht="31.5" customHeight="1">
      <c r="A31" s="841"/>
      <c r="B31" s="841"/>
      <c r="C31" s="841"/>
      <c r="D31" s="841"/>
      <c r="E31" s="841"/>
      <c r="F31" s="841"/>
      <c r="G31" s="2194"/>
      <c r="H31" s="2194"/>
      <c r="I31" s="2194"/>
      <c r="J31" s="816"/>
      <c r="K31" s="816"/>
      <c r="L31" s="816"/>
      <c r="M31" s="816"/>
      <c r="N31" s="816"/>
      <c r="O31" s="816"/>
      <c r="P31" s="816"/>
      <c r="Q31" s="816"/>
      <c r="R31" s="816"/>
      <c r="S31" s="816"/>
      <c r="T31" s="816"/>
    </row>
    <row r="32" spans="1:20" ht="14.4">
      <c r="A32" s="2194"/>
      <c r="B32" s="2194"/>
      <c r="C32" s="2194"/>
      <c r="D32" s="2194"/>
      <c r="E32" s="766"/>
      <c r="J32" s="816"/>
      <c r="K32" s="816"/>
      <c r="L32" s="816"/>
      <c r="M32" s="816"/>
      <c r="N32" s="816"/>
      <c r="O32" s="816"/>
      <c r="P32" s="816"/>
      <c r="Q32" s="816"/>
      <c r="R32" s="816"/>
      <c r="S32" s="816"/>
      <c r="T32" s="816"/>
    </row>
    <row r="33" spans="1:20" ht="13.8">
      <c r="A33" s="841"/>
      <c r="B33" s="841"/>
      <c r="C33" s="841"/>
      <c r="D33" s="841"/>
      <c r="E33" s="841"/>
      <c r="F33" s="841"/>
      <c r="G33" s="841"/>
      <c r="H33" s="841"/>
      <c r="I33" s="842"/>
      <c r="J33" s="816"/>
      <c r="K33" s="816"/>
      <c r="L33" s="816"/>
      <c r="M33" s="816"/>
      <c r="N33" s="816"/>
      <c r="O33" s="816"/>
      <c r="P33" s="816"/>
      <c r="Q33" s="816"/>
      <c r="R33" s="816"/>
      <c r="S33" s="816"/>
      <c r="T33" s="816"/>
    </row>
    <row r="34" spans="1:20" ht="13.8">
      <c r="A34" s="841"/>
      <c r="B34" s="841"/>
      <c r="C34" s="841"/>
      <c r="D34" s="841"/>
      <c r="E34" s="841"/>
      <c r="F34" s="841"/>
      <c r="G34" s="841"/>
      <c r="H34" s="841"/>
      <c r="I34" s="842"/>
      <c r="J34" s="816"/>
      <c r="K34" s="816"/>
      <c r="L34" s="816"/>
      <c r="M34" s="816"/>
      <c r="N34" s="816"/>
      <c r="O34" s="816"/>
      <c r="P34" s="816"/>
      <c r="Q34" s="816"/>
      <c r="R34" s="816"/>
      <c r="S34" s="816"/>
      <c r="T34" s="816"/>
    </row>
    <row r="35" spans="1:20" ht="13.8">
      <c r="A35" s="841"/>
      <c r="B35" s="841"/>
      <c r="C35" s="841"/>
      <c r="D35" s="841"/>
      <c r="E35" s="841"/>
      <c r="F35" s="841"/>
      <c r="G35" s="841"/>
      <c r="H35" s="841"/>
      <c r="I35" s="842"/>
      <c r="J35" s="816"/>
      <c r="K35" s="816"/>
      <c r="L35" s="816"/>
      <c r="M35" s="816"/>
      <c r="N35" s="816"/>
      <c r="O35" s="816"/>
      <c r="P35" s="816"/>
      <c r="Q35" s="816"/>
      <c r="R35" s="816"/>
      <c r="S35" s="816"/>
      <c r="T35" s="816"/>
    </row>
    <row r="36" spans="1:20" ht="13.8">
      <c r="A36" s="841"/>
      <c r="B36" s="841"/>
      <c r="C36" s="841"/>
      <c r="D36" s="841"/>
      <c r="E36" s="841"/>
      <c r="F36" s="841"/>
      <c r="G36" s="841"/>
      <c r="H36" s="841"/>
      <c r="I36" s="842"/>
      <c r="J36" s="816"/>
      <c r="K36" s="816"/>
      <c r="L36" s="816"/>
      <c r="M36" s="816"/>
      <c r="N36" s="816"/>
      <c r="O36" s="816"/>
      <c r="P36" s="816"/>
      <c r="Q36" s="816"/>
      <c r="R36" s="816"/>
      <c r="S36" s="816"/>
      <c r="T36" s="816"/>
    </row>
    <row r="37" spans="1:20" ht="13.8">
      <c r="A37" s="841"/>
      <c r="B37" s="841"/>
      <c r="C37" s="841"/>
      <c r="D37" s="841"/>
      <c r="E37" s="841"/>
      <c r="F37" s="841"/>
      <c r="G37" s="841"/>
      <c r="H37" s="841"/>
      <c r="I37" s="842"/>
      <c r="J37" s="816"/>
      <c r="K37" s="816"/>
      <c r="L37" s="816"/>
      <c r="M37" s="816"/>
      <c r="N37" s="816"/>
      <c r="O37" s="816"/>
      <c r="P37" s="816"/>
      <c r="Q37" s="816"/>
      <c r="R37" s="816"/>
      <c r="S37" s="816"/>
      <c r="T37" s="816"/>
    </row>
    <row r="38" spans="1:20" ht="13.8">
      <c r="A38" s="841"/>
      <c r="B38" s="841"/>
      <c r="C38" s="841"/>
      <c r="D38" s="841"/>
      <c r="E38" s="841"/>
      <c r="F38" s="841"/>
      <c r="G38" s="841"/>
      <c r="H38" s="841"/>
      <c r="I38" s="842"/>
      <c r="J38" s="816"/>
      <c r="K38" s="816"/>
      <c r="L38" s="816"/>
      <c r="M38" s="816"/>
      <c r="N38" s="816"/>
      <c r="O38" s="816"/>
      <c r="P38" s="816"/>
      <c r="Q38" s="816"/>
      <c r="R38" s="816"/>
      <c r="S38" s="816"/>
      <c r="T38" s="816"/>
    </row>
    <row r="39" spans="1:20" ht="13.8">
      <c r="A39" s="841"/>
      <c r="B39" s="841"/>
      <c r="C39" s="841"/>
      <c r="D39" s="841"/>
      <c r="E39" s="841"/>
      <c r="F39" s="841"/>
      <c r="G39" s="841"/>
      <c r="H39" s="841"/>
      <c r="I39" s="842"/>
      <c r="J39" s="816"/>
      <c r="K39" s="816"/>
      <c r="L39" s="816"/>
      <c r="M39" s="816"/>
      <c r="N39" s="816"/>
      <c r="O39" s="816"/>
      <c r="P39" s="816"/>
      <c r="Q39" s="816"/>
      <c r="R39" s="816"/>
      <c r="S39" s="816"/>
      <c r="T39" s="816"/>
    </row>
    <row r="40" spans="1:20" ht="13.8">
      <c r="A40" s="841"/>
      <c r="B40" s="841"/>
      <c r="C40" s="841"/>
      <c r="D40" s="841"/>
      <c r="E40" s="841"/>
      <c r="F40" s="841"/>
      <c r="G40" s="841"/>
      <c r="H40" s="841"/>
      <c r="I40" s="842"/>
      <c r="J40" s="816"/>
      <c r="K40" s="816"/>
      <c r="L40" s="816"/>
      <c r="M40" s="816"/>
      <c r="N40" s="816"/>
      <c r="O40" s="816"/>
      <c r="P40" s="816"/>
      <c r="Q40" s="816"/>
      <c r="R40" s="816"/>
      <c r="S40" s="816"/>
      <c r="T40" s="816"/>
    </row>
    <row r="41" spans="1:20" ht="13.8">
      <c r="A41" s="841"/>
      <c r="B41" s="841"/>
      <c r="C41" s="841"/>
      <c r="D41" s="841"/>
      <c r="E41" s="841"/>
      <c r="F41" s="841"/>
      <c r="G41" s="841"/>
      <c r="H41" s="841"/>
      <c r="I41" s="842"/>
      <c r="J41" s="816"/>
      <c r="K41" s="816"/>
      <c r="L41" s="816"/>
      <c r="M41" s="816"/>
      <c r="N41" s="816"/>
      <c r="O41" s="816"/>
      <c r="P41" s="816"/>
      <c r="Q41" s="816"/>
      <c r="R41" s="816"/>
      <c r="S41" s="816"/>
      <c r="T41" s="816"/>
    </row>
    <row r="42" spans="1:20" ht="13.8">
      <c r="A42" s="841"/>
      <c r="B42" s="841"/>
      <c r="C42" s="841"/>
      <c r="D42" s="841"/>
      <c r="E42" s="841"/>
      <c r="F42" s="841"/>
      <c r="G42" s="841"/>
      <c r="H42" s="841"/>
      <c r="I42" s="842"/>
      <c r="J42" s="816"/>
      <c r="K42" s="816"/>
      <c r="L42" s="816"/>
      <c r="M42" s="816"/>
      <c r="N42" s="816"/>
      <c r="O42" s="816"/>
      <c r="P42" s="816"/>
      <c r="Q42" s="816"/>
      <c r="R42" s="816"/>
      <c r="S42" s="816"/>
      <c r="T42" s="816"/>
    </row>
    <row r="43" spans="1:20" ht="13.8">
      <c r="A43" s="841"/>
      <c r="B43" s="841"/>
      <c r="C43" s="841"/>
      <c r="D43" s="841"/>
      <c r="E43" s="841"/>
      <c r="F43" s="841"/>
      <c r="G43" s="841"/>
      <c r="H43" s="841"/>
      <c r="I43" s="842"/>
      <c r="J43" s="816"/>
      <c r="K43" s="816"/>
      <c r="L43" s="816"/>
      <c r="M43" s="816"/>
      <c r="N43" s="816"/>
      <c r="O43" s="816"/>
      <c r="P43" s="816"/>
      <c r="Q43" s="816"/>
      <c r="R43" s="816"/>
      <c r="S43" s="816"/>
      <c r="T43" s="816"/>
    </row>
    <row r="44" spans="1:20" ht="13.8">
      <c r="A44" s="841"/>
      <c r="B44" s="841"/>
      <c r="C44" s="841"/>
      <c r="D44" s="841"/>
      <c r="E44" s="841"/>
      <c r="F44" s="841"/>
      <c r="G44" s="841"/>
      <c r="H44" s="841"/>
      <c r="I44" s="842"/>
      <c r="J44" s="816"/>
      <c r="K44" s="816"/>
      <c r="L44" s="816"/>
      <c r="M44" s="816"/>
      <c r="N44" s="816"/>
      <c r="O44" s="816"/>
      <c r="P44" s="816"/>
      <c r="Q44" s="816"/>
      <c r="R44" s="816"/>
      <c r="S44" s="816"/>
      <c r="T44" s="816"/>
    </row>
    <row r="45" spans="1:20" ht="13.8">
      <c r="A45" s="841"/>
      <c r="B45" s="841"/>
      <c r="C45" s="841"/>
      <c r="D45" s="841"/>
      <c r="E45" s="841"/>
      <c r="F45" s="841"/>
      <c r="G45" s="841"/>
      <c r="H45" s="841"/>
      <c r="I45" s="842"/>
      <c r="J45" s="816"/>
      <c r="K45" s="816"/>
      <c r="L45" s="816"/>
      <c r="M45" s="816"/>
      <c r="N45" s="816"/>
      <c r="O45" s="816"/>
      <c r="P45" s="816"/>
      <c r="Q45" s="816"/>
      <c r="R45" s="816"/>
      <c r="S45" s="816"/>
      <c r="T45" s="816"/>
    </row>
    <row r="46" spans="1:20" ht="13.8">
      <c r="A46" s="841"/>
      <c r="B46" s="841"/>
      <c r="C46" s="841"/>
      <c r="D46" s="841"/>
      <c r="E46" s="841"/>
      <c r="F46" s="841"/>
      <c r="G46" s="841"/>
      <c r="H46" s="841"/>
      <c r="I46" s="842"/>
      <c r="J46" s="816"/>
      <c r="K46" s="816"/>
      <c r="L46" s="816"/>
      <c r="M46" s="816"/>
      <c r="N46" s="816"/>
      <c r="O46" s="816"/>
      <c r="P46" s="816"/>
      <c r="Q46" s="816"/>
      <c r="R46" s="816"/>
      <c r="S46" s="816"/>
      <c r="T46" s="816"/>
    </row>
    <row r="47" spans="1:20" ht="13.8">
      <c r="A47" s="841"/>
      <c r="B47" s="841"/>
      <c r="C47" s="841"/>
      <c r="D47" s="841"/>
      <c r="E47" s="841"/>
      <c r="F47" s="841"/>
      <c r="G47" s="841"/>
      <c r="H47" s="841"/>
      <c r="I47" s="842"/>
      <c r="J47" s="816"/>
      <c r="K47" s="816"/>
      <c r="L47" s="816"/>
      <c r="M47" s="816"/>
      <c r="N47" s="816"/>
      <c r="O47" s="816"/>
      <c r="P47" s="816"/>
      <c r="Q47" s="816"/>
      <c r="R47" s="816"/>
      <c r="S47" s="816"/>
      <c r="T47" s="816"/>
    </row>
    <row r="48" spans="1:20" ht="13.8">
      <c r="A48" s="841"/>
      <c r="B48" s="841"/>
      <c r="C48" s="841"/>
      <c r="D48" s="841"/>
      <c r="E48" s="841"/>
      <c r="F48" s="841"/>
      <c r="G48" s="841"/>
      <c r="H48" s="841"/>
      <c r="I48" s="842"/>
      <c r="J48" s="816"/>
      <c r="K48" s="816"/>
      <c r="L48" s="816"/>
      <c r="M48" s="816"/>
      <c r="N48" s="816"/>
      <c r="O48" s="816"/>
      <c r="P48" s="816"/>
      <c r="Q48" s="816"/>
      <c r="R48" s="816"/>
      <c r="S48" s="816"/>
      <c r="T48" s="816"/>
    </row>
    <row r="49" spans="1:20" ht="13.8">
      <c r="A49" s="841"/>
      <c r="B49" s="841"/>
      <c r="C49" s="841"/>
      <c r="D49" s="841"/>
      <c r="E49" s="841"/>
      <c r="F49" s="841"/>
      <c r="G49" s="841"/>
      <c r="H49" s="841"/>
      <c r="I49" s="842"/>
      <c r="J49" s="816"/>
      <c r="K49" s="816"/>
      <c r="L49" s="816"/>
      <c r="M49" s="816"/>
      <c r="N49" s="816"/>
      <c r="O49" s="816"/>
      <c r="P49" s="816"/>
      <c r="Q49" s="816"/>
      <c r="R49" s="816"/>
      <c r="S49" s="816"/>
      <c r="T49" s="816"/>
    </row>
    <row r="50" spans="1:20" ht="13.8">
      <c r="A50" s="841"/>
      <c r="B50" s="841"/>
      <c r="C50" s="841"/>
      <c r="D50" s="841"/>
      <c r="E50" s="841"/>
      <c r="F50" s="841"/>
      <c r="G50" s="841"/>
      <c r="H50" s="841"/>
      <c r="I50" s="842"/>
      <c r="J50" s="816"/>
      <c r="K50" s="816"/>
      <c r="L50" s="816"/>
      <c r="M50" s="816"/>
      <c r="N50" s="816"/>
      <c r="O50" s="816"/>
      <c r="P50" s="816"/>
      <c r="Q50" s="816"/>
      <c r="R50" s="816"/>
      <c r="S50" s="816"/>
      <c r="T50" s="816"/>
    </row>
    <row r="51" spans="1:20" ht="13.8">
      <c r="A51" s="841"/>
      <c r="B51" s="841"/>
      <c r="C51" s="841"/>
      <c r="D51" s="841"/>
      <c r="E51" s="841"/>
      <c r="F51" s="841"/>
      <c r="G51" s="841"/>
      <c r="H51" s="841"/>
      <c r="I51" s="842"/>
      <c r="J51" s="816"/>
      <c r="K51" s="816"/>
      <c r="L51" s="816"/>
      <c r="M51" s="816"/>
      <c r="N51" s="816"/>
      <c r="O51" s="816"/>
      <c r="P51" s="816"/>
      <c r="Q51" s="816"/>
      <c r="R51" s="816"/>
      <c r="S51" s="816"/>
      <c r="T51" s="816"/>
    </row>
    <row r="52" spans="1:20" ht="13.8">
      <c r="A52" s="841"/>
      <c r="B52" s="841"/>
      <c r="C52" s="841"/>
      <c r="D52" s="841"/>
      <c r="E52" s="841"/>
      <c r="F52" s="841"/>
      <c r="G52" s="841"/>
      <c r="H52" s="841"/>
      <c r="I52" s="842"/>
      <c r="J52" s="816"/>
      <c r="K52" s="816"/>
      <c r="L52" s="816"/>
      <c r="M52" s="816"/>
      <c r="N52" s="816"/>
      <c r="O52" s="816"/>
      <c r="P52" s="816"/>
      <c r="Q52" s="816"/>
      <c r="R52" s="816"/>
      <c r="S52" s="816"/>
      <c r="T52" s="816"/>
    </row>
    <row r="53" spans="1:20" ht="13.8">
      <c r="A53" s="841"/>
      <c r="B53" s="841"/>
      <c r="C53" s="841"/>
      <c r="D53" s="841"/>
      <c r="E53" s="841"/>
      <c r="F53" s="841"/>
      <c r="G53" s="841"/>
      <c r="H53" s="841"/>
      <c r="I53" s="842"/>
      <c r="J53" s="816"/>
      <c r="K53" s="816"/>
      <c r="L53" s="816"/>
      <c r="M53" s="816"/>
      <c r="N53" s="816"/>
      <c r="O53" s="816"/>
      <c r="P53" s="816"/>
      <c r="Q53" s="816"/>
      <c r="R53" s="816"/>
      <c r="S53" s="816"/>
      <c r="T53" s="816"/>
    </row>
    <row r="54" spans="1:20" ht="13.8">
      <c r="A54" s="841"/>
      <c r="B54" s="841"/>
      <c r="C54" s="841"/>
      <c r="D54" s="841"/>
      <c r="E54" s="841"/>
      <c r="F54" s="841"/>
      <c r="G54" s="841"/>
      <c r="H54" s="841"/>
      <c r="I54" s="842"/>
      <c r="J54" s="816"/>
      <c r="K54" s="816"/>
      <c r="L54" s="816"/>
      <c r="M54" s="816"/>
      <c r="N54" s="816"/>
      <c r="O54" s="816"/>
      <c r="P54" s="816"/>
      <c r="Q54" s="816"/>
      <c r="R54" s="816"/>
      <c r="S54" s="816"/>
      <c r="T54" s="816"/>
    </row>
    <row r="55" spans="1:20" ht="13.8">
      <c r="A55" s="841"/>
      <c r="B55" s="841"/>
      <c r="C55" s="841"/>
      <c r="D55" s="841"/>
      <c r="E55" s="841"/>
      <c r="F55" s="841"/>
      <c r="G55" s="841"/>
      <c r="H55" s="841"/>
      <c r="I55" s="842"/>
      <c r="J55" s="816"/>
      <c r="K55" s="816"/>
      <c r="L55" s="816"/>
      <c r="M55" s="816"/>
      <c r="N55" s="816"/>
      <c r="O55" s="816"/>
      <c r="P55" s="816"/>
      <c r="Q55" s="816"/>
      <c r="R55" s="816"/>
      <c r="S55" s="816"/>
      <c r="T55" s="816"/>
    </row>
    <row r="56" spans="1:20" ht="13.8">
      <c r="A56" s="841"/>
      <c r="B56" s="841"/>
      <c r="C56" s="841"/>
      <c r="D56" s="841"/>
      <c r="E56" s="841"/>
      <c r="F56" s="841"/>
      <c r="G56" s="841"/>
      <c r="H56" s="841"/>
      <c r="I56" s="842"/>
      <c r="J56" s="816"/>
      <c r="K56" s="816"/>
      <c r="L56" s="816"/>
      <c r="M56" s="816"/>
      <c r="N56" s="816"/>
      <c r="O56" s="816"/>
      <c r="P56" s="816"/>
      <c r="Q56" s="816"/>
      <c r="R56" s="816"/>
      <c r="S56" s="816"/>
      <c r="T56" s="816"/>
    </row>
    <row r="57" spans="1:20" ht="13.8">
      <c r="A57" s="841"/>
      <c r="B57" s="841"/>
      <c r="C57" s="841"/>
      <c r="D57" s="841"/>
      <c r="E57" s="841"/>
      <c r="F57" s="841"/>
      <c r="G57" s="841"/>
      <c r="H57" s="841"/>
      <c r="I57" s="842"/>
      <c r="J57" s="816"/>
      <c r="K57" s="816"/>
      <c r="L57" s="816"/>
      <c r="M57" s="816"/>
      <c r="N57" s="816"/>
      <c r="O57" s="816"/>
      <c r="P57" s="816"/>
      <c r="Q57" s="816"/>
      <c r="R57" s="816"/>
      <c r="S57" s="816"/>
      <c r="T57" s="816"/>
    </row>
    <row r="58" spans="1:20" ht="13.8">
      <c r="A58" s="841"/>
      <c r="B58" s="841"/>
      <c r="C58" s="841"/>
      <c r="D58" s="841"/>
      <c r="E58" s="841"/>
      <c r="F58" s="841"/>
      <c r="G58" s="841"/>
      <c r="H58" s="841"/>
      <c r="I58" s="842"/>
      <c r="J58" s="816"/>
      <c r="K58" s="816"/>
      <c r="L58" s="816"/>
      <c r="M58" s="816"/>
      <c r="N58" s="816"/>
      <c r="O58" s="816"/>
      <c r="P58" s="816"/>
      <c r="Q58" s="816"/>
      <c r="R58" s="816"/>
      <c r="S58" s="816"/>
      <c r="T58" s="816"/>
    </row>
    <row r="59" spans="1:20" ht="13.8">
      <c r="A59" s="841"/>
      <c r="B59" s="841"/>
      <c r="C59" s="841"/>
      <c r="D59" s="841"/>
      <c r="E59" s="841"/>
      <c r="F59" s="841"/>
      <c r="G59" s="841"/>
      <c r="H59" s="841"/>
      <c r="I59" s="842"/>
      <c r="J59" s="816"/>
      <c r="K59" s="816"/>
      <c r="L59" s="816"/>
      <c r="M59" s="816"/>
      <c r="N59" s="816"/>
      <c r="O59" s="816"/>
      <c r="P59" s="816"/>
      <c r="Q59" s="816"/>
      <c r="R59" s="816"/>
      <c r="S59" s="816"/>
      <c r="T59" s="816"/>
    </row>
    <row r="60" spans="1:20" ht="13.8">
      <c r="A60" s="841"/>
      <c r="B60" s="841"/>
      <c r="C60" s="841"/>
      <c r="D60" s="841"/>
      <c r="E60" s="841"/>
      <c r="F60" s="841"/>
      <c r="G60" s="841"/>
      <c r="H60" s="841"/>
      <c r="I60" s="842"/>
      <c r="J60" s="816"/>
      <c r="K60" s="816"/>
      <c r="L60" s="816"/>
      <c r="M60" s="816"/>
      <c r="N60" s="816"/>
      <c r="O60" s="816"/>
      <c r="P60" s="816"/>
      <c r="Q60" s="816"/>
      <c r="R60" s="816"/>
      <c r="S60" s="816"/>
      <c r="T60" s="816"/>
    </row>
    <row r="61" spans="1:20" ht="13.8">
      <c r="A61" s="841"/>
      <c r="B61" s="841"/>
      <c r="C61" s="841"/>
      <c r="D61" s="841"/>
      <c r="E61" s="841"/>
      <c r="F61" s="841"/>
      <c r="G61" s="841"/>
      <c r="H61" s="841"/>
      <c r="I61" s="842"/>
      <c r="J61" s="816"/>
      <c r="K61" s="816"/>
      <c r="L61" s="816"/>
      <c r="M61" s="816"/>
      <c r="N61" s="816"/>
      <c r="O61" s="816"/>
      <c r="P61" s="816"/>
      <c r="Q61" s="816"/>
      <c r="R61" s="816"/>
      <c r="S61" s="816"/>
      <c r="T61" s="816"/>
    </row>
    <row r="62" spans="1:20" ht="13.8">
      <c r="A62" s="841"/>
      <c r="B62" s="841"/>
      <c r="C62" s="841"/>
      <c r="D62" s="841"/>
      <c r="E62" s="841"/>
      <c r="F62" s="841"/>
      <c r="G62" s="841"/>
      <c r="H62" s="841"/>
      <c r="I62" s="842"/>
      <c r="J62" s="816"/>
      <c r="K62" s="816"/>
      <c r="L62" s="816"/>
      <c r="M62" s="816"/>
      <c r="N62" s="816"/>
      <c r="O62" s="816"/>
      <c r="P62" s="816"/>
      <c r="Q62" s="816"/>
      <c r="R62" s="816"/>
      <c r="S62" s="816"/>
      <c r="T62" s="816"/>
    </row>
    <row r="63" spans="1:20" ht="13.8">
      <c r="A63" s="841"/>
      <c r="B63" s="841"/>
      <c r="C63" s="841"/>
      <c r="D63" s="841"/>
      <c r="E63" s="841"/>
      <c r="F63" s="841"/>
      <c r="G63" s="841"/>
      <c r="H63" s="841"/>
      <c r="I63" s="842"/>
      <c r="J63" s="816"/>
      <c r="K63" s="816"/>
      <c r="L63" s="816"/>
      <c r="M63" s="816"/>
      <c r="N63" s="816"/>
      <c r="O63" s="816"/>
      <c r="P63" s="816"/>
      <c r="Q63" s="816"/>
      <c r="R63" s="816"/>
      <c r="S63" s="816"/>
      <c r="T63" s="816"/>
    </row>
    <row r="64" spans="1:20" ht="13.8">
      <c r="A64" s="841"/>
      <c r="B64" s="841"/>
      <c r="C64" s="841"/>
      <c r="D64" s="841"/>
      <c r="E64" s="841"/>
      <c r="F64" s="841"/>
      <c r="G64" s="841"/>
      <c r="H64" s="841"/>
      <c r="I64" s="842"/>
      <c r="J64" s="816"/>
      <c r="K64" s="816"/>
      <c r="L64" s="816"/>
      <c r="M64" s="816"/>
      <c r="N64" s="816"/>
      <c r="O64" s="816"/>
      <c r="P64" s="816"/>
      <c r="Q64" s="816"/>
      <c r="R64" s="816"/>
      <c r="S64" s="816"/>
      <c r="T64" s="816"/>
    </row>
    <row r="65" spans="1:20" ht="13.8">
      <c r="A65" s="841"/>
      <c r="B65" s="841"/>
      <c r="C65" s="841"/>
      <c r="D65" s="841"/>
      <c r="E65" s="841"/>
      <c r="F65" s="841"/>
      <c r="G65" s="841"/>
      <c r="H65" s="841"/>
      <c r="I65" s="842"/>
      <c r="J65" s="816"/>
      <c r="K65" s="816"/>
      <c r="L65" s="816"/>
      <c r="M65" s="816"/>
      <c r="N65" s="816"/>
      <c r="O65" s="816"/>
      <c r="P65" s="816"/>
      <c r="Q65" s="816"/>
      <c r="R65" s="816"/>
      <c r="S65" s="816"/>
      <c r="T65" s="816"/>
    </row>
    <row r="66" spans="1:20" ht="13.8">
      <c r="A66" s="841"/>
      <c r="B66" s="841"/>
      <c r="C66" s="841"/>
      <c r="D66" s="841"/>
      <c r="E66" s="841"/>
      <c r="F66" s="841"/>
      <c r="G66" s="841"/>
      <c r="H66" s="841"/>
      <c r="I66" s="842"/>
      <c r="J66" s="816"/>
      <c r="K66" s="816"/>
      <c r="L66" s="816"/>
      <c r="M66" s="816"/>
      <c r="N66" s="816"/>
      <c r="O66" s="816"/>
      <c r="P66" s="816"/>
      <c r="Q66" s="816"/>
      <c r="R66" s="816"/>
      <c r="S66" s="816"/>
      <c r="T66" s="816"/>
    </row>
    <row r="67" spans="1:20" ht="13.8">
      <c r="A67" s="841"/>
      <c r="B67" s="841"/>
      <c r="C67" s="841"/>
      <c r="D67" s="841"/>
      <c r="E67" s="841"/>
      <c r="F67" s="841"/>
      <c r="G67" s="841"/>
      <c r="H67" s="841"/>
      <c r="I67" s="842"/>
      <c r="J67" s="816"/>
      <c r="K67" s="816"/>
      <c r="L67" s="816"/>
      <c r="M67" s="816"/>
      <c r="N67" s="816"/>
      <c r="O67" s="816"/>
      <c r="P67" s="816"/>
      <c r="Q67" s="816"/>
      <c r="R67" s="816"/>
      <c r="S67" s="816"/>
      <c r="T67" s="816"/>
    </row>
    <row r="68" spans="1:20" ht="13.8">
      <c r="A68" s="841"/>
      <c r="B68" s="841"/>
      <c r="C68" s="841"/>
      <c r="D68" s="841"/>
      <c r="E68" s="841"/>
      <c r="F68" s="841"/>
      <c r="G68" s="841"/>
      <c r="H68" s="841"/>
      <c r="I68" s="842"/>
      <c r="J68" s="816"/>
      <c r="K68" s="816"/>
      <c r="L68" s="816"/>
      <c r="M68" s="816"/>
      <c r="N68" s="816"/>
      <c r="O68" s="816"/>
      <c r="P68" s="816"/>
      <c r="Q68" s="816"/>
      <c r="R68" s="816"/>
      <c r="S68" s="816"/>
      <c r="T68" s="816"/>
    </row>
    <row r="69" spans="1:20" ht="13.8">
      <c r="A69" s="841"/>
      <c r="B69" s="841"/>
      <c r="C69" s="841"/>
      <c r="D69" s="841"/>
      <c r="E69" s="841"/>
      <c r="F69" s="841"/>
      <c r="G69" s="841"/>
      <c r="H69" s="841"/>
      <c r="I69" s="842"/>
      <c r="J69" s="816"/>
      <c r="K69" s="816"/>
      <c r="L69" s="816"/>
      <c r="M69" s="816"/>
      <c r="N69" s="816"/>
      <c r="O69" s="816"/>
      <c r="P69" s="816"/>
      <c r="Q69" s="816"/>
      <c r="R69" s="816"/>
      <c r="S69" s="816"/>
      <c r="T69" s="816"/>
    </row>
    <row r="70" spans="1:20" ht="13.8">
      <c r="A70" s="841"/>
      <c r="B70" s="841"/>
      <c r="C70" s="841"/>
      <c r="D70" s="841"/>
      <c r="E70" s="841"/>
      <c r="F70" s="841"/>
      <c r="G70" s="841"/>
      <c r="H70" s="841"/>
      <c r="I70" s="842"/>
      <c r="J70" s="816"/>
      <c r="K70" s="816"/>
      <c r="L70" s="816"/>
      <c r="M70" s="816"/>
      <c r="N70" s="816"/>
      <c r="O70" s="816"/>
      <c r="P70" s="816"/>
      <c r="Q70" s="816"/>
      <c r="R70" s="816"/>
      <c r="S70" s="816"/>
      <c r="T70" s="816"/>
    </row>
    <row r="71" spans="1:20" ht="13.8">
      <c r="A71" s="841"/>
      <c r="B71" s="841"/>
      <c r="C71" s="841"/>
      <c r="D71" s="841"/>
      <c r="E71" s="841"/>
      <c r="F71" s="841"/>
      <c r="G71" s="841"/>
      <c r="H71" s="841"/>
      <c r="I71" s="842"/>
      <c r="J71" s="816"/>
      <c r="K71" s="816"/>
      <c r="L71" s="816"/>
      <c r="M71" s="816"/>
      <c r="N71" s="816"/>
      <c r="O71" s="816"/>
      <c r="P71" s="816"/>
      <c r="Q71" s="816"/>
      <c r="R71" s="816"/>
      <c r="S71" s="816"/>
      <c r="T71" s="816"/>
    </row>
    <row r="72" spans="1:20" ht="13.8">
      <c r="A72" s="841"/>
      <c r="B72" s="841"/>
      <c r="C72" s="841"/>
      <c r="D72" s="841"/>
      <c r="E72" s="841"/>
      <c r="F72" s="841"/>
      <c r="G72" s="841"/>
      <c r="H72" s="841"/>
      <c r="I72" s="842"/>
      <c r="J72" s="816"/>
      <c r="K72" s="816"/>
      <c r="L72" s="816"/>
      <c r="M72" s="816"/>
      <c r="N72" s="816"/>
      <c r="O72" s="816"/>
      <c r="P72" s="816"/>
      <c r="Q72" s="816"/>
      <c r="R72" s="816"/>
      <c r="S72" s="816"/>
      <c r="T72" s="816"/>
    </row>
    <row r="73" spans="1:20" ht="13.8">
      <c r="A73" s="841"/>
      <c r="B73" s="841"/>
      <c r="C73" s="841"/>
      <c r="D73" s="841"/>
      <c r="E73" s="841"/>
      <c r="F73" s="841"/>
      <c r="G73" s="841"/>
      <c r="H73" s="841"/>
      <c r="I73" s="842"/>
      <c r="J73" s="816"/>
      <c r="K73" s="816"/>
      <c r="L73" s="816"/>
      <c r="M73" s="816"/>
      <c r="N73" s="816"/>
      <c r="O73" s="816"/>
      <c r="P73" s="816"/>
      <c r="Q73" s="816"/>
      <c r="R73" s="816"/>
      <c r="S73" s="816"/>
      <c r="T73" s="816"/>
    </row>
    <row r="74" spans="1:20" ht="13.8">
      <c r="A74" s="841"/>
      <c r="B74" s="841"/>
      <c r="C74" s="841"/>
      <c r="D74" s="841"/>
      <c r="E74" s="841"/>
      <c r="F74" s="841"/>
      <c r="G74" s="841"/>
      <c r="H74" s="841"/>
      <c r="I74" s="842"/>
      <c r="J74" s="816"/>
      <c r="K74" s="816"/>
      <c r="L74" s="816"/>
      <c r="M74" s="816"/>
      <c r="N74" s="816"/>
      <c r="O74" s="816"/>
      <c r="P74" s="816"/>
      <c r="Q74" s="816"/>
      <c r="R74" s="816"/>
      <c r="S74" s="816"/>
      <c r="T74" s="816"/>
    </row>
    <row r="75" spans="1:20" ht="13.8">
      <c r="A75" s="841"/>
      <c r="B75" s="841"/>
      <c r="C75" s="841"/>
      <c r="D75" s="841"/>
      <c r="E75" s="841"/>
      <c r="F75" s="841"/>
      <c r="G75" s="841"/>
      <c r="H75" s="841"/>
      <c r="I75" s="842"/>
      <c r="J75" s="816"/>
      <c r="K75" s="816"/>
      <c r="L75" s="816"/>
      <c r="M75" s="816"/>
      <c r="N75" s="816"/>
      <c r="O75" s="816"/>
      <c r="P75" s="816"/>
      <c r="Q75" s="816"/>
      <c r="R75" s="816"/>
      <c r="S75" s="816"/>
      <c r="T75" s="816"/>
    </row>
    <row r="76" spans="1:20" ht="13.8">
      <c r="A76" s="841"/>
      <c r="B76" s="841"/>
      <c r="C76" s="841"/>
      <c r="D76" s="841"/>
      <c r="E76" s="841"/>
      <c r="F76" s="841"/>
      <c r="G76" s="841"/>
      <c r="H76" s="841"/>
      <c r="I76" s="842"/>
      <c r="J76" s="816"/>
      <c r="K76" s="816"/>
      <c r="L76" s="816"/>
      <c r="M76" s="816"/>
      <c r="N76" s="816"/>
      <c r="O76" s="816"/>
      <c r="P76" s="816"/>
      <c r="Q76" s="816"/>
      <c r="R76" s="816"/>
      <c r="S76" s="816"/>
      <c r="T76" s="816"/>
    </row>
    <row r="77" spans="1:20" ht="13.8">
      <c r="A77" s="841"/>
      <c r="B77" s="841"/>
      <c r="C77" s="841"/>
      <c r="D77" s="841"/>
      <c r="E77" s="841"/>
      <c r="F77" s="841"/>
      <c r="G77" s="841"/>
      <c r="H77" s="841"/>
      <c r="I77" s="842"/>
      <c r="J77" s="816"/>
      <c r="K77" s="816"/>
      <c r="L77" s="816"/>
      <c r="M77" s="816"/>
      <c r="N77" s="816"/>
      <c r="O77" s="816"/>
      <c r="P77" s="816"/>
      <c r="Q77" s="816"/>
      <c r="R77" s="816"/>
      <c r="S77" s="816"/>
      <c r="T77" s="816"/>
    </row>
    <row r="78" spans="1:20" ht="13.8">
      <c r="A78" s="841"/>
      <c r="B78" s="841"/>
      <c r="C78" s="841"/>
      <c r="D78" s="841"/>
      <c r="E78" s="841"/>
      <c r="F78" s="841"/>
      <c r="G78" s="841"/>
      <c r="H78" s="841"/>
      <c r="I78" s="842"/>
      <c r="J78" s="816"/>
      <c r="K78" s="816"/>
      <c r="L78" s="816"/>
      <c r="M78" s="816"/>
      <c r="N78" s="816"/>
      <c r="O78" s="816"/>
      <c r="P78" s="816"/>
      <c r="Q78" s="816"/>
      <c r="R78" s="816"/>
      <c r="S78" s="816"/>
      <c r="T78" s="816"/>
    </row>
    <row r="79" spans="1:20" ht="13.8">
      <c r="A79" s="841"/>
      <c r="B79" s="841"/>
      <c r="C79" s="841"/>
      <c r="D79" s="841"/>
      <c r="E79" s="841"/>
      <c r="F79" s="841"/>
      <c r="G79" s="841"/>
      <c r="H79" s="841"/>
      <c r="I79" s="842"/>
      <c r="J79" s="816"/>
      <c r="K79" s="816"/>
      <c r="L79" s="816"/>
      <c r="M79" s="816"/>
      <c r="N79" s="816"/>
      <c r="O79" s="816"/>
      <c r="P79" s="816"/>
      <c r="Q79" s="816"/>
      <c r="R79" s="816"/>
      <c r="S79" s="816"/>
      <c r="T79" s="816"/>
    </row>
    <row r="80" spans="1:20" ht="13.8">
      <c r="A80" s="841"/>
      <c r="B80" s="841"/>
      <c r="C80" s="841"/>
      <c r="D80" s="841"/>
      <c r="E80" s="841"/>
      <c r="F80" s="841"/>
      <c r="G80" s="841"/>
      <c r="H80" s="841"/>
      <c r="I80" s="842"/>
      <c r="J80" s="816"/>
      <c r="K80" s="816"/>
      <c r="L80" s="816"/>
      <c r="M80" s="816"/>
      <c r="N80" s="816"/>
      <c r="O80" s="816"/>
      <c r="P80" s="816"/>
      <c r="Q80" s="816"/>
      <c r="R80" s="816"/>
      <c r="S80" s="816"/>
      <c r="T80" s="816"/>
    </row>
    <row r="81" spans="1:20" ht="13.8">
      <c r="A81" s="841"/>
      <c r="B81" s="841"/>
      <c r="C81" s="841"/>
      <c r="D81" s="841"/>
      <c r="E81" s="841"/>
      <c r="F81" s="841"/>
      <c r="G81" s="841"/>
      <c r="H81" s="841"/>
      <c r="I81" s="842"/>
      <c r="J81" s="816"/>
      <c r="K81" s="816"/>
      <c r="L81" s="816"/>
      <c r="M81" s="816"/>
      <c r="N81" s="816"/>
      <c r="O81" s="816"/>
      <c r="P81" s="816"/>
      <c r="Q81" s="816"/>
      <c r="R81" s="816"/>
      <c r="S81" s="816"/>
      <c r="T81" s="816"/>
    </row>
    <row r="82" spans="1:20" ht="13.8">
      <c r="A82" s="841"/>
      <c r="B82" s="841"/>
      <c r="C82" s="841"/>
      <c r="D82" s="841"/>
      <c r="E82" s="841"/>
      <c r="F82" s="841"/>
      <c r="G82" s="841"/>
      <c r="H82" s="841"/>
      <c r="I82" s="842"/>
      <c r="J82" s="816"/>
      <c r="K82" s="816"/>
      <c r="L82" s="816"/>
      <c r="M82" s="816"/>
      <c r="N82" s="816"/>
      <c r="O82" s="816"/>
      <c r="P82" s="816"/>
      <c r="Q82" s="816"/>
      <c r="R82" s="816"/>
      <c r="S82" s="816"/>
      <c r="T82" s="816"/>
    </row>
    <row r="83" spans="1:20" ht="13.8">
      <c r="A83" s="841"/>
      <c r="B83" s="841"/>
      <c r="C83" s="841"/>
      <c r="D83" s="841"/>
      <c r="E83" s="841"/>
      <c r="F83" s="841"/>
      <c r="G83" s="841"/>
      <c r="H83" s="841"/>
      <c r="I83" s="842"/>
      <c r="J83" s="816"/>
      <c r="K83" s="816"/>
      <c r="L83" s="816"/>
      <c r="M83" s="816"/>
      <c r="N83" s="816"/>
      <c r="O83" s="816"/>
      <c r="P83" s="816"/>
      <c r="Q83" s="816"/>
      <c r="R83" s="816"/>
      <c r="S83" s="816"/>
      <c r="T83" s="816"/>
    </row>
    <row r="84" spans="1:20" ht="13.8">
      <c r="A84" s="841"/>
      <c r="B84" s="841"/>
      <c r="C84" s="841"/>
      <c r="D84" s="841"/>
      <c r="E84" s="841"/>
      <c r="F84" s="841"/>
      <c r="G84" s="841"/>
      <c r="H84" s="841"/>
      <c r="I84" s="842"/>
      <c r="J84" s="816"/>
      <c r="K84" s="816"/>
      <c r="L84" s="816"/>
      <c r="M84" s="816"/>
      <c r="N84" s="816"/>
      <c r="O84" s="816"/>
      <c r="P84" s="816"/>
      <c r="Q84" s="816"/>
      <c r="R84" s="816"/>
      <c r="S84" s="816"/>
      <c r="T84" s="816"/>
    </row>
    <row r="85" spans="1:20" ht="13.8">
      <c r="A85" s="841"/>
      <c r="B85" s="841"/>
      <c r="C85" s="841"/>
      <c r="D85" s="841"/>
      <c r="E85" s="841"/>
      <c r="F85" s="841"/>
      <c r="G85" s="841"/>
      <c r="H85" s="841"/>
      <c r="I85" s="842"/>
      <c r="J85" s="816"/>
      <c r="K85" s="816"/>
      <c r="L85" s="816"/>
      <c r="M85" s="816"/>
      <c r="N85" s="816"/>
      <c r="O85" s="816"/>
      <c r="P85" s="816"/>
      <c r="Q85" s="816"/>
      <c r="R85" s="816"/>
      <c r="S85" s="816"/>
      <c r="T85" s="816"/>
    </row>
    <row r="86" spans="1:20" ht="13.8">
      <c r="A86" s="841"/>
      <c r="B86" s="841"/>
      <c r="C86" s="841"/>
      <c r="D86" s="841"/>
      <c r="E86" s="841"/>
      <c r="F86" s="841"/>
      <c r="G86" s="841"/>
      <c r="H86" s="841"/>
      <c r="I86" s="842"/>
      <c r="J86" s="816"/>
      <c r="K86" s="816"/>
      <c r="L86" s="816"/>
      <c r="M86" s="816"/>
      <c r="N86" s="816"/>
      <c r="O86" s="816"/>
      <c r="P86" s="816"/>
      <c r="Q86" s="816"/>
      <c r="R86" s="816"/>
      <c r="S86" s="816"/>
      <c r="T86" s="816"/>
    </row>
    <row r="87" spans="1:20" ht="13.8">
      <c r="A87" s="841"/>
      <c r="B87" s="841"/>
      <c r="C87" s="841"/>
      <c r="D87" s="841"/>
      <c r="E87" s="841"/>
      <c r="F87" s="841"/>
      <c r="G87" s="841"/>
      <c r="H87" s="841"/>
      <c r="I87" s="842"/>
      <c r="J87" s="816"/>
      <c r="K87" s="816"/>
      <c r="L87" s="816"/>
      <c r="M87" s="816"/>
      <c r="N87" s="816"/>
      <c r="O87" s="816"/>
      <c r="P87" s="816"/>
      <c r="Q87" s="816"/>
      <c r="R87" s="816"/>
      <c r="S87" s="816"/>
      <c r="T87" s="816"/>
    </row>
    <row r="88" spans="1:20" ht="13.8">
      <c r="A88" s="841"/>
      <c r="B88" s="841"/>
      <c r="C88" s="841"/>
      <c r="D88" s="841"/>
      <c r="E88" s="841"/>
      <c r="F88" s="841"/>
      <c r="G88" s="841"/>
      <c r="H88" s="841"/>
      <c r="I88" s="842"/>
      <c r="J88" s="816"/>
      <c r="K88" s="816"/>
      <c r="L88" s="816"/>
      <c r="M88" s="816"/>
      <c r="N88" s="816"/>
      <c r="O88" s="816"/>
      <c r="P88" s="816"/>
      <c r="Q88" s="816"/>
      <c r="R88" s="816"/>
      <c r="S88" s="816"/>
      <c r="T88" s="816"/>
    </row>
    <row r="89" spans="1:20" ht="13.8">
      <c r="A89" s="841"/>
      <c r="B89" s="841"/>
      <c r="C89" s="841"/>
      <c r="D89" s="841"/>
      <c r="E89" s="841"/>
      <c r="F89" s="841"/>
      <c r="G89" s="841"/>
      <c r="H89" s="841"/>
      <c r="I89" s="842"/>
      <c r="J89" s="816"/>
      <c r="K89" s="816"/>
      <c r="L89" s="816"/>
      <c r="M89" s="816"/>
      <c r="N89" s="816"/>
      <c r="O89" s="816"/>
      <c r="P89" s="816"/>
      <c r="Q89" s="816"/>
      <c r="R89" s="816"/>
      <c r="S89" s="816"/>
      <c r="T89" s="816"/>
    </row>
    <row r="90" spans="1:20" ht="13.8">
      <c r="A90" s="841"/>
      <c r="B90" s="841"/>
      <c r="C90" s="841"/>
      <c r="D90" s="841"/>
      <c r="E90" s="841"/>
      <c r="F90" s="841"/>
      <c r="G90" s="841"/>
      <c r="H90" s="841"/>
      <c r="I90" s="842"/>
      <c r="J90" s="816"/>
      <c r="K90" s="816"/>
      <c r="L90" s="816"/>
      <c r="M90" s="816"/>
      <c r="N90" s="816"/>
      <c r="O90" s="816"/>
      <c r="P90" s="816"/>
      <c r="Q90" s="816"/>
      <c r="R90" s="816"/>
      <c r="S90" s="816"/>
      <c r="T90" s="816"/>
    </row>
    <row r="91" spans="1:20" ht="13.8">
      <c r="A91" s="841"/>
      <c r="B91" s="841"/>
      <c r="C91" s="841"/>
      <c r="D91" s="841"/>
      <c r="E91" s="841"/>
      <c r="F91" s="841"/>
      <c r="G91" s="841"/>
      <c r="H91" s="841"/>
      <c r="I91" s="842"/>
      <c r="J91" s="816"/>
      <c r="K91" s="816"/>
      <c r="L91" s="816"/>
      <c r="M91" s="816"/>
      <c r="N91" s="816"/>
      <c r="O91" s="816"/>
      <c r="P91" s="816"/>
      <c r="Q91" s="816"/>
      <c r="R91" s="816"/>
      <c r="S91" s="816"/>
      <c r="T91" s="816"/>
    </row>
    <row r="92" spans="1:20" ht="13.8">
      <c r="A92" s="841"/>
      <c r="B92" s="841"/>
      <c r="C92" s="841"/>
      <c r="D92" s="841"/>
      <c r="E92" s="841"/>
      <c r="F92" s="841"/>
      <c r="G92" s="841"/>
      <c r="H92" s="841"/>
      <c r="I92" s="842"/>
      <c r="J92" s="816"/>
      <c r="K92" s="816"/>
      <c r="L92" s="816"/>
      <c r="M92" s="816"/>
      <c r="N92" s="816"/>
      <c r="O92" s="816"/>
      <c r="P92" s="816"/>
      <c r="Q92" s="816"/>
      <c r="R92" s="816"/>
      <c r="S92" s="816"/>
      <c r="T92" s="816"/>
    </row>
    <row r="93" spans="1:20" ht="13.8">
      <c r="A93" s="841"/>
      <c r="B93" s="841"/>
      <c r="C93" s="841"/>
      <c r="D93" s="841"/>
      <c r="E93" s="841"/>
      <c r="F93" s="841"/>
      <c r="G93" s="841"/>
      <c r="H93" s="841"/>
      <c r="I93" s="842"/>
      <c r="J93" s="816"/>
      <c r="K93" s="816"/>
      <c r="L93" s="816"/>
      <c r="M93" s="816"/>
      <c r="N93" s="816"/>
      <c r="O93" s="816"/>
      <c r="P93" s="816"/>
      <c r="Q93" s="816"/>
      <c r="R93" s="816"/>
      <c r="S93" s="816"/>
      <c r="T93" s="816"/>
    </row>
    <row r="94" spans="1:20" ht="13.8">
      <c r="A94" s="841"/>
      <c r="B94" s="841"/>
      <c r="C94" s="841"/>
      <c r="D94" s="841"/>
      <c r="E94" s="841"/>
      <c r="F94" s="841"/>
      <c r="G94" s="841"/>
      <c r="H94" s="841"/>
      <c r="I94" s="842"/>
      <c r="J94" s="816"/>
      <c r="K94" s="816"/>
      <c r="L94" s="816"/>
      <c r="M94" s="816"/>
      <c r="N94" s="816"/>
      <c r="O94" s="816"/>
      <c r="P94" s="816"/>
      <c r="Q94" s="816"/>
      <c r="R94" s="816"/>
      <c r="S94" s="816"/>
      <c r="T94" s="816"/>
    </row>
    <row r="95" spans="1:20" ht="13.8">
      <c r="A95" s="841"/>
      <c r="B95" s="841"/>
      <c r="C95" s="841"/>
      <c r="D95" s="841"/>
      <c r="E95" s="841"/>
      <c r="F95" s="841"/>
      <c r="G95" s="841"/>
      <c r="H95" s="841"/>
      <c r="I95" s="842"/>
      <c r="J95" s="816"/>
      <c r="K95" s="816"/>
      <c r="L95" s="816"/>
      <c r="M95" s="816"/>
      <c r="N95" s="816"/>
      <c r="O95" s="816"/>
      <c r="P95" s="816"/>
      <c r="Q95" s="816"/>
      <c r="R95" s="816"/>
      <c r="S95" s="816"/>
      <c r="T95" s="816"/>
    </row>
    <row r="96" spans="1:20" ht="13.8">
      <c r="A96" s="841"/>
      <c r="B96" s="841"/>
      <c r="C96" s="841"/>
      <c r="D96" s="841"/>
      <c r="E96" s="841"/>
      <c r="F96" s="841"/>
      <c r="G96" s="841"/>
      <c r="H96" s="841"/>
      <c r="I96" s="842"/>
      <c r="J96" s="816"/>
      <c r="K96" s="816"/>
      <c r="L96" s="816"/>
      <c r="M96" s="816"/>
      <c r="N96" s="816"/>
      <c r="O96" s="816"/>
      <c r="P96" s="816"/>
      <c r="Q96" s="816"/>
      <c r="R96" s="816"/>
      <c r="S96" s="816"/>
      <c r="T96" s="816"/>
    </row>
    <row r="97" spans="1:20" ht="13.8">
      <c r="A97" s="841"/>
      <c r="B97" s="841"/>
      <c r="C97" s="841"/>
      <c r="D97" s="841"/>
      <c r="E97" s="841"/>
      <c r="F97" s="841"/>
      <c r="G97" s="841"/>
      <c r="H97" s="841"/>
      <c r="I97" s="842"/>
      <c r="J97" s="816"/>
      <c r="K97" s="816"/>
      <c r="L97" s="816"/>
      <c r="M97" s="816"/>
      <c r="N97" s="816"/>
      <c r="O97" s="816"/>
      <c r="P97" s="816"/>
      <c r="Q97" s="816"/>
      <c r="R97" s="816"/>
      <c r="S97" s="816"/>
      <c r="T97" s="816"/>
    </row>
    <row r="98" spans="1:20" ht="13.8">
      <c r="A98" s="841"/>
      <c r="B98" s="841"/>
      <c r="C98" s="841"/>
      <c r="D98" s="841"/>
      <c r="E98" s="841"/>
      <c r="F98" s="841"/>
      <c r="G98" s="841"/>
      <c r="H98" s="841"/>
      <c r="I98" s="842"/>
      <c r="J98" s="816"/>
      <c r="K98" s="816"/>
      <c r="L98" s="816"/>
      <c r="M98" s="816"/>
      <c r="N98" s="816"/>
      <c r="O98" s="816"/>
      <c r="P98" s="816"/>
      <c r="Q98" s="816"/>
      <c r="R98" s="816"/>
      <c r="S98" s="816"/>
      <c r="T98" s="816"/>
    </row>
    <row r="99" spans="1:20" ht="13.8">
      <c r="A99" s="841"/>
      <c r="B99" s="841"/>
      <c r="C99" s="841"/>
      <c r="D99" s="841"/>
      <c r="E99" s="841"/>
      <c r="F99" s="841"/>
      <c r="G99" s="841"/>
      <c r="H99" s="841"/>
      <c r="I99" s="842"/>
      <c r="J99" s="816"/>
      <c r="K99" s="816"/>
      <c r="L99" s="816"/>
      <c r="M99" s="816"/>
      <c r="N99" s="816"/>
      <c r="O99" s="816"/>
      <c r="P99" s="816"/>
      <c r="Q99" s="816"/>
      <c r="R99" s="816"/>
      <c r="S99" s="816"/>
      <c r="T99" s="816"/>
    </row>
    <row r="100" spans="1:20" ht="13.8">
      <c r="A100" s="816"/>
      <c r="B100" s="816"/>
      <c r="C100" s="816"/>
      <c r="D100" s="816"/>
      <c r="E100" s="816"/>
      <c r="F100" s="816"/>
      <c r="G100" s="816"/>
      <c r="H100" s="816"/>
      <c r="I100" s="816"/>
      <c r="J100" s="816"/>
      <c r="K100" s="816"/>
      <c r="L100" s="816"/>
      <c r="M100" s="816"/>
      <c r="N100" s="816"/>
      <c r="O100" s="816"/>
      <c r="P100" s="816"/>
      <c r="Q100" s="816"/>
      <c r="R100" s="816"/>
      <c r="S100" s="816"/>
      <c r="T100" s="816"/>
    </row>
    <row r="101" spans="1:20" ht="13.8">
      <c r="A101" s="816"/>
      <c r="B101" s="816"/>
      <c r="C101" s="816"/>
      <c r="D101" s="816"/>
      <c r="E101" s="816"/>
      <c r="F101" s="816"/>
      <c r="G101" s="816"/>
      <c r="H101" s="816"/>
      <c r="I101" s="816"/>
      <c r="J101" s="816"/>
      <c r="K101" s="816"/>
      <c r="L101" s="816"/>
      <c r="M101" s="816"/>
      <c r="N101" s="816"/>
      <c r="O101" s="816"/>
      <c r="P101" s="816"/>
      <c r="Q101" s="816"/>
      <c r="R101" s="816"/>
      <c r="S101" s="816"/>
      <c r="T101" s="816"/>
    </row>
    <row r="102" spans="1:20" ht="13.8">
      <c r="A102" s="816"/>
      <c r="B102" s="816"/>
      <c r="C102" s="816"/>
      <c r="D102" s="816"/>
      <c r="E102" s="816"/>
      <c r="F102" s="816"/>
      <c r="G102" s="816"/>
      <c r="H102" s="816"/>
      <c r="I102" s="816"/>
      <c r="J102" s="816"/>
      <c r="K102" s="816"/>
      <c r="L102" s="816"/>
      <c r="M102" s="816"/>
      <c r="N102" s="816"/>
      <c r="O102" s="816"/>
      <c r="P102" s="816"/>
      <c r="Q102" s="816"/>
      <c r="R102" s="816"/>
      <c r="S102" s="816"/>
      <c r="T102" s="816"/>
    </row>
    <row r="103" spans="1:20" ht="13.8">
      <c r="A103" s="816"/>
      <c r="B103" s="816"/>
      <c r="C103" s="816"/>
      <c r="D103" s="816"/>
      <c r="E103" s="816"/>
      <c r="F103" s="816"/>
      <c r="G103" s="816"/>
      <c r="H103" s="816"/>
      <c r="I103" s="816"/>
      <c r="J103" s="816"/>
      <c r="K103" s="816"/>
      <c r="L103" s="816"/>
      <c r="M103" s="816"/>
      <c r="N103" s="816"/>
      <c r="O103" s="816"/>
      <c r="P103" s="816"/>
      <c r="Q103" s="816"/>
      <c r="R103" s="816"/>
      <c r="S103" s="816"/>
      <c r="T103" s="816"/>
    </row>
    <row r="104" spans="1:20" ht="13.8">
      <c r="A104" s="816"/>
      <c r="B104" s="816"/>
      <c r="C104" s="816"/>
      <c r="D104" s="816"/>
      <c r="E104" s="816"/>
      <c r="F104" s="816"/>
      <c r="G104" s="816"/>
      <c r="H104" s="816"/>
      <c r="I104" s="816"/>
      <c r="J104" s="816"/>
      <c r="K104" s="816"/>
      <c r="L104" s="816"/>
      <c r="M104" s="816"/>
      <c r="N104" s="816"/>
      <c r="O104" s="816"/>
      <c r="P104" s="816"/>
      <c r="Q104" s="816"/>
      <c r="R104" s="816"/>
      <c r="S104" s="816"/>
      <c r="T104" s="816"/>
    </row>
    <row r="105" spans="1:20" ht="13.8">
      <c r="A105" s="816"/>
      <c r="B105" s="816"/>
      <c r="C105" s="816"/>
      <c r="D105" s="816"/>
      <c r="E105" s="816"/>
      <c r="F105" s="816"/>
      <c r="G105" s="816"/>
      <c r="H105" s="816"/>
      <c r="I105" s="816"/>
      <c r="J105" s="816"/>
      <c r="K105" s="816"/>
      <c r="L105" s="816"/>
      <c r="M105" s="816"/>
      <c r="N105" s="816"/>
      <c r="O105" s="816"/>
      <c r="P105" s="816"/>
      <c r="Q105" s="816"/>
      <c r="R105" s="816"/>
      <c r="S105" s="816"/>
      <c r="T105" s="816"/>
    </row>
    <row r="106" spans="1:20" ht="13.8">
      <c r="A106" s="816"/>
      <c r="B106" s="816"/>
      <c r="C106" s="816"/>
      <c r="D106" s="816"/>
      <c r="E106" s="816"/>
      <c r="F106" s="816"/>
      <c r="G106" s="816"/>
      <c r="H106" s="816"/>
      <c r="I106" s="816"/>
      <c r="J106" s="816"/>
      <c r="K106" s="816"/>
      <c r="L106" s="816"/>
      <c r="M106" s="816"/>
      <c r="N106" s="816"/>
      <c r="O106" s="816"/>
      <c r="P106" s="816"/>
      <c r="Q106" s="816"/>
      <c r="R106" s="816"/>
      <c r="S106" s="816"/>
      <c r="T106" s="816"/>
    </row>
    <row r="107" spans="1:20" ht="13.8">
      <c r="A107" s="816"/>
      <c r="B107" s="816"/>
      <c r="C107" s="816"/>
      <c r="D107" s="816"/>
      <c r="E107" s="816"/>
      <c r="F107" s="816"/>
      <c r="G107" s="816"/>
      <c r="H107" s="816"/>
      <c r="I107" s="816"/>
      <c r="J107" s="816"/>
      <c r="K107" s="816"/>
      <c r="L107" s="816"/>
      <c r="M107" s="816"/>
      <c r="N107" s="816"/>
      <c r="O107" s="816"/>
      <c r="P107" s="816"/>
      <c r="Q107" s="816"/>
      <c r="R107" s="816"/>
      <c r="S107" s="816"/>
      <c r="T107" s="816"/>
    </row>
    <row r="108" spans="1:20" ht="13.8">
      <c r="A108" s="816"/>
      <c r="B108" s="816"/>
      <c r="C108" s="816"/>
      <c r="D108" s="816"/>
      <c r="E108" s="816"/>
      <c r="F108" s="816"/>
      <c r="G108" s="816"/>
      <c r="H108" s="816"/>
      <c r="I108" s="816"/>
      <c r="J108" s="816"/>
      <c r="K108" s="816"/>
      <c r="L108" s="816"/>
      <c r="M108" s="816"/>
      <c r="N108" s="816"/>
      <c r="O108" s="816"/>
      <c r="P108" s="816"/>
      <c r="Q108" s="816"/>
      <c r="R108" s="816"/>
      <c r="S108" s="816"/>
      <c r="T108" s="816"/>
    </row>
    <row r="109" spans="1:20" ht="13.8">
      <c r="A109" s="816"/>
      <c r="B109" s="816"/>
      <c r="C109" s="816"/>
      <c r="D109" s="816"/>
      <c r="E109" s="816"/>
      <c r="F109" s="816"/>
      <c r="G109" s="816"/>
      <c r="H109" s="816"/>
      <c r="I109" s="816"/>
      <c r="J109" s="816"/>
      <c r="K109" s="816"/>
      <c r="L109" s="816"/>
      <c r="M109" s="816"/>
      <c r="N109" s="816"/>
      <c r="O109" s="816"/>
      <c r="P109" s="816"/>
      <c r="Q109" s="816"/>
      <c r="R109" s="816"/>
      <c r="S109" s="816"/>
      <c r="T109" s="816"/>
    </row>
    <row r="110" spans="1:20" ht="13.8">
      <c r="A110" s="816"/>
      <c r="B110" s="816"/>
      <c r="C110" s="816"/>
      <c r="D110" s="816"/>
      <c r="E110" s="816"/>
      <c r="F110" s="816"/>
      <c r="G110" s="816"/>
      <c r="H110" s="816"/>
      <c r="I110" s="816"/>
      <c r="J110" s="816"/>
      <c r="K110" s="816"/>
      <c r="L110" s="816"/>
      <c r="M110" s="816"/>
      <c r="N110" s="816"/>
      <c r="O110" s="816"/>
      <c r="P110" s="816"/>
      <c r="Q110" s="816"/>
      <c r="R110" s="816"/>
      <c r="S110" s="816"/>
      <c r="T110" s="816"/>
    </row>
    <row r="111" spans="1:20" ht="13.8">
      <c r="A111" s="816"/>
      <c r="B111" s="816"/>
      <c r="C111" s="816"/>
      <c r="D111" s="816"/>
      <c r="E111" s="816"/>
      <c r="F111" s="816"/>
      <c r="G111" s="816"/>
      <c r="H111" s="816"/>
      <c r="I111" s="816"/>
      <c r="J111" s="816"/>
      <c r="K111" s="816"/>
      <c r="L111" s="816"/>
      <c r="M111" s="816"/>
      <c r="N111" s="816"/>
      <c r="O111" s="816"/>
      <c r="P111" s="816"/>
      <c r="Q111" s="816"/>
      <c r="R111" s="816"/>
      <c r="S111" s="816"/>
      <c r="T111" s="816"/>
    </row>
    <row r="112" spans="1:20" ht="13.8">
      <c r="A112" s="816"/>
      <c r="B112" s="816"/>
      <c r="C112" s="816"/>
      <c r="D112" s="816"/>
      <c r="E112" s="816"/>
      <c r="F112" s="816"/>
      <c r="G112" s="816"/>
      <c r="H112" s="816"/>
      <c r="I112" s="816"/>
      <c r="J112" s="816"/>
      <c r="K112" s="816"/>
      <c r="L112" s="816"/>
      <c r="M112" s="816"/>
      <c r="N112" s="816"/>
      <c r="O112" s="816"/>
      <c r="P112" s="816"/>
      <c r="Q112" s="816"/>
      <c r="R112" s="816"/>
      <c r="S112" s="816"/>
      <c r="T112" s="816"/>
    </row>
    <row r="113" spans="1:20" ht="13.8">
      <c r="A113" s="816"/>
      <c r="B113" s="816"/>
      <c r="C113" s="816"/>
      <c r="D113" s="816"/>
      <c r="E113" s="816"/>
      <c r="F113" s="816"/>
      <c r="G113" s="816"/>
      <c r="H113" s="816"/>
      <c r="I113" s="816"/>
      <c r="J113" s="816"/>
      <c r="K113" s="816"/>
      <c r="L113" s="816"/>
      <c r="M113" s="816"/>
      <c r="N113" s="816"/>
      <c r="O113" s="816"/>
      <c r="P113" s="816"/>
      <c r="Q113" s="816"/>
      <c r="R113" s="816"/>
      <c r="S113" s="816"/>
      <c r="T113" s="816"/>
    </row>
    <row r="114" spans="1:20" ht="13.8">
      <c r="A114" s="816"/>
      <c r="B114" s="816"/>
      <c r="C114" s="816"/>
      <c r="D114" s="816"/>
      <c r="E114" s="816"/>
      <c r="F114" s="816"/>
      <c r="G114" s="816"/>
      <c r="H114" s="816"/>
      <c r="I114" s="816"/>
      <c r="J114" s="816"/>
      <c r="K114" s="816"/>
      <c r="L114" s="816"/>
      <c r="M114" s="816"/>
      <c r="N114" s="816"/>
      <c r="O114" s="816"/>
      <c r="P114" s="816"/>
      <c r="Q114" s="816"/>
      <c r="R114" s="816"/>
      <c r="S114" s="816"/>
      <c r="T114" s="816"/>
    </row>
    <row r="115" spans="1:20" ht="13.8">
      <c r="A115" s="816"/>
      <c r="B115" s="816"/>
      <c r="C115" s="816"/>
      <c r="D115" s="816"/>
      <c r="E115" s="816"/>
      <c r="F115" s="816"/>
      <c r="G115" s="816"/>
      <c r="H115" s="816"/>
      <c r="I115" s="816"/>
      <c r="J115" s="816"/>
      <c r="K115" s="816"/>
      <c r="L115" s="816"/>
      <c r="M115" s="816"/>
      <c r="N115" s="816"/>
      <c r="O115" s="816"/>
      <c r="P115" s="816"/>
      <c r="Q115" s="816"/>
      <c r="R115" s="816"/>
      <c r="S115" s="816"/>
      <c r="T115" s="816"/>
    </row>
    <row r="116" spans="1:20" ht="13.8">
      <c r="A116" s="816"/>
      <c r="B116" s="816"/>
      <c r="C116" s="816"/>
      <c r="D116" s="816"/>
      <c r="E116" s="816"/>
      <c r="F116" s="816"/>
      <c r="G116" s="816"/>
      <c r="H116" s="816"/>
      <c r="I116" s="816"/>
      <c r="J116" s="816"/>
      <c r="K116" s="816"/>
      <c r="L116" s="816"/>
      <c r="M116" s="816"/>
      <c r="N116" s="816"/>
      <c r="O116" s="816"/>
      <c r="P116" s="816"/>
      <c r="Q116" s="816"/>
      <c r="R116" s="816"/>
      <c r="S116" s="816"/>
      <c r="T116" s="816"/>
    </row>
    <row r="117" spans="1:20" ht="13.8">
      <c r="A117" s="816"/>
      <c r="B117" s="816"/>
      <c r="C117" s="816"/>
      <c r="D117" s="816"/>
      <c r="E117" s="816"/>
      <c r="F117" s="816"/>
      <c r="G117" s="816"/>
      <c r="H117" s="816"/>
      <c r="I117" s="816"/>
      <c r="J117" s="816"/>
      <c r="K117" s="816"/>
      <c r="L117" s="816"/>
      <c r="M117" s="816"/>
      <c r="N117" s="816"/>
      <c r="O117" s="816"/>
      <c r="P117" s="816"/>
      <c r="Q117" s="816"/>
      <c r="R117" s="816"/>
      <c r="S117" s="816"/>
      <c r="T117" s="816"/>
    </row>
    <row r="118" spans="1:20" ht="13.8">
      <c r="A118" s="816"/>
      <c r="B118" s="816"/>
      <c r="C118" s="816"/>
      <c r="D118" s="816"/>
      <c r="E118" s="816"/>
      <c r="F118" s="816"/>
      <c r="G118" s="816"/>
      <c r="H118" s="816"/>
      <c r="I118" s="816"/>
      <c r="J118" s="816"/>
      <c r="K118" s="816"/>
      <c r="L118" s="816"/>
      <c r="M118" s="816"/>
      <c r="N118" s="816"/>
      <c r="O118" s="816"/>
      <c r="P118" s="816"/>
      <c r="Q118" s="816"/>
      <c r="R118" s="816"/>
      <c r="S118" s="816"/>
      <c r="T118" s="816"/>
    </row>
    <row r="119" spans="1:20" ht="13.8">
      <c r="A119" s="816"/>
      <c r="B119" s="816"/>
      <c r="C119" s="816"/>
      <c r="D119" s="816"/>
      <c r="E119" s="816"/>
      <c r="F119" s="816"/>
      <c r="G119" s="816"/>
      <c r="H119" s="816"/>
      <c r="I119" s="816"/>
      <c r="J119" s="816"/>
      <c r="K119" s="816"/>
      <c r="L119" s="816"/>
      <c r="M119" s="816"/>
      <c r="N119" s="816"/>
      <c r="O119" s="816"/>
      <c r="P119" s="816"/>
      <c r="Q119" s="816"/>
      <c r="R119" s="816"/>
      <c r="S119" s="816"/>
      <c r="T119" s="816"/>
    </row>
    <row r="120" spans="1:20" ht="13.8">
      <c r="A120" s="816"/>
      <c r="B120" s="816"/>
      <c r="C120" s="816"/>
      <c r="D120" s="816"/>
      <c r="E120" s="816"/>
      <c r="F120" s="816"/>
      <c r="G120" s="816"/>
      <c r="H120" s="816"/>
      <c r="I120" s="816"/>
      <c r="J120" s="816"/>
      <c r="K120" s="816"/>
      <c r="L120" s="816"/>
      <c r="M120" s="816"/>
      <c r="N120" s="816"/>
      <c r="O120" s="816"/>
      <c r="P120" s="816"/>
      <c r="Q120" s="816"/>
      <c r="R120" s="816"/>
      <c r="S120" s="816"/>
      <c r="T120" s="816"/>
    </row>
    <row r="121" spans="1:20" ht="13.8">
      <c r="A121" s="816"/>
      <c r="B121" s="816"/>
      <c r="C121" s="816"/>
      <c r="D121" s="816"/>
      <c r="E121" s="816"/>
      <c r="F121" s="816"/>
      <c r="G121" s="816"/>
      <c r="H121" s="816"/>
      <c r="I121" s="816"/>
      <c r="J121" s="816"/>
      <c r="K121" s="816"/>
      <c r="L121" s="816"/>
      <c r="M121" s="816"/>
      <c r="N121" s="816"/>
      <c r="O121" s="816"/>
      <c r="P121" s="816"/>
      <c r="Q121" s="816"/>
      <c r="R121" s="816"/>
      <c r="S121" s="816"/>
      <c r="T121" s="816"/>
    </row>
    <row r="122" spans="1:20" ht="13.8">
      <c r="A122" s="816"/>
      <c r="B122" s="816"/>
      <c r="C122" s="816"/>
      <c r="D122" s="816"/>
      <c r="E122" s="816"/>
      <c r="F122" s="816"/>
      <c r="G122" s="816"/>
      <c r="H122" s="816"/>
      <c r="I122" s="816"/>
      <c r="J122" s="816"/>
      <c r="K122" s="816"/>
      <c r="L122" s="816"/>
      <c r="M122" s="816"/>
      <c r="N122" s="816"/>
      <c r="O122" s="816"/>
      <c r="P122" s="816"/>
      <c r="Q122" s="816"/>
      <c r="R122" s="816"/>
      <c r="S122" s="816"/>
      <c r="T122" s="816"/>
    </row>
    <row r="123" spans="1:20" ht="13.8">
      <c r="A123" s="816"/>
      <c r="B123" s="816"/>
      <c r="C123" s="816"/>
      <c r="D123" s="816"/>
      <c r="E123" s="816"/>
      <c r="F123" s="816"/>
      <c r="G123" s="816"/>
      <c r="H123" s="816"/>
      <c r="I123" s="816"/>
      <c r="J123" s="816"/>
      <c r="K123" s="816"/>
      <c r="L123" s="816"/>
      <c r="M123" s="816"/>
      <c r="N123" s="816"/>
      <c r="O123" s="816"/>
      <c r="P123" s="816"/>
      <c r="Q123" s="816"/>
      <c r="R123" s="816"/>
      <c r="S123" s="816"/>
      <c r="T123" s="816"/>
    </row>
    <row r="124" spans="1:20" ht="13.8">
      <c r="A124" s="816"/>
      <c r="B124" s="816"/>
      <c r="C124" s="816"/>
      <c r="D124" s="816"/>
      <c r="E124" s="816"/>
      <c r="F124" s="816"/>
      <c r="G124" s="816"/>
      <c r="H124" s="816"/>
      <c r="I124" s="816"/>
      <c r="J124" s="816"/>
      <c r="K124" s="816"/>
      <c r="L124" s="816"/>
      <c r="M124" s="816"/>
      <c r="N124" s="816"/>
      <c r="O124" s="816"/>
      <c r="P124" s="816"/>
      <c r="Q124" s="816"/>
      <c r="R124" s="816"/>
      <c r="S124" s="816"/>
      <c r="T124" s="816"/>
    </row>
    <row r="125" spans="1:20" ht="13.8">
      <c r="A125" s="816"/>
      <c r="B125" s="816"/>
      <c r="C125" s="816"/>
      <c r="D125" s="816"/>
      <c r="E125" s="816"/>
      <c r="F125" s="816"/>
      <c r="G125" s="816"/>
      <c r="H125" s="816"/>
      <c r="I125" s="816"/>
      <c r="J125" s="816"/>
      <c r="K125" s="816"/>
      <c r="L125" s="816"/>
      <c r="M125" s="816"/>
      <c r="N125" s="816"/>
      <c r="O125" s="816"/>
      <c r="P125" s="816"/>
      <c r="Q125" s="816"/>
      <c r="R125" s="816"/>
      <c r="S125" s="816"/>
      <c r="T125" s="816"/>
    </row>
    <row r="126" spans="1:20" ht="13.8">
      <c r="A126" s="816"/>
      <c r="B126" s="816"/>
      <c r="C126" s="816"/>
      <c r="D126" s="816"/>
      <c r="E126" s="816"/>
      <c r="F126" s="816"/>
      <c r="G126" s="816"/>
      <c r="H126" s="816"/>
      <c r="I126" s="816"/>
      <c r="J126" s="816"/>
      <c r="K126" s="816"/>
      <c r="L126" s="816"/>
      <c r="M126" s="816"/>
      <c r="N126" s="816"/>
      <c r="O126" s="816"/>
      <c r="P126" s="816"/>
      <c r="Q126" s="816"/>
      <c r="R126" s="816"/>
      <c r="S126" s="816"/>
      <c r="T126" s="816"/>
    </row>
    <row r="127" spans="1:20" ht="13.8">
      <c r="A127" s="816"/>
      <c r="B127" s="816"/>
      <c r="C127" s="816"/>
      <c r="D127" s="816"/>
      <c r="E127" s="816"/>
      <c r="F127" s="816"/>
      <c r="G127" s="816"/>
      <c r="H127" s="816"/>
      <c r="I127" s="816"/>
      <c r="J127" s="816"/>
      <c r="K127" s="816"/>
      <c r="L127" s="816"/>
      <c r="M127" s="816"/>
      <c r="N127" s="816"/>
      <c r="O127" s="816"/>
      <c r="P127" s="816"/>
      <c r="Q127" s="816"/>
      <c r="R127" s="816"/>
      <c r="S127" s="816"/>
      <c r="T127" s="816"/>
    </row>
    <row r="128" spans="1:20" ht="13.8">
      <c r="A128" s="816"/>
      <c r="B128" s="816"/>
      <c r="C128" s="816"/>
      <c r="D128" s="816"/>
      <c r="E128" s="816"/>
      <c r="F128" s="816"/>
      <c r="G128" s="816"/>
      <c r="H128" s="816"/>
      <c r="I128" s="816"/>
      <c r="J128" s="816"/>
      <c r="K128" s="816"/>
      <c r="L128" s="816"/>
      <c r="M128" s="816"/>
      <c r="N128" s="816"/>
      <c r="O128" s="816"/>
      <c r="P128" s="816"/>
      <c r="Q128" s="816"/>
      <c r="R128" s="816"/>
      <c r="S128" s="816"/>
      <c r="T128" s="816"/>
    </row>
    <row r="129" spans="1:20" ht="13.8">
      <c r="A129" s="816"/>
      <c r="B129" s="816"/>
      <c r="C129" s="816"/>
      <c r="D129" s="816"/>
      <c r="E129" s="816"/>
      <c r="F129" s="816"/>
      <c r="G129" s="816"/>
      <c r="H129" s="816"/>
      <c r="I129" s="816"/>
      <c r="J129" s="816"/>
      <c r="K129" s="816"/>
      <c r="L129" s="816"/>
      <c r="M129" s="816"/>
      <c r="N129" s="816"/>
      <c r="O129" s="816"/>
      <c r="P129" s="816"/>
      <c r="Q129" s="816"/>
      <c r="R129" s="816"/>
      <c r="S129" s="816"/>
      <c r="T129" s="816"/>
    </row>
    <row r="130" spans="1:20" ht="13.8">
      <c r="A130" s="816"/>
      <c r="B130" s="816"/>
      <c r="C130" s="816"/>
      <c r="D130" s="816"/>
      <c r="E130" s="816"/>
      <c r="F130" s="816"/>
      <c r="G130" s="816"/>
      <c r="H130" s="816"/>
      <c r="I130" s="816"/>
      <c r="J130" s="816"/>
      <c r="K130" s="816"/>
      <c r="L130" s="816"/>
      <c r="M130" s="816"/>
      <c r="N130" s="816"/>
      <c r="O130" s="816"/>
      <c r="P130" s="816"/>
      <c r="Q130" s="816"/>
      <c r="R130" s="816"/>
      <c r="S130" s="816"/>
      <c r="T130" s="816"/>
    </row>
    <row r="131" spans="1:20" ht="13.8">
      <c r="A131" s="816"/>
      <c r="B131" s="816"/>
      <c r="C131" s="816"/>
      <c r="D131" s="816"/>
      <c r="E131" s="816"/>
      <c r="F131" s="816"/>
      <c r="G131" s="816"/>
      <c r="H131" s="816"/>
      <c r="I131" s="816"/>
      <c r="J131" s="816"/>
      <c r="K131" s="816"/>
      <c r="L131" s="816"/>
      <c r="M131" s="816"/>
      <c r="N131" s="816"/>
      <c r="O131" s="816"/>
      <c r="P131" s="816"/>
      <c r="Q131" s="816"/>
      <c r="R131" s="816"/>
      <c r="S131" s="816"/>
      <c r="T131" s="816"/>
    </row>
    <row r="132" spans="1:20" ht="13.8">
      <c r="A132" s="816"/>
      <c r="B132" s="816"/>
      <c r="C132" s="816"/>
      <c r="D132" s="816"/>
      <c r="E132" s="816"/>
      <c r="F132" s="816"/>
      <c r="G132" s="816"/>
      <c r="H132" s="816"/>
      <c r="I132" s="816"/>
      <c r="J132" s="816"/>
      <c r="K132" s="816"/>
      <c r="L132" s="816"/>
      <c r="M132" s="816"/>
      <c r="N132" s="816"/>
      <c r="O132" s="816"/>
      <c r="P132" s="816"/>
      <c r="Q132" s="816"/>
      <c r="R132" s="816"/>
      <c r="S132" s="816"/>
      <c r="T132" s="816"/>
    </row>
    <row r="133" spans="1:20" ht="13.8">
      <c r="A133" s="816"/>
      <c r="B133" s="816"/>
      <c r="C133" s="816"/>
      <c r="D133" s="816"/>
      <c r="E133" s="816"/>
      <c r="F133" s="816"/>
      <c r="G133" s="816"/>
      <c r="H133" s="816"/>
      <c r="I133" s="816"/>
      <c r="J133" s="816"/>
      <c r="K133" s="816"/>
      <c r="L133" s="816"/>
      <c r="M133" s="816"/>
      <c r="N133" s="816"/>
      <c r="O133" s="816"/>
      <c r="P133" s="816"/>
      <c r="Q133" s="816"/>
      <c r="R133" s="816"/>
      <c r="S133" s="816"/>
      <c r="T133" s="816"/>
    </row>
    <row r="134" spans="1:20" ht="13.8">
      <c r="A134" s="816"/>
      <c r="B134" s="816"/>
      <c r="C134" s="816"/>
      <c r="D134" s="816"/>
      <c r="E134" s="816"/>
      <c r="F134" s="816"/>
      <c r="G134" s="816"/>
      <c r="H134" s="816"/>
      <c r="I134" s="816"/>
      <c r="J134" s="816"/>
      <c r="K134" s="816"/>
      <c r="L134" s="816"/>
      <c r="M134" s="816"/>
      <c r="N134" s="816"/>
      <c r="O134" s="816"/>
      <c r="P134" s="816"/>
      <c r="Q134" s="816"/>
      <c r="R134" s="816"/>
      <c r="S134" s="816"/>
      <c r="T134" s="816"/>
    </row>
    <row r="135" spans="1:20" ht="13.8">
      <c r="A135" s="816"/>
      <c r="B135" s="816"/>
      <c r="C135" s="816"/>
      <c r="D135" s="816"/>
      <c r="E135" s="816"/>
      <c r="F135" s="816"/>
      <c r="G135" s="816"/>
      <c r="H135" s="816"/>
      <c r="I135" s="816"/>
      <c r="J135" s="816"/>
      <c r="K135" s="816"/>
      <c r="L135" s="816"/>
      <c r="M135" s="816"/>
      <c r="N135" s="816"/>
      <c r="O135" s="816"/>
      <c r="P135" s="816"/>
      <c r="Q135" s="816"/>
      <c r="R135" s="816"/>
      <c r="S135" s="816"/>
      <c r="T135" s="816"/>
    </row>
    <row r="136" spans="1:20" ht="13.8">
      <c r="A136" s="816"/>
      <c r="B136" s="816"/>
      <c r="C136" s="816"/>
      <c r="D136" s="816"/>
      <c r="E136" s="816"/>
      <c r="F136" s="816"/>
      <c r="G136" s="816"/>
      <c r="H136" s="816"/>
      <c r="I136" s="816"/>
      <c r="J136" s="816"/>
      <c r="K136" s="816"/>
      <c r="L136" s="816"/>
      <c r="M136" s="816"/>
      <c r="N136" s="816"/>
      <c r="O136" s="816"/>
      <c r="P136" s="816"/>
      <c r="Q136" s="816"/>
      <c r="R136" s="816"/>
      <c r="S136" s="816"/>
      <c r="T136" s="816"/>
    </row>
    <row r="137" spans="1:20" ht="13.8">
      <c r="A137" s="816"/>
      <c r="B137" s="816"/>
      <c r="C137" s="816"/>
      <c r="D137" s="816"/>
      <c r="E137" s="816"/>
      <c r="F137" s="816"/>
      <c r="G137" s="816"/>
      <c r="H137" s="816"/>
      <c r="I137" s="816"/>
      <c r="J137" s="816"/>
      <c r="K137" s="816"/>
      <c r="L137" s="816"/>
      <c r="M137" s="816"/>
      <c r="N137" s="816"/>
      <c r="O137" s="816"/>
      <c r="P137" s="816"/>
      <c r="Q137" s="816"/>
      <c r="R137" s="816"/>
      <c r="S137" s="816"/>
      <c r="T137" s="816"/>
    </row>
    <row r="138" spans="1:20" ht="13.8">
      <c r="A138" s="816"/>
      <c r="B138" s="816"/>
      <c r="C138" s="816"/>
      <c r="D138" s="816"/>
      <c r="E138" s="816"/>
      <c r="F138" s="816"/>
      <c r="G138" s="816"/>
      <c r="H138" s="816"/>
      <c r="I138" s="816"/>
      <c r="J138" s="816"/>
      <c r="K138" s="816"/>
      <c r="L138" s="816"/>
      <c r="M138" s="816"/>
      <c r="N138" s="816"/>
      <c r="O138" s="816"/>
      <c r="P138" s="816"/>
      <c r="Q138" s="816"/>
      <c r="R138" s="816"/>
      <c r="S138" s="816"/>
      <c r="T138" s="816"/>
    </row>
    <row r="139" spans="1:20" ht="13.8">
      <c r="A139" s="816"/>
      <c r="B139" s="816"/>
      <c r="C139" s="816"/>
      <c r="D139" s="816"/>
      <c r="E139" s="816"/>
      <c r="F139" s="816"/>
      <c r="G139" s="816"/>
      <c r="H139" s="816"/>
      <c r="I139" s="816"/>
      <c r="J139" s="816"/>
      <c r="K139" s="816"/>
      <c r="L139" s="816"/>
      <c r="M139" s="816"/>
      <c r="N139" s="816"/>
      <c r="O139" s="816"/>
      <c r="P139" s="816"/>
      <c r="Q139" s="816"/>
      <c r="R139" s="816"/>
      <c r="S139" s="816"/>
      <c r="T139" s="816"/>
    </row>
    <row r="140" spans="1:20" ht="13.8">
      <c r="A140" s="816"/>
      <c r="B140" s="816"/>
      <c r="C140" s="816"/>
      <c r="D140" s="816"/>
      <c r="E140" s="816"/>
      <c r="F140" s="816"/>
      <c r="G140" s="816"/>
      <c r="H140" s="816"/>
      <c r="I140" s="816"/>
      <c r="J140" s="816"/>
      <c r="K140" s="816"/>
      <c r="L140" s="816"/>
      <c r="M140" s="816"/>
      <c r="N140" s="816"/>
      <c r="O140" s="816"/>
      <c r="P140" s="816"/>
      <c r="Q140" s="816"/>
      <c r="R140" s="816"/>
      <c r="S140" s="816"/>
      <c r="T140" s="816"/>
    </row>
    <row r="141" spans="1:20" ht="13.8">
      <c r="A141" s="816"/>
      <c r="B141" s="816"/>
      <c r="C141" s="816"/>
      <c r="D141" s="816"/>
      <c r="E141" s="816"/>
      <c r="F141" s="816"/>
      <c r="G141" s="816"/>
      <c r="H141" s="816"/>
      <c r="I141" s="816"/>
      <c r="J141" s="816"/>
      <c r="K141" s="816"/>
      <c r="L141" s="816"/>
      <c r="M141" s="816"/>
      <c r="N141" s="816"/>
      <c r="O141" s="816"/>
      <c r="P141" s="816"/>
      <c r="Q141" s="816"/>
      <c r="R141" s="816"/>
      <c r="S141" s="816"/>
      <c r="T141" s="816"/>
    </row>
    <row r="142" spans="1:20" ht="13.8">
      <c r="A142" s="816"/>
      <c r="B142" s="816"/>
      <c r="C142" s="816"/>
      <c r="D142" s="816"/>
      <c r="E142" s="816"/>
      <c r="F142" s="816"/>
      <c r="G142" s="816"/>
      <c r="H142" s="816"/>
      <c r="I142" s="816"/>
      <c r="J142" s="816"/>
      <c r="K142" s="816"/>
      <c r="L142" s="816"/>
      <c r="M142" s="816"/>
      <c r="N142" s="816"/>
      <c r="O142" s="816"/>
      <c r="P142" s="816"/>
      <c r="Q142" s="816"/>
      <c r="R142" s="816"/>
      <c r="S142" s="816"/>
      <c r="T142" s="816"/>
    </row>
    <row r="143" spans="1:20" ht="13.8">
      <c r="A143" s="816"/>
      <c r="B143" s="816"/>
      <c r="C143" s="816"/>
      <c r="D143" s="816"/>
      <c r="E143" s="816"/>
      <c r="F143" s="816"/>
      <c r="G143" s="816"/>
      <c r="H143" s="816"/>
      <c r="I143" s="816"/>
      <c r="J143" s="816"/>
      <c r="K143" s="816"/>
      <c r="L143" s="816"/>
      <c r="M143" s="816"/>
      <c r="N143" s="816"/>
      <c r="O143" s="816"/>
      <c r="P143" s="816"/>
      <c r="Q143" s="816"/>
      <c r="R143" s="816"/>
      <c r="S143" s="816"/>
      <c r="T143" s="816"/>
    </row>
    <row r="144" spans="1:20" ht="13.8">
      <c r="A144" s="816"/>
      <c r="B144" s="816"/>
      <c r="C144" s="816"/>
      <c r="D144" s="816"/>
      <c r="E144" s="816"/>
      <c r="F144" s="816"/>
      <c r="G144" s="816"/>
      <c r="H144" s="816"/>
      <c r="I144" s="816"/>
      <c r="J144" s="816"/>
      <c r="K144" s="816"/>
      <c r="L144" s="816"/>
      <c r="M144" s="816"/>
      <c r="N144" s="816"/>
      <c r="O144" s="816"/>
      <c r="P144" s="816"/>
      <c r="Q144" s="816"/>
      <c r="R144" s="816"/>
      <c r="S144" s="816"/>
      <c r="T144" s="816"/>
    </row>
    <row r="145" spans="1:20" ht="13.8">
      <c r="A145" s="816"/>
      <c r="B145" s="816"/>
      <c r="C145" s="816"/>
      <c r="D145" s="816"/>
      <c r="E145" s="816"/>
      <c r="F145" s="816"/>
      <c r="G145" s="816"/>
      <c r="H145" s="816"/>
      <c r="I145" s="816"/>
      <c r="J145" s="816"/>
      <c r="K145" s="816"/>
      <c r="L145" s="816"/>
      <c r="M145" s="816"/>
      <c r="N145" s="816"/>
      <c r="O145" s="816"/>
      <c r="P145" s="816"/>
      <c r="Q145" s="816"/>
      <c r="R145" s="816"/>
      <c r="S145" s="816"/>
      <c r="T145" s="816"/>
    </row>
    <row r="146" spans="1:20" ht="13.8">
      <c r="A146" s="816"/>
      <c r="B146" s="816"/>
      <c r="C146" s="816"/>
      <c r="D146" s="816"/>
      <c r="E146" s="816"/>
      <c r="F146" s="816"/>
      <c r="G146" s="816"/>
      <c r="H146" s="816"/>
      <c r="I146" s="816"/>
      <c r="J146" s="816"/>
      <c r="K146" s="816"/>
      <c r="L146" s="816"/>
      <c r="M146" s="816"/>
      <c r="N146" s="816"/>
      <c r="O146" s="816"/>
      <c r="P146" s="816"/>
      <c r="Q146" s="816"/>
      <c r="R146" s="816"/>
      <c r="S146" s="816"/>
      <c r="T146" s="816"/>
    </row>
    <row r="147" spans="1:20" ht="13.8">
      <c r="A147" s="816"/>
      <c r="B147" s="816"/>
      <c r="C147" s="816"/>
      <c r="D147" s="816"/>
      <c r="E147" s="816"/>
      <c r="F147" s="816"/>
      <c r="G147" s="816"/>
      <c r="H147" s="816"/>
      <c r="I147" s="816"/>
      <c r="J147" s="816"/>
      <c r="K147" s="816"/>
      <c r="L147" s="816"/>
      <c r="M147" s="816"/>
      <c r="N147" s="816"/>
      <c r="O147" s="816"/>
      <c r="P147" s="816"/>
      <c r="Q147" s="816"/>
      <c r="R147" s="816"/>
      <c r="S147" s="816"/>
      <c r="T147" s="816"/>
    </row>
    <row r="148" spans="1:20" ht="13.8">
      <c r="A148" s="816"/>
      <c r="B148" s="816"/>
      <c r="C148" s="816"/>
      <c r="D148" s="816"/>
      <c r="E148" s="816"/>
      <c r="F148" s="816"/>
      <c r="G148" s="816"/>
      <c r="H148" s="816"/>
      <c r="I148" s="816"/>
      <c r="J148" s="816"/>
      <c r="K148" s="816"/>
      <c r="L148" s="816"/>
      <c r="M148" s="816"/>
      <c r="N148" s="816"/>
      <c r="O148" s="816"/>
      <c r="P148" s="816"/>
      <c r="Q148" s="816"/>
      <c r="R148" s="816"/>
      <c r="S148" s="816"/>
      <c r="T148" s="816"/>
    </row>
    <row r="149" spans="1:20" ht="13.8">
      <c r="A149" s="816"/>
      <c r="B149" s="816"/>
      <c r="C149" s="816"/>
      <c r="D149" s="816"/>
      <c r="E149" s="816"/>
      <c r="F149" s="816"/>
      <c r="G149" s="816"/>
      <c r="H149" s="816"/>
      <c r="I149" s="816"/>
      <c r="J149" s="816"/>
      <c r="K149" s="816"/>
      <c r="L149" s="816"/>
      <c r="M149" s="816"/>
      <c r="N149" s="816"/>
      <c r="O149" s="816"/>
      <c r="P149" s="816"/>
      <c r="Q149" s="816"/>
      <c r="R149" s="816"/>
      <c r="S149" s="816"/>
      <c r="T149" s="816"/>
    </row>
    <row r="150" spans="1:20" ht="13.8">
      <c r="A150" s="816"/>
      <c r="B150" s="816"/>
      <c r="C150" s="816"/>
      <c r="D150" s="816"/>
      <c r="E150" s="816"/>
      <c r="F150" s="816"/>
      <c r="G150" s="816"/>
      <c r="H150" s="816"/>
      <c r="I150" s="816"/>
      <c r="J150" s="816"/>
      <c r="K150" s="816"/>
      <c r="L150" s="816"/>
      <c r="M150" s="816"/>
      <c r="N150" s="816"/>
      <c r="O150" s="816"/>
      <c r="P150" s="816"/>
      <c r="Q150" s="816"/>
      <c r="R150" s="816"/>
      <c r="S150" s="816"/>
      <c r="T150" s="816"/>
    </row>
    <row r="151" spans="1:20" ht="13.8">
      <c r="A151" s="816"/>
      <c r="B151" s="816"/>
      <c r="C151" s="816"/>
      <c r="D151" s="816"/>
      <c r="E151" s="816"/>
      <c r="F151" s="816"/>
      <c r="G151" s="816"/>
      <c r="H151" s="816"/>
      <c r="I151" s="816"/>
      <c r="J151" s="816"/>
      <c r="K151" s="816"/>
      <c r="L151" s="816"/>
      <c r="M151" s="816"/>
      <c r="N151" s="816"/>
      <c r="O151" s="816"/>
      <c r="P151" s="816"/>
      <c r="Q151" s="816"/>
      <c r="R151" s="816"/>
      <c r="S151" s="816"/>
      <c r="T151" s="816"/>
    </row>
    <row r="152" spans="1:20" ht="13.8">
      <c r="A152" s="816"/>
      <c r="B152" s="816"/>
      <c r="C152" s="816"/>
      <c r="D152" s="816"/>
      <c r="E152" s="816"/>
      <c r="F152" s="816"/>
      <c r="G152" s="816"/>
      <c r="H152" s="816"/>
      <c r="I152" s="816"/>
      <c r="J152" s="816"/>
      <c r="K152" s="816"/>
      <c r="L152" s="816"/>
      <c r="M152" s="816"/>
      <c r="N152" s="816"/>
      <c r="O152" s="816"/>
      <c r="P152" s="816"/>
      <c r="Q152" s="816"/>
      <c r="R152" s="816"/>
      <c r="S152" s="816"/>
      <c r="T152" s="816"/>
    </row>
    <row r="153" spans="1:20" ht="13.8">
      <c r="A153" s="816"/>
      <c r="B153" s="816"/>
      <c r="C153" s="816"/>
      <c r="D153" s="816"/>
      <c r="E153" s="816"/>
      <c r="F153" s="816"/>
      <c r="G153" s="816"/>
      <c r="H153" s="816"/>
      <c r="I153" s="816"/>
      <c r="J153" s="816"/>
      <c r="K153" s="816"/>
      <c r="L153" s="816"/>
      <c r="M153" s="816"/>
      <c r="N153" s="816"/>
      <c r="O153" s="816"/>
      <c r="P153" s="816"/>
      <c r="Q153" s="816"/>
      <c r="R153" s="816"/>
      <c r="S153" s="816"/>
      <c r="T153" s="816"/>
    </row>
    <row r="154" spans="1:20" ht="13.8">
      <c r="A154" s="816"/>
      <c r="B154" s="816"/>
      <c r="C154" s="816"/>
      <c r="D154" s="816"/>
      <c r="E154" s="816"/>
      <c r="F154" s="816"/>
      <c r="G154" s="816"/>
      <c r="H154" s="816"/>
      <c r="I154" s="816"/>
      <c r="J154" s="816"/>
      <c r="K154" s="816"/>
      <c r="L154" s="816"/>
      <c r="M154" s="816"/>
      <c r="N154" s="816"/>
      <c r="O154" s="816"/>
      <c r="P154" s="816"/>
      <c r="Q154" s="816"/>
      <c r="R154" s="816"/>
      <c r="S154" s="816"/>
      <c r="T154" s="816"/>
    </row>
    <row r="155" spans="1:20" ht="13.8">
      <c r="A155" s="816"/>
      <c r="B155" s="816"/>
      <c r="C155" s="816"/>
      <c r="D155" s="816"/>
      <c r="E155" s="816"/>
      <c r="F155" s="816"/>
      <c r="G155" s="816"/>
      <c r="H155" s="816"/>
      <c r="I155" s="816"/>
      <c r="J155" s="816"/>
      <c r="K155" s="816"/>
      <c r="L155" s="816"/>
      <c r="M155" s="816"/>
      <c r="N155" s="816"/>
      <c r="O155" s="816"/>
      <c r="P155" s="816"/>
      <c r="Q155" s="816"/>
      <c r="R155" s="816"/>
      <c r="S155" s="816"/>
      <c r="T155" s="816"/>
    </row>
    <row r="156" spans="1:20" ht="13.8">
      <c r="A156" s="816"/>
      <c r="B156" s="816"/>
      <c r="C156" s="816"/>
      <c r="D156" s="816"/>
      <c r="E156" s="816"/>
      <c r="F156" s="816"/>
      <c r="G156" s="816"/>
      <c r="H156" s="816"/>
      <c r="I156" s="816"/>
      <c r="J156" s="816"/>
      <c r="K156" s="816"/>
      <c r="L156" s="816"/>
      <c r="M156" s="816"/>
      <c r="N156" s="816"/>
      <c r="O156" s="816"/>
      <c r="P156" s="816"/>
      <c r="Q156" s="816"/>
      <c r="R156" s="816"/>
      <c r="S156" s="816"/>
      <c r="T156" s="816"/>
    </row>
    <row r="157" spans="1:20" ht="13.8">
      <c r="A157" s="816"/>
      <c r="B157" s="816"/>
      <c r="C157" s="816"/>
      <c r="D157" s="816"/>
      <c r="E157" s="816"/>
      <c r="F157" s="816"/>
      <c r="G157" s="816"/>
      <c r="H157" s="816"/>
      <c r="I157" s="816"/>
      <c r="J157" s="816"/>
      <c r="K157" s="816"/>
      <c r="L157" s="816"/>
      <c r="M157" s="816"/>
      <c r="N157" s="816"/>
      <c r="O157" s="816"/>
      <c r="P157" s="816"/>
      <c r="Q157" s="816"/>
      <c r="R157" s="816"/>
      <c r="S157" s="816"/>
      <c r="T157" s="816"/>
    </row>
    <row r="158" spans="1:20" ht="13.8">
      <c r="A158" s="816"/>
      <c r="B158" s="816"/>
      <c r="C158" s="816"/>
      <c r="D158" s="816"/>
      <c r="E158" s="816"/>
      <c r="F158" s="816"/>
      <c r="G158" s="816"/>
      <c r="H158" s="816"/>
      <c r="I158" s="816"/>
      <c r="J158" s="816"/>
      <c r="K158" s="816"/>
      <c r="L158" s="816"/>
      <c r="M158" s="816"/>
      <c r="N158" s="816"/>
      <c r="O158" s="816"/>
      <c r="P158" s="816"/>
      <c r="Q158" s="816"/>
      <c r="R158" s="816"/>
      <c r="S158" s="816"/>
      <c r="T158" s="816"/>
    </row>
    <row r="159" spans="1:20" ht="13.8">
      <c r="A159" s="816"/>
      <c r="B159" s="816"/>
      <c r="C159" s="816"/>
      <c r="D159" s="816"/>
      <c r="E159" s="816"/>
      <c r="F159" s="816"/>
      <c r="G159" s="816"/>
      <c r="H159" s="816"/>
      <c r="I159" s="816"/>
      <c r="J159" s="816"/>
      <c r="K159" s="816"/>
      <c r="L159" s="816"/>
      <c r="M159" s="816"/>
      <c r="N159" s="816"/>
      <c r="O159" s="816"/>
      <c r="P159" s="816"/>
      <c r="Q159" s="816"/>
      <c r="R159" s="816"/>
      <c r="S159" s="816"/>
      <c r="T159" s="816"/>
    </row>
    <row r="160" spans="1:20" ht="13.8">
      <c r="A160" s="816"/>
      <c r="B160" s="816"/>
      <c r="C160" s="816"/>
      <c r="D160" s="816"/>
      <c r="E160" s="816"/>
      <c r="F160" s="816"/>
      <c r="G160" s="816"/>
      <c r="H160" s="816"/>
      <c r="I160" s="816"/>
      <c r="J160" s="816"/>
      <c r="K160" s="816"/>
      <c r="L160" s="816"/>
      <c r="M160" s="816"/>
      <c r="N160" s="816"/>
      <c r="O160" s="816"/>
      <c r="P160" s="816"/>
      <c r="Q160" s="816"/>
      <c r="R160" s="816"/>
      <c r="S160" s="816"/>
      <c r="T160" s="816"/>
    </row>
    <row r="161" spans="1:20" ht="13.8">
      <c r="A161" s="816"/>
      <c r="B161" s="816"/>
      <c r="C161" s="816"/>
      <c r="D161" s="816"/>
      <c r="E161" s="816"/>
      <c r="F161" s="816"/>
      <c r="G161" s="816"/>
      <c r="H161" s="816"/>
      <c r="I161" s="816"/>
      <c r="J161" s="816"/>
      <c r="K161" s="816"/>
      <c r="L161" s="816"/>
      <c r="M161" s="816"/>
      <c r="N161" s="816"/>
      <c r="O161" s="816"/>
      <c r="P161" s="816"/>
      <c r="Q161" s="816"/>
      <c r="R161" s="816"/>
      <c r="S161" s="816"/>
      <c r="T161" s="816"/>
    </row>
    <row r="162" spans="1:20" ht="13.8">
      <c r="A162" s="816"/>
      <c r="B162" s="816"/>
      <c r="C162" s="816"/>
      <c r="D162" s="816"/>
      <c r="E162" s="816"/>
      <c r="F162" s="816"/>
      <c r="G162" s="816"/>
      <c r="H162" s="816"/>
      <c r="I162" s="816"/>
      <c r="J162" s="816"/>
      <c r="K162" s="816"/>
      <c r="L162" s="816"/>
      <c r="M162" s="816"/>
      <c r="N162" s="816"/>
      <c r="O162" s="816"/>
      <c r="P162" s="816"/>
      <c r="Q162" s="816"/>
      <c r="R162" s="816"/>
      <c r="S162" s="816"/>
      <c r="T162" s="816"/>
    </row>
    <row r="163" spans="1:20" ht="13.8">
      <c r="A163" s="816"/>
      <c r="B163" s="816"/>
      <c r="C163" s="816"/>
      <c r="D163" s="816"/>
      <c r="E163" s="816"/>
      <c r="F163" s="816"/>
      <c r="G163" s="816"/>
      <c r="H163" s="816"/>
      <c r="I163" s="816"/>
      <c r="J163" s="816"/>
      <c r="K163" s="816"/>
      <c r="L163" s="816"/>
      <c r="M163" s="816"/>
      <c r="N163" s="816"/>
      <c r="O163" s="816"/>
      <c r="P163" s="816"/>
      <c r="Q163" s="816"/>
      <c r="R163" s="816"/>
      <c r="S163" s="816"/>
      <c r="T163" s="816"/>
    </row>
    <row r="164" spans="1:20" ht="13.8">
      <c r="A164" s="816"/>
      <c r="B164" s="816"/>
      <c r="C164" s="816"/>
      <c r="D164" s="816"/>
      <c r="E164" s="816"/>
      <c r="F164" s="816"/>
      <c r="G164" s="816"/>
      <c r="H164" s="816"/>
      <c r="I164" s="816"/>
      <c r="J164" s="816"/>
      <c r="K164" s="816"/>
      <c r="L164" s="816"/>
      <c r="M164" s="816"/>
      <c r="N164" s="816"/>
      <c r="O164" s="816"/>
      <c r="P164" s="816"/>
      <c r="Q164" s="816"/>
      <c r="R164" s="816"/>
      <c r="S164" s="816"/>
      <c r="T164" s="816"/>
    </row>
    <row r="165" spans="1:20" ht="13.8">
      <c r="A165" s="816"/>
      <c r="B165" s="816"/>
      <c r="C165" s="816"/>
      <c r="D165" s="816"/>
      <c r="E165" s="816"/>
      <c r="F165" s="816"/>
      <c r="G165" s="816"/>
      <c r="H165" s="816"/>
      <c r="I165" s="816"/>
      <c r="J165" s="816"/>
      <c r="K165" s="816"/>
      <c r="L165" s="816"/>
      <c r="M165" s="816"/>
      <c r="N165" s="816"/>
      <c r="O165" s="816"/>
      <c r="P165" s="816"/>
      <c r="Q165" s="816"/>
      <c r="R165" s="816"/>
      <c r="S165" s="816"/>
      <c r="T165" s="816"/>
    </row>
    <row r="166" spans="1:20" ht="13.8">
      <c r="A166" s="816"/>
      <c r="B166" s="816"/>
      <c r="C166" s="816"/>
      <c r="D166" s="816"/>
      <c r="E166" s="816"/>
      <c r="F166" s="816"/>
      <c r="G166" s="816"/>
      <c r="H166" s="816"/>
      <c r="I166" s="816"/>
      <c r="J166" s="816"/>
      <c r="K166" s="816"/>
      <c r="L166" s="816"/>
      <c r="M166" s="816"/>
      <c r="N166" s="816"/>
      <c r="O166" s="816"/>
      <c r="P166" s="816"/>
      <c r="Q166" s="816"/>
      <c r="R166" s="816"/>
      <c r="S166" s="816"/>
      <c r="T166" s="816"/>
    </row>
    <row r="167" spans="1:20" ht="13.8">
      <c r="A167" s="816"/>
      <c r="B167" s="816"/>
      <c r="C167" s="816"/>
      <c r="D167" s="816"/>
      <c r="E167" s="816"/>
      <c r="F167" s="816"/>
      <c r="G167" s="816"/>
      <c r="H167" s="816"/>
      <c r="I167" s="816"/>
      <c r="J167" s="816"/>
      <c r="K167" s="816"/>
      <c r="L167" s="816"/>
      <c r="M167" s="816"/>
      <c r="N167" s="816"/>
      <c r="O167" s="816"/>
      <c r="P167" s="816"/>
      <c r="Q167" s="816"/>
      <c r="R167" s="816"/>
      <c r="S167" s="816"/>
      <c r="T167" s="816"/>
    </row>
    <row r="168" spans="1:20" ht="13.8">
      <c r="A168" s="816"/>
      <c r="B168" s="816"/>
      <c r="C168" s="816"/>
      <c r="D168" s="816"/>
      <c r="E168" s="816"/>
      <c r="F168" s="816"/>
      <c r="G168" s="816"/>
      <c r="H168" s="816"/>
      <c r="I168" s="816"/>
      <c r="J168" s="816"/>
      <c r="K168" s="816"/>
      <c r="L168" s="816"/>
      <c r="M168" s="816"/>
      <c r="N168" s="816"/>
      <c r="O168" s="816"/>
      <c r="P168" s="816"/>
      <c r="Q168" s="816"/>
      <c r="R168" s="816"/>
      <c r="S168" s="816"/>
      <c r="T168" s="816"/>
    </row>
    <row r="169" spans="1:20" ht="13.8">
      <c r="A169" s="816"/>
      <c r="B169" s="816"/>
      <c r="C169" s="816"/>
      <c r="D169" s="816"/>
      <c r="E169" s="816"/>
      <c r="F169" s="816"/>
      <c r="G169" s="816"/>
      <c r="H169" s="816"/>
      <c r="I169" s="816"/>
      <c r="J169" s="816"/>
      <c r="K169" s="816"/>
      <c r="L169" s="816"/>
      <c r="M169" s="816"/>
      <c r="N169" s="816"/>
      <c r="O169" s="816"/>
      <c r="P169" s="816"/>
      <c r="Q169" s="816"/>
      <c r="R169" s="816"/>
      <c r="S169" s="816"/>
      <c r="T169" s="816"/>
    </row>
    <row r="170" spans="1:20" ht="13.8">
      <c r="A170" s="816"/>
      <c r="B170" s="816"/>
      <c r="C170" s="816"/>
      <c r="D170" s="816"/>
      <c r="E170" s="816"/>
      <c r="F170" s="816"/>
      <c r="G170" s="816"/>
      <c r="H170" s="816"/>
      <c r="I170" s="816"/>
      <c r="J170" s="816"/>
      <c r="K170" s="816"/>
      <c r="L170" s="816"/>
      <c r="M170" s="816"/>
      <c r="N170" s="816"/>
      <c r="O170" s="816"/>
      <c r="P170" s="816"/>
      <c r="Q170" s="816"/>
      <c r="R170" s="816"/>
      <c r="S170" s="816"/>
      <c r="T170" s="816"/>
    </row>
    <row r="171" spans="1:20" ht="13.8">
      <c r="A171" s="816"/>
      <c r="B171" s="816"/>
      <c r="C171" s="816"/>
      <c r="D171" s="816"/>
      <c r="E171" s="816"/>
      <c r="F171" s="816"/>
      <c r="G171" s="816"/>
      <c r="H171" s="816"/>
      <c r="I171" s="816"/>
      <c r="J171" s="816"/>
      <c r="K171" s="816"/>
      <c r="L171" s="816"/>
      <c r="M171" s="816"/>
      <c r="N171" s="816"/>
      <c r="O171" s="816"/>
      <c r="P171" s="816"/>
      <c r="Q171" s="816"/>
      <c r="R171" s="816"/>
      <c r="S171" s="816"/>
      <c r="T171" s="816"/>
    </row>
    <row r="172" spans="1:20" ht="13.8">
      <c r="A172" s="816"/>
      <c r="B172" s="816"/>
      <c r="C172" s="816"/>
      <c r="D172" s="816"/>
      <c r="E172" s="816"/>
      <c r="F172" s="816"/>
      <c r="G172" s="816"/>
      <c r="H172" s="816"/>
      <c r="I172" s="816"/>
      <c r="J172" s="816"/>
      <c r="K172" s="816"/>
      <c r="L172" s="816"/>
      <c r="M172" s="816"/>
      <c r="N172" s="816"/>
      <c r="O172" s="816"/>
      <c r="P172" s="816"/>
      <c r="Q172" s="816"/>
      <c r="R172" s="816"/>
      <c r="S172" s="816"/>
      <c r="T172" s="816"/>
    </row>
    <row r="173" spans="1:20" ht="13.8">
      <c r="A173" s="816"/>
      <c r="B173" s="816"/>
      <c r="C173" s="816"/>
      <c r="D173" s="816"/>
      <c r="E173" s="816"/>
      <c r="F173" s="816"/>
      <c r="G173" s="816"/>
      <c r="H173" s="816"/>
      <c r="I173" s="816"/>
      <c r="J173" s="816"/>
      <c r="K173" s="816"/>
      <c r="L173" s="816"/>
      <c r="M173" s="816"/>
      <c r="N173" s="816"/>
      <c r="O173" s="816"/>
      <c r="P173" s="816"/>
      <c r="Q173" s="816"/>
      <c r="R173" s="816"/>
      <c r="S173" s="816"/>
      <c r="T173" s="816"/>
    </row>
    <row r="174" spans="1:20" ht="13.8">
      <c r="A174" s="816"/>
      <c r="B174" s="816"/>
      <c r="C174" s="816"/>
      <c r="D174" s="816"/>
      <c r="E174" s="816"/>
      <c r="F174" s="816"/>
      <c r="G174" s="816"/>
      <c r="H174" s="816"/>
      <c r="I174" s="816"/>
      <c r="J174" s="816"/>
      <c r="K174" s="816"/>
      <c r="L174" s="816"/>
      <c r="M174" s="816"/>
      <c r="N174" s="816"/>
      <c r="O174" s="816"/>
      <c r="P174" s="816"/>
      <c r="Q174" s="816"/>
      <c r="R174" s="816"/>
      <c r="S174" s="816"/>
      <c r="T174" s="816"/>
    </row>
    <row r="175" spans="1:20" ht="13.8">
      <c r="A175" s="816"/>
      <c r="B175" s="816"/>
      <c r="C175" s="816"/>
      <c r="D175" s="816"/>
      <c r="E175" s="816"/>
      <c r="F175" s="816"/>
      <c r="G175" s="816"/>
      <c r="H175" s="816"/>
      <c r="I175" s="816"/>
      <c r="J175" s="816"/>
      <c r="K175" s="816"/>
      <c r="L175" s="816"/>
      <c r="M175" s="816"/>
      <c r="N175" s="816"/>
      <c r="O175" s="816"/>
      <c r="P175" s="816"/>
      <c r="Q175" s="816"/>
      <c r="R175" s="816"/>
      <c r="S175" s="816"/>
      <c r="T175" s="816"/>
    </row>
    <row r="176" spans="1:20" ht="13.8">
      <c r="A176" s="816"/>
      <c r="B176" s="816"/>
      <c r="C176" s="816"/>
      <c r="D176" s="816"/>
      <c r="E176" s="816"/>
      <c r="F176" s="816"/>
      <c r="G176" s="816"/>
      <c r="H176" s="816"/>
      <c r="I176" s="816"/>
      <c r="J176" s="816"/>
      <c r="K176" s="816"/>
      <c r="L176" s="816"/>
      <c r="M176" s="816"/>
      <c r="N176" s="816"/>
      <c r="O176" s="816"/>
      <c r="P176" s="816"/>
      <c r="Q176" s="816"/>
      <c r="R176" s="816"/>
      <c r="S176" s="816"/>
      <c r="T176" s="816"/>
    </row>
    <row r="177" spans="1:20" ht="13.8">
      <c r="A177" s="816"/>
      <c r="B177" s="816"/>
      <c r="C177" s="816"/>
      <c r="D177" s="816"/>
      <c r="E177" s="816"/>
      <c r="F177" s="816"/>
      <c r="G177" s="816"/>
      <c r="H177" s="816"/>
      <c r="I177" s="816"/>
      <c r="J177" s="816"/>
      <c r="K177" s="816"/>
      <c r="L177" s="816"/>
      <c r="M177" s="816"/>
      <c r="N177" s="816"/>
      <c r="O177" s="816"/>
      <c r="P177" s="816"/>
      <c r="Q177" s="816"/>
      <c r="R177" s="816"/>
      <c r="S177" s="816"/>
      <c r="T177" s="816"/>
    </row>
    <row r="178" spans="1:20" ht="13.8">
      <c r="A178" s="816"/>
      <c r="B178" s="816"/>
      <c r="C178" s="816"/>
      <c r="D178" s="816"/>
      <c r="E178" s="816"/>
      <c r="F178" s="816"/>
      <c r="G178" s="816"/>
      <c r="H178" s="816"/>
      <c r="I178" s="816"/>
      <c r="J178" s="816"/>
      <c r="K178" s="816"/>
      <c r="L178" s="816"/>
      <c r="M178" s="816"/>
      <c r="N178" s="816"/>
      <c r="O178" s="816"/>
      <c r="P178" s="816"/>
      <c r="Q178" s="816"/>
      <c r="R178" s="816"/>
      <c r="S178" s="816"/>
      <c r="T178" s="816"/>
    </row>
    <row r="179" spans="1:20" ht="13.8">
      <c r="A179" s="816"/>
      <c r="B179" s="816"/>
      <c r="C179" s="816"/>
      <c r="D179" s="816"/>
      <c r="E179" s="816"/>
      <c r="F179" s="816"/>
      <c r="G179" s="816"/>
      <c r="H179" s="816"/>
      <c r="I179" s="816"/>
      <c r="J179" s="816"/>
      <c r="K179" s="816"/>
      <c r="L179" s="816"/>
      <c r="M179" s="816"/>
      <c r="N179" s="816"/>
      <c r="O179" s="816"/>
      <c r="P179" s="816"/>
      <c r="Q179" s="816"/>
      <c r="R179" s="816"/>
      <c r="S179" s="816"/>
      <c r="T179" s="816"/>
    </row>
    <row r="180" spans="1:20" ht="13.8">
      <c r="A180" s="816"/>
      <c r="B180" s="816"/>
      <c r="C180" s="816"/>
      <c r="D180" s="816"/>
      <c r="E180" s="816"/>
      <c r="F180" s="816"/>
      <c r="G180" s="816"/>
      <c r="H180" s="816"/>
      <c r="I180" s="816"/>
      <c r="J180" s="816"/>
      <c r="K180" s="816"/>
      <c r="L180" s="816"/>
      <c r="M180" s="816"/>
      <c r="N180" s="816"/>
      <c r="O180" s="816"/>
      <c r="P180" s="816"/>
      <c r="Q180" s="816"/>
      <c r="R180" s="816"/>
      <c r="S180" s="816"/>
      <c r="T180" s="816"/>
    </row>
    <row r="181" spans="1:20" ht="13.8">
      <c r="A181" s="816"/>
      <c r="B181" s="816"/>
      <c r="C181" s="816"/>
      <c r="D181" s="816"/>
      <c r="E181" s="816"/>
      <c r="F181" s="816"/>
      <c r="G181" s="816"/>
      <c r="H181" s="816"/>
      <c r="I181" s="816"/>
      <c r="J181" s="816"/>
      <c r="K181" s="816"/>
      <c r="L181" s="816"/>
      <c r="M181" s="816"/>
      <c r="N181" s="816"/>
      <c r="O181" s="816"/>
      <c r="P181" s="816"/>
      <c r="Q181" s="816"/>
      <c r="R181" s="816"/>
      <c r="S181" s="816"/>
      <c r="T181" s="816"/>
    </row>
    <row r="182" spans="1:20" ht="13.8">
      <c r="A182" s="816"/>
      <c r="B182" s="816"/>
      <c r="C182" s="816"/>
      <c r="D182" s="816"/>
      <c r="E182" s="816"/>
      <c r="F182" s="816"/>
      <c r="G182" s="816"/>
      <c r="H182" s="816"/>
      <c r="I182" s="816"/>
      <c r="J182" s="816"/>
      <c r="K182" s="816"/>
      <c r="L182" s="816"/>
      <c r="M182" s="816"/>
      <c r="N182" s="816"/>
      <c r="O182" s="816"/>
      <c r="P182" s="816"/>
      <c r="Q182" s="816"/>
      <c r="R182" s="816"/>
      <c r="S182" s="816"/>
      <c r="T182" s="816"/>
    </row>
    <row r="183" spans="1:20" ht="13.8">
      <c r="A183" s="816"/>
      <c r="B183" s="816"/>
      <c r="C183" s="816"/>
      <c r="D183" s="816"/>
      <c r="E183" s="816"/>
      <c r="F183" s="816"/>
      <c r="G183" s="816"/>
      <c r="H183" s="816"/>
      <c r="I183" s="816"/>
      <c r="J183" s="816"/>
      <c r="K183" s="816"/>
      <c r="L183" s="816"/>
      <c r="M183" s="816"/>
      <c r="N183" s="816"/>
      <c r="O183" s="816"/>
      <c r="P183" s="816"/>
      <c r="Q183" s="816"/>
      <c r="R183" s="816"/>
      <c r="S183" s="816"/>
      <c r="T183" s="816"/>
    </row>
    <row r="184" spans="1:20" ht="13.8">
      <c r="A184" s="816"/>
      <c r="B184" s="816"/>
      <c r="C184" s="816"/>
      <c r="D184" s="816"/>
      <c r="E184" s="816"/>
      <c r="F184" s="816"/>
      <c r="G184" s="816"/>
      <c r="H184" s="816"/>
      <c r="I184" s="816"/>
      <c r="J184" s="816"/>
      <c r="K184" s="816"/>
      <c r="L184" s="816"/>
      <c r="M184" s="816"/>
      <c r="N184" s="816"/>
      <c r="O184" s="816"/>
      <c r="P184" s="816"/>
      <c r="Q184" s="816"/>
      <c r="R184" s="816"/>
      <c r="S184" s="816"/>
      <c r="T184" s="816"/>
    </row>
    <row r="185" spans="1:20" ht="13.8">
      <c r="A185" s="816"/>
      <c r="B185" s="816"/>
      <c r="C185" s="816"/>
      <c r="D185" s="816"/>
      <c r="E185" s="816"/>
      <c r="F185" s="816"/>
      <c r="G185" s="816"/>
      <c r="H185" s="816"/>
      <c r="I185" s="816"/>
      <c r="J185" s="816"/>
      <c r="K185" s="816"/>
      <c r="L185" s="816"/>
      <c r="M185" s="816"/>
      <c r="N185" s="816"/>
      <c r="O185" s="816"/>
      <c r="P185" s="816"/>
      <c r="Q185" s="816"/>
      <c r="R185" s="816"/>
      <c r="S185" s="816"/>
      <c r="T185" s="816"/>
    </row>
    <row r="186" spans="1:20" ht="13.8">
      <c r="A186" s="816"/>
      <c r="B186" s="816"/>
      <c r="C186" s="816"/>
      <c r="D186" s="816"/>
      <c r="E186" s="816"/>
      <c r="F186" s="816"/>
      <c r="G186" s="816"/>
      <c r="H186" s="816"/>
      <c r="I186" s="816"/>
      <c r="J186" s="816"/>
      <c r="K186" s="816"/>
      <c r="L186" s="816"/>
      <c r="M186" s="816"/>
      <c r="N186" s="816"/>
      <c r="O186" s="816"/>
      <c r="P186" s="816"/>
      <c r="Q186" s="816"/>
      <c r="R186" s="816"/>
      <c r="S186" s="816"/>
      <c r="T186" s="816"/>
    </row>
    <row r="187" spans="1:20" ht="13.8">
      <c r="A187" s="816"/>
      <c r="B187" s="816"/>
      <c r="C187" s="816"/>
      <c r="D187" s="816"/>
      <c r="E187" s="816"/>
      <c r="F187" s="816"/>
      <c r="G187" s="816"/>
      <c r="H187" s="816"/>
      <c r="I187" s="816"/>
      <c r="J187" s="816"/>
      <c r="K187" s="816"/>
      <c r="L187" s="816"/>
      <c r="M187" s="816"/>
      <c r="N187" s="816"/>
      <c r="O187" s="816"/>
      <c r="P187" s="816"/>
      <c r="Q187" s="816"/>
      <c r="R187" s="816"/>
      <c r="S187" s="816"/>
      <c r="T187" s="816"/>
    </row>
    <row r="188" spans="1:20" ht="13.8">
      <c r="A188" s="816"/>
      <c r="B188" s="816"/>
      <c r="C188" s="816"/>
      <c r="D188" s="816"/>
      <c r="E188" s="816"/>
      <c r="F188" s="816"/>
      <c r="G188" s="816"/>
      <c r="H188" s="816"/>
      <c r="I188" s="816"/>
      <c r="J188" s="816"/>
      <c r="K188" s="816"/>
      <c r="L188" s="816"/>
      <c r="M188" s="816"/>
      <c r="N188" s="816"/>
      <c r="O188" s="816"/>
      <c r="P188" s="816"/>
      <c r="Q188" s="816"/>
      <c r="R188" s="816"/>
      <c r="S188" s="816"/>
      <c r="T188" s="816"/>
    </row>
    <row r="189" spans="1:20" ht="13.8">
      <c r="A189" s="816"/>
      <c r="B189" s="816"/>
      <c r="C189" s="816"/>
      <c r="D189" s="816"/>
      <c r="E189" s="816"/>
      <c r="F189" s="816"/>
      <c r="G189" s="816"/>
      <c r="H189" s="816"/>
      <c r="I189" s="816"/>
      <c r="J189" s="816"/>
      <c r="K189" s="816"/>
      <c r="L189" s="816"/>
      <c r="M189" s="816"/>
      <c r="N189" s="816"/>
      <c r="O189" s="816"/>
      <c r="P189" s="816"/>
      <c r="Q189" s="816"/>
      <c r="R189" s="816"/>
      <c r="S189" s="816"/>
      <c r="T189" s="816"/>
    </row>
    <row r="190" spans="1:20" ht="13.8">
      <c r="A190" s="816"/>
      <c r="B190" s="816"/>
      <c r="C190" s="816"/>
      <c r="D190" s="816"/>
      <c r="E190" s="816"/>
      <c r="F190" s="816"/>
      <c r="G190" s="816"/>
      <c r="H190" s="816"/>
      <c r="I190" s="816"/>
      <c r="J190" s="816"/>
      <c r="K190" s="816"/>
      <c r="L190" s="816"/>
      <c r="M190" s="816"/>
      <c r="N190" s="816"/>
      <c r="O190" s="816"/>
      <c r="P190" s="816"/>
      <c r="Q190" s="816"/>
      <c r="R190" s="816"/>
      <c r="S190" s="816"/>
      <c r="T190" s="816"/>
    </row>
    <row r="191" spans="1:20" ht="13.8">
      <c r="A191" s="816"/>
      <c r="B191" s="816"/>
      <c r="C191" s="816"/>
      <c r="D191" s="816"/>
      <c r="E191" s="816"/>
      <c r="F191" s="816"/>
      <c r="G191" s="816"/>
      <c r="H191" s="816"/>
      <c r="I191" s="816"/>
      <c r="J191" s="816"/>
      <c r="K191" s="816"/>
      <c r="L191" s="816"/>
      <c r="M191" s="816"/>
      <c r="N191" s="816"/>
      <c r="O191" s="816"/>
      <c r="P191" s="816"/>
      <c r="Q191" s="816"/>
      <c r="R191" s="816"/>
      <c r="S191" s="816"/>
      <c r="T191" s="816"/>
    </row>
    <row r="192" spans="1:20" ht="13.8">
      <c r="A192" s="816"/>
      <c r="B192" s="816"/>
      <c r="C192" s="816"/>
      <c r="D192" s="816"/>
      <c r="E192" s="816"/>
      <c r="F192" s="816"/>
      <c r="G192" s="816"/>
      <c r="H192" s="816"/>
      <c r="I192" s="816"/>
      <c r="J192" s="816"/>
      <c r="K192" s="816"/>
      <c r="L192" s="816"/>
      <c r="M192" s="816"/>
      <c r="N192" s="816"/>
      <c r="O192" s="816"/>
      <c r="P192" s="816"/>
      <c r="Q192" s="816"/>
      <c r="R192" s="816"/>
      <c r="S192" s="816"/>
      <c r="T192" s="816"/>
    </row>
    <row r="193" spans="1:20" ht="13.8">
      <c r="A193" s="816"/>
      <c r="B193" s="816"/>
      <c r="C193" s="816"/>
      <c r="D193" s="816"/>
      <c r="E193" s="816"/>
      <c r="F193" s="816"/>
      <c r="G193" s="816"/>
      <c r="H193" s="816"/>
      <c r="I193" s="816"/>
      <c r="J193" s="816"/>
      <c r="K193" s="816"/>
      <c r="L193" s="816"/>
      <c r="M193" s="816"/>
      <c r="N193" s="816"/>
      <c r="O193" s="816"/>
      <c r="P193" s="816"/>
      <c r="Q193" s="816"/>
      <c r="R193" s="816"/>
      <c r="S193" s="816"/>
      <c r="T193" s="816"/>
    </row>
    <row r="194" spans="1:20" ht="13.8">
      <c r="A194" s="816"/>
      <c r="B194" s="816"/>
      <c r="C194" s="816"/>
      <c r="D194" s="816"/>
      <c r="E194" s="816"/>
      <c r="F194" s="816"/>
      <c r="G194" s="816"/>
      <c r="H194" s="816"/>
      <c r="I194" s="816"/>
      <c r="J194" s="816"/>
      <c r="K194" s="816"/>
      <c r="L194" s="816"/>
      <c r="M194" s="816"/>
      <c r="N194" s="816"/>
      <c r="O194" s="816"/>
      <c r="P194" s="816"/>
      <c r="Q194" s="816"/>
      <c r="R194" s="816"/>
      <c r="S194" s="816"/>
      <c r="T194" s="816"/>
    </row>
    <row r="195" spans="1:20" ht="13.8">
      <c r="A195" s="816"/>
      <c r="B195" s="816"/>
      <c r="C195" s="816"/>
      <c r="D195" s="816"/>
      <c r="E195" s="816"/>
      <c r="F195" s="816"/>
      <c r="G195" s="816"/>
      <c r="H195" s="816"/>
      <c r="I195" s="816"/>
      <c r="J195" s="816"/>
      <c r="K195" s="816"/>
      <c r="L195" s="816"/>
      <c r="M195" s="816"/>
      <c r="N195" s="816"/>
      <c r="O195" s="816"/>
      <c r="P195" s="816"/>
      <c r="Q195" s="816"/>
      <c r="R195" s="816"/>
      <c r="S195" s="816"/>
      <c r="T195" s="816"/>
    </row>
    <row r="196" spans="1:20" ht="13.8">
      <c r="A196" s="816"/>
      <c r="B196" s="816"/>
      <c r="C196" s="816"/>
      <c r="D196" s="816"/>
      <c r="E196" s="816"/>
      <c r="F196" s="816"/>
      <c r="G196" s="816"/>
      <c r="H196" s="816"/>
      <c r="I196" s="816"/>
      <c r="J196" s="816"/>
      <c r="K196" s="816"/>
      <c r="L196" s="816"/>
      <c r="M196" s="816"/>
      <c r="N196" s="816"/>
      <c r="O196" s="816"/>
      <c r="P196" s="816"/>
      <c r="Q196" s="816"/>
      <c r="R196" s="816"/>
      <c r="S196" s="816"/>
      <c r="T196" s="816"/>
    </row>
    <row r="197" spans="1:20" ht="13.8">
      <c r="A197" s="816"/>
      <c r="B197" s="816"/>
      <c r="C197" s="816"/>
      <c r="D197" s="816"/>
      <c r="E197" s="816"/>
      <c r="F197" s="816"/>
      <c r="G197" s="816"/>
      <c r="H197" s="816"/>
      <c r="I197" s="816"/>
      <c r="J197" s="816"/>
      <c r="K197" s="816"/>
      <c r="L197" s="816"/>
      <c r="M197" s="816"/>
      <c r="N197" s="816"/>
      <c r="O197" s="816"/>
      <c r="P197" s="816"/>
      <c r="Q197" s="816"/>
      <c r="R197" s="816"/>
      <c r="S197" s="816"/>
      <c r="T197" s="816"/>
    </row>
    <row r="198" spans="1:20" ht="13.8">
      <c r="A198" s="816"/>
      <c r="B198" s="816"/>
      <c r="C198" s="816"/>
      <c r="D198" s="816"/>
      <c r="E198" s="816"/>
      <c r="F198" s="816"/>
      <c r="G198" s="816"/>
      <c r="H198" s="816"/>
      <c r="I198" s="816"/>
      <c r="J198" s="816"/>
      <c r="K198" s="816"/>
      <c r="L198" s="816"/>
      <c r="M198" s="816"/>
      <c r="N198" s="816"/>
      <c r="O198" s="816"/>
      <c r="P198" s="816"/>
      <c r="Q198" s="816"/>
      <c r="R198" s="816"/>
      <c r="S198" s="816"/>
      <c r="T198" s="816"/>
    </row>
    <row r="199" spans="1:20" ht="13.8">
      <c r="A199" s="816"/>
      <c r="B199" s="816"/>
      <c r="C199" s="816"/>
      <c r="D199" s="816"/>
      <c r="E199" s="816"/>
      <c r="F199" s="816"/>
      <c r="G199" s="816"/>
      <c r="H199" s="816"/>
      <c r="I199" s="816"/>
      <c r="J199" s="816"/>
      <c r="K199" s="816"/>
      <c r="L199" s="816"/>
      <c r="M199" s="816"/>
      <c r="N199" s="816"/>
      <c r="O199" s="816"/>
      <c r="P199" s="816"/>
      <c r="Q199" s="816"/>
      <c r="R199" s="816"/>
      <c r="S199" s="816"/>
      <c r="T199" s="816"/>
    </row>
    <row r="200" spans="1:20" ht="13.8">
      <c r="A200" s="816"/>
      <c r="B200" s="816"/>
      <c r="C200" s="816"/>
      <c r="D200" s="816"/>
      <c r="E200" s="816"/>
      <c r="F200" s="816"/>
      <c r="G200" s="816"/>
      <c r="H200" s="816"/>
      <c r="I200" s="816"/>
      <c r="J200" s="816"/>
      <c r="K200" s="816"/>
      <c r="L200" s="816"/>
      <c r="M200" s="816"/>
      <c r="N200" s="816"/>
      <c r="O200" s="816"/>
      <c r="P200" s="816"/>
      <c r="Q200" s="816"/>
      <c r="R200" s="816"/>
      <c r="S200" s="816"/>
      <c r="T200" s="816"/>
    </row>
    <row r="201" spans="1:20" ht="13.8">
      <c r="A201" s="816"/>
      <c r="B201" s="816"/>
      <c r="C201" s="816"/>
      <c r="D201" s="816"/>
      <c r="E201" s="816"/>
      <c r="F201" s="816"/>
      <c r="G201" s="816"/>
      <c r="H201" s="816"/>
      <c r="I201" s="816"/>
      <c r="J201" s="816"/>
      <c r="K201" s="816"/>
      <c r="L201" s="816"/>
      <c r="M201" s="816"/>
      <c r="N201" s="816"/>
      <c r="O201" s="816"/>
      <c r="P201" s="816"/>
      <c r="Q201" s="816"/>
      <c r="R201" s="816"/>
      <c r="S201" s="816"/>
      <c r="T201" s="816"/>
    </row>
    <row r="202" spans="1:20" ht="13.8">
      <c r="A202" s="816"/>
      <c r="B202" s="816"/>
      <c r="C202" s="816"/>
      <c r="D202" s="816"/>
      <c r="E202" s="816"/>
      <c r="F202" s="816"/>
      <c r="G202" s="816"/>
      <c r="H202" s="816"/>
      <c r="I202" s="816"/>
      <c r="J202" s="816"/>
      <c r="K202" s="816"/>
      <c r="L202" s="816"/>
      <c r="M202" s="816"/>
      <c r="N202" s="816"/>
      <c r="O202" s="816"/>
      <c r="P202" s="816"/>
      <c r="Q202" s="816"/>
      <c r="R202" s="816"/>
      <c r="S202" s="816"/>
      <c r="T202" s="816"/>
    </row>
    <row r="203" spans="1:20" ht="13.8">
      <c r="A203" s="816"/>
      <c r="B203" s="816"/>
      <c r="C203" s="816"/>
      <c r="D203" s="816"/>
      <c r="E203" s="816"/>
      <c r="F203" s="816"/>
      <c r="G203" s="816"/>
      <c r="H203" s="816"/>
      <c r="I203" s="816"/>
      <c r="J203" s="816"/>
      <c r="K203" s="816"/>
      <c r="L203" s="816"/>
      <c r="M203" s="816"/>
      <c r="N203" s="816"/>
      <c r="O203" s="816"/>
      <c r="P203" s="816"/>
      <c r="Q203" s="816"/>
      <c r="R203" s="816"/>
      <c r="S203" s="816"/>
      <c r="T203" s="816"/>
    </row>
    <row r="204" spans="1:20" ht="13.8">
      <c r="A204" s="816"/>
      <c r="B204" s="816"/>
      <c r="C204" s="816"/>
      <c r="D204" s="816"/>
      <c r="E204" s="816"/>
      <c r="F204" s="816"/>
      <c r="G204" s="816"/>
      <c r="H204" s="816"/>
      <c r="I204" s="816"/>
      <c r="J204" s="816"/>
      <c r="K204" s="816"/>
      <c r="L204" s="816"/>
      <c r="M204" s="816"/>
      <c r="N204" s="816"/>
      <c r="O204" s="816"/>
      <c r="P204" s="816"/>
      <c r="Q204" s="816"/>
      <c r="R204" s="816"/>
      <c r="S204" s="816"/>
      <c r="T204" s="816"/>
    </row>
    <row r="205" spans="1:20" ht="13.8">
      <c r="A205" s="816"/>
      <c r="B205" s="816"/>
      <c r="C205" s="816"/>
      <c r="D205" s="816"/>
      <c r="E205" s="816"/>
      <c r="F205" s="816"/>
      <c r="G205" s="816"/>
      <c r="H205" s="816"/>
      <c r="I205" s="816"/>
      <c r="J205" s="816"/>
      <c r="K205" s="816"/>
      <c r="L205" s="816"/>
      <c r="M205" s="816"/>
      <c r="N205" s="816"/>
      <c r="O205" s="816"/>
      <c r="P205" s="816"/>
      <c r="Q205" s="816"/>
      <c r="R205" s="816"/>
      <c r="S205" s="816"/>
      <c r="T205" s="816"/>
    </row>
    <row r="206" spans="1:20" ht="13.8">
      <c r="A206" s="816"/>
      <c r="B206" s="816"/>
      <c r="C206" s="816"/>
      <c r="D206" s="816"/>
      <c r="E206" s="816"/>
      <c r="F206" s="816"/>
      <c r="G206" s="816"/>
      <c r="H206" s="816"/>
      <c r="I206" s="816"/>
      <c r="J206" s="816"/>
      <c r="K206" s="816"/>
      <c r="L206" s="816"/>
      <c r="M206" s="816"/>
      <c r="N206" s="816"/>
      <c r="O206" s="816"/>
      <c r="P206" s="816"/>
      <c r="Q206" s="816"/>
      <c r="R206" s="816"/>
      <c r="S206" s="816"/>
      <c r="T206" s="816"/>
    </row>
    <row r="207" spans="1:20" ht="13.8">
      <c r="A207" s="816"/>
      <c r="B207" s="816"/>
      <c r="C207" s="816"/>
      <c r="D207" s="816"/>
      <c r="E207" s="816"/>
      <c r="F207" s="816"/>
      <c r="G207" s="816"/>
      <c r="H207" s="816"/>
      <c r="I207" s="816"/>
      <c r="J207" s="816"/>
      <c r="K207" s="816"/>
      <c r="L207" s="816"/>
      <c r="M207" s="816"/>
      <c r="N207" s="816"/>
      <c r="O207" s="816"/>
      <c r="P207" s="816"/>
      <c r="Q207" s="816"/>
      <c r="R207" s="816"/>
      <c r="S207" s="816"/>
      <c r="T207" s="816"/>
    </row>
    <row r="208" spans="1:20" ht="13.8">
      <c r="A208" s="816"/>
      <c r="B208" s="816"/>
      <c r="C208" s="816"/>
      <c r="D208" s="816"/>
      <c r="E208" s="816"/>
      <c r="F208" s="816"/>
      <c r="G208" s="816"/>
      <c r="H208" s="816"/>
      <c r="I208" s="816"/>
      <c r="J208" s="816"/>
      <c r="K208" s="816"/>
      <c r="L208" s="816"/>
      <c r="M208" s="816"/>
      <c r="N208" s="816"/>
      <c r="O208" s="816"/>
      <c r="P208" s="816"/>
      <c r="Q208" s="816"/>
      <c r="R208" s="816"/>
      <c r="S208" s="816"/>
      <c r="T208" s="816"/>
    </row>
    <row r="209" spans="1:20" ht="13.8">
      <c r="A209" s="816"/>
      <c r="B209" s="816"/>
      <c r="C209" s="816"/>
      <c r="D209" s="816"/>
      <c r="E209" s="816"/>
      <c r="F209" s="816"/>
      <c r="G209" s="816"/>
      <c r="H209" s="816"/>
      <c r="I209" s="816"/>
      <c r="J209" s="816"/>
      <c r="K209" s="816"/>
      <c r="L209" s="816"/>
      <c r="M209" s="816"/>
      <c r="N209" s="816"/>
      <c r="O209" s="816"/>
      <c r="P209" s="816"/>
      <c r="Q209" s="816"/>
      <c r="R209" s="816"/>
      <c r="S209" s="816"/>
      <c r="T209" s="816"/>
    </row>
    <row r="210" spans="1:20" ht="13.8">
      <c r="A210" s="816"/>
      <c r="B210" s="816"/>
      <c r="C210" s="816"/>
      <c r="D210" s="816"/>
      <c r="E210" s="816"/>
      <c r="F210" s="816"/>
      <c r="G210" s="816"/>
      <c r="H210" s="816"/>
      <c r="I210" s="816"/>
      <c r="J210" s="816"/>
      <c r="K210" s="816"/>
      <c r="L210" s="816"/>
      <c r="M210" s="816"/>
      <c r="N210" s="816"/>
      <c r="O210" s="816"/>
      <c r="P210" s="816"/>
      <c r="Q210" s="816"/>
      <c r="R210" s="816"/>
      <c r="S210" s="816"/>
      <c r="T210" s="816"/>
    </row>
    <row r="211" spans="1:20" ht="13.8">
      <c r="A211" s="816"/>
      <c r="B211" s="816"/>
      <c r="C211" s="816"/>
      <c r="D211" s="816"/>
      <c r="E211" s="816"/>
      <c r="F211" s="816"/>
      <c r="G211" s="816"/>
      <c r="H211" s="816"/>
      <c r="I211" s="816"/>
      <c r="J211" s="816"/>
      <c r="K211" s="816"/>
      <c r="L211" s="816"/>
      <c r="M211" s="816"/>
      <c r="N211" s="816"/>
      <c r="O211" s="816"/>
      <c r="P211" s="816"/>
      <c r="Q211" s="816"/>
      <c r="R211" s="816"/>
      <c r="S211" s="816"/>
      <c r="T211" s="816"/>
    </row>
    <row r="212" spans="1:20" ht="13.8">
      <c r="A212" s="816"/>
      <c r="B212" s="816"/>
      <c r="C212" s="816"/>
      <c r="D212" s="816"/>
      <c r="E212" s="816"/>
      <c r="F212" s="816"/>
      <c r="G212" s="816"/>
      <c r="H212" s="816"/>
      <c r="I212" s="816"/>
      <c r="J212" s="816"/>
      <c r="K212" s="816"/>
      <c r="L212" s="816"/>
      <c r="M212" s="816"/>
      <c r="N212" s="816"/>
      <c r="O212" s="816"/>
      <c r="P212" s="816"/>
      <c r="Q212" s="816"/>
      <c r="R212" s="816"/>
      <c r="S212" s="816"/>
      <c r="T212" s="816"/>
    </row>
    <row r="213" spans="1:20" ht="13.8">
      <c r="A213" s="816"/>
      <c r="B213" s="816"/>
      <c r="C213" s="816"/>
      <c r="D213" s="816"/>
      <c r="E213" s="816"/>
      <c r="F213" s="816"/>
      <c r="G213" s="816"/>
      <c r="H213" s="816"/>
      <c r="I213" s="816"/>
      <c r="J213" s="816"/>
      <c r="K213" s="816"/>
      <c r="L213" s="816"/>
      <c r="M213" s="816"/>
      <c r="N213" s="816"/>
      <c r="O213" s="816"/>
      <c r="P213" s="816"/>
      <c r="Q213" s="816"/>
      <c r="R213" s="816"/>
      <c r="S213" s="816"/>
      <c r="T213" s="816"/>
    </row>
    <row r="214" spans="1:20" ht="13.8">
      <c r="A214" s="816"/>
      <c r="B214" s="816"/>
      <c r="C214" s="816"/>
      <c r="D214" s="816"/>
      <c r="E214" s="816"/>
      <c r="F214" s="816"/>
      <c r="G214" s="816"/>
      <c r="H214" s="816"/>
      <c r="I214" s="816"/>
      <c r="J214" s="816"/>
      <c r="K214" s="816"/>
      <c r="L214" s="816"/>
      <c r="M214" s="816"/>
      <c r="N214" s="816"/>
      <c r="O214" s="816"/>
      <c r="P214" s="816"/>
      <c r="Q214" s="816"/>
      <c r="R214" s="816"/>
      <c r="S214" s="816"/>
      <c r="T214" s="816"/>
    </row>
    <row r="215" spans="1:20" ht="13.8">
      <c r="A215" s="816"/>
      <c r="B215" s="816"/>
      <c r="C215" s="816"/>
      <c r="D215" s="816"/>
      <c r="E215" s="816"/>
      <c r="F215" s="816"/>
      <c r="G215" s="816"/>
      <c r="H215" s="816"/>
      <c r="I215" s="816"/>
      <c r="J215" s="816"/>
      <c r="K215" s="816"/>
      <c r="L215" s="816"/>
      <c r="M215" s="816"/>
      <c r="N215" s="816"/>
      <c r="O215" s="816"/>
      <c r="P215" s="816"/>
      <c r="Q215" s="816"/>
      <c r="R215" s="816"/>
      <c r="S215" s="816"/>
      <c r="T215" s="816"/>
    </row>
    <row r="216" spans="1:20" ht="13.8">
      <c r="A216" s="816"/>
      <c r="B216" s="816"/>
      <c r="C216" s="816"/>
      <c r="D216" s="816"/>
      <c r="E216" s="816"/>
      <c r="F216" s="816"/>
      <c r="G216" s="816"/>
      <c r="H216" s="816"/>
      <c r="I216" s="816"/>
      <c r="J216" s="816"/>
      <c r="K216" s="816"/>
      <c r="L216" s="816"/>
      <c r="M216" s="816"/>
      <c r="N216" s="816"/>
      <c r="O216" s="816"/>
      <c r="P216" s="816"/>
      <c r="Q216" s="816"/>
      <c r="R216" s="816"/>
      <c r="S216" s="816"/>
      <c r="T216" s="816"/>
    </row>
    <row r="217" spans="1:20" ht="13.8">
      <c r="A217" s="816"/>
      <c r="B217" s="816"/>
      <c r="C217" s="816"/>
      <c r="D217" s="816"/>
      <c r="E217" s="816"/>
      <c r="F217" s="816"/>
      <c r="G217" s="816"/>
      <c r="H217" s="816"/>
      <c r="I217" s="816"/>
      <c r="J217" s="816"/>
      <c r="K217" s="816"/>
      <c r="L217" s="816"/>
      <c r="M217" s="816"/>
      <c r="N217" s="816"/>
      <c r="O217" s="816"/>
      <c r="P217" s="816"/>
      <c r="Q217" s="816"/>
      <c r="R217" s="816"/>
      <c r="S217" s="816"/>
      <c r="T217" s="816"/>
    </row>
    <row r="218" spans="1:20" ht="13.8">
      <c r="A218" s="816"/>
      <c r="B218" s="816"/>
      <c r="C218" s="816"/>
      <c r="D218" s="816"/>
      <c r="E218" s="816"/>
      <c r="F218" s="816"/>
      <c r="G218" s="816"/>
      <c r="H218" s="816"/>
      <c r="I218" s="816"/>
      <c r="J218" s="816"/>
      <c r="K218" s="816"/>
      <c r="L218" s="816"/>
      <c r="M218" s="816"/>
      <c r="N218" s="816"/>
      <c r="O218" s="816"/>
      <c r="P218" s="816"/>
      <c r="Q218" s="816"/>
      <c r="R218" s="816"/>
      <c r="S218" s="816"/>
      <c r="T218" s="816"/>
    </row>
    <row r="219" spans="1:20" ht="13.8">
      <c r="A219" s="816"/>
      <c r="B219" s="816"/>
      <c r="C219" s="816"/>
      <c r="D219" s="816"/>
      <c r="E219" s="816"/>
      <c r="F219" s="816"/>
      <c r="G219" s="816"/>
      <c r="H219" s="816"/>
      <c r="I219" s="816"/>
      <c r="J219" s="816"/>
      <c r="K219" s="816"/>
      <c r="L219" s="816"/>
      <c r="M219" s="816"/>
      <c r="N219" s="816"/>
      <c r="O219" s="816"/>
      <c r="P219" s="816"/>
      <c r="Q219" s="816"/>
      <c r="R219" s="816"/>
      <c r="S219" s="816"/>
      <c r="T219" s="816"/>
    </row>
    <row r="220" spans="1:20" ht="13.8">
      <c r="A220" s="816"/>
      <c r="B220" s="816"/>
      <c r="C220" s="816"/>
      <c r="D220" s="816"/>
      <c r="E220" s="816"/>
      <c r="F220" s="816"/>
      <c r="G220" s="816"/>
      <c r="H220" s="816"/>
      <c r="I220" s="816"/>
      <c r="J220" s="816"/>
      <c r="K220" s="816"/>
      <c r="L220" s="816"/>
      <c r="M220" s="816"/>
      <c r="N220" s="816"/>
      <c r="O220" s="816"/>
      <c r="P220" s="816"/>
      <c r="Q220" s="816"/>
      <c r="R220" s="816"/>
      <c r="S220" s="816"/>
      <c r="T220" s="816"/>
    </row>
    <row r="221" spans="1:20" ht="13.8">
      <c r="A221" s="816"/>
      <c r="B221" s="816"/>
      <c r="C221" s="816"/>
      <c r="D221" s="816"/>
      <c r="E221" s="816"/>
      <c r="F221" s="816"/>
      <c r="G221" s="816"/>
      <c r="H221" s="816"/>
      <c r="I221" s="816"/>
      <c r="J221" s="816"/>
      <c r="K221" s="816"/>
      <c r="L221" s="816"/>
      <c r="M221" s="816"/>
      <c r="N221" s="816"/>
      <c r="O221" s="816"/>
      <c r="P221" s="816"/>
      <c r="Q221" s="816"/>
      <c r="R221" s="816"/>
      <c r="S221" s="816"/>
      <c r="T221" s="816"/>
    </row>
    <row r="222" spans="1:20" ht="13.8">
      <c r="A222" s="816"/>
      <c r="B222" s="816"/>
      <c r="C222" s="816"/>
      <c r="D222" s="816"/>
      <c r="E222" s="816"/>
      <c r="F222" s="816"/>
      <c r="G222" s="816"/>
      <c r="H222" s="816"/>
      <c r="I222" s="816"/>
      <c r="J222" s="816"/>
      <c r="K222" s="816"/>
      <c r="L222" s="816"/>
      <c r="M222" s="816"/>
      <c r="N222" s="816"/>
      <c r="O222" s="816"/>
      <c r="P222" s="816"/>
      <c r="Q222" s="816"/>
      <c r="R222" s="816"/>
      <c r="S222" s="816"/>
      <c r="T222" s="816"/>
    </row>
    <row r="223" spans="1:20" ht="13.8">
      <c r="A223" s="816"/>
      <c r="B223" s="816"/>
      <c r="C223" s="816"/>
      <c r="D223" s="816"/>
      <c r="E223" s="816"/>
      <c r="F223" s="816"/>
      <c r="G223" s="816"/>
      <c r="H223" s="816"/>
      <c r="I223" s="816"/>
      <c r="J223" s="816"/>
      <c r="K223" s="816"/>
      <c r="L223" s="816"/>
      <c r="M223" s="816"/>
      <c r="N223" s="816"/>
      <c r="O223" s="816"/>
      <c r="P223" s="816"/>
      <c r="Q223" s="816"/>
      <c r="R223" s="816"/>
      <c r="S223" s="816"/>
      <c r="T223" s="816"/>
    </row>
    <row r="224" spans="1:20" ht="13.8">
      <c r="A224" s="816"/>
      <c r="B224" s="816"/>
      <c r="C224" s="816"/>
      <c r="D224" s="816"/>
      <c r="E224" s="816"/>
      <c r="F224" s="816"/>
      <c r="G224" s="816"/>
      <c r="H224" s="816"/>
      <c r="I224" s="816"/>
      <c r="J224" s="816"/>
      <c r="K224" s="816"/>
      <c r="L224" s="816"/>
      <c r="M224" s="816"/>
      <c r="N224" s="816"/>
      <c r="O224" s="816"/>
      <c r="P224" s="816"/>
      <c r="Q224" s="816"/>
      <c r="R224" s="816"/>
      <c r="S224" s="816"/>
      <c r="T224" s="816"/>
    </row>
    <row r="225" spans="1:20" ht="13.8">
      <c r="A225" s="816"/>
      <c r="B225" s="816"/>
      <c r="C225" s="816"/>
      <c r="D225" s="816"/>
      <c r="E225" s="816"/>
      <c r="F225" s="816"/>
      <c r="G225" s="816"/>
      <c r="H225" s="816"/>
      <c r="I225" s="816"/>
      <c r="J225" s="816"/>
      <c r="K225" s="816"/>
      <c r="L225" s="816"/>
      <c r="M225" s="816"/>
      <c r="N225" s="816"/>
      <c r="O225" s="816"/>
      <c r="P225" s="816"/>
      <c r="Q225" s="816"/>
      <c r="R225" s="816"/>
      <c r="S225" s="816"/>
      <c r="T225" s="816"/>
    </row>
    <row r="226" spans="1:20" ht="13.8">
      <c r="A226" s="816"/>
      <c r="B226" s="816"/>
      <c r="C226" s="816"/>
      <c r="D226" s="816"/>
      <c r="E226" s="816"/>
      <c r="F226" s="816"/>
      <c r="G226" s="816"/>
      <c r="H226" s="816"/>
      <c r="I226" s="816"/>
      <c r="J226" s="816"/>
      <c r="K226" s="816"/>
      <c r="L226" s="816"/>
      <c r="M226" s="816"/>
      <c r="N226" s="816"/>
      <c r="O226" s="816"/>
      <c r="P226" s="816"/>
      <c r="Q226" s="816"/>
      <c r="R226" s="816"/>
      <c r="S226" s="816"/>
      <c r="T226" s="816"/>
    </row>
    <row r="227" spans="1:20" ht="13.8">
      <c r="A227" s="816"/>
      <c r="B227" s="816"/>
      <c r="C227" s="816"/>
      <c r="D227" s="816"/>
      <c r="E227" s="816"/>
      <c r="F227" s="816"/>
      <c r="G227" s="816"/>
      <c r="H227" s="816"/>
      <c r="I227" s="816"/>
      <c r="J227" s="816"/>
      <c r="K227" s="816"/>
      <c r="L227" s="816"/>
      <c r="M227" s="816"/>
      <c r="N227" s="816"/>
      <c r="O227" s="816"/>
      <c r="P227" s="816"/>
      <c r="Q227" s="816"/>
      <c r="R227" s="816"/>
      <c r="S227" s="816"/>
      <c r="T227" s="816"/>
    </row>
    <row r="228" spans="1:20" ht="13.8">
      <c r="A228" s="816"/>
      <c r="B228" s="816"/>
      <c r="C228" s="816"/>
      <c r="D228" s="816"/>
      <c r="E228" s="816"/>
      <c r="F228" s="816"/>
      <c r="G228" s="816"/>
      <c r="H228" s="816"/>
      <c r="I228" s="816"/>
      <c r="J228" s="816"/>
      <c r="K228" s="816"/>
      <c r="L228" s="816"/>
      <c r="M228" s="816"/>
      <c r="N228" s="816"/>
      <c r="O228" s="816"/>
      <c r="P228" s="816"/>
      <c r="Q228" s="816"/>
      <c r="R228" s="816"/>
      <c r="S228" s="816"/>
      <c r="T228" s="816"/>
    </row>
    <row r="229" spans="1:20" ht="13.8">
      <c r="A229" s="816"/>
      <c r="B229" s="816"/>
      <c r="C229" s="816"/>
      <c r="D229" s="816"/>
      <c r="E229" s="816"/>
      <c r="F229" s="816"/>
      <c r="G229" s="816"/>
      <c r="H229" s="816"/>
      <c r="I229" s="816"/>
      <c r="J229" s="816"/>
      <c r="K229" s="816"/>
      <c r="L229" s="816"/>
      <c r="M229" s="816"/>
      <c r="N229" s="816"/>
      <c r="O229" s="816"/>
      <c r="P229" s="816"/>
      <c r="Q229" s="816"/>
      <c r="R229" s="816"/>
      <c r="S229" s="816"/>
      <c r="T229" s="816"/>
    </row>
    <row r="230" spans="1:20" ht="13.8">
      <c r="A230" s="816"/>
      <c r="B230" s="816"/>
      <c r="C230" s="816"/>
      <c r="D230" s="816"/>
      <c r="E230" s="816"/>
      <c r="F230" s="816"/>
      <c r="G230" s="816"/>
      <c r="H230" s="816"/>
      <c r="I230" s="816"/>
      <c r="J230" s="816"/>
      <c r="K230" s="816"/>
      <c r="L230" s="816"/>
      <c r="M230" s="816"/>
      <c r="N230" s="816"/>
      <c r="O230" s="816"/>
      <c r="P230" s="816"/>
      <c r="Q230" s="816"/>
      <c r="R230" s="816"/>
      <c r="S230" s="816"/>
      <c r="T230" s="816"/>
    </row>
    <row r="231" spans="1:20" ht="13.8">
      <c r="A231" s="816"/>
      <c r="B231" s="816"/>
      <c r="C231" s="816"/>
      <c r="D231" s="816"/>
      <c r="E231" s="816"/>
      <c r="F231" s="816"/>
      <c r="G231" s="816"/>
      <c r="H231" s="816"/>
      <c r="I231" s="816"/>
      <c r="J231" s="816"/>
      <c r="K231" s="816"/>
      <c r="L231" s="816"/>
      <c r="M231" s="816"/>
      <c r="N231" s="816"/>
      <c r="O231" s="816"/>
      <c r="P231" s="816"/>
      <c r="Q231" s="816"/>
      <c r="R231" s="816"/>
      <c r="S231" s="816"/>
      <c r="T231" s="816"/>
    </row>
    <row r="232" spans="1:20" ht="13.8">
      <c r="A232" s="816"/>
      <c r="B232" s="816"/>
      <c r="C232" s="816"/>
      <c r="D232" s="816"/>
      <c r="E232" s="816"/>
      <c r="F232" s="816"/>
      <c r="G232" s="816"/>
      <c r="H232" s="816"/>
      <c r="I232" s="816"/>
      <c r="J232" s="816"/>
      <c r="K232" s="816"/>
      <c r="L232" s="816"/>
      <c r="M232" s="816"/>
      <c r="N232" s="816"/>
      <c r="O232" s="816"/>
      <c r="P232" s="816"/>
      <c r="Q232" s="816"/>
      <c r="R232" s="816"/>
      <c r="S232" s="816"/>
      <c r="T232" s="816"/>
    </row>
    <row r="233" spans="1:20" ht="13.8">
      <c r="A233" s="816"/>
      <c r="B233" s="816"/>
      <c r="C233" s="816"/>
      <c r="D233" s="816"/>
      <c r="E233" s="816"/>
      <c r="F233" s="816"/>
      <c r="G233" s="816"/>
      <c r="H233" s="816"/>
      <c r="I233" s="816"/>
      <c r="J233" s="816"/>
      <c r="K233" s="816"/>
      <c r="L233" s="816"/>
      <c r="M233" s="816"/>
      <c r="N233" s="816"/>
      <c r="O233" s="816"/>
      <c r="P233" s="816"/>
      <c r="Q233" s="816"/>
      <c r="R233" s="816"/>
      <c r="S233" s="816"/>
      <c r="T233" s="816"/>
    </row>
    <row r="234" spans="1:20" ht="13.8">
      <c r="A234" s="816"/>
      <c r="B234" s="816"/>
      <c r="C234" s="816"/>
      <c r="D234" s="816"/>
      <c r="E234" s="816"/>
      <c r="F234" s="816"/>
      <c r="G234" s="816"/>
      <c r="H234" s="816"/>
      <c r="I234" s="816"/>
      <c r="J234" s="816"/>
      <c r="K234" s="816"/>
      <c r="L234" s="816"/>
      <c r="M234" s="816"/>
      <c r="N234" s="816"/>
      <c r="O234" s="816"/>
      <c r="P234" s="816"/>
      <c r="Q234" s="816"/>
      <c r="R234" s="816"/>
      <c r="S234" s="816"/>
      <c r="T234" s="816"/>
    </row>
    <row r="235" spans="1:20" ht="13.8">
      <c r="A235" s="816"/>
      <c r="B235" s="816"/>
      <c r="C235" s="816"/>
      <c r="D235" s="816"/>
      <c r="E235" s="816"/>
      <c r="F235" s="816"/>
      <c r="G235" s="816"/>
      <c r="H235" s="816"/>
      <c r="I235" s="816"/>
      <c r="J235" s="816"/>
      <c r="K235" s="816"/>
      <c r="L235" s="816"/>
      <c r="M235" s="816"/>
      <c r="N235" s="816"/>
      <c r="O235" s="816"/>
      <c r="P235" s="816"/>
      <c r="Q235" s="816"/>
      <c r="R235" s="816"/>
      <c r="S235" s="816"/>
      <c r="T235" s="816"/>
    </row>
    <row r="236" spans="1:20" ht="13.8">
      <c r="A236" s="816"/>
      <c r="B236" s="816"/>
      <c r="C236" s="816"/>
      <c r="D236" s="816"/>
      <c r="E236" s="816"/>
      <c r="F236" s="816"/>
      <c r="G236" s="816"/>
      <c r="H236" s="816"/>
      <c r="I236" s="816"/>
      <c r="J236" s="816"/>
      <c r="K236" s="816"/>
      <c r="L236" s="816"/>
      <c r="M236" s="816"/>
      <c r="N236" s="816"/>
      <c r="O236" s="816"/>
      <c r="P236" s="816"/>
      <c r="Q236" s="816"/>
      <c r="R236" s="816"/>
      <c r="S236" s="816"/>
      <c r="T236" s="816"/>
    </row>
    <row r="237" spans="1:20" ht="13.8">
      <c r="A237" s="816"/>
      <c r="B237" s="816"/>
      <c r="C237" s="816"/>
      <c r="D237" s="816"/>
      <c r="E237" s="816"/>
      <c r="F237" s="816"/>
      <c r="G237" s="816"/>
      <c r="H237" s="816"/>
      <c r="I237" s="816"/>
      <c r="J237" s="816"/>
      <c r="K237" s="816"/>
      <c r="L237" s="816"/>
      <c r="M237" s="816"/>
      <c r="N237" s="816"/>
      <c r="O237" s="816"/>
      <c r="P237" s="816"/>
      <c r="Q237" s="816"/>
      <c r="R237" s="816"/>
      <c r="S237" s="816"/>
      <c r="T237" s="816"/>
    </row>
    <row r="238" spans="1:20" ht="13.8">
      <c r="A238" s="816"/>
      <c r="B238" s="816"/>
      <c r="C238" s="816"/>
      <c r="D238" s="816"/>
      <c r="E238" s="816"/>
      <c r="F238" s="816"/>
      <c r="G238" s="816"/>
      <c r="H238" s="816"/>
      <c r="I238" s="816"/>
      <c r="J238" s="816"/>
      <c r="K238" s="816"/>
      <c r="L238" s="816"/>
      <c r="M238" s="816"/>
      <c r="N238" s="816"/>
      <c r="O238" s="816"/>
      <c r="P238" s="816"/>
      <c r="Q238" s="816"/>
      <c r="R238" s="816"/>
      <c r="S238" s="816"/>
      <c r="T238" s="816"/>
    </row>
    <row r="239" spans="1:20" ht="13.8">
      <c r="A239" s="816"/>
      <c r="B239" s="816"/>
      <c r="C239" s="816"/>
      <c r="D239" s="816"/>
      <c r="E239" s="816"/>
      <c r="F239" s="816"/>
      <c r="G239" s="816"/>
      <c r="H239" s="816"/>
      <c r="I239" s="816"/>
      <c r="J239" s="816"/>
      <c r="K239" s="816"/>
      <c r="L239" s="816"/>
      <c r="M239" s="816"/>
      <c r="N239" s="816"/>
      <c r="O239" s="816"/>
      <c r="P239" s="816"/>
      <c r="Q239" s="816"/>
      <c r="R239" s="816"/>
      <c r="S239" s="816"/>
      <c r="T239" s="816"/>
    </row>
    <row r="240" spans="1:20" ht="13.8">
      <c r="A240" s="816"/>
      <c r="B240" s="816"/>
      <c r="C240" s="816"/>
      <c r="D240" s="816"/>
      <c r="E240" s="816"/>
      <c r="F240" s="816"/>
      <c r="G240" s="816"/>
      <c r="H240" s="816"/>
      <c r="I240" s="816"/>
      <c r="J240" s="816"/>
      <c r="K240" s="816"/>
      <c r="L240" s="816"/>
      <c r="M240" s="816"/>
      <c r="N240" s="816"/>
      <c r="O240" s="816"/>
      <c r="P240" s="816"/>
      <c r="Q240" s="816"/>
      <c r="R240" s="816"/>
      <c r="S240" s="816"/>
      <c r="T240" s="816"/>
    </row>
    <row r="241" spans="1:20" ht="13.8">
      <c r="A241" s="816"/>
      <c r="B241" s="816"/>
      <c r="C241" s="816"/>
      <c r="D241" s="816"/>
      <c r="E241" s="816"/>
      <c r="F241" s="816"/>
      <c r="G241" s="816"/>
      <c r="H241" s="816"/>
      <c r="I241" s="816"/>
      <c r="J241" s="816"/>
      <c r="K241" s="816"/>
      <c r="L241" s="816"/>
      <c r="M241" s="816"/>
      <c r="N241" s="816"/>
      <c r="O241" s="816"/>
      <c r="P241" s="816"/>
      <c r="Q241" s="816"/>
      <c r="R241" s="816"/>
      <c r="S241" s="816"/>
      <c r="T241" s="816"/>
    </row>
    <row r="242" spans="1:20" ht="13.8">
      <c r="A242" s="816"/>
      <c r="B242" s="816"/>
      <c r="C242" s="816"/>
      <c r="D242" s="816"/>
      <c r="E242" s="816"/>
      <c r="F242" s="816"/>
      <c r="G242" s="816"/>
      <c r="H242" s="816"/>
      <c r="I242" s="816"/>
      <c r="J242" s="816"/>
      <c r="K242" s="816"/>
      <c r="L242" s="816"/>
      <c r="M242" s="816"/>
      <c r="N242" s="816"/>
      <c r="O242" s="816"/>
      <c r="P242" s="816"/>
      <c r="Q242" s="816"/>
      <c r="R242" s="816"/>
      <c r="S242" s="816"/>
      <c r="T242" s="816"/>
    </row>
    <row r="243" spans="1:20" ht="13.8">
      <c r="A243" s="816"/>
      <c r="B243" s="816"/>
      <c r="C243" s="816"/>
      <c r="D243" s="816"/>
      <c r="E243" s="816"/>
      <c r="F243" s="816"/>
      <c r="G243" s="816"/>
      <c r="H243" s="816"/>
      <c r="I243" s="816"/>
      <c r="J243" s="816"/>
      <c r="K243" s="816"/>
      <c r="L243" s="816"/>
      <c r="M243" s="816"/>
      <c r="N243" s="816"/>
      <c r="O243" s="816"/>
      <c r="P243" s="816"/>
      <c r="Q243" s="816"/>
      <c r="R243" s="816"/>
      <c r="S243" s="816"/>
      <c r="T243" s="816"/>
    </row>
    <row r="244" spans="1:20" ht="13.8">
      <c r="A244" s="816"/>
      <c r="B244" s="816"/>
      <c r="C244" s="816"/>
      <c r="D244" s="816"/>
      <c r="E244" s="816"/>
      <c r="F244" s="816"/>
      <c r="G244" s="816"/>
      <c r="H244" s="816"/>
      <c r="I244" s="816"/>
      <c r="J244" s="816"/>
      <c r="K244" s="816"/>
      <c r="L244" s="816"/>
      <c r="M244" s="816"/>
      <c r="N244" s="816"/>
      <c r="O244" s="816"/>
      <c r="P244" s="816"/>
      <c r="Q244" s="816"/>
      <c r="R244" s="816"/>
      <c r="S244" s="816"/>
      <c r="T244" s="816"/>
    </row>
    <row r="245" spans="1:20" ht="13.8">
      <c r="A245" s="816"/>
      <c r="B245" s="816"/>
      <c r="C245" s="816"/>
      <c r="D245" s="816"/>
      <c r="E245" s="816"/>
      <c r="F245" s="816"/>
      <c r="G245" s="816"/>
      <c r="H245" s="816"/>
      <c r="I245" s="816"/>
      <c r="J245" s="816"/>
      <c r="K245" s="816"/>
      <c r="L245" s="816"/>
      <c r="M245" s="816"/>
      <c r="N245" s="816"/>
      <c r="O245" s="816"/>
      <c r="P245" s="816"/>
      <c r="Q245" s="816"/>
      <c r="R245" s="816"/>
      <c r="S245" s="816"/>
      <c r="T245" s="816"/>
    </row>
    <row r="246" spans="1:20" ht="13.8">
      <c r="A246" s="816"/>
      <c r="B246" s="816"/>
      <c r="C246" s="816"/>
      <c r="D246" s="816"/>
      <c r="E246" s="816"/>
      <c r="F246" s="816"/>
      <c r="G246" s="816"/>
      <c r="H246" s="816"/>
      <c r="I246" s="816"/>
      <c r="J246" s="816"/>
      <c r="K246" s="816"/>
      <c r="L246" s="816"/>
      <c r="M246" s="816"/>
      <c r="N246" s="816"/>
      <c r="O246" s="816"/>
      <c r="P246" s="816"/>
      <c r="Q246" s="816"/>
      <c r="R246" s="816"/>
      <c r="S246" s="816"/>
      <c r="T246" s="816"/>
    </row>
    <row r="247" spans="1:20" ht="13.8">
      <c r="A247" s="816"/>
      <c r="B247" s="816"/>
      <c r="C247" s="816"/>
      <c r="D247" s="816"/>
      <c r="E247" s="816"/>
      <c r="F247" s="816"/>
      <c r="G247" s="816"/>
      <c r="H247" s="816"/>
      <c r="I247" s="816"/>
      <c r="J247" s="816"/>
      <c r="K247" s="816"/>
      <c r="L247" s="816"/>
      <c r="M247" s="816"/>
      <c r="N247" s="816"/>
      <c r="O247" s="816"/>
      <c r="P247" s="816"/>
      <c r="Q247" s="816"/>
      <c r="R247" s="816"/>
      <c r="S247" s="816"/>
      <c r="T247" s="816"/>
    </row>
    <row r="248" spans="1:20" ht="13.8">
      <c r="A248" s="816"/>
      <c r="B248" s="816"/>
      <c r="C248" s="816"/>
      <c r="D248" s="816"/>
      <c r="E248" s="816"/>
      <c r="F248" s="816"/>
      <c r="G248" s="816"/>
      <c r="H248" s="816"/>
      <c r="I248" s="816"/>
      <c r="J248" s="816"/>
      <c r="K248" s="816"/>
      <c r="L248" s="816"/>
      <c r="M248" s="816"/>
      <c r="N248" s="816"/>
      <c r="O248" s="816"/>
      <c r="P248" s="816"/>
      <c r="Q248" s="816"/>
      <c r="R248" s="816"/>
      <c r="S248" s="816"/>
      <c r="T248" s="816"/>
    </row>
    <row r="249" spans="1:20" ht="13.8">
      <c r="A249" s="816"/>
      <c r="B249" s="816"/>
      <c r="C249" s="816"/>
      <c r="D249" s="816"/>
      <c r="E249" s="816"/>
      <c r="F249" s="816"/>
      <c r="G249" s="816"/>
      <c r="H249" s="816"/>
      <c r="I249" s="816"/>
      <c r="J249" s="816"/>
      <c r="K249" s="816"/>
      <c r="L249" s="816"/>
      <c r="M249" s="816"/>
      <c r="N249" s="816"/>
      <c r="O249" s="816"/>
      <c r="P249" s="816"/>
      <c r="Q249" s="816"/>
      <c r="R249" s="816"/>
      <c r="S249" s="816"/>
      <c r="T249" s="816"/>
    </row>
    <row r="250" spans="1:20" ht="13.8">
      <c r="A250" s="816"/>
      <c r="B250" s="816"/>
      <c r="C250" s="816"/>
      <c r="D250" s="816"/>
      <c r="E250" s="816"/>
      <c r="F250" s="816"/>
      <c r="G250" s="816"/>
      <c r="H250" s="816"/>
      <c r="I250" s="816"/>
      <c r="J250" s="816"/>
      <c r="K250" s="816"/>
      <c r="L250" s="816"/>
      <c r="M250" s="816"/>
      <c r="N250" s="816"/>
      <c r="O250" s="816"/>
      <c r="P250" s="816"/>
      <c r="Q250" s="816"/>
      <c r="R250" s="816"/>
      <c r="S250" s="816"/>
      <c r="T250" s="816"/>
    </row>
    <row r="251" spans="1:20" ht="13.8">
      <c r="A251" s="816"/>
      <c r="B251" s="816"/>
      <c r="C251" s="816"/>
      <c r="D251" s="816"/>
      <c r="E251" s="816"/>
      <c r="F251" s="816"/>
      <c r="G251" s="816"/>
      <c r="H251" s="816"/>
      <c r="I251" s="816"/>
      <c r="J251" s="816"/>
      <c r="K251" s="816"/>
      <c r="L251" s="816"/>
      <c r="M251" s="816"/>
      <c r="N251" s="816"/>
      <c r="O251" s="816"/>
      <c r="P251" s="816"/>
      <c r="Q251" s="816"/>
      <c r="R251" s="816"/>
      <c r="S251" s="816"/>
      <c r="T251" s="816"/>
    </row>
    <row r="252" spans="1:20" ht="13.8">
      <c r="A252" s="816"/>
      <c r="B252" s="816"/>
      <c r="C252" s="816"/>
      <c r="D252" s="816"/>
      <c r="E252" s="816"/>
      <c r="F252" s="816"/>
      <c r="G252" s="816"/>
      <c r="H252" s="816"/>
      <c r="I252" s="816"/>
      <c r="J252" s="816"/>
      <c r="K252" s="816"/>
      <c r="L252" s="816"/>
      <c r="M252" s="816"/>
      <c r="N252" s="816"/>
      <c r="O252" s="816"/>
      <c r="P252" s="816"/>
      <c r="Q252" s="816"/>
      <c r="R252" s="816"/>
      <c r="S252" s="816"/>
      <c r="T252" s="816"/>
    </row>
    <row r="253" spans="1:20" ht="13.8">
      <c r="A253" s="816"/>
      <c r="B253" s="816"/>
      <c r="C253" s="816"/>
      <c r="D253" s="816"/>
      <c r="E253" s="816"/>
      <c r="F253" s="816"/>
      <c r="G253" s="816"/>
      <c r="H253" s="816"/>
      <c r="I253" s="816"/>
      <c r="J253" s="816"/>
      <c r="K253" s="816"/>
      <c r="L253" s="816"/>
      <c r="M253" s="816"/>
      <c r="N253" s="816"/>
      <c r="O253" s="816"/>
      <c r="P253" s="816"/>
      <c r="Q253" s="816"/>
      <c r="R253" s="816"/>
      <c r="S253" s="816"/>
      <c r="T253" s="816"/>
    </row>
    <row r="254" spans="1:20" ht="13.8">
      <c r="A254" s="816"/>
      <c r="B254" s="816"/>
      <c r="C254" s="816"/>
      <c r="D254" s="816"/>
      <c r="E254" s="816"/>
      <c r="F254" s="816"/>
      <c r="G254" s="816"/>
      <c r="H254" s="816"/>
      <c r="I254" s="816"/>
      <c r="J254" s="816"/>
      <c r="K254" s="816"/>
      <c r="L254" s="816"/>
      <c r="M254" s="816"/>
      <c r="N254" s="816"/>
      <c r="O254" s="816"/>
      <c r="P254" s="816"/>
      <c r="Q254" s="816"/>
      <c r="R254" s="816"/>
      <c r="S254" s="816"/>
      <c r="T254" s="816"/>
    </row>
    <row r="255" spans="1:20" ht="13.8">
      <c r="A255" s="816"/>
      <c r="B255" s="816"/>
      <c r="C255" s="816"/>
      <c r="D255" s="816"/>
      <c r="E255" s="816"/>
      <c r="F255" s="816"/>
      <c r="G255" s="816"/>
      <c r="H255" s="816"/>
      <c r="I255" s="816"/>
      <c r="J255" s="816"/>
      <c r="K255" s="816"/>
      <c r="L255" s="816"/>
      <c r="M255" s="816"/>
      <c r="N255" s="816"/>
      <c r="O255" s="816"/>
      <c r="P255" s="816"/>
      <c r="Q255" s="816"/>
      <c r="R255" s="816"/>
      <c r="S255" s="816"/>
      <c r="T255" s="816"/>
    </row>
    <row r="256" spans="1:20" ht="13.8">
      <c r="A256" s="816"/>
      <c r="B256" s="816"/>
      <c r="C256" s="816"/>
      <c r="D256" s="816"/>
      <c r="E256" s="816"/>
      <c r="F256" s="816"/>
      <c r="G256" s="816"/>
      <c r="H256" s="816"/>
      <c r="I256" s="816"/>
      <c r="J256" s="816"/>
      <c r="K256" s="816"/>
      <c r="L256" s="816"/>
      <c r="M256" s="816"/>
      <c r="N256" s="816"/>
      <c r="O256" s="816"/>
      <c r="P256" s="816"/>
      <c r="Q256" s="816"/>
      <c r="R256" s="816"/>
      <c r="S256" s="816"/>
      <c r="T256" s="816"/>
    </row>
    <row r="257" spans="1:20" ht="13.8">
      <c r="A257" s="816"/>
      <c r="B257" s="816"/>
      <c r="C257" s="816"/>
      <c r="D257" s="816"/>
      <c r="E257" s="816"/>
      <c r="F257" s="816"/>
      <c r="G257" s="816"/>
      <c r="H257" s="816"/>
      <c r="I257" s="816"/>
      <c r="J257" s="816"/>
      <c r="K257" s="816"/>
      <c r="L257" s="816"/>
      <c r="M257" s="816"/>
      <c r="N257" s="816"/>
      <c r="O257" s="816"/>
      <c r="P257" s="816"/>
      <c r="Q257" s="816"/>
      <c r="R257" s="816"/>
      <c r="S257" s="816"/>
      <c r="T257" s="816"/>
    </row>
    <row r="258" spans="1:20" ht="13.8">
      <c r="A258" s="816"/>
      <c r="B258" s="816"/>
      <c r="C258" s="816"/>
      <c r="D258" s="816"/>
      <c r="E258" s="816"/>
      <c r="F258" s="816"/>
      <c r="G258" s="816"/>
      <c r="H258" s="816"/>
      <c r="I258" s="816"/>
      <c r="J258" s="816"/>
      <c r="K258" s="816"/>
      <c r="L258" s="816"/>
      <c r="M258" s="816"/>
      <c r="N258" s="816"/>
      <c r="O258" s="816"/>
      <c r="P258" s="816"/>
      <c r="Q258" s="816"/>
      <c r="R258" s="816"/>
      <c r="S258" s="816"/>
      <c r="T258" s="816"/>
    </row>
    <row r="259" spans="1:20" ht="13.8">
      <c r="A259" s="816"/>
      <c r="B259" s="816"/>
      <c r="C259" s="816"/>
      <c r="D259" s="816"/>
      <c r="E259" s="816"/>
      <c r="F259" s="816"/>
      <c r="G259" s="816"/>
      <c r="H259" s="816"/>
      <c r="I259" s="816"/>
      <c r="J259" s="816"/>
      <c r="K259" s="816"/>
      <c r="L259" s="816"/>
      <c r="M259" s="816"/>
      <c r="N259" s="816"/>
      <c r="O259" s="816"/>
      <c r="P259" s="816"/>
      <c r="Q259" s="816"/>
      <c r="R259" s="816"/>
      <c r="S259" s="816"/>
      <c r="T259" s="816"/>
    </row>
    <row r="260" spans="1:20" ht="13.8">
      <c r="A260" s="816"/>
      <c r="B260" s="816"/>
      <c r="C260" s="816"/>
      <c r="D260" s="816"/>
      <c r="E260" s="816"/>
      <c r="F260" s="816"/>
      <c r="G260" s="816"/>
      <c r="H260" s="816"/>
      <c r="I260" s="816"/>
      <c r="J260" s="816"/>
      <c r="K260" s="816"/>
      <c r="L260" s="816"/>
      <c r="M260" s="816"/>
      <c r="N260" s="816"/>
      <c r="O260" s="816"/>
      <c r="P260" s="816"/>
      <c r="Q260" s="816"/>
      <c r="R260" s="816"/>
      <c r="S260" s="816"/>
      <c r="T260" s="816"/>
    </row>
    <row r="261" spans="1:20" ht="13.8">
      <c r="A261" s="816"/>
      <c r="B261" s="816"/>
      <c r="C261" s="816"/>
      <c r="D261" s="816"/>
      <c r="E261" s="816"/>
      <c r="F261" s="816"/>
      <c r="G261" s="816"/>
      <c r="H261" s="816"/>
      <c r="I261" s="816"/>
      <c r="J261" s="816"/>
      <c r="K261" s="816"/>
      <c r="L261" s="816"/>
      <c r="M261" s="816"/>
      <c r="N261" s="816"/>
      <c r="O261" s="816"/>
      <c r="P261" s="816"/>
      <c r="Q261" s="816"/>
      <c r="R261" s="816"/>
      <c r="S261" s="816"/>
      <c r="T261" s="816"/>
    </row>
    <row r="262" spans="1:20" ht="13.8">
      <c r="A262" s="816"/>
      <c r="B262" s="816"/>
      <c r="C262" s="816"/>
      <c r="D262" s="816"/>
      <c r="E262" s="816"/>
      <c r="F262" s="816"/>
      <c r="G262" s="816"/>
      <c r="H262" s="816"/>
      <c r="I262" s="816"/>
      <c r="J262" s="816"/>
      <c r="K262" s="816"/>
      <c r="L262" s="816"/>
      <c r="M262" s="816"/>
      <c r="N262" s="816"/>
      <c r="O262" s="816"/>
      <c r="P262" s="816"/>
      <c r="Q262" s="816"/>
      <c r="R262" s="816"/>
      <c r="S262" s="816"/>
      <c r="T262" s="816"/>
    </row>
    <row r="263" spans="1:20" ht="13.8">
      <c r="A263" s="816"/>
      <c r="B263" s="816"/>
      <c r="C263" s="816"/>
      <c r="D263" s="816"/>
      <c r="E263" s="816"/>
      <c r="F263" s="816"/>
      <c r="G263" s="816"/>
      <c r="H263" s="816"/>
      <c r="I263" s="816"/>
      <c r="J263" s="816"/>
      <c r="K263" s="816"/>
      <c r="L263" s="816"/>
      <c r="M263" s="816"/>
      <c r="N263" s="816"/>
      <c r="O263" s="816"/>
      <c r="P263" s="816"/>
      <c r="Q263" s="816"/>
      <c r="R263" s="816"/>
      <c r="S263" s="816"/>
      <c r="T263" s="816"/>
    </row>
    <row r="264" spans="1:20" ht="13.8">
      <c r="A264" s="816"/>
      <c r="B264" s="816"/>
      <c r="C264" s="816"/>
      <c r="D264" s="816"/>
      <c r="E264" s="816"/>
      <c r="F264" s="816"/>
      <c r="G264" s="816"/>
      <c r="H264" s="816"/>
      <c r="I264" s="816"/>
      <c r="J264" s="816"/>
      <c r="K264" s="816"/>
      <c r="L264" s="816"/>
      <c r="M264" s="816"/>
      <c r="N264" s="816"/>
      <c r="O264" s="816"/>
      <c r="P264" s="816"/>
      <c r="Q264" s="816"/>
      <c r="R264" s="816"/>
      <c r="S264" s="816"/>
      <c r="T264" s="816"/>
    </row>
    <row r="265" spans="1:20" ht="13.8">
      <c r="A265" s="816"/>
      <c r="B265" s="816"/>
      <c r="C265" s="816"/>
      <c r="D265" s="816"/>
      <c r="E265" s="816"/>
      <c r="F265" s="816"/>
      <c r="G265" s="816"/>
      <c r="H265" s="816"/>
      <c r="I265" s="816"/>
      <c r="J265" s="816"/>
      <c r="K265" s="816"/>
      <c r="L265" s="816"/>
      <c r="M265" s="816"/>
      <c r="N265" s="816"/>
      <c r="O265" s="816"/>
      <c r="P265" s="816"/>
      <c r="Q265" s="816"/>
      <c r="R265" s="816"/>
      <c r="S265" s="816"/>
      <c r="T265" s="816"/>
    </row>
    <row r="266" spans="1:20" ht="13.8">
      <c r="A266" s="816"/>
      <c r="B266" s="816"/>
      <c r="C266" s="816"/>
      <c r="D266" s="816"/>
      <c r="E266" s="816"/>
      <c r="F266" s="816"/>
      <c r="G266" s="816"/>
      <c r="H266" s="816"/>
      <c r="I266" s="816"/>
      <c r="J266" s="816"/>
      <c r="K266" s="816"/>
      <c r="L266" s="816"/>
      <c r="M266" s="816"/>
      <c r="N266" s="816"/>
      <c r="O266" s="816"/>
      <c r="P266" s="816"/>
      <c r="Q266" s="816"/>
      <c r="R266" s="816"/>
      <c r="S266" s="816"/>
      <c r="T266" s="816"/>
    </row>
    <row r="267" spans="1:20" ht="13.8">
      <c r="A267" s="816"/>
      <c r="B267" s="816"/>
      <c r="C267" s="816"/>
      <c r="D267" s="816"/>
      <c r="E267" s="816"/>
      <c r="F267" s="816"/>
      <c r="G267" s="816"/>
      <c r="H267" s="816"/>
      <c r="I267" s="816"/>
      <c r="J267" s="816"/>
      <c r="K267" s="816"/>
      <c r="L267" s="816"/>
      <c r="M267" s="816"/>
      <c r="N267" s="816"/>
      <c r="O267" s="816"/>
      <c r="P267" s="816"/>
      <c r="Q267" s="816"/>
      <c r="R267" s="816"/>
      <c r="S267" s="816"/>
      <c r="T267" s="816"/>
    </row>
    <row r="268" spans="1:20" ht="13.8">
      <c r="A268" s="816"/>
      <c r="B268" s="816"/>
      <c r="C268" s="816"/>
      <c r="D268" s="816"/>
      <c r="E268" s="816"/>
      <c r="F268" s="816"/>
      <c r="G268" s="816"/>
      <c r="H268" s="816"/>
      <c r="I268" s="816"/>
      <c r="J268" s="816"/>
      <c r="K268" s="816"/>
      <c r="L268" s="816"/>
      <c r="M268" s="816"/>
      <c r="N268" s="816"/>
      <c r="O268" s="816"/>
      <c r="P268" s="816"/>
      <c r="Q268" s="816"/>
      <c r="R268" s="816"/>
      <c r="S268" s="816"/>
      <c r="T268" s="816"/>
    </row>
    <row r="269" spans="1:20" ht="13.8">
      <c r="A269" s="816"/>
      <c r="B269" s="816"/>
      <c r="C269" s="816"/>
      <c r="D269" s="816"/>
      <c r="E269" s="816"/>
      <c r="F269" s="816"/>
      <c r="G269" s="816"/>
      <c r="H269" s="816"/>
      <c r="I269" s="816"/>
      <c r="J269" s="816"/>
      <c r="K269" s="816"/>
      <c r="L269" s="816"/>
      <c r="M269" s="816"/>
      <c r="N269" s="816"/>
      <c r="O269" s="816"/>
      <c r="P269" s="816"/>
      <c r="Q269" s="816"/>
      <c r="R269" s="816"/>
      <c r="S269" s="816"/>
      <c r="T269" s="816"/>
    </row>
    <row r="270" spans="1:20" ht="13.8">
      <c r="A270" s="816"/>
      <c r="B270" s="816"/>
      <c r="C270" s="816"/>
      <c r="D270" s="816"/>
      <c r="E270" s="816"/>
      <c r="F270" s="816"/>
      <c r="G270" s="816"/>
      <c r="H270" s="816"/>
      <c r="I270" s="816"/>
      <c r="J270" s="816"/>
      <c r="K270" s="816"/>
      <c r="L270" s="816"/>
      <c r="M270" s="816"/>
      <c r="N270" s="816"/>
      <c r="O270" s="816"/>
      <c r="P270" s="816"/>
      <c r="Q270" s="816"/>
      <c r="R270" s="816"/>
      <c r="S270" s="816"/>
      <c r="T270" s="816"/>
    </row>
    <row r="271" spans="1:20" ht="13.8">
      <c r="A271" s="816"/>
      <c r="B271" s="816"/>
      <c r="C271" s="816"/>
      <c r="D271" s="816"/>
      <c r="E271" s="816"/>
      <c r="F271" s="816"/>
      <c r="G271" s="816"/>
      <c r="H271" s="816"/>
      <c r="I271" s="816"/>
      <c r="J271" s="816"/>
      <c r="K271" s="816"/>
      <c r="L271" s="816"/>
      <c r="M271" s="816"/>
      <c r="N271" s="816"/>
      <c r="O271" s="816"/>
      <c r="P271" s="816"/>
      <c r="Q271" s="816"/>
      <c r="R271" s="816"/>
      <c r="S271" s="816"/>
      <c r="T271" s="816"/>
    </row>
    <row r="272" spans="1:20" ht="13.8">
      <c r="A272" s="816"/>
      <c r="B272" s="816"/>
      <c r="C272" s="816"/>
      <c r="D272" s="816"/>
      <c r="E272" s="816"/>
      <c r="F272" s="816"/>
      <c r="G272" s="816"/>
      <c r="H272" s="816"/>
      <c r="I272" s="816"/>
      <c r="J272" s="816"/>
      <c r="K272" s="816"/>
      <c r="L272" s="816"/>
      <c r="M272" s="816"/>
      <c r="N272" s="816"/>
      <c r="O272" s="816"/>
      <c r="P272" s="816"/>
      <c r="Q272" s="816"/>
      <c r="R272" s="816"/>
      <c r="S272" s="816"/>
      <c r="T272" s="816"/>
    </row>
    <row r="273" spans="1:20" ht="13.8">
      <c r="A273" s="816"/>
      <c r="B273" s="816"/>
      <c r="C273" s="816"/>
      <c r="D273" s="816"/>
      <c r="E273" s="816"/>
      <c r="F273" s="816"/>
      <c r="G273" s="816"/>
      <c r="H273" s="816"/>
      <c r="I273" s="816"/>
      <c r="J273" s="816"/>
      <c r="K273" s="816"/>
      <c r="L273" s="816"/>
      <c r="M273" s="816"/>
      <c r="N273" s="816"/>
      <c r="O273" s="816"/>
      <c r="P273" s="816"/>
      <c r="Q273" s="816"/>
      <c r="R273" s="816"/>
      <c r="S273" s="816"/>
      <c r="T273" s="816"/>
    </row>
    <row r="274" spans="1:20" ht="13.8">
      <c r="A274" s="816"/>
      <c r="B274" s="816"/>
      <c r="C274" s="816"/>
      <c r="D274" s="816"/>
      <c r="E274" s="816"/>
      <c r="F274" s="816"/>
      <c r="G274" s="816"/>
      <c r="H274" s="816"/>
      <c r="I274" s="816"/>
      <c r="J274" s="816"/>
      <c r="K274" s="816"/>
      <c r="L274" s="816"/>
      <c r="M274" s="816"/>
      <c r="N274" s="816"/>
      <c r="O274" s="816"/>
      <c r="P274" s="816"/>
      <c r="Q274" s="816"/>
      <c r="R274" s="816"/>
      <c r="S274" s="816"/>
      <c r="T274" s="816"/>
    </row>
    <row r="275" spans="1:20" ht="13.8">
      <c r="A275" s="816"/>
      <c r="B275" s="816"/>
      <c r="C275" s="816"/>
      <c r="D275" s="816"/>
      <c r="E275" s="816"/>
      <c r="F275" s="816"/>
      <c r="G275" s="816"/>
      <c r="H275" s="816"/>
      <c r="I275" s="816"/>
      <c r="J275" s="816"/>
      <c r="K275" s="816"/>
      <c r="L275" s="816"/>
      <c r="M275" s="816"/>
      <c r="N275" s="816"/>
      <c r="O275" s="816"/>
      <c r="P275" s="816"/>
      <c r="Q275" s="816"/>
      <c r="R275" s="816"/>
      <c r="S275" s="816"/>
      <c r="T275" s="816"/>
    </row>
    <row r="276" spans="1:20" ht="13.8">
      <c r="A276" s="816"/>
      <c r="B276" s="816"/>
      <c r="C276" s="816"/>
      <c r="D276" s="816"/>
      <c r="E276" s="816"/>
      <c r="F276" s="816"/>
      <c r="G276" s="816"/>
      <c r="H276" s="816"/>
      <c r="I276" s="816"/>
      <c r="J276" s="816"/>
      <c r="K276" s="816"/>
      <c r="L276" s="816"/>
      <c r="M276" s="816"/>
      <c r="N276" s="816"/>
      <c r="O276" s="816"/>
      <c r="P276" s="816"/>
      <c r="Q276" s="816"/>
      <c r="R276" s="816"/>
      <c r="S276" s="816"/>
      <c r="T276" s="816"/>
    </row>
    <row r="277" spans="1:20" ht="13.8">
      <c r="A277" s="816"/>
      <c r="B277" s="816"/>
      <c r="C277" s="816"/>
      <c r="D277" s="816"/>
      <c r="E277" s="816"/>
      <c r="F277" s="816"/>
      <c r="G277" s="816"/>
      <c r="H277" s="816"/>
      <c r="I277" s="816"/>
      <c r="J277" s="816"/>
      <c r="K277" s="816"/>
      <c r="L277" s="816"/>
      <c r="M277" s="816"/>
      <c r="N277" s="816"/>
      <c r="O277" s="816"/>
      <c r="P277" s="816"/>
      <c r="Q277" s="816"/>
      <c r="R277" s="816"/>
      <c r="S277" s="816"/>
      <c r="T277" s="816"/>
    </row>
    <row r="278" spans="1:20" ht="13.8">
      <c r="A278" s="816"/>
      <c r="B278" s="816"/>
      <c r="C278" s="816"/>
      <c r="D278" s="816"/>
      <c r="E278" s="816"/>
      <c r="F278" s="816"/>
      <c r="G278" s="816"/>
      <c r="H278" s="816"/>
      <c r="I278" s="816"/>
      <c r="J278" s="816"/>
      <c r="K278" s="816"/>
      <c r="L278" s="816"/>
      <c r="M278" s="816"/>
      <c r="N278" s="816"/>
      <c r="O278" s="816"/>
      <c r="P278" s="816"/>
      <c r="Q278" s="816"/>
      <c r="R278" s="816"/>
      <c r="S278" s="816"/>
      <c r="T278" s="816"/>
    </row>
    <row r="279" spans="1:20" ht="13.8">
      <c r="A279" s="816"/>
      <c r="B279" s="816"/>
      <c r="C279" s="816"/>
      <c r="D279" s="816"/>
      <c r="E279" s="816"/>
      <c r="F279" s="816"/>
      <c r="G279" s="816"/>
      <c r="H279" s="816"/>
      <c r="I279" s="816"/>
      <c r="J279" s="816"/>
      <c r="K279" s="816"/>
      <c r="L279" s="816"/>
      <c r="M279" s="816"/>
      <c r="N279" s="816"/>
      <c r="O279" s="816"/>
      <c r="P279" s="816"/>
      <c r="Q279" s="816"/>
      <c r="R279" s="816"/>
      <c r="S279" s="816"/>
      <c r="T279" s="816"/>
    </row>
    <row r="280" spans="1:20" ht="13.8">
      <c r="A280" s="816"/>
      <c r="B280" s="816"/>
      <c r="C280" s="816"/>
      <c r="D280" s="816"/>
      <c r="E280" s="816"/>
      <c r="F280" s="816"/>
      <c r="G280" s="816"/>
      <c r="H280" s="816"/>
      <c r="I280" s="816"/>
      <c r="J280" s="816"/>
      <c r="K280" s="816"/>
      <c r="L280" s="816"/>
      <c r="M280" s="816"/>
      <c r="N280" s="816"/>
      <c r="O280" s="816"/>
      <c r="P280" s="816"/>
      <c r="Q280" s="816"/>
      <c r="R280" s="816"/>
      <c r="S280" s="816"/>
      <c r="T280" s="816"/>
    </row>
    <row r="281" spans="1:20" ht="13.8">
      <c r="A281" s="816"/>
      <c r="B281" s="816"/>
      <c r="C281" s="816"/>
      <c r="D281" s="816"/>
      <c r="E281" s="816"/>
      <c r="F281" s="816"/>
      <c r="G281" s="816"/>
      <c r="H281" s="816"/>
      <c r="I281" s="816"/>
      <c r="J281" s="816"/>
      <c r="K281" s="816"/>
      <c r="L281" s="816"/>
      <c r="M281" s="816"/>
      <c r="N281" s="816"/>
      <c r="O281" s="816"/>
      <c r="P281" s="816"/>
      <c r="Q281" s="816"/>
      <c r="R281" s="816"/>
      <c r="S281" s="816"/>
      <c r="T281" s="816"/>
    </row>
    <row r="282" spans="1:20" ht="13.8">
      <c r="A282" s="816"/>
      <c r="B282" s="816"/>
      <c r="C282" s="816"/>
      <c r="D282" s="816"/>
      <c r="E282" s="816"/>
      <c r="F282" s="816"/>
      <c r="G282" s="816"/>
      <c r="H282" s="816"/>
      <c r="I282" s="816"/>
      <c r="J282" s="816"/>
      <c r="K282" s="816"/>
      <c r="L282" s="816"/>
      <c r="M282" s="816"/>
      <c r="N282" s="816"/>
      <c r="O282" s="816"/>
      <c r="P282" s="816"/>
      <c r="Q282" s="816"/>
      <c r="R282" s="816"/>
      <c r="S282" s="816"/>
      <c r="T282" s="816"/>
    </row>
    <row r="283" spans="1:20" ht="13.8">
      <c r="A283" s="816"/>
      <c r="B283" s="816"/>
      <c r="C283" s="816"/>
      <c r="D283" s="816"/>
      <c r="E283" s="816"/>
      <c r="F283" s="816"/>
      <c r="G283" s="816"/>
      <c r="H283" s="816"/>
      <c r="I283" s="816"/>
      <c r="J283" s="816"/>
      <c r="K283" s="816"/>
      <c r="L283" s="816"/>
      <c r="M283" s="816"/>
      <c r="N283" s="816"/>
      <c r="O283" s="816"/>
      <c r="P283" s="816"/>
      <c r="Q283" s="816"/>
      <c r="R283" s="816"/>
      <c r="S283" s="816"/>
      <c r="T283" s="816"/>
    </row>
    <row r="284" spans="1:20" ht="13.8">
      <c r="A284" s="816"/>
      <c r="B284" s="816"/>
      <c r="C284" s="816"/>
      <c r="D284" s="816"/>
      <c r="E284" s="816"/>
      <c r="F284" s="816"/>
      <c r="G284" s="816"/>
      <c r="H284" s="816"/>
      <c r="I284" s="816"/>
      <c r="J284" s="816"/>
      <c r="K284" s="816"/>
      <c r="L284" s="816"/>
      <c r="M284" s="816"/>
      <c r="N284" s="816"/>
      <c r="O284" s="816"/>
      <c r="P284" s="816"/>
      <c r="Q284" s="816"/>
      <c r="R284" s="816"/>
      <c r="S284" s="816"/>
      <c r="T284" s="816"/>
    </row>
    <row r="285" spans="1:20" ht="13.8">
      <c r="A285" s="816"/>
      <c r="B285" s="816"/>
      <c r="C285" s="816"/>
      <c r="D285" s="816"/>
      <c r="E285" s="816"/>
      <c r="F285" s="816"/>
      <c r="G285" s="816"/>
      <c r="H285" s="816"/>
      <c r="I285" s="816"/>
      <c r="J285" s="816"/>
      <c r="K285" s="816"/>
      <c r="L285" s="816"/>
      <c r="M285" s="816"/>
      <c r="N285" s="816"/>
      <c r="O285" s="816"/>
      <c r="P285" s="816"/>
      <c r="Q285" s="816"/>
      <c r="R285" s="816"/>
      <c r="S285" s="816"/>
      <c r="T285" s="816"/>
    </row>
    <row r="286" spans="1:20" ht="13.8">
      <c r="A286" s="816"/>
      <c r="B286" s="816"/>
      <c r="C286" s="816"/>
      <c r="D286" s="816"/>
      <c r="E286" s="816"/>
      <c r="F286" s="816"/>
      <c r="G286" s="816"/>
      <c r="H286" s="816"/>
      <c r="I286" s="816"/>
      <c r="J286" s="816"/>
      <c r="K286" s="816"/>
      <c r="L286" s="816"/>
      <c r="M286" s="816"/>
      <c r="N286" s="816"/>
      <c r="O286" s="816"/>
      <c r="P286" s="816"/>
      <c r="Q286" s="816"/>
      <c r="R286" s="816"/>
      <c r="S286" s="816"/>
      <c r="T286" s="816"/>
    </row>
    <row r="287" spans="1:20" ht="13.8">
      <c r="A287" s="816"/>
      <c r="B287" s="816"/>
      <c r="C287" s="816"/>
      <c r="D287" s="816"/>
      <c r="E287" s="816"/>
      <c r="F287" s="816"/>
      <c r="G287" s="816"/>
      <c r="H287" s="816"/>
      <c r="I287" s="816"/>
      <c r="J287" s="816"/>
      <c r="K287" s="816"/>
      <c r="L287" s="816"/>
      <c r="M287" s="816"/>
      <c r="N287" s="816"/>
      <c r="O287" s="816"/>
      <c r="P287" s="816"/>
      <c r="Q287" s="816"/>
      <c r="R287" s="816"/>
      <c r="S287" s="816"/>
      <c r="T287" s="816"/>
    </row>
    <row r="288" spans="1:20" ht="13.8">
      <c r="A288" s="816"/>
      <c r="B288" s="816"/>
      <c r="C288" s="816"/>
      <c r="D288" s="816"/>
      <c r="E288" s="816"/>
      <c r="F288" s="816"/>
      <c r="G288" s="816"/>
      <c r="H288" s="816"/>
      <c r="I288" s="816"/>
      <c r="J288" s="816"/>
      <c r="K288" s="816"/>
      <c r="L288" s="816"/>
      <c r="M288" s="816"/>
      <c r="N288" s="816"/>
      <c r="O288" s="816"/>
      <c r="P288" s="816"/>
      <c r="Q288" s="816"/>
      <c r="R288" s="816"/>
      <c r="S288" s="816"/>
      <c r="T288" s="816"/>
    </row>
    <row r="289" spans="1:20" ht="13.8">
      <c r="A289" s="816"/>
      <c r="B289" s="816"/>
      <c r="C289" s="816"/>
      <c r="D289" s="816"/>
      <c r="E289" s="816"/>
      <c r="F289" s="816"/>
      <c r="G289" s="816"/>
      <c r="H289" s="816"/>
      <c r="I289" s="816"/>
      <c r="J289" s="816"/>
      <c r="K289" s="816"/>
      <c r="L289" s="816"/>
      <c r="M289" s="816"/>
      <c r="N289" s="816"/>
      <c r="O289" s="816"/>
      <c r="P289" s="816"/>
      <c r="Q289" s="816"/>
      <c r="R289" s="816"/>
      <c r="S289" s="816"/>
      <c r="T289" s="816"/>
    </row>
    <row r="290" spans="1:20" ht="13.8">
      <c r="A290" s="816"/>
      <c r="B290" s="816"/>
      <c r="C290" s="816"/>
      <c r="D290" s="816"/>
      <c r="E290" s="816"/>
      <c r="F290" s="816"/>
      <c r="G290" s="816"/>
      <c r="H290" s="816"/>
      <c r="I290" s="816"/>
      <c r="J290" s="816"/>
      <c r="K290" s="816"/>
      <c r="L290" s="816"/>
      <c r="M290" s="816"/>
      <c r="N290" s="816"/>
      <c r="O290" s="816"/>
      <c r="P290" s="816"/>
      <c r="Q290" s="816"/>
      <c r="R290" s="816"/>
      <c r="S290" s="816"/>
      <c r="T290" s="816"/>
    </row>
    <row r="291" spans="1:20" ht="13.8">
      <c r="A291" s="816"/>
      <c r="B291" s="816"/>
      <c r="C291" s="816"/>
      <c r="D291" s="816"/>
      <c r="E291" s="816"/>
      <c r="F291" s="816"/>
      <c r="G291" s="816"/>
      <c r="H291" s="816"/>
      <c r="I291" s="816"/>
      <c r="J291" s="816"/>
      <c r="K291" s="816"/>
      <c r="L291" s="816"/>
      <c r="M291" s="816"/>
      <c r="N291" s="816"/>
      <c r="O291" s="816"/>
      <c r="P291" s="816"/>
      <c r="Q291" s="816"/>
      <c r="R291" s="816"/>
      <c r="S291" s="816"/>
      <c r="T291" s="816"/>
    </row>
    <row r="292" spans="1:20" ht="13.8">
      <c r="A292" s="816"/>
      <c r="B292" s="816"/>
      <c r="C292" s="816"/>
      <c r="D292" s="816"/>
      <c r="E292" s="816"/>
      <c r="F292" s="816"/>
      <c r="G292" s="816"/>
      <c r="H292" s="816"/>
      <c r="I292" s="816"/>
      <c r="J292" s="816"/>
      <c r="K292" s="816"/>
      <c r="L292" s="816"/>
      <c r="M292" s="816"/>
      <c r="N292" s="816"/>
      <c r="O292" s="816"/>
      <c r="P292" s="816"/>
      <c r="Q292" s="816"/>
      <c r="R292" s="816"/>
      <c r="S292" s="816"/>
      <c r="T292" s="816"/>
    </row>
    <row r="293" spans="1:20" ht="13.8">
      <c r="A293" s="816"/>
      <c r="B293" s="816"/>
      <c r="C293" s="816"/>
      <c r="D293" s="816"/>
      <c r="E293" s="816"/>
      <c r="F293" s="816"/>
      <c r="G293" s="816"/>
      <c r="H293" s="816"/>
      <c r="I293" s="816"/>
      <c r="J293" s="816"/>
      <c r="K293" s="816"/>
      <c r="L293" s="816"/>
      <c r="M293" s="816"/>
      <c r="N293" s="816"/>
      <c r="O293" s="816"/>
      <c r="P293" s="816"/>
      <c r="Q293" s="816"/>
      <c r="R293" s="816"/>
      <c r="S293" s="816"/>
      <c r="T293" s="816"/>
    </row>
    <row r="294" spans="1:20" ht="13.8">
      <c r="A294" s="816"/>
      <c r="B294" s="816"/>
      <c r="C294" s="816"/>
      <c r="D294" s="816"/>
      <c r="E294" s="816"/>
      <c r="F294" s="816"/>
      <c r="G294" s="816"/>
      <c r="H294" s="816"/>
      <c r="I294" s="816"/>
      <c r="J294" s="816"/>
      <c r="K294" s="816"/>
      <c r="L294" s="816"/>
      <c r="M294" s="816"/>
      <c r="N294" s="816"/>
      <c r="O294" s="816"/>
      <c r="P294" s="816"/>
      <c r="Q294" s="816"/>
      <c r="R294" s="816"/>
      <c r="S294" s="816"/>
      <c r="T294" s="816"/>
    </row>
    <row r="295" spans="1:20" ht="13.8">
      <c r="A295" s="816"/>
      <c r="B295" s="816"/>
      <c r="C295" s="816"/>
      <c r="D295" s="816"/>
      <c r="E295" s="816"/>
      <c r="F295" s="816"/>
      <c r="G295" s="816"/>
      <c r="H295" s="816"/>
      <c r="I295" s="816"/>
      <c r="J295" s="816"/>
      <c r="K295" s="816"/>
      <c r="L295" s="816"/>
      <c r="M295" s="816"/>
      <c r="N295" s="816"/>
      <c r="O295" s="816"/>
      <c r="P295" s="816"/>
      <c r="Q295" s="816"/>
      <c r="R295" s="816"/>
      <c r="S295" s="816"/>
      <c r="T295" s="816"/>
    </row>
    <row r="296" spans="1:20" ht="13.8">
      <c r="A296" s="816"/>
      <c r="B296" s="816"/>
      <c r="C296" s="816"/>
      <c r="D296" s="816"/>
      <c r="E296" s="816"/>
      <c r="F296" s="816"/>
      <c r="G296" s="816"/>
      <c r="H296" s="816"/>
      <c r="I296" s="816"/>
      <c r="J296" s="816"/>
      <c r="K296" s="816"/>
      <c r="L296" s="816"/>
      <c r="M296" s="816"/>
      <c r="N296" s="816"/>
      <c r="O296" s="816"/>
      <c r="P296" s="816"/>
      <c r="Q296" s="816"/>
      <c r="R296" s="816"/>
      <c r="S296" s="816"/>
      <c r="T296" s="816"/>
    </row>
    <row r="297" spans="1:20" ht="13.8">
      <c r="A297" s="816"/>
      <c r="B297" s="816"/>
      <c r="C297" s="816"/>
      <c r="D297" s="816"/>
      <c r="E297" s="816"/>
      <c r="F297" s="816"/>
      <c r="G297" s="816"/>
      <c r="H297" s="816"/>
      <c r="I297" s="816"/>
      <c r="J297" s="816"/>
      <c r="K297" s="816"/>
      <c r="L297" s="816"/>
      <c r="M297" s="816"/>
      <c r="N297" s="816"/>
      <c r="O297" s="816"/>
      <c r="P297" s="816"/>
      <c r="Q297" s="816"/>
      <c r="R297" s="816"/>
      <c r="S297" s="816"/>
      <c r="T297" s="816"/>
    </row>
    <row r="298" spans="1:20" ht="13.8">
      <c r="A298" s="816"/>
      <c r="B298" s="816"/>
      <c r="C298" s="816"/>
      <c r="D298" s="816"/>
      <c r="E298" s="816"/>
      <c r="F298" s="816"/>
      <c r="G298" s="816"/>
      <c r="H298" s="816"/>
      <c r="I298" s="816"/>
      <c r="J298" s="816"/>
      <c r="K298" s="816"/>
      <c r="L298" s="816"/>
      <c r="M298" s="816"/>
      <c r="N298" s="816"/>
      <c r="O298" s="816"/>
      <c r="P298" s="816"/>
      <c r="Q298" s="816"/>
      <c r="R298" s="816"/>
      <c r="S298" s="816"/>
      <c r="T298" s="816"/>
    </row>
    <row r="299" spans="1:20" ht="13.8">
      <c r="A299" s="816"/>
      <c r="B299" s="816"/>
      <c r="C299" s="816"/>
      <c r="D299" s="816"/>
      <c r="E299" s="816"/>
      <c r="F299" s="816"/>
      <c r="G299" s="816"/>
      <c r="H299" s="816"/>
      <c r="I299" s="816"/>
      <c r="J299" s="816"/>
      <c r="K299" s="816"/>
      <c r="L299" s="816"/>
      <c r="M299" s="816"/>
      <c r="N299" s="816"/>
      <c r="O299" s="816"/>
      <c r="P299" s="816"/>
      <c r="Q299" s="816"/>
      <c r="R299" s="816"/>
      <c r="S299" s="816"/>
      <c r="T299" s="816"/>
    </row>
    <row r="300" spans="1:20" ht="13.8">
      <c r="A300" s="816"/>
      <c r="B300" s="816"/>
      <c r="C300" s="816"/>
      <c r="D300" s="816"/>
      <c r="E300" s="816"/>
      <c r="F300" s="816"/>
      <c r="G300" s="816"/>
      <c r="H300" s="816"/>
      <c r="I300" s="816"/>
      <c r="J300" s="816"/>
      <c r="K300" s="816"/>
      <c r="L300" s="816"/>
      <c r="M300" s="816"/>
      <c r="N300" s="816"/>
      <c r="O300" s="816"/>
      <c r="P300" s="816"/>
      <c r="Q300" s="816"/>
      <c r="R300" s="816"/>
      <c r="S300" s="816"/>
      <c r="T300" s="816"/>
    </row>
    <row r="301" spans="1:20" ht="13.8">
      <c r="A301" s="816"/>
      <c r="B301" s="816"/>
      <c r="C301" s="816"/>
      <c r="D301" s="816"/>
      <c r="E301" s="816"/>
      <c r="F301" s="816"/>
      <c r="G301" s="816"/>
      <c r="H301" s="816"/>
      <c r="I301" s="816"/>
      <c r="J301" s="816"/>
      <c r="K301" s="816"/>
      <c r="L301" s="816"/>
      <c r="M301" s="816"/>
      <c r="N301" s="816"/>
      <c r="O301" s="816"/>
      <c r="P301" s="816"/>
      <c r="Q301" s="816"/>
      <c r="R301" s="816"/>
      <c r="S301" s="816"/>
      <c r="T301" s="816"/>
    </row>
    <row r="302" spans="1:20" ht="13.8">
      <c r="A302" s="816"/>
      <c r="B302" s="816"/>
      <c r="C302" s="816"/>
      <c r="D302" s="816"/>
      <c r="E302" s="816"/>
      <c r="F302" s="816"/>
      <c r="G302" s="816"/>
      <c r="H302" s="816"/>
      <c r="I302" s="816"/>
      <c r="J302" s="816"/>
      <c r="K302" s="816"/>
      <c r="L302" s="816"/>
      <c r="M302" s="816"/>
      <c r="N302" s="816"/>
      <c r="O302" s="816"/>
      <c r="P302" s="816"/>
      <c r="Q302" s="816"/>
      <c r="R302" s="816"/>
      <c r="S302" s="816"/>
      <c r="T302" s="816"/>
    </row>
    <row r="303" spans="1:20" ht="13.8">
      <c r="A303" s="816"/>
      <c r="B303" s="816"/>
      <c r="C303" s="816"/>
      <c r="D303" s="816"/>
      <c r="E303" s="816"/>
      <c r="F303" s="816"/>
      <c r="G303" s="816"/>
      <c r="H303" s="816"/>
      <c r="I303" s="816"/>
      <c r="J303" s="816"/>
      <c r="K303" s="816"/>
      <c r="L303" s="816"/>
      <c r="M303" s="816"/>
      <c r="N303" s="816"/>
      <c r="O303" s="816"/>
      <c r="P303" s="816"/>
      <c r="Q303" s="816"/>
      <c r="R303" s="816"/>
      <c r="S303" s="816"/>
      <c r="T303" s="816"/>
    </row>
    <row r="304" spans="1:20" ht="13.8">
      <c r="A304" s="816"/>
      <c r="B304" s="816"/>
      <c r="C304" s="816"/>
      <c r="D304" s="816"/>
      <c r="E304" s="816"/>
      <c r="F304" s="816"/>
      <c r="G304" s="816"/>
      <c r="H304" s="816"/>
      <c r="I304" s="816"/>
      <c r="J304" s="816"/>
      <c r="K304" s="816"/>
      <c r="L304" s="816"/>
      <c r="M304" s="816"/>
      <c r="N304" s="816"/>
      <c r="O304" s="816"/>
      <c r="P304" s="816"/>
      <c r="Q304" s="816"/>
      <c r="R304" s="816"/>
      <c r="S304" s="816"/>
      <c r="T304" s="816"/>
    </row>
    <row r="305" spans="1:20" ht="13.8">
      <c r="A305" s="816"/>
      <c r="B305" s="816"/>
      <c r="C305" s="816"/>
      <c r="D305" s="816"/>
      <c r="E305" s="816"/>
      <c r="F305" s="816"/>
      <c r="G305" s="816"/>
      <c r="H305" s="816"/>
      <c r="I305" s="816"/>
      <c r="J305" s="816"/>
      <c r="K305" s="816"/>
      <c r="L305" s="816"/>
      <c r="M305" s="816"/>
      <c r="N305" s="816"/>
      <c r="O305" s="816"/>
      <c r="P305" s="816"/>
      <c r="Q305" s="816"/>
      <c r="R305" s="816"/>
      <c r="S305" s="816"/>
      <c r="T305" s="816"/>
    </row>
    <row r="306" spans="1:20" ht="13.8">
      <c r="A306" s="816"/>
      <c r="B306" s="816"/>
      <c r="C306" s="816"/>
      <c r="D306" s="816"/>
      <c r="E306" s="816"/>
      <c r="F306" s="816"/>
      <c r="G306" s="816"/>
      <c r="H306" s="816"/>
      <c r="I306" s="816"/>
      <c r="J306" s="816"/>
      <c r="K306" s="816"/>
      <c r="L306" s="816"/>
      <c r="M306" s="816"/>
      <c r="N306" s="816"/>
      <c r="O306" s="816"/>
      <c r="P306" s="816"/>
      <c r="Q306" s="816"/>
      <c r="R306" s="816"/>
      <c r="S306" s="816"/>
      <c r="T306" s="816"/>
    </row>
    <row r="307" spans="1:20" ht="13.8">
      <c r="A307" s="816"/>
      <c r="B307" s="816"/>
      <c r="C307" s="816"/>
      <c r="D307" s="816"/>
      <c r="E307" s="816"/>
      <c r="F307" s="816"/>
      <c r="G307" s="816"/>
      <c r="H307" s="816"/>
      <c r="I307" s="816"/>
      <c r="J307" s="816"/>
      <c r="K307" s="816"/>
      <c r="L307" s="816"/>
      <c r="M307" s="816"/>
      <c r="N307" s="816"/>
      <c r="O307" s="816"/>
      <c r="P307" s="816"/>
      <c r="Q307" s="816"/>
      <c r="R307" s="816"/>
      <c r="S307" s="816"/>
      <c r="T307" s="816"/>
    </row>
    <row r="308" spans="1:20" ht="13.8">
      <c r="A308" s="816"/>
      <c r="B308" s="816"/>
      <c r="C308" s="816"/>
      <c r="D308" s="816"/>
      <c r="E308" s="816"/>
      <c r="F308" s="816"/>
      <c r="G308" s="816"/>
      <c r="H308" s="816"/>
      <c r="I308" s="816"/>
      <c r="J308" s="816"/>
      <c r="K308" s="816"/>
      <c r="L308" s="816"/>
      <c r="M308" s="816"/>
      <c r="N308" s="816"/>
      <c r="O308" s="816"/>
      <c r="P308" s="816"/>
      <c r="Q308" s="816"/>
      <c r="R308" s="816"/>
      <c r="S308" s="816"/>
      <c r="T308" s="816"/>
    </row>
    <row r="309" spans="1:20" ht="13.8">
      <c r="A309" s="816"/>
      <c r="B309" s="816"/>
      <c r="C309" s="816"/>
      <c r="D309" s="816"/>
      <c r="E309" s="816"/>
      <c r="F309" s="816"/>
      <c r="G309" s="816"/>
      <c r="H309" s="816"/>
      <c r="I309" s="816"/>
      <c r="J309" s="816"/>
      <c r="K309" s="816"/>
      <c r="L309" s="816"/>
      <c r="M309" s="816"/>
      <c r="N309" s="816"/>
      <c r="O309" s="816"/>
      <c r="P309" s="816"/>
      <c r="Q309" s="816"/>
      <c r="R309" s="816"/>
      <c r="S309" s="816"/>
      <c r="T309" s="816"/>
    </row>
    <row r="310" spans="1:20" ht="13.8">
      <c r="A310" s="816"/>
      <c r="B310" s="816"/>
      <c r="C310" s="816"/>
      <c r="D310" s="816"/>
      <c r="E310" s="816"/>
      <c r="F310" s="816"/>
      <c r="G310" s="816"/>
      <c r="H310" s="816"/>
      <c r="I310" s="816"/>
      <c r="J310" s="816"/>
      <c r="K310" s="816"/>
      <c r="L310" s="816"/>
      <c r="M310" s="816"/>
      <c r="N310" s="816"/>
      <c r="O310" s="816"/>
      <c r="P310" s="816"/>
      <c r="Q310" s="816"/>
      <c r="R310" s="816"/>
      <c r="S310" s="816"/>
      <c r="T310" s="816"/>
    </row>
    <row r="311" spans="1:20" ht="13.8">
      <c r="A311" s="816"/>
      <c r="B311" s="816"/>
      <c r="C311" s="816"/>
      <c r="D311" s="816"/>
      <c r="E311" s="816"/>
      <c r="F311" s="816"/>
      <c r="G311" s="816"/>
      <c r="H311" s="816"/>
      <c r="I311" s="816"/>
      <c r="J311" s="816"/>
      <c r="K311" s="816"/>
      <c r="L311" s="816"/>
      <c r="M311" s="816"/>
      <c r="N311" s="816"/>
      <c r="O311" s="816"/>
      <c r="P311" s="816"/>
      <c r="Q311" s="816"/>
      <c r="R311" s="816"/>
      <c r="S311" s="816"/>
      <c r="T311" s="816"/>
    </row>
    <row r="312" spans="1:20" ht="13.8">
      <c r="A312" s="816"/>
      <c r="B312" s="816"/>
      <c r="C312" s="816"/>
      <c r="D312" s="816"/>
      <c r="E312" s="816"/>
      <c r="F312" s="816"/>
      <c r="G312" s="816"/>
      <c r="H312" s="816"/>
      <c r="I312" s="816"/>
      <c r="J312" s="816"/>
      <c r="K312" s="816"/>
      <c r="L312" s="816"/>
      <c r="M312" s="816"/>
      <c r="N312" s="816"/>
      <c r="O312" s="816"/>
      <c r="P312" s="816"/>
      <c r="Q312" s="816"/>
      <c r="R312" s="816"/>
      <c r="S312" s="816"/>
      <c r="T312" s="816"/>
    </row>
    <row r="313" spans="1:20" ht="13.8">
      <c r="A313" s="816"/>
      <c r="B313" s="816"/>
      <c r="C313" s="816"/>
      <c r="D313" s="816"/>
      <c r="E313" s="816"/>
      <c r="F313" s="816"/>
      <c r="G313" s="816"/>
      <c r="H313" s="816"/>
      <c r="I313" s="816"/>
      <c r="J313" s="816"/>
      <c r="K313" s="816"/>
      <c r="L313" s="816"/>
      <c r="M313" s="816"/>
      <c r="N313" s="816"/>
      <c r="O313" s="816"/>
      <c r="P313" s="816"/>
      <c r="Q313" s="816"/>
      <c r="R313" s="816"/>
      <c r="S313" s="816"/>
      <c r="T313" s="816"/>
    </row>
    <row r="314" spans="1:20" ht="13.8">
      <c r="A314" s="816"/>
      <c r="B314" s="816"/>
      <c r="C314" s="816"/>
      <c r="D314" s="816"/>
      <c r="E314" s="816"/>
      <c r="F314" s="816"/>
      <c r="G314" s="816"/>
      <c r="H314" s="816"/>
      <c r="I314" s="816"/>
      <c r="J314" s="816"/>
      <c r="K314" s="816"/>
      <c r="L314" s="816"/>
      <c r="M314" s="816"/>
      <c r="N314" s="816"/>
      <c r="O314" s="816"/>
      <c r="P314" s="816"/>
      <c r="Q314" s="816"/>
      <c r="R314" s="816"/>
      <c r="S314" s="816"/>
      <c r="T314" s="816"/>
    </row>
    <row r="315" spans="1:20" ht="13.8">
      <c r="A315" s="816"/>
      <c r="B315" s="816"/>
      <c r="C315" s="816"/>
      <c r="D315" s="816"/>
      <c r="E315" s="816"/>
      <c r="F315" s="816"/>
      <c r="G315" s="816"/>
      <c r="H315" s="816"/>
      <c r="I315" s="816"/>
      <c r="J315" s="816"/>
      <c r="K315" s="816"/>
      <c r="L315" s="816"/>
      <c r="M315" s="816"/>
      <c r="N315" s="816"/>
      <c r="O315" s="816"/>
      <c r="P315" s="816"/>
      <c r="Q315" s="816"/>
      <c r="R315" s="816"/>
      <c r="S315" s="816"/>
      <c r="T315" s="816"/>
    </row>
    <row r="316" spans="1:20" ht="13.8">
      <c r="A316" s="816"/>
      <c r="B316" s="816"/>
      <c r="C316" s="816"/>
      <c r="D316" s="816"/>
      <c r="E316" s="816"/>
      <c r="F316" s="816"/>
      <c r="G316" s="816"/>
      <c r="H316" s="816"/>
      <c r="I316" s="816"/>
      <c r="J316" s="816"/>
      <c r="K316" s="816"/>
      <c r="L316" s="816"/>
      <c r="M316" s="816"/>
      <c r="N316" s="816"/>
      <c r="O316" s="816"/>
      <c r="P316" s="816"/>
      <c r="Q316" s="816"/>
      <c r="R316" s="816"/>
      <c r="S316" s="816"/>
      <c r="T316" s="816"/>
    </row>
    <row r="317" spans="1:20" ht="13.8">
      <c r="A317" s="816"/>
      <c r="B317" s="816"/>
      <c r="C317" s="816"/>
      <c r="D317" s="816"/>
      <c r="E317" s="816"/>
      <c r="F317" s="816"/>
      <c r="G317" s="816"/>
      <c r="H317" s="816"/>
      <c r="I317" s="816"/>
      <c r="J317" s="816"/>
      <c r="K317" s="816"/>
      <c r="L317" s="816"/>
      <c r="M317" s="816"/>
      <c r="N317" s="816"/>
      <c r="O317" s="816"/>
      <c r="P317" s="816"/>
      <c r="Q317" s="816"/>
      <c r="R317" s="816"/>
      <c r="S317" s="816"/>
      <c r="T317" s="816"/>
    </row>
    <row r="318" spans="1:20" ht="13.8">
      <c r="A318" s="816"/>
      <c r="B318" s="816"/>
      <c r="C318" s="816"/>
      <c r="D318" s="816"/>
      <c r="E318" s="816"/>
      <c r="F318" s="816"/>
      <c r="G318" s="816"/>
      <c r="H318" s="816"/>
      <c r="I318" s="816"/>
      <c r="J318" s="816"/>
      <c r="K318" s="816"/>
      <c r="L318" s="816"/>
      <c r="M318" s="816"/>
      <c r="N318" s="816"/>
      <c r="O318" s="816"/>
      <c r="P318" s="816"/>
      <c r="Q318" s="816"/>
      <c r="R318" s="816"/>
      <c r="S318" s="816"/>
      <c r="T318" s="816"/>
    </row>
    <row r="319" spans="1:20" ht="13.8">
      <c r="A319" s="816"/>
      <c r="B319" s="816"/>
      <c r="C319" s="816"/>
      <c r="D319" s="816"/>
      <c r="E319" s="816"/>
      <c r="F319" s="816"/>
      <c r="G319" s="816"/>
      <c r="H319" s="816"/>
      <c r="I319" s="816"/>
      <c r="J319" s="816"/>
      <c r="K319" s="816"/>
      <c r="L319" s="816"/>
      <c r="M319" s="816"/>
      <c r="N319" s="816"/>
      <c r="O319" s="816"/>
      <c r="P319" s="816"/>
      <c r="Q319" s="816"/>
      <c r="R319" s="816"/>
      <c r="S319" s="816"/>
      <c r="T319" s="816"/>
    </row>
    <row r="320" spans="1:20" ht="13.8">
      <c r="A320" s="816"/>
      <c r="B320" s="816"/>
      <c r="C320" s="816"/>
      <c r="D320" s="816"/>
      <c r="E320" s="816"/>
      <c r="F320" s="816"/>
      <c r="G320" s="816"/>
      <c r="H320" s="816"/>
      <c r="I320" s="816"/>
      <c r="J320" s="816"/>
      <c r="K320" s="816"/>
      <c r="L320" s="816"/>
      <c r="M320" s="816"/>
      <c r="N320" s="816"/>
      <c r="O320" s="816"/>
      <c r="P320" s="816"/>
      <c r="Q320" s="816"/>
      <c r="R320" s="816"/>
      <c r="S320" s="816"/>
      <c r="T320" s="816"/>
    </row>
    <row r="321" spans="1:20" ht="13.8">
      <c r="A321" s="816"/>
      <c r="B321" s="816"/>
      <c r="C321" s="816"/>
      <c r="D321" s="816"/>
      <c r="E321" s="816"/>
      <c r="F321" s="816"/>
      <c r="G321" s="816"/>
      <c r="H321" s="816"/>
      <c r="I321" s="816"/>
      <c r="J321" s="816"/>
      <c r="K321" s="816"/>
      <c r="L321" s="816"/>
      <c r="M321" s="816"/>
      <c r="N321" s="816"/>
      <c r="O321" s="816"/>
      <c r="P321" s="816"/>
      <c r="Q321" s="816"/>
      <c r="R321" s="816"/>
      <c r="S321" s="816"/>
      <c r="T321" s="816"/>
    </row>
    <row r="322" spans="1:20" ht="13.8">
      <c r="A322" s="816"/>
      <c r="B322" s="816"/>
      <c r="C322" s="816"/>
      <c r="D322" s="816"/>
      <c r="E322" s="816"/>
      <c r="F322" s="816"/>
      <c r="G322" s="816"/>
      <c r="H322" s="816"/>
      <c r="I322" s="816"/>
      <c r="J322" s="816"/>
      <c r="K322" s="816"/>
      <c r="L322" s="816"/>
      <c r="M322" s="816"/>
      <c r="N322" s="816"/>
      <c r="O322" s="816"/>
      <c r="P322" s="816"/>
      <c r="Q322" s="816"/>
      <c r="R322" s="816"/>
      <c r="S322" s="816"/>
      <c r="T322" s="816"/>
    </row>
    <row r="323" spans="1:20" ht="13.8">
      <c r="A323" s="816"/>
      <c r="B323" s="816"/>
      <c r="C323" s="816"/>
      <c r="D323" s="816"/>
      <c r="E323" s="816"/>
      <c r="F323" s="816"/>
      <c r="G323" s="816"/>
      <c r="H323" s="816"/>
      <c r="I323" s="816"/>
      <c r="J323" s="816"/>
      <c r="K323" s="816"/>
      <c r="L323" s="816"/>
      <c r="M323" s="816"/>
      <c r="N323" s="816"/>
      <c r="O323" s="816"/>
      <c r="P323" s="816"/>
      <c r="Q323" s="816"/>
      <c r="R323" s="816"/>
      <c r="S323" s="816"/>
      <c r="T323" s="816"/>
    </row>
    <row r="324" spans="1:20" ht="13.8">
      <c r="A324" s="816"/>
      <c r="B324" s="816"/>
      <c r="C324" s="816"/>
      <c r="D324" s="816"/>
      <c r="E324" s="816"/>
      <c r="F324" s="816"/>
      <c r="G324" s="816"/>
      <c r="H324" s="816"/>
      <c r="I324" s="816"/>
      <c r="J324" s="816"/>
      <c r="K324" s="816"/>
      <c r="L324" s="816"/>
      <c r="M324" s="816"/>
      <c r="N324" s="816"/>
      <c r="O324" s="816"/>
      <c r="P324" s="816"/>
      <c r="Q324" s="816"/>
      <c r="R324" s="816"/>
      <c r="S324" s="816"/>
      <c r="T324" s="816"/>
    </row>
    <row r="325" spans="1:20" ht="13.8">
      <c r="A325" s="816"/>
      <c r="B325" s="816"/>
      <c r="C325" s="816"/>
      <c r="D325" s="816"/>
      <c r="E325" s="816"/>
      <c r="F325" s="816"/>
      <c r="G325" s="816"/>
      <c r="H325" s="816"/>
      <c r="I325" s="816"/>
      <c r="J325" s="816"/>
      <c r="K325" s="816"/>
      <c r="L325" s="816"/>
      <c r="M325" s="816"/>
      <c r="N325" s="816"/>
      <c r="O325" s="816"/>
      <c r="P325" s="816"/>
      <c r="Q325" s="816"/>
      <c r="R325" s="816"/>
      <c r="S325" s="816"/>
      <c r="T325" s="816"/>
    </row>
    <row r="326" spans="1:20" ht="13.8">
      <c r="A326" s="816"/>
      <c r="B326" s="816"/>
      <c r="C326" s="816"/>
      <c r="D326" s="816"/>
      <c r="E326" s="816"/>
      <c r="F326" s="816"/>
      <c r="G326" s="816"/>
      <c r="H326" s="816"/>
      <c r="I326" s="816"/>
      <c r="J326" s="816"/>
      <c r="K326" s="816"/>
      <c r="L326" s="816"/>
      <c r="M326" s="816"/>
      <c r="N326" s="816"/>
      <c r="O326" s="816"/>
      <c r="P326" s="816"/>
      <c r="Q326" s="816"/>
      <c r="R326" s="816"/>
      <c r="S326" s="816"/>
      <c r="T326" s="816"/>
    </row>
    <row r="327" spans="1:20" ht="13.8">
      <c r="A327" s="816"/>
      <c r="B327" s="816"/>
      <c r="C327" s="816"/>
      <c r="D327" s="816"/>
      <c r="E327" s="816"/>
      <c r="F327" s="816"/>
      <c r="G327" s="816"/>
      <c r="H327" s="816"/>
      <c r="I327" s="816"/>
      <c r="J327" s="816"/>
      <c r="K327" s="816"/>
      <c r="L327" s="816"/>
      <c r="M327" s="816"/>
      <c r="N327" s="816"/>
      <c r="O327" s="816"/>
      <c r="P327" s="816"/>
      <c r="Q327" s="816"/>
      <c r="R327" s="816"/>
      <c r="S327" s="816"/>
      <c r="T327" s="816"/>
    </row>
    <row r="328" spans="1:20" ht="13.8">
      <c r="A328" s="816"/>
      <c r="B328" s="816"/>
      <c r="C328" s="816"/>
      <c r="D328" s="816"/>
      <c r="E328" s="816"/>
      <c r="F328" s="816"/>
      <c r="G328" s="816"/>
      <c r="H328" s="816"/>
      <c r="I328" s="816"/>
      <c r="J328" s="816"/>
      <c r="K328" s="816"/>
      <c r="L328" s="816"/>
      <c r="M328" s="816"/>
      <c r="N328" s="816"/>
      <c r="O328" s="816"/>
      <c r="P328" s="816"/>
      <c r="Q328" s="816"/>
      <c r="R328" s="816"/>
      <c r="S328" s="816"/>
      <c r="T328" s="816"/>
    </row>
    <row r="329" spans="1:20" ht="13.8">
      <c r="A329" s="816"/>
      <c r="B329" s="816"/>
      <c r="C329" s="816"/>
      <c r="D329" s="816"/>
      <c r="E329" s="816"/>
      <c r="F329" s="816"/>
      <c r="G329" s="816"/>
      <c r="H329" s="816"/>
      <c r="I329" s="816"/>
      <c r="J329" s="816"/>
      <c r="K329" s="816"/>
      <c r="L329" s="816"/>
      <c r="M329" s="816"/>
      <c r="N329" s="816"/>
      <c r="O329" s="816"/>
      <c r="P329" s="816"/>
      <c r="Q329" s="816"/>
      <c r="R329" s="816"/>
      <c r="S329" s="816"/>
      <c r="T329" s="816"/>
    </row>
    <row r="330" spans="1:20" ht="13.8">
      <c r="A330" s="816"/>
      <c r="B330" s="816"/>
      <c r="C330" s="816"/>
      <c r="D330" s="816"/>
      <c r="E330" s="816"/>
      <c r="F330" s="816"/>
      <c r="G330" s="816"/>
      <c r="H330" s="816"/>
      <c r="I330" s="816"/>
      <c r="J330" s="816"/>
      <c r="K330" s="816"/>
      <c r="L330" s="816"/>
      <c r="M330" s="816"/>
      <c r="N330" s="816"/>
      <c r="O330" s="816"/>
      <c r="P330" s="816"/>
      <c r="Q330" s="816"/>
      <c r="R330" s="816"/>
      <c r="S330" s="816"/>
      <c r="T330" s="816"/>
    </row>
    <row r="331" spans="1:20" ht="13.8">
      <c r="A331" s="816"/>
      <c r="B331" s="816"/>
      <c r="C331" s="816"/>
      <c r="D331" s="816"/>
      <c r="E331" s="816"/>
      <c r="F331" s="816"/>
      <c r="G331" s="816"/>
      <c r="H331" s="816"/>
      <c r="I331" s="816"/>
      <c r="J331" s="816"/>
      <c r="K331" s="816"/>
      <c r="L331" s="816"/>
      <c r="M331" s="816"/>
      <c r="N331" s="816"/>
      <c r="O331" s="816"/>
      <c r="P331" s="816"/>
      <c r="Q331" s="816"/>
      <c r="R331" s="816"/>
      <c r="S331" s="816"/>
      <c r="T331" s="816"/>
    </row>
    <row r="332" spans="1:20" ht="13.8">
      <c r="A332" s="816"/>
      <c r="B332" s="816"/>
      <c r="C332" s="816"/>
      <c r="D332" s="816"/>
      <c r="E332" s="816"/>
      <c r="F332" s="816"/>
      <c r="G332" s="816"/>
      <c r="H332" s="816"/>
      <c r="I332" s="816"/>
      <c r="J332" s="816"/>
      <c r="K332" s="816"/>
      <c r="L332" s="816"/>
      <c r="M332" s="816"/>
      <c r="N332" s="816"/>
      <c r="O332" s="816"/>
      <c r="P332" s="816"/>
      <c r="Q332" s="816"/>
      <c r="R332" s="816"/>
      <c r="S332" s="816"/>
      <c r="T332" s="816"/>
    </row>
    <row r="333" spans="1:20" ht="13.8">
      <c r="A333" s="816"/>
      <c r="B333" s="816"/>
      <c r="C333" s="816"/>
      <c r="D333" s="816"/>
      <c r="E333" s="816"/>
      <c r="F333" s="816"/>
      <c r="G333" s="816"/>
      <c r="H333" s="816"/>
      <c r="I333" s="816"/>
      <c r="J333" s="816"/>
      <c r="K333" s="816"/>
      <c r="L333" s="816"/>
      <c r="M333" s="816"/>
      <c r="N333" s="816"/>
      <c r="O333" s="816"/>
      <c r="P333" s="816"/>
      <c r="Q333" s="816"/>
      <c r="R333" s="816"/>
      <c r="S333" s="816"/>
      <c r="T333" s="816"/>
    </row>
    <row r="334" spans="1:20" ht="13.8">
      <c r="A334" s="816"/>
      <c r="B334" s="816"/>
      <c r="C334" s="816"/>
      <c r="D334" s="816"/>
      <c r="E334" s="816"/>
      <c r="F334" s="816"/>
      <c r="G334" s="816"/>
      <c r="H334" s="816"/>
      <c r="I334" s="816"/>
      <c r="J334" s="816"/>
      <c r="K334" s="816"/>
      <c r="L334" s="816"/>
      <c r="M334" s="816"/>
      <c r="N334" s="816"/>
      <c r="O334" s="816"/>
      <c r="P334" s="816"/>
      <c r="Q334" s="816"/>
      <c r="R334" s="816"/>
      <c r="S334" s="816"/>
      <c r="T334" s="816"/>
    </row>
    <row r="335" spans="1:20" ht="13.8">
      <c r="A335" s="816"/>
      <c r="B335" s="816"/>
      <c r="C335" s="816"/>
      <c r="D335" s="816"/>
      <c r="E335" s="816"/>
      <c r="F335" s="816"/>
      <c r="G335" s="816"/>
      <c r="H335" s="816"/>
      <c r="I335" s="816"/>
      <c r="J335" s="816"/>
      <c r="K335" s="816"/>
      <c r="L335" s="816"/>
      <c r="M335" s="816"/>
      <c r="N335" s="816"/>
      <c r="O335" s="816"/>
      <c r="P335" s="816"/>
      <c r="Q335" s="816"/>
      <c r="R335" s="816"/>
      <c r="S335" s="816"/>
      <c r="T335" s="816"/>
    </row>
    <row r="336" spans="1:20" ht="13.8">
      <c r="A336" s="816"/>
      <c r="B336" s="816"/>
      <c r="C336" s="816"/>
      <c r="D336" s="816"/>
      <c r="E336" s="816"/>
      <c r="F336" s="816"/>
      <c r="G336" s="816"/>
      <c r="H336" s="816"/>
      <c r="I336" s="816"/>
      <c r="J336" s="816"/>
      <c r="K336" s="816"/>
      <c r="L336" s="816"/>
      <c r="M336" s="816"/>
      <c r="N336" s="816"/>
      <c r="O336" s="816"/>
      <c r="P336" s="816"/>
      <c r="Q336" s="816"/>
      <c r="R336" s="816"/>
      <c r="S336" s="816"/>
      <c r="T336" s="816"/>
    </row>
    <row r="337" spans="1:20" ht="13.8">
      <c r="A337" s="816"/>
      <c r="B337" s="816"/>
      <c r="C337" s="816"/>
      <c r="D337" s="816"/>
      <c r="E337" s="816"/>
      <c r="F337" s="816"/>
      <c r="G337" s="816"/>
      <c r="H337" s="816"/>
      <c r="I337" s="816"/>
      <c r="J337" s="816"/>
      <c r="K337" s="816"/>
      <c r="L337" s="816"/>
      <c r="M337" s="816"/>
      <c r="N337" s="816"/>
      <c r="O337" s="816"/>
      <c r="P337" s="816"/>
      <c r="Q337" s="816"/>
      <c r="R337" s="816"/>
      <c r="S337" s="816"/>
      <c r="T337" s="816"/>
    </row>
    <row r="338" spans="1:20" ht="13.8">
      <c r="A338" s="816"/>
      <c r="B338" s="816"/>
      <c r="C338" s="816"/>
      <c r="D338" s="816"/>
      <c r="E338" s="816"/>
      <c r="F338" s="816"/>
      <c r="G338" s="816"/>
      <c r="H338" s="816"/>
      <c r="I338" s="816"/>
      <c r="J338" s="816"/>
      <c r="K338" s="816"/>
      <c r="L338" s="816"/>
      <c r="M338" s="816"/>
      <c r="N338" s="816"/>
      <c r="O338" s="816"/>
      <c r="P338" s="816"/>
      <c r="Q338" s="816"/>
      <c r="R338" s="816"/>
      <c r="S338" s="816"/>
      <c r="T338" s="816"/>
    </row>
    <row r="339" spans="1:20" ht="13.8">
      <c r="A339" s="816"/>
      <c r="B339" s="816"/>
      <c r="C339" s="816"/>
      <c r="D339" s="816"/>
      <c r="E339" s="816"/>
      <c r="F339" s="816"/>
      <c r="G339" s="816"/>
      <c r="H339" s="816"/>
      <c r="I339" s="816"/>
      <c r="J339" s="816"/>
      <c r="K339" s="816"/>
      <c r="L339" s="816"/>
      <c r="M339" s="816"/>
      <c r="N339" s="816"/>
      <c r="O339" s="816"/>
      <c r="P339" s="816"/>
      <c r="Q339" s="816"/>
      <c r="R339" s="816"/>
      <c r="S339" s="816"/>
      <c r="T339" s="816"/>
    </row>
    <row r="340" spans="1:20" ht="13.8">
      <c r="A340" s="816"/>
      <c r="B340" s="816"/>
      <c r="C340" s="816"/>
      <c r="D340" s="816"/>
      <c r="E340" s="816"/>
      <c r="F340" s="816"/>
      <c r="G340" s="816"/>
      <c r="H340" s="816"/>
      <c r="I340" s="816"/>
      <c r="J340" s="816"/>
      <c r="K340" s="816"/>
      <c r="L340" s="816"/>
      <c r="M340" s="816"/>
      <c r="N340" s="816"/>
      <c r="O340" s="816"/>
      <c r="P340" s="816"/>
      <c r="Q340" s="816"/>
      <c r="R340" s="816"/>
      <c r="S340" s="816"/>
      <c r="T340" s="816"/>
    </row>
    <row r="341" spans="1:20" ht="13.8">
      <c r="A341" s="816"/>
      <c r="B341" s="816"/>
      <c r="C341" s="816"/>
      <c r="D341" s="816"/>
      <c r="E341" s="816"/>
      <c r="F341" s="816"/>
      <c r="G341" s="816"/>
      <c r="H341" s="816"/>
      <c r="I341" s="816"/>
      <c r="J341" s="816"/>
      <c r="K341" s="816"/>
      <c r="L341" s="816"/>
      <c r="M341" s="816"/>
      <c r="N341" s="816"/>
      <c r="O341" s="816"/>
      <c r="P341" s="816"/>
      <c r="Q341" s="816"/>
      <c r="R341" s="816"/>
      <c r="S341" s="816"/>
      <c r="T341" s="816"/>
    </row>
    <row r="342" spans="1:20" ht="13.8">
      <c r="A342" s="816"/>
      <c r="B342" s="816"/>
      <c r="C342" s="816"/>
      <c r="D342" s="816"/>
      <c r="E342" s="816"/>
      <c r="F342" s="816"/>
      <c r="G342" s="816"/>
      <c r="H342" s="816"/>
      <c r="I342" s="816"/>
      <c r="J342" s="816"/>
      <c r="K342" s="816"/>
      <c r="L342" s="816"/>
      <c r="M342" s="816"/>
      <c r="N342" s="816"/>
      <c r="O342" s="816"/>
      <c r="P342" s="816"/>
      <c r="Q342" s="816"/>
      <c r="R342" s="816"/>
      <c r="S342" s="816"/>
      <c r="T342" s="816"/>
    </row>
    <row r="343" spans="1:20" ht="13.8">
      <c r="A343" s="816"/>
      <c r="B343" s="816"/>
      <c r="C343" s="816"/>
      <c r="D343" s="816"/>
      <c r="E343" s="816"/>
      <c r="F343" s="816"/>
      <c r="G343" s="816"/>
      <c r="H343" s="816"/>
      <c r="I343" s="816"/>
      <c r="J343" s="816"/>
      <c r="K343" s="816"/>
      <c r="L343" s="816"/>
      <c r="M343" s="816"/>
      <c r="N343" s="816"/>
      <c r="O343" s="816"/>
      <c r="P343" s="816"/>
      <c r="Q343" s="816"/>
      <c r="R343" s="816"/>
      <c r="S343" s="816"/>
      <c r="T343" s="816"/>
    </row>
    <row r="344" spans="1:20" ht="13.8">
      <c r="A344" s="816"/>
      <c r="B344" s="816"/>
      <c r="C344" s="816"/>
      <c r="D344" s="816"/>
      <c r="E344" s="816"/>
      <c r="F344" s="816"/>
      <c r="G344" s="816"/>
      <c r="H344" s="816"/>
      <c r="I344" s="816"/>
      <c r="J344" s="816"/>
      <c r="K344" s="816"/>
      <c r="L344" s="816"/>
      <c r="M344" s="816"/>
      <c r="N344" s="816"/>
      <c r="O344" s="816"/>
      <c r="P344" s="816"/>
      <c r="Q344" s="816"/>
      <c r="R344" s="816"/>
      <c r="S344" s="816"/>
      <c r="T344" s="816"/>
    </row>
    <row r="345" spans="1:20" ht="13.8">
      <c r="A345" s="816"/>
      <c r="B345" s="816"/>
      <c r="C345" s="816"/>
      <c r="D345" s="816"/>
      <c r="E345" s="816"/>
      <c r="F345" s="816"/>
      <c r="G345" s="816"/>
      <c r="H345" s="816"/>
      <c r="I345" s="816"/>
      <c r="J345" s="816"/>
      <c r="K345" s="816"/>
      <c r="L345" s="816"/>
      <c r="M345" s="816"/>
      <c r="N345" s="816"/>
      <c r="O345" s="816"/>
      <c r="P345" s="816"/>
      <c r="Q345" s="816"/>
      <c r="R345" s="816"/>
      <c r="S345" s="816"/>
      <c r="T345" s="816"/>
    </row>
    <row r="346" spans="1:20" ht="13.8">
      <c r="A346" s="816"/>
      <c r="B346" s="816"/>
      <c r="C346" s="816"/>
      <c r="D346" s="816"/>
      <c r="E346" s="816"/>
      <c r="F346" s="816"/>
      <c r="G346" s="816"/>
      <c r="H346" s="816"/>
      <c r="I346" s="816"/>
      <c r="J346" s="816"/>
      <c r="K346" s="816"/>
      <c r="L346" s="816"/>
      <c r="M346" s="816"/>
      <c r="N346" s="816"/>
      <c r="O346" s="816"/>
      <c r="P346" s="816"/>
      <c r="Q346" s="816"/>
      <c r="R346" s="816"/>
      <c r="S346" s="816"/>
      <c r="T346" s="816"/>
    </row>
    <row r="347" spans="1:20" ht="13.8">
      <c r="A347" s="816"/>
      <c r="B347" s="816"/>
      <c r="C347" s="816"/>
      <c r="D347" s="816"/>
      <c r="E347" s="816"/>
      <c r="F347" s="816"/>
      <c r="G347" s="816"/>
      <c r="H347" s="816"/>
      <c r="I347" s="816"/>
      <c r="J347" s="816"/>
      <c r="K347" s="816"/>
      <c r="L347" s="816"/>
      <c r="M347" s="816"/>
      <c r="N347" s="816"/>
      <c r="O347" s="816"/>
      <c r="P347" s="816"/>
      <c r="Q347" s="816"/>
      <c r="R347" s="816"/>
      <c r="S347" s="816"/>
      <c r="T347" s="816"/>
    </row>
    <row r="348" spans="1:20" ht="13.8">
      <c r="A348" s="816"/>
      <c r="B348" s="816"/>
      <c r="C348" s="816"/>
      <c r="D348" s="816"/>
      <c r="E348" s="816"/>
      <c r="F348" s="816"/>
      <c r="G348" s="816"/>
      <c r="H348" s="816"/>
      <c r="I348" s="816"/>
      <c r="J348" s="816"/>
      <c r="K348" s="816"/>
      <c r="L348" s="816"/>
      <c r="M348" s="816"/>
      <c r="N348" s="816"/>
      <c r="O348" s="816"/>
      <c r="P348" s="816"/>
      <c r="Q348" s="816"/>
      <c r="R348" s="816"/>
      <c r="S348" s="816"/>
      <c r="T348" s="816"/>
    </row>
    <row r="349" spans="1:20" ht="13.8">
      <c r="A349" s="816"/>
      <c r="B349" s="816"/>
      <c r="C349" s="816"/>
      <c r="D349" s="816"/>
      <c r="E349" s="816"/>
      <c r="F349" s="816"/>
      <c r="G349" s="816"/>
      <c r="H349" s="816"/>
      <c r="I349" s="816"/>
      <c r="J349" s="816"/>
      <c r="K349" s="816"/>
      <c r="L349" s="816"/>
      <c r="M349" s="816"/>
      <c r="N349" s="816"/>
      <c r="O349" s="816"/>
      <c r="P349" s="816"/>
      <c r="Q349" s="816"/>
      <c r="R349" s="816"/>
      <c r="S349" s="816"/>
      <c r="T349" s="816"/>
    </row>
    <row r="350" spans="1:20" ht="13.8">
      <c r="A350" s="816"/>
      <c r="B350" s="816"/>
      <c r="C350" s="816"/>
      <c r="D350" s="816"/>
      <c r="E350" s="816"/>
      <c r="F350" s="816"/>
      <c r="G350" s="816"/>
      <c r="H350" s="816"/>
      <c r="I350" s="816"/>
      <c r="J350" s="816"/>
      <c r="K350" s="816"/>
      <c r="L350" s="816"/>
      <c r="M350" s="816"/>
      <c r="N350" s="816"/>
      <c r="O350" s="816"/>
      <c r="P350" s="816"/>
      <c r="Q350" s="816"/>
      <c r="R350" s="816"/>
      <c r="S350" s="816"/>
      <c r="T350" s="816"/>
    </row>
    <row r="351" spans="1:20" ht="13.8">
      <c r="A351" s="816"/>
      <c r="B351" s="816"/>
      <c r="C351" s="816"/>
      <c r="D351" s="816"/>
      <c r="E351" s="816"/>
      <c r="F351" s="816"/>
      <c r="G351" s="816"/>
      <c r="H351" s="816"/>
      <c r="I351" s="816"/>
      <c r="J351" s="816"/>
      <c r="K351" s="816"/>
      <c r="L351" s="816"/>
      <c r="M351" s="816"/>
      <c r="N351" s="816"/>
      <c r="O351" s="816"/>
      <c r="P351" s="816"/>
      <c r="Q351" s="816"/>
      <c r="R351" s="816"/>
      <c r="S351" s="816"/>
      <c r="T351" s="816"/>
    </row>
    <row r="352" spans="1:20" ht="13.8">
      <c r="A352" s="816"/>
      <c r="B352" s="816"/>
      <c r="C352" s="816"/>
      <c r="D352" s="816"/>
      <c r="E352" s="816"/>
      <c r="F352" s="816"/>
      <c r="G352" s="816"/>
      <c r="H352" s="816"/>
      <c r="I352" s="816"/>
      <c r="J352" s="816"/>
      <c r="K352" s="816"/>
      <c r="L352" s="816"/>
      <c r="M352" s="816"/>
      <c r="N352" s="816"/>
      <c r="O352" s="816"/>
      <c r="P352" s="816"/>
      <c r="Q352" s="816"/>
      <c r="R352" s="816"/>
      <c r="S352" s="816"/>
      <c r="T352" s="816"/>
    </row>
    <row r="353" spans="1:20" ht="13.8">
      <c r="A353" s="816"/>
      <c r="B353" s="816"/>
      <c r="C353" s="816"/>
      <c r="D353" s="816"/>
      <c r="E353" s="816"/>
      <c r="F353" s="816"/>
      <c r="G353" s="816"/>
      <c r="H353" s="816"/>
      <c r="I353" s="816"/>
      <c r="J353" s="816"/>
      <c r="K353" s="816"/>
      <c r="L353" s="816"/>
      <c r="M353" s="816"/>
      <c r="N353" s="816"/>
      <c r="O353" s="816"/>
      <c r="P353" s="816"/>
      <c r="Q353" s="816"/>
      <c r="R353" s="816"/>
      <c r="S353" s="816"/>
      <c r="T353" s="816"/>
    </row>
    <row r="354" spans="1:20" ht="13.8">
      <c r="A354" s="816"/>
      <c r="B354" s="816"/>
      <c r="C354" s="816"/>
      <c r="D354" s="816"/>
      <c r="E354" s="816"/>
      <c r="F354" s="816"/>
      <c r="G354" s="816"/>
      <c r="H354" s="816"/>
      <c r="I354" s="816"/>
      <c r="J354" s="816"/>
      <c r="K354" s="816"/>
      <c r="L354" s="816"/>
      <c r="M354" s="816"/>
      <c r="N354" s="816"/>
      <c r="O354" s="816"/>
      <c r="P354" s="816"/>
      <c r="Q354" s="816"/>
      <c r="R354" s="816"/>
      <c r="S354" s="816"/>
      <c r="T354" s="816"/>
    </row>
    <row r="355" spans="1:20" ht="13.8">
      <c r="A355" s="816"/>
      <c r="B355" s="816"/>
      <c r="C355" s="816"/>
      <c r="D355" s="816"/>
      <c r="E355" s="816"/>
      <c r="F355" s="816"/>
      <c r="G355" s="816"/>
      <c r="H355" s="816"/>
      <c r="I355" s="816"/>
      <c r="J355" s="816"/>
      <c r="K355" s="816"/>
      <c r="L355" s="816"/>
      <c r="M355" s="816"/>
      <c r="N355" s="816"/>
      <c r="O355" s="816"/>
      <c r="P355" s="816"/>
      <c r="Q355" s="816"/>
      <c r="R355" s="816"/>
      <c r="S355" s="816"/>
      <c r="T355" s="816"/>
    </row>
    <row r="356" spans="1:20" ht="13.8">
      <c r="A356" s="816"/>
      <c r="B356" s="816"/>
      <c r="C356" s="816"/>
      <c r="D356" s="816"/>
      <c r="E356" s="816"/>
      <c r="F356" s="816"/>
      <c r="G356" s="816"/>
      <c r="H356" s="816"/>
      <c r="I356" s="816"/>
      <c r="J356" s="816"/>
      <c r="K356" s="816"/>
      <c r="L356" s="816"/>
      <c r="M356" s="816"/>
      <c r="N356" s="816"/>
      <c r="O356" s="816"/>
      <c r="P356" s="816"/>
      <c r="Q356" s="816"/>
      <c r="R356" s="816"/>
      <c r="S356" s="816"/>
      <c r="T356" s="816"/>
    </row>
    <row r="357" spans="1:20" ht="13.8">
      <c r="A357" s="816"/>
      <c r="B357" s="816"/>
      <c r="C357" s="816"/>
      <c r="D357" s="816"/>
      <c r="E357" s="816"/>
      <c r="F357" s="816"/>
      <c r="G357" s="816"/>
      <c r="H357" s="816"/>
      <c r="I357" s="816"/>
      <c r="J357" s="816"/>
      <c r="K357" s="816"/>
      <c r="L357" s="816"/>
      <c r="M357" s="816"/>
      <c r="N357" s="816"/>
      <c r="O357" s="816"/>
      <c r="P357" s="816"/>
      <c r="Q357" s="816"/>
      <c r="R357" s="816"/>
      <c r="S357" s="816"/>
      <c r="T357" s="816"/>
    </row>
    <row r="358" spans="1:20" ht="13.8">
      <c r="A358" s="816"/>
      <c r="B358" s="816"/>
      <c r="C358" s="816"/>
      <c r="D358" s="816"/>
      <c r="E358" s="816"/>
      <c r="F358" s="816"/>
      <c r="G358" s="816"/>
      <c r="H358" s="816"/>
      <c r="I358" s="816"/>
      <c r="J358" s="816"/>
      <c r="K358" s="816"/>
      <c r="L358" s="816"/>
      <c r="M358" s="816"/>
      <c r="N358" s="816"/>
      <c r="O358" s="816"/>
      <c r="P358" s="816"/>
      <c r="Q358" s="816"/>
      <c r="R358" s="816"/>
      <c r="S358" s="816"/>
      <c r="T358" s="816"/>
    </row>
    <row r="359" spans="1:20" ht="13.8">
      <c r="A359" s="816"/>
      <c r="B359" s="816"/>
      <c r="C359" s="816"/>
      <c r="D359" s="816"/>
      <c r="E359" s="816"/>
      <c r="F359" s="816"/>
      <c r="G359" s="816"/>
      <c r="H359" s="816"/>
      <c r="I359" s="816"/>
      <c r="J359" s="816"/>
      <c r="K359" s="816"/>
      <c r="L359" s="816"/>
      <c r="M359" s="816"/>
      <c r="N359" s="816"/>
      <c r="O359" s="816"/>
      <c r="P359" s="816"/>
      <c r="Q359" s="816"/>
      <c r="R359" s="816"/>
      <c r="S359" s="816"/>
      <c r="T359" s="816"/>
    </row>
    <row r="360" spans="1:20" ht="13.8">
      <c r="A360" s="816"/>
      <c r="B360" s="816"/>
      <c r="C360" s="816"/>
      <c r="D360" s="816"/>
      <c r="E360" s="816"/>
      <c r="F360" s="816"/>
      <c r="G360" s="816"/>
      <c r="H360" s="816"/>
      <c r="I360" s="816"/>
      <c r="J360" s="816"/>
      <c r="K360" s="816"/>
      <c r="L360" s="816"/>
      <c r="M360" s="816"/>
      <c r="N360" s="816"/>
      <c r="O360" s="816"/>
      <c r="P360" s="816"/>
      <c r="Q360" s="816"/>
      <c r="R360" s="816"/>
      <c r="S360" s="816"/>
      <c r="T360" s="816"/>
    </row>
    <row r="361" spans="1:20" ht="13.8">
      <c r="A361" s="816"/>
      <c r="B361" s="816"/>
      <c r="C361" s="816"/>
      <c r="D361" s="816"/>
      <c r="E361" s="816"/>
      <c r="F361" s="816"/>
      <c r="G361" s="816"/>
      <c r="H361" s="816"/>
      <c r="I361" s="816"/>
      <c r="J361" s="816"/>
      <c r="K361" s="816"/>
      <c r="L361" s="816"/>
      <c r="M361" s="816"/>
      <c r="N361" s="816"/>
      <c r="O361" s="816"/>
      <c r="P361" s="816"/>
      <c r="Q361" s="816"/>
      <c r="R361" s="816"/>
      <c r="S361" s="816"/>
      <c r="T361" s="816"/>
    </row>
    <row r="362" spans="1:20" ht="13.8">
      <c r="A362" s="816"/>
      <c r="B362" s="816"/>
      <c r="C362" s="816"/>
      <c r="D362" s="816"/>
      <c r="E362" s="816"/>
      <c r="F362" s="816"/>
      <c r="G362" s="816"/>
      <c r="H362" s="816"/>
      <c r="I362" s="816"/>
      <c r="J362" s="816"/>
      <c r="K362" s="816"/>
      <c r="L362" s="816"/>
      <c r="M362" s="816"/>
      <c r="N362" s="816"/>
      <c r="O362" s="816"/>
      <c r="P362" s="816"/>
      <c r="Q362" s="816"/>
      <c r="R362" s="816"/>
      <c r="S362" s="816"/>
      <c r="T362" s="816"/>
    </row>
    <row r="363" spans="1:20" ht="13.8">
      <c r="A363" s="816"/>
      <c r="B363" s="816"/>
      <c r="C363" s="816"/>
      <c r="D363" s="816"/>
      <c r="E363" s="816"/>
      <c r="F363" s="816"/>
      <c r="G363" s="816"/>
      <c r="H363" s="816"/>
      <c r="I363" s="816"/>
      <c r="J363" s="816"/>
      <c r="K363" s="816"/>
      <c r="L363" s="816"/>
      <c r="M363" s="816"/>
      <c r="N363" s="816"/>
      <c r="O363" s="816"/>
      <c r="P363" s="816"/>
      <c r="Q363" s="816"/>
      <c r="R363" s="816"/>
      <c r="S363" s="816"/>
      <c r="T363" s="816"/>
    </row>
    <row r="364" spans="1:20" ht="13.8">
      <c r="A364" s="816"/>
      <c r="B364" s="816"/>
      <c r="C364" s="816"/>
      <c r="D364" s="816"/>
      <c r="E364" s="816"/>
      <c r="F364" s="816"/>
      <c r="G364" s="816"/>
      <c r="H364" s="816"/>
      <c r="I364" s="816"/>
      <c r="J364" s="816"/>
      <c r="K364" s="816"/>
      <c r="L364" s="816"/>
      <c r="M364" s="816"/>
      <c r="N364" s="816"/>
      <c r="O364" s="816"/>
      <c r="P364" s="816"/>
      <c r="Q364" s="816"/>
      <c r="R364" s="816"/>
      <c r="S364" s="816"/>
      <c r="T364" s="816"/>
    </row>
    <row r="365" spans="1:20" ht="13.8">
      <c r="A365" s="816"/>
      <c r="B365" s="816"/>
      <c r="C365" s="816"/>
      <c r="D365" s="816"/>
      <c r="E365" s="816"/>
      <c r="F365" s="816"/>
      <c r="G365" s="816"/>
      <c r="H365" s="816"/>
      <c r="I365" s="816"/>
      <c r="J365" s="816"/>
      <c r="K365" s="816"/>
      <c r="L365" s="816"/>
      <c r="M365" s="816"/>
      <c r="N365" s="816"/>
      <c r="O365" s="816"/>
      <c r="P365" s="816"/>
      <c r="Q365" s="816"/>
      <c r="R365" s="816"/>
      <c r="S365" s="816"/>
      <c r="T365" s="816"/>
    </row>
    <row r="366" spans="1:20" ht="13.8">
      <c r="A366" s="816"/>
      <c r="B366" s="816"/>
      <c r="C366" s="816"/>
      <c r="D366" s="816"/>
      <c r="E366" s="816"/>
      <c r="F366" s="816"/>
      <c r="G366" s="816"/>
      <c r="H366" s="816"/>
      <c r="I366" s="816"/>
      <c r="J366" s="816"/>
      <c r="K366" s="816"/>
      <c r="L366" s="816"/>
      <c r="M366" s="816"/>
      <c r="N366" s="816"/>
      <c r="O366" s="816"/>
      <c r="P366" s="816"/>
      <c r="Q366" s="816"/>
      <c r="R366" s="816"/>
      <c r="S366" s="816"/>
      <c r="T366" s="816"/>
    </row>
    <row r="367" spans="1:20" ht="13.8">
      <c r="A367" s="816"/>
      <c r="B367" s="816"/>
      <c r="C367" s="816"/>
      <c r="D367" s="816"/>
      <c r="E367" s="816"/>
      <c r="F367" s="816"/>
      <c r="G367" s="816"/>
      <c r="H367" s="816"/>
      <c r="I367" s="816"/>
      <c r="J367" s="816"/>
      <c r="K367" s="816"/>
      <c r="L367" s="816"/>
      <c r="M367" s="816"/>
      <c r="N367" s="816"/>
      <c r="O367" s="816"/>
      <c r="P367" s="816"/>
      <c r="Q367" s="816"/>
      <c r="R367" s="816"/>
      <c r="S367" s="816"/>
      <c r="T367" s="816"/>
    </row>
    <row r="368" spans="1:20" ht="13.8">
      <c r="A368" s="816"/>
      <c r="B368" s="816"/>
      <c r="C368" s="816"/>
      <c r="D368" s="816"/>
      <c r="E368" s="816"/>
      <c r="F368" s="816"/>
      <c r="G368" s="816"/>
      <c r="H368" s="816"/>
      <c r="I368" s="816"/>
      <c r="J368" s="816"/>
      <c r="K368" s="816"/>
      <c r="L368" s="816"/>
      <c r="M368" s="816"/>
      <c r="N368" s="816"/>
      <c r="O368" s="816"/>
      <c r="P368" s="816"/>
      <c r="Q368" s="816"/>
      <c r="R368" s="816"/>
      <c r="S368" s="816"/>
      <c r="T368" s="816"/>
    </row>
    <row r="369" spans="1:20" ht="13.8">
      <c r="A369" s="816"/>
      <c r="B369" s="816"/>
      <c r="C369" s="816"/>
      <c r="D369" s="816"/>
      <c r="E369" s="816"/>
      <c r="F369" s="816"/>
      <c r="G369" s="816"/>
      <c r="H369" s="816"/>
      <c r="I369" s="816"/>
      <c r="J369" s="816"/>
      <c r="K369" s="816"/>
      <c r="L369" s="816"/>
      <c r="M369" s="816"/>
      <c r="N369" s="816"/>
      <c r="O369" s="816"/>
      <c r="P369" s="816"/>
      <c r="Q369" s="816"/>
      <c r="R369" s="816"/>
      <c r="S369" s="816"/>
      <c r="T369" s="816"/>
    </row>
    <row r="370" spans="1:20" ht="13.8">
      <c r="A370" s="816"/>
      <c r="B370" s="816"/>
      <c r="C370" s="816"/>
      <c r="D370" s="816"/>
      <c r="E370" s="816"/>
      <c r="F370" s="816"/>
      <c r="G370" s="816"/>
      <c r="H370" s="816"/>
      <c r="I370" s="816"/>
      <c r="J370" s="816"/>
      <c r="K370" s="816"/>
      <c r="L370" s="816"/>
      <c r="M370" s="816"/>
      <c r="N370" s="816"/>
      <c r="O370" s="816"/>
      <c r="P370" s="816"/>
      <c r="Q370" s="816"/>
      <c r="R370" s="816"/>
      <c r="S370" s="816"/>
      <c r="T370" s="816"/>
    </row>
    <row r="371" spans="1:20" ht="13.8">
      <c r="A371" s="816"/>
      <c r="B371" s="816"/>
      <c r="C371" s="816"/>
      <c r="D371" s="816"/>
      <c r="E371" s="816"/>
      <c r="F371" s="816"/>
      <c r="G371" s="816"/>
      <c r="H371" s="816"/>
      <c r="I371" s="816"/>
      <c r="J371" s="816"/>
      <c r="K371" s="816"/>
      <c r="L371" s="816"/>
      <c r="M371" s="816"/>
      <c r="N371" s="816"/>
      <c r="O371" s="816"/>
      <c r="P371" s="816"/>
      <c r="Q371" s="816"/>
      <c r="R371" s="816"/>
      <c r="S371" s="816"/>
      <c r="T371" s="816"/>
    </row>
    <row r="372" spans="1:20" ht="13.8">
      <c r="A372" s="816"/>
      <c r="B372" s="816"/>
      <c r="C372" s="816"/>
      <c r="D372" s="816"/>
      <c r="E372" s="816"/>
      <c r="F372" s="816"/>
      <c r="G372" s="816"/>
      <c r="H372" s="816"/>
      <c r="I372" s="816"/>
      <c r="J372" s="816"/>
      <c r="K372" s="816"/>
      <c r="L372" s="816"/>
      <c r="M372" s="816"/>
      <c r="N372" s="816"/>
      <c r="O372" s="816"/>
      <c r="P372" s="816"/>
      <c r="Q372" s="816"/>
      <c r="R372" s="816"/>
      <c r="S372" s="816"/>
      <c r="T372" s="816"/>
    </row>
    <row r="373" spans="1:20" ht="13.8">
      <c r="A373" s="816"/>
      <c r="B373" s="816"/>
      <c r="C373" s="816"/>
      <c r="D373" s="816"/>
      <c r="E373" s="816"/>
      <c r="F373" s="816"/>
      <c r="G373" s="816"/>
      <c r="H373" s="816"/>
      <c r="I373" s="816"/>
      <c r="J373" s="816"/>
      <c r="K373" s="816"/>
      <c r="L373" s="816"/>
      <c r="M373" s="816"/>
      <c r="N373" s="816"/>
      <c r="O373" s="816"/>
      <c r="P373" s="816"/>
      <c r="Q373" s="816"/>
      <c r="R373" s="816"/>
      <c r="S373" s="816"/>
      <c r="T373" s="816"/>
    </row>
    <row r="374" spans="1:20" ht="13.8">
      <c r="A374" s="816"/>
      <c r="B374" s="816"/>
      <c r="C374" s="816"/>
      <c r="D374" s="816"/>
      <c r="E374" s="816"/>
      <c r="F374" s="816"/>
      <c r="G374" s="816"/>
      <c r="H374" s="816"/>
      <c r="I374" s="816"/>
      <c r="J374" s="816"/>
      <c r="K374" s="816"/>
      <c r="L374" s="816"/>
      <c r="M374" s="816"/>
      <c r="N374" s="816"/>
      <c r="O374" s="816"/>
      <c r="P374" s="816"/>
      <c r="Q374" s="816"/>
      <c r="R374" s="816"/>
      <c r="S374" s="816"/>
      <c r="T374" s="816"/>
    </row>
    <row r="375" spans="1:20" ht="13.8">
      <c r="A375" s="816"/>
      <c r="B375" s="816"/>
      <c r="C375" s="816"/>
      <c r="D375" s="816"/>
      <c r="E375" s="816"/>
      <c r="F375" s="816"/>
      <c r="G375" s="816"/>
      <c r="H375" s="816"/>
      <c r="I375" s="816"/>
      <c r="J375" s="816"/>
      <c r="K375" s="816"/>
      <c r="L375" s="816"/>
      <c r="M375" s="816"/>
      <c r="N375" s="816"/>
      <c r="O375" s="816"/>
      <c r="P375" s="816"/>
      <c r="Q375" s="816"/>
      <c r="R375" s="816"/>
      <c r="S375" s="816"/>
      <c r="T375" s="816"/>
    </row>
    <row r="376" spans="1:20" ht="13.8">
      <c r="A376" s="816"/>
      <c r="B376" s="816"/>
      <c r="C376" s="816"/>
      <c r="D376" s="816"/>
      <c r="E376" s="816"/>
      <c r="F376" s="816"/>
      <c r="G376" s="816"/>
      <c r="H376" s="816"/>
      <c r="I376" s="816"/>
      <c r="J376" s="816"/>
      <c r="K376" s="816"/>
      <c r="L376" s="816"/>
      <c r="M376" s="816"/>
      <c r="N376" s="816"/>
      <c r="O376" s="816"/>
      <c r="P376" s="816"/>
      <c r="Q376" s="816"/>
      <c r="R376" s="816"/>
      <c r="S376" s="816"/>
      <c r="T376" s="816"/>
    </row>
    <row r="377" spans="1:20" ht="13.8">
      <c r="A377" s="816"/>
      <c r="B377" s="816"/>
      <c r="C377" s="816"/>
      <c r="D377" s="816"/>
      <c r="E377" s="816"/>
      <c r="F377" s="816"/>
      <c r="G377" s="816"/>
      <c r="H377" s="816"/>
      <c r="I377" s="816"/>
      <c r="J377" s="816"/>
      <c r="K377" s="816"/>
      <c r="L377" s="816"/>
      <c r="M377" s="816"/>
      <c r="N377" s="816"/>
      <c r="O377" s="816"/>
      <c r="P377" s="816"/>
      <c r="Q377" s="816"/>
      <c r="R377" s="816"/>
      <c r="S377" s="816"/>
      <c r="T377" s="816"/>
    </row>
    <row r="378" spans="1:20" ht="13.8">
      <c r="A378" s="816"/>
      <c r="B378" s="816"/>
      <c r="C378" s="816"/>
      <c r="D378" s="816"/>
      <c r="E378" s="816"/>
      <c r="F378" s="816"/>
      <c r="G378" s="816"/>
      <c r="H378" s="816"/>
      <c r="I378" s="816"/>
      <c r="J378" s="816"/>
      <c r="K378" s="816"/>
      <c r="L378" s="816"/>
      <c r="M378" s="816"/>
      <c r="N378" s="816"/>
      <c r="O378" s="816"/>
      <c r="P378" s="816"/>
      <c r="Q378" s="816"/>
      <c r="R378" s="816"/>
      <c r="S378" s="816"/>
      <c r="T378" s="816"/>
    </row>
    <row r="379" spans="1:20" ht="13.8">
      <c r="A379" s="816"/>
      <c r="B379" s="816"/>
      <c r="C379" s="816"/>
      <c r="D379" s="816"/>
      <c r="E379" s="816"/>
      <c r="F379" s="816"/>
      <c r="G379" s="816"/>
      <c r="H379" s="816"/>
      <c r="I379" s="816"/>
      <c r="J379" s="816"/>
      <c r="K379" s="816"/>
      <c r="L379" s="816"/>
      <c r="M379" s="816"/>
      <c r="N379" s="816"/>
      <c r="O379" s="816"/>
      <c r="P379" s="816"/>
      <c r="Q379" s="816"/>
      <c r="R379" s="816"/>
      <c r="S379" s="816"/>
      <c r="T379" s="816"/>
    </row>
    <row r="380" spans="1:20" ht="13.8">
      <c r="A380" s="816"/>
      <c r="B380" s="816"/>
      <c r="C380" s="816"/>
      <c r="D380" s="816"/>
      <c r="E380" s="816"/>
      <c r="F380" s="816"/>
      <c r="G380" s="816"/>
      <c r="H380" s="816"/>
      <c r="I380" s="816"/>
      <c r="J380" s="816"/>
      <c r="K380" s="816"/>
      <c r="L380" s="816"/>
      <c r="M380" s="816"/>
      <c r="N380" s="816"/>
      <c r="O380" s="816"/>
      <c r="P380" s="816"/>
      <c r="Q380" s="816"/>
      <c r="R380" s="816"/>
      <c r="S380" s="816"/>
      <c r="T380" s="816"/>
    </row>
    <row r="381" spans="1:20" ht="13.8">
      <c r="A381" s="816"/>
      <c r="B381" s="816"/>
      <c r="C381" s="816"/>
      <c r="D381" s="816"/>
      <c r="E381" s="816"/>
      <c r="F381" s="816"/>
      <c r="G381" s="816"/>
      <c r="H381" s="816"/>
      <c r="I381" s="816"/>
      <c r="J381" s="816"/>
      <c r="K381" s="816"/>
      <c r="L381" s="816"/>
      <c r="M381" s="816"/>
      <c r="N381" s="816"/>
      <c r="O381" s="816"/>
      <c r="P381" s="816"/>
      <c r="Q381" s="816"/>
      <c r="R381" s="816"/>
      <c r="S381" s="816"/>
      <c r="T381" s="816"/>
    </row>
    <row r="382" spans="1:20" ht="13.8">
      <c r="A382" s="816"/>
      <c r="B382" s="816"/>
      <c r="C382" s="816"/>
      <c r="D382" s="816"/>
      <c r="E382" s="816"/>
      <c r="F382" s="816"/>
      <c r="G382" s="816"/>
      <c r="H382" s="816"/>
      <c r="I382" s="816"/>
      <c r="J382" s="816"/>
      <c r="K382" s="816"/>
      <c r="L382" s="816"/>
      <c r="M382" s="816"/>
      <c r="N382" s="816"/>
      <c r="O382" s="816"/>
      <c r="P382" s="816"/>
      <c r="Q382" s="816"/>
      <c r="R382" s="816"/>
      <c r="S382" s="816"/>
      <c r="T382" s="816"/>
    </row>
    <row r="383" spans="1:20" ht="13.8">
      <c r="A383" s="816"/>
      <c r="B383" s="816"/>
      <c r="C383" s="816"/>
      <c r="D383" s="816"/>
      <c r="E383" s="816"/>
      <c r="F383" s="816"/>
      <c r="G383" s="816"/>
      <c r="H383" s="816"/>
      <c r="I383" s="816"/>
      <c r="J383" s="816"/>
      <c r="K383" s="816"/>
      <c r="L383" s="816"/>
      <c r="M383" s="816"/>
      <c r="N383" s="816"/>
      <c r="O383" s="816"/>
      <c r="P383" s="816"/>
      <c r="Q383" s="816"/>
      <c r="R383" s="816"/>
      <c r="S383" s="816"/>
      <c r="T383" s="816"/>
    </row>
    <row r="384" spans="1:20" ht="13.8">
      <c r="A384" s="816"/>
      <c r="B384" s="816"/>
      <c r="C384" s="816"/>
      <c r="D384" s="816"/>
      <c r="E384" s="816"/>
      <c r="F384" s="816"/>
      <c r="G384" s="816"/>
      <c r="H384" s="816"/>
      <c r="I384" s="816"/>
      <c r="J384" s="816"/>
      <c r="K384" s="816"/>
      <c r="L384" s="816"/>
      <c r="M384" s="816"/>
      <c r="N384" s="816"/>
      <c r="O384" s="816"/>
      <c r="P384" s="816"/>
      <c r="Q384" s="816"/>
      <c r="R384" s="816"/>
      <c r="S384" s="816"/>
      <c r="T384" s="816"/>
    </row>
    <row r="385" spans="1:20" ht="13.8">
      <c r="A385" s="816"/>
      <c r="B385" s="816"/>
      <c r="C385" s="816"/>
      <c r="D385" s="816"/>
      <c r="E385" s="816"/>
      <c r="F385" s="816"/>
      <c r="G385" s="816"/>
      <c r="H385" s="816"/>
      <c r="I385" s="816"/>
      <c r="J385" s="816"/>
      <c r="K385" s="816"/>
      <c r="L385" s="816"/>
      <c r="M385" s="816"/>
      <c r="N385" s="816"/>
      <c r="O385" s="816"/>
      <c r="P385" s="816"/>
      <c r="Q385" s="816"/>
      <c r="R385" s="816"/>
      <c r="S385" s="816"/>
      <c r="T385" s="816"/>
    </row>
    <row r="386" spans="1:20" ht="13.8">
      <c r="A386" s="816"/>
      <c r="B386" s="816"/>
      <c r="C386" s="816"/>
      <c r="D386" s="816"/>
      <c r="E386" s="816"/>
      <c r="F386" s="816"/>
      <c r="G386" s="816"/>
      <c r="H386" s="816"/>
      <c r="I386" s="816"/>
      <c r="J386" s="816"/>
      <c r="K386" s="816"/>
      <c r="L386" s="816"/>
      <c r="M386" s="816"/>
      <c r="N386" s="816"/>
      <c r="O386" s="816"/>
      <c r="P386" s="816"/>
      <c r="Q386" s="816"/>
      <c r="R386" s="816"/>
      <c r="S386" s="816"/>
      <c r="T386" s="816"/>
    </row>
    <row r="387" spans="1:20" ht="13.8">
      <c r="A387" s="816"/>
      <c r="B387" s="816"/>
      <c r="C387" s="816"/>
      <c r="D387" s="816"/>
      <c r="E387" s="816"/>
      <c r="F387" s="816"/>
      <c r="G387" s="816"/>
      <c r="H387" s="816"/>
      <c r="I387" s="816"/>
      <c r="J387" s="816"/>
      <c r="K387" s="816"/>
      <c r="L387" s="816"/>
      <c r="M387" s="816"/>
      <c r="N387" s="816"/>
      <c r="O387" s="816"/>
      <c r="P387" s="816"/>
      <c r="Q387" s="816"/>
      <c r="R387" s="816"/>
      <c r="S387" s="816"/>
      <c r="T387" s="816"/>
    </row>
    <row r="388" spans="1:20" ht="13.8">
      <c r="A388" s="816"/>
      <c r="B388" s="816"/>
      <c r="C388" s="816"/>
      <c r="D388" s="816"/>
      <c r="E388" s="816"/>
      <c r="F388" s="816"/>
      <c r="G388" s="816"/>
      <c r="H388" s="816"/>
      <c r="I388" s="816"/>
      <c r="J388" s="816"/>
      <c r="K388" s="816"/>
      <c r="L388" s="816"/>
      <c r="M388" s="816"/>
      <c r="N388" s="816"/>
      <c r="O388" s="816"/>
      <c r="P388" s="816"/>
      <c r="Q388" s="816"/>
      <c r="R388" s="816"/>
      <c r="S388" s="816"/>
      <c r="T388" s="816"/>
    </row>
    <row r="389" spans="1:20" ht="13.8">
      <c r="A389" s="816"/>
      <c r="B389" s="816"/>
      <c r="C389" s="816"/>
      <c r="D389" s="816"/>
      <c r="E389" s="816"/>
      <c r="F389" s="816"/>
      <c r="G389" s="816"/>
      <c r="H389" s="816"/>
      <c r="I389" s="816"/>
      <c r="J389" s="816"/>
      <c r="K389" s="816"/>
      <c r="L389" s="816"/>
      <c r="M389" s="816"/>
      <c r="N389" s="816"/>
      <c r="O389" s="816"/>
      <c r="P389" s="816"/>
      <c r="Q389" s="816"/>
      <c r="R389" s="816"/>
      <c r="S389" s="816"/>
      <c r="T389" s="816"/>
    </row>
    <row r="390" spans="1:20" ht="13.8">
      <c r="A390" s="816"/>
      <c r="B390" s="816"/>
      <c r="C390" s="816"/>
      <c r="D390" s="816"/>
      <c r="E390" s="816"/>
      <c r="F390" s="816"/>
      <c r="G390" s="816"/>
      <c r="H390" s="816"/>
      <c r="I390" s="816"/>
      <c r="J390" s="816"/>
      <c r="K390" s="816"/>
      <c r="L390" s="816"/>
      <c r="M390" s="816"/>
      <c r="N390" s="816"/>
      <c r="O390" s="816"/>
      <c r="P390" s="816"/>
      <c r="Q390" s="816"/>
      <c r="R390" s="816"/>
      <c r="S390" s="816"/>
      <c r="T390" s="816"/>
    </row>
    <row r="391" spans="1:20" ht="13.8">
      <c r="A391" s="816"/>
      <c r="B391" s="816"/>
      <c r="C391" s="816"/>
      <c r="D391" s="816"/>
      <c r="E391" s="816"/>
      <c r="F391" s="816"/>
      <c r="G391" s="816"/>
      <c r="H391" s="816"/>
      <c r="I391" s="816"/>
      <c r="J391" s="816"/>
      <c r="K391" s="816"/>
      <c r="L391" s="816"/>
      <c r="M391" s="816"/>
      <c r="N391" s="816"/>
      <c r="O391" s="816"/>
      <c r="P391" s="816"/>
      <c r="Q391" s="816"/>
      <c r="R391" s="816"/>
      <c r="S391" s="816"/>
      <c r="T391" s="816"/>
    </row>
    <row r="392" spans="1:20" ht="13.8">
      <c r="A392" s="816"/>
      <c r="B392" s="816"/>
      <c r="C392" s="816"/>
      <c r="D392" s="816"/>
      <c r="E392" s="816"/>
      <c r="F392" s="816"/>
      <c r="G392" s="816"/>
      <c r="H392" s="816"/>
      <c r="I392" s="816"/>
      <c r="J392" s="816"/>
      <c r="K392" s="816"/>
      <c r="L392" s="816"/>
      <c r="M392" s="816"/>
      <c r="N392" s="816"/>
      <c r="O392" s="816"/>
      <c r="P392" s="816"/>
      <c r="Q392" s="816"/>
      <c r="R392" s="816"/>
      <c r="S392" s="816"/>
      <c r="T392" s="816"/>
    </row>
    <row r="393" spans="1:20" ht="13.8">
      <c r="A393" s="816"/>
      <c r="B393" s="816"/>
      <c r="C393" s="816"/>
      <c r="D393" s="816"/>
      <c r="E393" s="816"/>
      <c r="F393" s="816"/>
      <c r="G393" s="816"/>
      <c r="H393" s="816"/>
      <c r="I393" s="816"/>
      <c r="J393" s="816"/>
      <c r="K393" s="816"/>
      <c r="L393" s="816"/>
      <c r="M393" s="816"/>
      <c r="N393" s="816"/>
      <c r="O393" s="816"/>
      <c r="P393" s="816"/>
      <c r="Q393" s="816"/>
      <c r="R393" s="816"/>
      <c r="S393" s="816"/>
      <c r="T393" s="816"/>
    </row>
    <row r="394" spans="1:20" ht="13.8">
      <c r="A394" s="816"/>
      <c r="B394" s="816"/>
      <c r="C394" s="816"/>
      <c r="D394" s="816"/>
      <c r="E394" s="816"/>
      <c r="F394" s="816"/>
      <c r="G394" s="816"/>
      <c r="H394" s="816"/>
      <c r="I394" s="816"/>
      <c r="J394" s="816"/>
      <c r="K394" s="816"/>
      <c r="L394" s="816"/>
      <c r="M394" s="816"/>
      <c r="N394" s="816"/>
      <c r="O394" s="816"/>
      <c r="P394" s="816"/>
      <c r="Q394" s="816"/>
      <c r="R394" s="816"/>
      <c r="S394" s="816"/>
      <c r="T394" s="816"/>
    </row>
    <row r="395" spans="1:20" ht="13.8">
      <c r="A395" s="816"/>
      <c r="B395" s="816"/>
      <c r="C395" s="816"/>
      <c r="D395" s="816"/>
      <c r="E395" s="816"/>
      <c r="F395" s="816"/>
      <c r="G395" s="816"/>
      <c r="H395" s="816"/>
      <c r="I395" s="816"/>
      <c r="J395" s="816"/>
      <c r="K395" s="816"/>
      <c r="L395" s="816"/>
      <c r="M395" s="816"/>
      <c r="N395" s="816"/>
      <c r="O395" s="816"/>
      <c r="P395" s="816"/>
      <c r="Q395" s="816"/>
      <c r="R395" s="816"/>
      <c r="S395" s="816"/>
      <c r="T395" s="816"/>
    </row>
    <row r="396" spans="1:20" ht="13.8">
      <c r="A396" s="816"/>
      <c r="B396" s="816"/>
      <c r="C396" s="816"/>
      <c r="D396" s="816"/>
      <c r="E396" s="816"/>
      <c r="F396" s="816"/>
      <c r="G396" s="816"/>
      <c r="H396" s="816"/>
      <c r="I396" s="816"/>
      <c r="J396" s="816"/>
      <c r="K396" s="816"/>
      <c r="L396" s="816"/>
      <c r="M396" s="816"/>
      <c r="N396" s="816"/>
      <c r="O396" s="816"/>
      <c r="P396" s="816"/>
      <c r="Q396" s="816"/>
      <c r="R396" s="816"/>
      <c r="S396" s="816"/>
      <c r="T396" s="816"/>
    </row>
    <row r="397" spans="1:20" ht="13.8">
      <c r="A397" s="816"/>
      <c r="B397" s="816"/>
      <c r="C397" s="816"/>
      <c r="D397" s="816"/>
      <c r="E397" s="816"/>
      <c r="F397" s="816"/>
      <c r="G397" s="816"/>
      <c r="H397" s="816"/>
      <c r="I397" s="816"/>
      <c r="J397" s="816"/>
      <c r="K397" s="816"/>
      <c r="L397" s="816"/>
      <c r="M397" s="816"/>
      <c r="N397" s="816"/>
      <c r="O397" s="816"/>
      <c r="P397" s="816"/>
      <c r="Q397" s="816"/>
      <c r="R397" s="816"/>
      <c r="S397" s="816"/>
      <c r="T397" s="816"/>
    </row>
    <row r="398" spans="1:20" ht="13.8">
      <c r="A398" s="816"/>
      <c r="B398" s="816"/>
      <c r="C398" s="816"/>
      <c r="D398" s="816"/>
      <c r="E398" s="816"/>
      <c r="F398" s="816"/>
      <c r="G398" s="816"/>
      <c r="H398" s="816"/>
      <c r="I398" s="816"/>
      <c r="J398" s="816"/>
      <c r="K398" s="816"/>
      <c r="L398" s="816"/>
      <c r="M398" s="816"/>
      <c r="N398" s="816"/>
      <c r="O398" s="816"/>
      <c r="P398" s="816"/>
      <c r="Q398" s="816"/>
      <c r="R398" s="816"/>
      <c r="S398" s="816"/>
      <c r="T398" s="816"/>
    </row>
    <row r="399" spans="1:20" ht="13.8">
      <c r="A399" s="816"/>
      <c r="B399" s="816"/>
      <c r="C399" s="816"/>
      <c r="D399" s="816"/>
      <c r="E399" s="816"/>
      <c r="F399" s="816"/>
      <c r="G399" s="816"/>
      <c r="H399" s="816"/>
      <c r="I399" s="816"/>
      <c r="J399" s="816"/>
      <c r="K399" s="816"/>
      <c r="L399" s="816"/>
      <c r="M399" s="816"/>
      <c r="N399" s="816"/>
      <c r="O399" s="816"/>
      <c r="P399" s="816"/>
      <c r="Q399" s="816"/>
      <c r="R399" s="816"/>
      <c r="S399" s="816"/>
      <c r="T399" s="816"/>
    </row>
    <row r="400" spans="1:20" ht="13.8">
      <c r="A400" s="816"/>
      <c r="B400" s="816"/>
      <c r="C400" s="816"/>
      <c r="D400" s="816"/>
      <c r="E400" s="816"/>
      <c r="F400" s="816"/>
      <c r="G400" s="816"/>
      <c r="H400" s="816"/>
      <c r="I400" s="816"/>
      <c r="J400" s="816"/>
      <c r="K400" s="816"/>
      <c r="L400" s="816"/>
      <c r="M400" s="816"/>
      <c r="N400" s="816"/>
      <c r="O400" s="816"/>
      <c r="P400" s="816"/>
      <c r="Q400" s="816"/>
      <c r="R400" s="816"/>
      <c r="S400" s="816"/>
      <c r="T400" s="816"/>
    </row>
    <row r="401" spans="1:20" ht="13.8">
      <c r="A401" s="816"/>
      <c r="B401" s="816"/>
      <c r="C401" s="816"/>
      <c r="D401" s="816"/>
      <c r="E401" s="816"/>
      <c r="F401" s="816"/>
      <c r="G401" s="816"/>
      <c r="H401" s="816"/>
      <c r="I401" s="816"/>
      <c r="J401" s="816"/>
      <c r="K401" s="816"/>
      <c r="L401" s="816"/>
      <c r="M401" s="816"/>
      <c r="N401" s="816"/>
      <c r="O401" s="816"/>
      <c r="P401" s="816"/>
      <c r="Q401" s="816"/>
      <c r="R401" s="816"/>
      <c r="S401" s="816"/>
      <c r="T401" s="816"/>
    </row>
    <row r="402" spans="1:20" ht="13.8">
      <c r="A402" s="816"/>
      <c r="B402" s="816"/>
      <c r="C402" s="816"/>
      <c r="D402" s="816"/>
      <c r="E402" s="816"/>
      <c r="F402" s="816"/>
      <c r="G402" s="816"/>
      <c r="H402" s="816"/>
      <c r="I402" s="816"/>
      <c r="J402" s="816"/>
      <c r="K402" s="816"/>
      <c r="L402" s="816"/>
      <c r="M402" s="816"/>
      <c r="N402" s="816"/>
      <c r="O402" s="816"/>
      <c r="P402" s="816"/>
      <c r="Q402" s="816"/>
      <c r="R402" s="816"/>
      <c r="S402" s="816"/>
      <c r="T402" s="816"/>
    </row>
    <row r="403" spans="1:20" ht="13.8">
      <c r="A403" s="816"/>
      <c r="B403" s="816"/>
      <c r="C403" s="816"/>
      <c r="D403" s="816"/>
      <c r="E403" s="816"/>
      <c r="F403" s="816"/>
      <c r="G403" s="816"/>
      <c r="H403" s="816"/>
      <c r="I403" s="816"/>
      <c r="J403" s="816"/>
      <c r="K403" s="816"/>
      <c r="L403" s="816"/>
      <c r="M403" s="816"/>
      <c r="N403" s="816"/>
      <c r="O403" s="816"/>
      <c r="P403" s="816"/>
      <c r="Q403" s="816"/>
      <c r="R403" s="816"/>
      <c r="S403" s="816"/>
      <c r="T403" s="816"/>
    </row>
    <row r="404" spans="1:20" ht="13.8">
      <c r="A404" s="816"/>
      <c r="B404" s="816"/>
      <c r="C404" s="816"/>
      <c r="D404" s="816"/>
      <c r="E404" s="816"/>
      <c r="F404" s="816"/>
      <c r="G404" s="816"/>
      <c r="H404" s="816"/>
      <c r="I404" s="816"/>
      <c r="J404" s="816"/>
      <c r="K404" s="816"/>
      <c r="L404" s="816"/>
      <c r="M404" s="816"/>
      <c r="N404" s="816"/>
      <c r="O404" s="816"/>
      <c r="P404" s="816"/>
      <c r="Q404" s="816"/>
      <c r="R404" s="816"/>
      <c r="S404" s="816"/>
      <c r="T404" s="816"/>
    </row>
    <row r="405" spans="1:20" ht="13.8">
      <c r="A405" s="816"/>
      <c r="B405" s="816"/>
      <c r="C405" s="816"/>
      <c r="D405" s="816"/>
      <c r="E405" s="816"/>
      <c r="F405" s="816"/>
      <c r="G405" s="816"/>
      <c r="H405" s="816"/>
      <c r="I405" s="816"/>
      <c r="J405" s="816"/>
      <c r="K405" s="816"/>
      <c r="L405" s="816"/>
      <c r="M405" s="816"/>
      <c r="N405" s="816"/>
      <c r="O405" s="816"/>
      <c r="P405" s="816"/>
      <c r="Q405" s="816"/>
      <c r="R405" s="816"/>
      <c r="S405" s="816"/>
      <c r="T405" s="816"/>
    </row>
    <row r="406" spans="1:20" ht="13.8">
      <c r="A406" s="816"/>
      <c r="B406" s="816"/>
      <c r="C406" s="816"/>
      <c r="D406" s="816"/>
      <c r="E406" s="816"/>
      <c r="F406" s="816"/>
      <c r="G406" s="816"/>
      <c r="H406" s="816"/>
      <c r="I406" s="816"/>
      <c r="J406" s="816"/>
      <c r="K406" s="816"/>
      <c r="L406" s="816"/>
      <c r="M406" s="816"/>
      <c r="N406" s="816"/>
      <c r="O406" s="816"/>
      <c r="P406" s="816"/>
      <c r="Q406" s="816"/>
      <c r="R406" s="816"/>
      <c r="S406" s="816"/>
      <c r="T406" s="816"/>
    </row>
    <row r="407" spans="1:20" ht="13.8">
      <c r="A407" s="816"/>
      <c r="B407" s="816"/>
      <c r="C407" s="816"/>
      <c r="D407" s="816"/>
      <c r="E407" s="816"/>
      <c r="F407" s="816"/>
      <c r="G407" s="816"/>
      <c r="H407" s="816"/>
      <c r="I407" s="816"/>
      <c r="J407" s="816"/>
      <c r="K407" s="816"/>
      <c r="L407" s="816"/>
      <c r="M407" s="816"/>
      <c r="N407" s="816"/>
      <c r="O407" s="816"/>
      <c r="P407" s="816"/>
      <c r="Q407" s="816"/>
      <c r="R407" s="816"/>
      <c r="S407" s="816"/>
      <c r="T407" s="816"/>
    </row>
    <row r="408" spans="1:20" ht="13.8">
      <c r="A408" s="816"/>
      <c r="B408" s="816"/>
      <c r="C408" s="816"/>
      <c r="D408" s="816"/>
      <c r="E408" s="816"/>
      <c r="F408" s="816"/>
      <c r="G408" s="816"/>
      <c r="H408" s="816"/>
      <c r="I408" s="816"/>
      <c r="J408" s="816"/>
      <c r="K408" s="816"/>
      <c r="L408" s="816"/>
      <c r="M408" s="816"/>
      <c r="N408" s="816"/>
      <c r="O408" s="816"/>
      <c r="P408" s="816"/>
      <c r="Q408" s="816"/>
      <c r="R408" s="816"/>
      <c r="S408" s="816"/>
      <c r="T408" s="816"/>
    </row>
    <row r="409" spans="1:20" ht="13.8">
      <c r="A409" s="816"/>
      <c r="B409" s="816"/>
      <c r="C409" s="816"/>
      <c r="D409" s="816"/>
      <c r="E409" s="816"/>
      <c r="F409" s="816"/>
      <c r="G409" s="816"/>
      <c r="H409" s="816"/>
      <c r="I409" s="816"/>
      <c r="J409" s="816"/>
      <c r="K409" s="816"/>
      <c r="L409" s="816"/>
      <c r="M409" s="816"/>
      <c r="N409" s="816"/>
      <c r="O409" s="816"/>
      <c r="P409" s="816"/>
      <c r="Q409" s="816"/>
      <c r="R409" s="816"/>
      <c r="S409" s="816"/>
      <c r="T409" s="816"/>
    </row>
    <row r="410" spans="1:20" ht="13.8">
      <c r="A410" s="816"/>
      <c r="B410" s="816"/>
      <c r="C410" s="816"/>
      <c r="D410" s="816"/>
      <c r="E410" s="816"/>
      <c r="F410" s="816"/>
      <c r="G410" s="816"/>
      <c r="H410" s="816"/>
      <c r="I410" s="816"/>
      <c r="J410" s="816"/>
      <c r="K410" s="816"/>
      <c r="L410" s="816"/>
      <c r="M410" s="816"/>
      <c r="N410" s="816"/>
      <c r="O410" s="816"/>
      <c r="P410" s="816"/>
      <c r="Q410" s="816"/>
      <c r="R410" s="816"/>
      <c r="S410" s="816"/>
      <c r="T410" s="816"/>
    </row>
    <row r="411" spans="1:20" ht="13.8">
      <c r="A411" s="816"/>
      <c r="B411" s="816"/>
      <c r="C411" s="816"/>
      <c r="D411" s="816"/>
      <c r="E411" s="816"/>
      <c r="F411" s="816"/>
      <c r="G411" s="816"/>
      <c r="H411" s="816"/>
      <c r="I411" s="816"/>
      <c r="J411" s="816"/>
      <c r="K411" s="816"/>
      <c r="L411" s="816"/>
      <c r="M411" s="816"/>
      <c r="N411" s="816"/>
      <c r="O411" s="816"/>
      <c r="P411" s="816"/>
      <c r="Q411" s="816"/>
      <c r="R411" s="816"/>
      <c r="S411" s="816"/>
      <c r="T411" s="816"/>
    </row>
    <row r="412" spans="1:20" ht="13.8">
      <c r="A412" s="816"/>
      <c r="B412" s="816"/>
      <c r="C412" s="816"/>
      <c r="D412" s="816"/>
      <c r="E412" s="816"/>
      <c r="F412" s="816"/>
      <c r="G412" s="816"/>
      <c r="H412" s="816"/>
      <c r="I412" s="816"/>
      <c r="J412" s="816"/>
      <c r="K412" s="816"/>
      <c r="L412" s="816"/>
      <c r="M412" s="816"/>
      <c r="N412" s="816"/>
      <c r="O412" s="816"/>
      <c r="P412" s="816"/>
      <c r="Q412" s="816"/>
      <c r="R412" s="816"/>
      <c r="S412" s="816"/>
      <c r="T412" s="816"/>
    </row>
    <row r="413" spans="1:20" ht="13.8">
      <c r="A413" s="816"/>
      <c r="B413" s="816"/>
      <c r="C413" s="816"/>
      <c r="D413" s="816"/>
      <c r="E413" s="816"/>
      <c r="F413" s="816"/>
      <c r="G413" s="816"/>
      <c r="H413" s="816"/>
      <c r="I413" s="816"/>
      <c r="J413" s="816"/>
      <c r="K413" s="816"/>
      <c r="L413" s="816"/>
      <c r="M413" s="816"/>
      <c r="N413" s="816"/>
      <c r="O413" s="816"/>
      <c r="P413" s="816"/>
      <c r="Q413" s="816"/>
      <c r="R413" s="816"/>
      <c r="S413" s="816"/>
      <c r="T413" s="816"/>
    </row>
    <row r="414" spans="1:20" ht="13.8">
      <c r="A414" s="816"/>
      <c r="B414" s="816"/>
      <c r="C414" s="816"/>
      <c r="D414" s="816"/>
      <c r="E414" s="816"/>
      <c r="F414" s="816"/>
      <c r="G414" s="816"/>
      <c r="H414" s="816"/>
      <c r="I414" s="816"/>
      <c r="J414" s="816"/>
      <c r="K414" s="816"/>
      <c r="L414" s="816"/>
      <c r="M414" s="816"/>
      <c r="N414" s="816"/>
      <c r="O414" s="816"/>
      <c r="P414" s="816"/>
      <c r="Q414" s="816"/>
      <c r="R414" s="816"/>
      <c r="S414" s="816"/>
      <c r="T414" s="816"/>
    </row>
    <row r="415" spans="1:20" ht="13.8">
      <c r="A415" s="816"/>
      <c r="B415" s="816"/>
      <c r="C415" s="816"/>
      <c r="D415" s="816"/>
      <c r="E415" s="816"/>
      <c r="F415" s="816"/>
      <c r="G415" s="816"/>
      <c r="H415" s="816"/>
      <c r="I415" s="816"/>
      <c r="J415" s="816"/>
      <c r="K415" s="816"/>
      <c r="L415" s="816"/>
      <c r="M415" s="816"/>
      <c r="N415" s="816"/>
      <c r="O415" s="816"/>
      <c r="P415" s="816"/>
      <c r="Q415" s="816"/>
      <c r="R415" s="816"/>
      <c r="S415" s="816"/>
      <c r="T415" s="816"/>
    </row>
    <row r="416" spans="1:20" ht="13.8">
      <c r="A416" s="816"/>
      <c r="B416" s="816"/>
      <c r="C416" s="816"/>
      <c r="D416" s="816"/>
      <c r="E416" s="816"/>
      <c r="F416" s="816"/>
      <c r="G416" s="816"/>
      <c r="H416" s="816"/>
      <c r="I416" s="816"/>
      <c r="J416" s="816"/>
      <c r="K416" s="816"/>
      <c r="L416" s="816"/>
      <c r="M416" s="816"/>
      <c r="N416" s="816"/>
      <c r="O416" s="816"/>
      <c r="P416" s="816"/>
      <c r="Q416" s="816"/>
      <c r="R416" s="816"/>
      <c r="S416" s="816"/>
      <c r="T416" s="816"/>
    </row>
    <row r="417" spans="1:20" ht="13.8">
      <c r="A417" s="816"/>
      <c r="B417" s="816"/>
      <c r="C417" s="816"/>
      <c r="D417" s="816"/>
      <c r="E417" s="816"/>
      <c r="F417" s="816"/>
      <c r="G417" s="816"/>
      <c r="H417" s="816"/>
      <c r="I417" s="816"/>
      <c r="J417" s="816"/>
      <c r="K417" s="816"/>
      <c r="L417" s="816"/>
      <c r="M417" s="816"/>
      <c r="N417" s="816"/>
      <c r="O417" s="816"/>
      <c r="P417" s="816"/>
      <c r="Q417" s="816"/>
      <c r="R417" s="816"/>
      <c r="S417" s="816"/>
      <c r="T417" s="816"/>
    </row>
    <row r="418" spans="1:20" ht="13.8">
      <c r="A418" s="816"/>
      <c r="B418" s="816"/>
      <c r="C418" s="816"/>
      <c r="D418" s="816"/>
      <c r="E418" s="816"/>
      <c r="F418" s="816"/>
      <c r="G418" s="816"/>
      <c r="H418" s="816"/>
      <c r="I418" s="816"/>
      <c r="J418" s="816"/>
      <c r="K418" s="816"/>
      <c r="L418" s="816"/>
      <c r="M418" s="816"/>
      <c r="N418" s="816"/>
      <c r="O418" s="816"/>
      <c r="P418" s="816"/>
      <c r="Q418" s="816"/>
      <c r="R418" s="816"/>
      <c r="S418" s="816"/>
      <c r="T418" s="816"/>
    </row>
    <row r="419" spans="1:20" ht="13.8">
      <c r="A419" s="816"/>
      <c r="B419" s="816"/>
      <c r="C419" s="816"/>
      <c r="D419" s="816"/>
      <c r="E419" s="816"/>
      <c r="F419" s="816"/>
      <c r="G419" s="816"/>
      <c r="H419" s="816"/>
      <c r="I419" s="816"/>
      <c r="J419" s="816"/>
      <c r="K419" s="816"/>
      <c r="L419" s="816"/>
      <c r="M419" s="816"/>
      <c r="N419" s="816"/>
      <c r="O419" s="816"/>
      <c r="P419" s="816"/>
      <c r="Q419" s="816"/>
      <c r="R419" s="816"/>
      <c r="S419" s="816"/>
      <c r="T419" s="816"/>
    </row>
    <row r="420" spans="1:20" ht="13.8">
      <c r="A420" s="816"/>
      <c r="B420" s="816"/>
      <c r="C420" s="816"/>
      <c r="D420" s="816"/>
      <c r="E420" s="816"/>
      <c r="F420" s="816"/>
      <c r="G420" s="816"/>
      <c r="H420" s="816"/>
      <c r="I420" s="816"/>
      <c r="J420" s="816"/>
      <c r="K420" s="816"/>
      <c r="L420" s="816"/>
      <c r="M420" s="816"/>
      <c r="N420" s="816"/>
      <c r="O420" s="816"/>
      <c r="P420" s="816"/>
      <c r="Q420" s="816"/>
      <c r="R420" s="816"/>
      <c r="S420" s="816"/>
      <c r="T420" s="816"/>
    </row>
    <row r="421" spans="1:20" ht="13.8">
      <c r="A421" s="816"/>
      <c r="B421" s="816"/>
      <c r="C421" s="816"/>
      <c r="D421" s="816"/>
      <c r="E421" s="816"/>
      <c r="F421" s="816"/>
      <c r="G421" s="816"/>
      <c r="H421" s="816"/>
      <c r="I421" s="816"/>
      <c r="J421" s="816"/>
      <c r="K421" s="816"/>
      <c r="L421" s="816"/>
      <c r="M421" s="816"/>
      <c r="N421" s="816"/>
      <c r="O421" s="816"/>
      <c r="P421" s="816"/>
      <c r="Q421" s="816"/>
      <c r="R421" s="816"/>
      <c r="S421" s="816"/>
      <c r="T421" s="816"/>
    </row>
    <row r="422" spans="1:20" ht="13.8">
      <c r="A422" s="816"/>
      <c r="B422" s="816"/>
      <c r="C422" s="816"/>
      <c r="D422" s="816"/>
      <c r="E422" s="816"/>
      <c r="F422" s="816"/>
      <c r="G422" s="816"/>
      <c r="H422" s="816"/>
      <c r="I422" s="816"/>
      <c r="J422" s="816"/>
      <c r="K422" s="816"/>
      <c r="L422" s="816"/>
      <c r="M422" s="816"/>
      <c r="N422" s="816"/>
      <c r="O422" s="816"/>
      <c r="P422" s="816"/>
      <c r="Q422" s="816"/>
      <c r="R422" s="816"/>
      <c r="S422" s="816"/>
      <c r="T422" s="816"/>
    </row>
    <row r="423" spans="1:20" ht="13.8">
      <c r="A423" s="816"/>
      <c r="B423" s="816"/>
      <c r="C423" s="816"/>
      <c r="D423" s="816"/>
      <c r="E423" s="816"/>
      <c r="F423" s="816"/>
      <c r="G423" s="816"/>
      <c r="H423" s="816"/>
      <c r="I423" s="816"/>
      <c r="J423" s="816"/>
      <c r="K423" s="816"/>
      <c r="L423" s="816"/>
      <c r="M423" s="816"/>
      <c r="N423" s="816"/>
      <c r="O423" s="816"/>
      <c r="P423" s="816"/>
      <c r="Q423" s="816"/>
      <c r="R423" s="816"/>
      <c r="S423" s="816"/>
      <c r="T423" s="816"/>
    </row>
    <row r="424" spans="1:20" ht="13.8">
      <c r="A424" s="816"/>
      <c r="B424" s="816"/>
      <c r="C424" s="816"/>
      <c r="D424" s="816"/>
      <c r="E424" s="816"/>
      <c r="F424" s="816"/>
      <c r="G424" s="816"/>
      <c r="H424" s="816"/>
      <c r="I424" s="816"/>
      <c r="J424" s="816"/>
      <c r="K424" s="816"/>
      <c r="L424" s="816"/>
      <c r="M424" s="816"/>
      <c r="N424" s="816"/>
      <c r="O424" s="816"/>
      <c r="P424" s="816"/>
      <c r="Q424" s="816"/>
      <c r="R424" s="816"/>
      <c r="S424" s="816"/>
      <c r="T424" s="816"/>
    </row>
    <row r="425" spans="1:20" ht="13.8">
      <c r="A425" s="816"/>
      <c r="B425" s="816"/>
      <c r="C425" s="816"/>
      <c r="D425" s="816"/>
      <c r="E425" s="816"/>
      <c r="F425" s="816"/>
      <c r="G425" s="816"/>
      <c r="H425" s="816"/>
      <c r="I425" s="816"/>
      <c r="J425" s="816"/>
      <c r="K425" s="816"/>
      <c r="L425" s="816"/>
      <c r="M425" s="816"/>
      <c r="N425" s="816"/>
      <c r="O425" s="816"/>
      <c r="P425" s="816"/>
      <c r="Q425" s="816"/>
      <c r="R425" s="816"/>
      <c r="S425" s="816"/>
      <c r="T425" s="816"/>
    </row>
    <row r="426" spans="1:20" ht="13.8">
      <c r="A426" s="816"/>
      <c r="B426" s="816"/>
      <c r="C426" s="816"/>
      <c r="D426" s="816"/>
      <c r="E426" s="816"/>
      <c r="F426" s="816"/>
      <c r="G426" s="816"/>
      <c r="H426" s="816"/>
      <c r="I426" s="816"/>
      <c r="J426" s="816"/>
      <c r="K426" s="816"/>
      <c r="L426" s="816"/>
      <c r="M426" s="816"/>
      <c r="N426" s="816"/>
      <c r="O426" s="816"/>
      <c r="P426" s="816"/>
      <c r="Q426" s="816"/>
      <c r="R426" s="816"/>
      <c r="S426" s="816"/>
      <c r="T426" s="816"/>
    </row>
    <row r="427" spans="1:20" ht="13.8">
      <c r="A427" s="816"/>
      <c r="B427" s="816"/>
      <c r="C427" s="816"/>
      <c r="D427" s="816"/>
      <c r="E427" s="816"/>
      <c r="F427" s="816"/>
      <c r="G427" s="816"/>
      <c r="H427" s="816"/>
      <c r="I427" s="816"/>
      <c r="J427" s="816"/>
      <c r="K427" s="816"/>
      <c r="L427" s="816"/>
      <c r="M427" s="816"/>
      <c r="N427" s="816"/>
      <c r="O427" s="816"/>
      <c r="P427" s="816"/>
      <c r="Q427" s="816"/>
      <c r="R427" s="816"/>
      <c r="S427" s="816"/>
      <c r="T427" s="816"/>
    </row>
    <row r="428" spans="1:20" ht="13.8">
      <c r="A428" s="816"/>
      <c r="B428" s="816"/>
      <c r="C428" s="816"/>
      <c r="D428" s="816"/>
      <c r="E428" s="816"/>
      <c r="F428" s="816"/>
      <c r="G428" s="816"/>
      <c r="H428" s="816"/>
      <c r="I428" s="816"/>
      <c r="J428" s="816"/>
      <c r="K428" s="816"/>
      <c r="L428" s="816"/>
      <c r="M428" s="816"/>
      <c r="N428" s="816"/>
      <c r="O428" s="816"/>
      <c r="P428" s="816"/>
      <c r="Q428" s="816"/>
      <c r="R428" s="816"/>
      <c r="S428" s="816"/>
      <c r="T428" s="816"/>
    </row>
    <row r="429" spans="1:20" ht="13.8">
      <c r="A429" s="816"/>
      <c r="B429" s="816"/>
      <c r="C429" s="816"/>
      <c r="D429" s="816"/>
      <c r="E429" s="816"/>
      <c r="F429" s="816"/>
      <c r="G429" s="816"/>
      <c r="H429" s="816"/>
      <c r="I429" s="816"/>
      <c r="J429" s="816"/>
      <c r="K429" s="816"/>
      <c r="L429" s="816"/>
      <c r="M429" s="816"/>
      <c r="N429" s="816"/>
      <c r="O429" s="816"/>
      <c r="P429" s="816"/>
      <c r="Q429" s="816"/>
      <c r="R429" s="816"/>
      <c r="S429" s="816"/>
      <c r="T429" s="816"/>
    </row>
    <row r="430" spans="1:20" ht="13.8">
      <c r="A430" s="816"/>
      <c r="B430" s="816"/>
      <c r="C430" s="816"/>
      <c r="D430" s="816"/>
      <c r="E430" s="816"/>
      <c r="F430" s="816"/>
      <c r="G430" s="816"/>
      <c r="H430" s="816"/>
      <c r="I430" s="816"/>
      <c r="J430" s="816"/>
      <c r="K430" s="816"/>
      <c r="L430" s="816"/>
      <c r="M430" s="816"/>
      <c r="N430" s="816"/>
      <c r="O430" s="816"/>
      <c r="P430" s="816"/>
      <c r="Q430" s="816"/>
      <c r="R430" s="816"/>
      <c r="S430" s="816"/>
      <c r="T430" s="816"/>
    </row>
    <row r="431" spans="1:20" ht="13.8">
      <c r="A431" s="816"/>
      <c r="B431" s="816"/>
      <c r="C431" s="816"/>
      <c r="D431" s="816"/>
      <c r="E431" s="816"/>
      <c r="F431" s="816"/>
      <c r="G431" s="816"/>
      <c r="H431" s="816"/>
      <c r="I431" s="816"/>
      <c r="J431" s="816"/>
      <c r="K431" s="816"/>
      <c r="L431" s="816"/>
      <c r="M431" s="816"/>
      <c r="N431" s="816"/>
      <c r="O431" s="816"/>
      <c r="P431" s="816"/>
      <c r="Q431" s="816"/>
      <c r="R431" s="816"/>
      <c r="S431" s="816"/>
      <c r="T431" s="816"/>
    </row>
    <row r="432" spans="1:20" ht="13.8">
      <c r="A432" s="816"/>
      <c r="B432" s="816"/>
      <c r="C432" s="816"/>
      <c r="D432" s="816"/>
      <c r="E432" s="816"/>
      <c r="F432" s="816"/>
      <c r="G432" s="816"/>
      <c r="H432" s="816"/>
      <c r="I432" s="816"/>
      <c r="J432" s="816"/>
      <c r="K432" s="816"/>
      <c r="L432" s="816"/>
      <c r="M432" s="816"/>
      <c r="N432" s="816"/>
      <c r="O432" s="816"/>
      <c r="P432" s="816"/>
      <c r="Q432" s="816"/>
      <c r="R432" s="816"/>
      <c r="S432" s="816"/>
      <c r="T432" s="816"/>
    </row>
    <row r="433" spans="1:20" ht="13.8">
      <c r="A433" s="816"/>
      <c r="B433" s="816"/>
      <c r="C433" s="816"/>
      <c r="D433" s="816"/>
      <c r="E433" s="816"/>
      <c r="F433" s="816"/>
      <c r="G433" s="816"/>
      <c r="H433" s="816"/>
      <c r="I433" s="816"/>
      <c r="J433" s="816"/>
      <c r="K433" s="816"/>
      <c r="L433" s="816"/>
      <c r="M433" s="816"/>
      <c r="N433" s="816"/>
      <c r="O433" s="816"/>
      <c r="P433" s="816"/>
      <c r="Q433" s="816"/>
      <c r="R433" s="816"/>
      <c r="S433" s="816"/>
      <c r="T433" s="816"/>
    </row>
    <row r="434" spans="1:20" ht="13.8">
      <c r="A434" s="816"/>
      <c r="B434" s="816"/>
      <c r="C434" s="816"/>
      <c r="D434" s="816"/>
      <c r="E434" s="816"/>
      <c r="F434" s="816"/>
      <c r="G434" s="816"/>
      <c r="H434" s="816"/>
      <c r="I434" s="816"/>
      <c r="J434" s="816"/>
      <c r="K434" s="816"/>
      <c r="L434" s="816"/>
      <c r="M434" s="816"/>
      <c r="N434" s="816"/>
      <c r="O434" s="816"/>
      <c r="P434" s="816"/>
      <c r="Q434" s="816"/>
      <c r="R434" s="816"/>
      <c r="S434" s="816"/>
      <c r="T434" s="816"/>
    </row>
    <row r="435" spans="1:20" ht="13.8">
      <c r="A435" s="816"/>
      <c r="B435" s="816"/>
      <c r="C435" s="816"/>
      <c r="D435" s="816"/>
      <c r="E435" s="816"/>
      <c r="F435" s="816"/>
      <c r="G435" s="816"/>
      <c r="H435" s="816"/>
      <c r="I435" s="816"/>
      <c r="J435" s="816"/>
      <c r="K435" s="816"/>
      <c r="L435" s="816"/>
      <c r="M435" s="816"/>
      <c r="N435" s="816"/>
      <c r="O435" s="816"/>
      <c r="P435" s="816"/>
      <c r="Q435" s="816"/>
      <c r="R435" s="816"/>
      <c r="S435" s="816"/>
      <c r="T435" s="816"/>
    </row>
    <row r="436" spans="1:20" ht="13.8">
      <c r="A436" s="816"/>
      <c r="B436" s="816"/>
      <c r="C436" s="816"/>
      <c r="D436" s="816"/>
      <c r="E436" s="816"/>
      <c r="F436" s="816"/>
      <c r="G436" s="816"/>
      <c r="H436" s="816"/>
      <c r="I436" s="816"/>
      <c r="J436" s="816"/>
      <c r="K436" s="816"/>
      <c r="L436" s="816"/>
      <c r="M436" s="816"/>
      <c r="N436" s="816"/>
      <c r="O436" s="816"/>
      <c r="P436" s="816"/>
      <c r="Q436" s="816"/>
      <c r="R436" s="816"/>
      <c r="S436" s="816"/>
      <c r="T436" s="816"/>
    </row>
    <row r="437" spans="1:20" ht="13.8">
      <c r="A437" s="816"/>
      <c r="B437" s="816"/>
      <c r="C437" s="816"/>
      <c r="D437" s="816"/>
      <c r="E437" s="816"/>
      <c r="F437" s="816"/>
      <c r="G437" s="816"/>
      <c r="H437" s="816"/>
      <c r="I437" s="816"/>
      <c r="J437" s="816"/>
      <c r="K437" s="816"/>
      <c r="L437" s="816"/>
      <c r="M437" s="816"/>
      <c r="N437" s="816"/>
      <c r="O437" s="816"/>
      <c r="P437" s="816"/>
      <c r="Q437" s="816"/>
      <c r="R437" s="816"/>
      <c r="S437" s="816"/>
      <c r="T437" s="816"/>
    </row>
    <row r="438" spans="1:20" ht="13.8">
      <c r="A438" s="816"/>
      <c r="B438" s="816"/>
      <c r="C438" s="816"/>
      <c r="D438" s="816"/>
      <c r="E438" s="816"/>
      <c r="F438" s="816"/>
      <c r="G438" s="816"/>
      <c r="H438" s="816"/>
      <c r="I438" s="816"/>
      <c r="J438" s="816"/>
      <c r="K438" s="816"/>
      <c r="L438" s="816"/>
      <c r="M438" s="816"/>
      <c r="N438" s="816"/>
      <c r="O438" s="816"/>
      <c r="P438" s="816"/>
      <c r="Q438" s="816"/>
      <c r="R438" s="816"/>
      <c r="S438" s="816"/>
      <c r="T438" s="816"/>
    </row>
    <row r="439" spans="1:20" ht="13.8">
      <c r="A439" s="816"/>
      <c r="B439" s="816"/>
      <c r="C439" s="816"/>
      <c r="D439" s="816"/>
      <c r="E439" s="816"/>
      <c r="F439" s="816"/>
      <c r="G439" s="816"/>
      <c r="H439" s="816"/>
      <c r="I439" s="816"/>
      <c r="J439" s="816"/>
      <c r="K439" s="816"/>
      <c r="L439" s="816"/>
      <c r="M439" s="816"/>
      <c r="N439" s="816"/>
      <c r="O439" s="816"/>
      <c r="P439" s="816"/>
      <c r="Q439" s="816"/>
      <c r="R439" s="816"/>
      <c r="S439" s="816"/>
      <c r="T439" s="816"/>
    </row>
    <row r="440" spans="1:20" ht="13.8">
      <c r="A440" s="816"/>
      <c r="B440" s="816"/>
      <c r="C440" s="816"/>
      <c r="D440" s="816"/>
      <c r="E440" s="816"/>
      <c r="F440" s="816"/>
      <c r="G440" s="816"/>
      <c r="H440" s="816"/>
      <c r="I440" s="816"/>
      <c r="J440" s="816"/>
      <c r="K440" s="816"/>
      <c r="L440" s="816"/>
      <c r="M440" s="816"/>
      <c r="N440" s="816"/>
      <c r="O440" s="816"/>
      <c r="P440" s="816"/>
      <c r="Q440" s="816"/>
      <c r="R440" s="816"/>
      <c r="S440" s="816"/>
      <c r="T440" s="816"/>
    </row>
    <row r="441" spans="1:20" ht="13.8">
      <c r="A441" s="816"/>
      <c r="B441" s="816"/>
      <c r="C441" s="816"/>
      <c r="D441" s="816"/>
      <c r="E441" s="816"/>
      <c r="F441" s="816"/>
      <c r="G441" s="816"/>
      <c r="H441" s="816"/>
      <c r="I441" s="816"/>
      <c r="J441" s="816"/>
      <c r="K441" s="816"/>
      <c r="L441" s="816"/>
      <c r="M441" s="816"/>
      <c r="N441" s="816"/>
      <c r="O441" s="816"/>
      <c r="P441" s="816"/>
      <c r="Q441" s="816"/>
      <c r="R441" s="816"/>
      <c r="S441" s="816"/>
      <c r="T441" s="816"/>
    </row>
    <row r="442" spans="1:20" ht="13.8">
      <c r="A442" s="816"/>
      <c r="B442" s="816"/>
      <c r="C442" s="816"/>
      <c r="D442" s="816"/>
      <c r="E442" s="816"/>
      <c r="F442" s="816"/>
      <c r="G442" s="816"/>
      <c r="H442" s="816"/>
      <c r="I442" s="816"/>
      <c r="J442" s="816"/>
      <c r="K442" s="816"/>
      <c r="L442" s="816"/>
      <c r="M442" s="816"/>
      <c r="N442" s="816"/>
      <c r="O442" s="816"/>
      <c r="P442" s="816"/>
      <c r="Q442" s="816"/>
      <c r="R442" s="816"/>
      <c r="S442" s="816"/>
      <c r="T442" s="816"/>
    </row>
    <row r="443" spans="1:20" ht="13.8">
      <c r="A443" s="816"/>
      <c r="B443" s="816"/>
      <c r="C443" s="816"/>
      <c r="D443" s="816"/>
      <c r="E443" s="816"/>
      <c r="F443" s="816"/>
      <c r="G443" s="816"/>
      <c r="H443" s="816"/>
      <c r="I443" s="816"/>
      <c r="J443" s="816"/>
      <c r="K443" s="816"/>
      <c r="L443" s="816"/>
      <c r="M443" s="816"/>
      <c r="N443" s="816"/>
      <c r="O443" s="816"/>
      <c r="P443" s="816"/>
      <c r="Q443" s="816"/>
      <c r="R443" s="816"/>
      <c r="S443" s="816"/>
      <c r="T443" s="816"/>
    </row>
    <row r="444" spans="1:20" ht="13.8">
      <c r="A444" s="816"/>
      <c r="B444" s="816"/>
      <c r="C444" s="816"/>
      <c r="D444" s="816"/>
      <c r="E444" s="816"/>
      <c r="F444" s="816"/>
      <c r="G444" s="816"/>
      <c r="H444" s="816"/>
      <c r="I444" s="816"/>
      <c r="J444" s="816"/>
      <c r="K444" s="816"/>
      <c r="L444" s="816"/>
      <c r="M444" s="816"/>
      <c r="N444" s="816"/>
      <c r="O444" s="816"/>
      <c r="P444" s="816"/>
      <c r="Q444" s="816"/>
      <c r="R444" s="816"/>
      <c r="S444" s="816"/>
      <c r="T444" s="816"/>
    </row>
    <row r="445" spans="1:20" ht="13.8">
      <c r="A445" s="816"/>
      <c r="B445" s="816"/>
      <c r="C445" s="816"/>
      <c r="D445" s="816"/>
      <c r="E445" s="816"/>
      <c r="F445" s="816"/>
      <c r="G445" s="816"/>
      <c r="H445" s="816"/>
      <c r="I445" s="816"/>
      <c r="J445" s="816"/>
      <c r="K445" s="816"/>
      <c r="L445" s="816"/>
      <c r="M445" s="816"/>
      <c r="N445" s="816"/>
      <c r="O445" s="816"/>
      <c r="P445" s="816"/>
      <c r="Q445" s="816"/>
      <c r="R445" s="816"/>
      <c r="S445" s="816"/>
      <c r="T445" s="816"/>
    </row>
    <row r="446" spans="1:20" ht="13.8">
      <c r="A446" s="816"/>
      <c r="B446" s="816"/>
      <c r="C446" s="816"/>
      <c r="D446" s="816"/>
      <c r="E446" s="816"/>
      <c r="F446" s="816"/>
      <c r="G446" s="816"/>
      <c r="H446" s="816"/>
      <c r="I446" s="816"/>
      <c r="J446" s="816"/>
      <c r="K446" s="816"/>
      <c r="L446" s="816"/>
      <c r="M446" s="816"/>
      <c r="N446" s="816"/>
      <c r="O446" s="816"/>
      <c r="P446" s="816"/>
      <c r="Q446" s="816"/>
      <c r="R446" s="816"/>
      <c r="S446" s="816"/>
      <c r="T446" s="816"/>
    </row>
    <row r="447" spans="1:20" ht="13.8">
      <c r="A447" s="816"/>
      <c r="B447" s="816"/>
      <c r="C447" s="816"/>
      <c r="D447" s="816"/>
      <c r="E447" s="816"/>
      <c r="F447" s="816"/>
      <c r="G447" s="816"/>
      <c r="H447" s="816"/>
      <c r="I447" s="816"/>
      <c r="J447" s="816"/>
      <c r="K447" s="816"/>
      <c r="L447" s="816"/>
      <c r="M447" s="816"/>
      <c r="N447" s="816"/>
      <c r="O447" s="816"/>
      <c r="P447" s="816"/>
      <c r="Q447" s="816"/>
      <c r="R447" s="816"/>
      <c r="S447" s="816"/>
      <c r="T447" s="816"/>
    </row>
    <row r="448" spans="1:20" ht="13.8">
      <c r="A448" s="816"/>
      <c r="B448" s="816"/>
      <c r="C448" s="816"/>
      <c r="D448" s="816"/>
      <c r="E448" s="816"/>
      <c r="F448" s="816"/>
      <c r="G448" s="816"/>
      <c r="H448" s="816"/>
      <c r="I448" s="816"/>
      <c r="J448" s="816"/>
      <c r="K448" s="816"/>
      <c r="L448" s="816"/>
      <c r="M448" s="816"/>
      <c r="N448" s="816"/>
      <c r="O448" s="816"/>
      <c r="P448" s="816"/>
      <c r="Q448" s="816"/>
      <c r="R448" s="816"/>
      <c r="S448" s="816"/>
      <c r="T448" s="816"/>
    </row>
    <row r="449" spans="1:20" ht="13.8">
      <c r="A449" s="816"/>
      <c r="B449" s="816"/>
      <c r="C449" s="816"/>
      <c r="D449" s="816"/>
      <c r="E449" s="816"/>
      <c r="F449" s="816"/>
      <c r="G449" s="816"/>
      <c r="H449" s="816"/>
      <c r="I449" s="816"/>
      <c r="J449" s="816"/>
      <c r="K449" s="816"/>
      <c r="L449" s="816"/>
      <c r="M449" s="816"/>
      <c r="N449" s="816"/>
      <c r="O449" s="816"/>
      <c r="P449" s="816"/>
      <c r="Q449" s="816"/>
      <c r="R449" s="816"/>
      <c r="S449" s="816"/>
      <c r="T449" s="816"/>
    </row>
    <row r="450" spans="1:20" ht="13.8">
      <c r="A450" s="816"/>
      <c r="B450" s="816"/>
      <c r="C450" s="816"/>
      <c r="D450" s="816"/>
      <c r="E450" s="816"/>
      <c r="F450" s="816"/>
      <c r="G450" s="816"/>
      <c r="H450" s="816"/>
      <c r="I450" s="816"/>
      <c r="J450" s="816"/>
      <c r="K450" s="816"/>
      <c r="L450" s="816"/>
      <c r="M450" s="816"/>
      <c r="N450" s="816"/>
      <c r="O450" s="816"/>
      <c r="P450" s="816"/>
      <c r="Q450" s="816"/>
      <c r="R450" s="816"/>
      <c r="S450" s="816"/>
      <c r="T450" s="816"/>
    </row>
    <row r="451" spans="1:20" ht="13.8">
      <c r="A451" s="816"/>
      <c r="B451" s="816"/>
      <c r="C451" s="816"/>
      <c r="D451" s="816"/>
      <c r="E451" s="816"/>
      <c r="F451" s="816"/>
      <c r="G451" s="816"/>
      <c r="H451" s="816"/>
      <c r="I451" s="816"/>
      <c r="J451" s="816"/>
      <c r="K451" s="816"/>
      <c r="L451" s="816"/>
      <c r="M451" s="816"/>
      <c r="N451" s="816"/>
      <c r="O451" s="816"/>
      <c r="P451" s="816"/>
      <c r="Q451" s="816"/>
      <c r="R451" s="816"/>
      <c r="S451" s="816"/>
      <c r="T451" s="816"/>
    </row>
    <row r="452" spans="1:20" ht="13.8">
      <c r="A452" s="816"/>
      <c r="B452" s="816"/>
      <c r="C452" s="816"/>
      <c r="D452" s="816"/>
      <c r="E452" s="816"/>
      <c r="F452" s="816"/>
      <c r="G452" s="816"/>
      <c r="H452" s="816"/>
      <c r="I452" s="816"/>
      <c r="J452" s="816"/>
      <c r="K452" s="816"/>
      <c r="L452" s="816"/>
      <c r="M452" s="816"/>
      <c r="N452" s="816"/>
      <c r="O452" s="816"/>
      <c r="P452" s="816"/>
      <c r="Q452" s="816"/>
      <c r="R452" s="816"/>
      <c r="S452" s="816"/>
      <c r="T452" s="816"/>
    </row>
    <row r="453" spans="1:20" ht="13.8">
      <c r="A453" s="816"/>
      <c r="B453" s="816"/>
      <c r="C453" s="816"/>
      <c r="D453" s="816"/>
      <c r="E453" s="816"/>
      <c r="F453" s="816"/>
      <c r="G453" s="816"/>
      <c r="H453" s="816"/>
      <c r="I453" s="816"/>
      <c r="J453" s="816"/>
      <c r="K453" s="816"/>
      <c r="L453" s="816"/>
      <c r="M453" s="816"/>
      <c r="N453" s="816"/>
      <c r="O453" s="816"/>
      <c r="P453" s="816"/>
      <c r="Q453" s="816"/>
      <c r="R453" s="816"/>
      <c r="S453" s="816"/>
      <c r="T453" s="816"/>
    </row>
    <row r="454" spans="1:20" ht="13.8">
      <c r="A454" s="816"/>
      <c r="B454" s="816"/>
      <c r="C454" s="816"/>
      <c r="D454" s="816"/>
      <c r="E454" s="816"/>
      <c r="F454" s="816"/>
      <c r="G454" s="816"/>
      <c r="H454" s="816"/>
      <c r="I454" s="816"/>
      <c r="J454" s="816"/>
      <c r="K454" s="816"/>
      <c r="L454" s="816"/>
      <c r="M454" s="816"/>
      <c r="N454" s="816"/>
      <c r="O454" s="816"/>
      <c r="P454" s="816"/>
      <c r="Q454" s="816"/>
      <c r="R454" s="816"/>
      <c r="S454" s="816"/>
      <c r="T454" s="816"/>
    </row>
    <row r="455" spans="1:20" ht="13.8">
      <c r="A455" s="816"/>
      <c r="B455" s="816"/>
      <c r="C455" s="816"/>
      <c r="D455" s="816"/>
      <c r="E455" s="816"/>
      <c r="F455" s="816"/>
      <c r="G455" s="816"/>
      <c r="H455" s="816"/>
      <c r="I455" s="816"/>
      <c r="J455" s="816"/>
      <c r="K455" s="816"/>
      <c r="L455" s="816"/>
      <c r="M455" s="816"/>
      <c r="N455" s="816"/>
      <c r="O455" s="816"/>
      <c r="P455" s="816"/>
      <c r="Q455" s="816"/>
      <c r="R455" s="816"/>
      <c r="S455" s="816"/>
      <c r="T455" s="816"/>
    </row>
    <row r="456" spans="1:20" ht="13.8">
      <c r="A456" s="816"/>
      <c r="B456" s="816"/>
      <c r="C456" s="816"/>
      <c r="D456" s="816"/>
      <c r="E456" s="816"/>
      <c r="F456" s="816"/>
      <c r="G456" s="816"/>
      <c r="H456" s="816"/>
      <c r="I456" s="816"/>
      <c r="J456" s="816"/>
      <c r="K456" s="816"/>
      <c r="L456" s="816"/>
      <c r="M456" s="816"/>
      <c r="N456" s="816"/>
      <c r="O456" s="816"/>
      <c r="P456" s="816"/>
      <c r="Q456" s="816"/>
      <c r="R456" s="816"/>
      <c r="S456" s="816"/>
      <c r="T456" s="816"/>
    </row>
    <row r="457" spans="1:20" ht="13.8">
      <c r="A457" s="816"/>
      <c r="B457" s="816"/>
      <c r="C457" s="816"/>
      <c r="D457" s="816"/>
      <c r="E457" s="816"/>
      <c r="F457" s="816"/>
      <c r="G457" s="816"/>
      <c r="H457" s="816"/>
      <c r="I457" s="816"/>
      <c r="J457" s="816"/>
      <c r="K457" s="816"/>
      <c r="L457" s="816"/>
      <c r="M457" s="816"/>
      <c r="N457" s="816"/>
      <c r="O457" s="816"/>
      <c r="P457" s="816"/>
      <c r="Q457" s="816"/>
      <c r="R457" s="816"/>
      <c r="S457" s="816"/>
      <c r="T457" s="816"/>
    </row>
    <row r="458" spans="1:20" ht="13.8">
      <c r="A458" s="816"/>
      <c r="B458" s="816"/>
      <c r="C458" s="816"/>
      <c r="D458" s="816"/>
      <c r="E458" s="816"/>
      <c r="F458" s="816"/>
      <c r="G458" s="816"/>
      <c r="H458" s="816"/>
      <c r="I458" s="816"/>
      <c r="J458" s="816"/>
      <c r="K458" s="816"/>
      <c r="L458" s="816"/>
      <c r="M458" s="816"/>
      <c r="N458" s="816"/>
      <c r="O458" s="816"/>
      <c r="P458" s="816"/>
      <c r="Q458" s="816"/>
      <c r="R458" s="816"/>
      <c r="S458" s="816"/>
      <c r="T458" s="816"/>
    </row>
    <row r="459" spans="1:20" ht="13.8">
      <c r="A459" s="816"/>
      <c r="B459" s="816"/>
      <c r="C459" s="816"/>
      <c r="D459" s="816"/>
      <c r="E459" s="816"/>
      <c r="F459" s="816"/>
      <c r="G459" s="816"/>
      <c r="H459" s="816"/>
      <c r="I459" s="816"/>
      <c r="J459" s="816"/>
      <c r="K459" s="816"/>
      <c r="L459" s="816"/>
      <c r="M459" s="816"/>
      <c r="N459" s="816"/>
      <c r="O459" s="816"/>
      <c r="P459" s="816"/>
      <c r="Q459" s="816"/>
      <c r="R459" s="816"/>
      <c r="S459" s="816"/>
      <c r="T459" s="816"/>
    </row>
    <row r="460" spans="1:20" ht="13.8">
      <c r="A460" s="816"/>
      <c r="B460" s="816"/>
      <c r="C460" s="816"/>
      <c r="D460" s="816"/>
      <c r="E460" s="816"/>
      <c r="F460" s="816"/>
      <c r="G460" s="816"/>
      <c r="H460" s="816"/>
      <c r="I460" s="816"/>
      <c r="J460" s="816"/>
      <c r="K460" s="816"/>
      <c r="L460" s="816"/>
      <c r="M460" s="816"/>
      <c r="N460" s="816"/>
      <c r="O460" s="816"/>
      <c r="P460" s="816"/>
      <c r="Q460" s="816"/>
      <c r="R460" s="816"/>
      <c r="S460" s="816"/>
      <c r="T460" s="816"/>
    </row>
    <row r="461" spans="1:20" ht="13.8">
      <c r="A461" s="816"/>
      <c r="B461" s="816"/>
      <c r="C461" s="816"/>
      <c r="D461" s="816"/>
      <c r="E461" s="816"/>
      <c r="F461" s="816"/>
      <c r="G461" s="816"/>
      <c r="H461" s="816"/>
      <c r="I461" s="816"/>
      <c r="J461" s="816"/>
      <c r="K461" s="816"/>
      <c r="L461" s="816"/>
      <c r="M461" s="816"/>
      <c r="N461" s="816"/>
      <c r="O461" s="816"/>
      <c r="P461" s="816"/>
      <c r="Q461" s="816"/>
      <c r="R461" s="816"/>
      <c r="S461" s="816"/>
      <c r="T461" s="816"/>
    </row>
    <row r="462" spans="1:20" ht="13.8">
      <c r="A462" s="816"/>
      <c r="B462" s="816"/>
      <c r="C462" s="816"/>
      <c r="D462" s="816"/>
      <c r="E462" s="816"/>
      <c r="F462" s="816"/>
      <c r="G462" s="816"/>
      <c r="H462" s="816"/>
      <c r="I462" s="816"/>
      <c r="J462" s="816"/>
      <c r="K462" s="816"/>
      <c r="L462" s="816"/>
      <c r="M462" s="816"/>
      <c r="N462" s="816"/>
      <c r="O462" s="816"/>
      <c r="P462" s="816"/>
      <c r="Q462" s="816"/>
      <c r="R462" s="816"/>
      <c r="S462" s="816"/>
      <c r="T462" s="816"/>
    </row>
    <row r="463" spans="1:20" ht="13.8">
      <c r="A463" s="816"/>
      <c r="B463" s="816"/>
      <c r="C463" s="816"/>
      <c r="D463" s="816"/>
      <c r="E463" s="816"/>
      <c r="F463" s="816"/>
      <c r="G463" s="816"/>
      <c r="H463" s="816"/>
      <c r="I463" s="816"/>
      <c r="J463" s="816"/>
      <c r="K463" s="816"/>
      <c r="L463" s="816"/>
      <c r="M463" s="816"/>
      <c r="N463" s="816"/>
      <c r="O463" s="816"/>
      <c r="P463" s="816"/>
      <c r="Q463" s="816"/>
      <c r="R463" s="816"/>
      <c r="S463" s="816"/>
      <c r="T463" s="816"/>
    </row>
    <row r="464" spans="1:20" ht="13.8">
      <c r="A464" s="816"/>
      <c r="B464" s="816"/>
      <c r="C464" s="816"/>
      <c r="D464" s="816"/>
      <c r="E464" s="816"/>
      <c r="F464" s="816"/>
      <c r="G464" s="816"/>
      <c r="H464" s="816"/>
      <c r="I464" s="816"/>
      <c r="J464" s="816"/>
      <c r="K464" s="816"/>
      <c r="L464" s="816"/>
      <c r="M464" s="816"/>
      <c r="N464" s="816"/>
      <c r="O464" s="816"/>
      <c r="P464" s="816"/>
      <c r="Q464" s="816"/>
      <c r="R464" s="816"/>
      <c r="S464" s="816"/>
      <c r="T464" s="816"/>
    </row>
    <row r="465" spans="1:20" ht="13.8">
      <c r="A465" s="816"/>
      <c r="B465" s="816"/>
      <c r="C465" s="816"/>
      <c r="D465" s="816"/>
      <c r="E465" s="816"/>
      <c r="F465" s="816"/>
      <c r="G465" s="816"/>
      <c r="H465" s="816"/>
      <c r="I465" s="816"/>
      <c r="J465" s="816"/>
      <c r="K465" s="816"/>
      <c r="L465" s="816"/>
      <c r="M465" s="816"/>
      <c r="N465" s="816"/>
      <c r="O465" s="816"/>
      <c r="P465" s="816"/>
      <c r="Q465" s="816"/>
      <c r="R465" s="816"/>
      <c r="S465" s="816"/>
      <c r="T465" s="816"/>
    </row>
    <row r="466" spans="1:20" ht="13.8">
      <c r="A466" s="816"/>
      <c r="B466" s="816"/>
      <c r="C466" s="816"/>
      <c r="D466" s="816"/>
      <c r="E466" s="816"/>
      <c r="F466" s="816"/>
      <c r="G466" s="816"/>
      <c r="H466" s="816"/>
      <c r="I466" s="816"/>
      <c r="J466" s="816"/>
      <c r="K466" s="816"/>
      <c r="L466" s="816"/>
      <c r="M466" s="816"/>
      <c r="N466" s="816"/>
      <c r="O466" s="816"/>
      <c r="P466" s="816"/>
      <c r="Q466" s="816"/>
      <c r="R466" s="816"/>
      <c r="S466" s="816"/>
      <c r="T466" s="816"/>
    </row>
    <row r="467" spans="1:20" ht="13.8">
      <c r="A467" s="816"/>
      <c r="B467" s="816"/>
      <c r="C467" s="816"/>
      <c r="D467" s="816"/>
      <c r="E467" s="816"/>
      <c r="F467" s="816"/>
      <c r="G467" s="816"/>
      <c r="H467" s="816"/>
      <c r="I467" s="816"/>
      <c r="J467" s="816"/>
      <c r="K467" s="816"/>
      <c r="L467" s="816"/>
      <c r="M467" s="816"/>
      <c r="N467" s="816"/>
      <c r="O467" s="816"/>
      <c r="P467" s="816"/>
      <c r="Q467" s="816"/>
      <c r="R467" s="816"/>
      <c r="S467" s="816"/>
      <c r="T467" s="816"/>
    </row>
    <row r="468" spans="1:20" ht="13.8">
      <c r="A468" s="816"/>
      <c r="B468" s="816"/>
      <c r="C468" s="816"/>
      <c r="D468" s="816"/>
      <c r="E468" s="816"/>
      <c r="F468" s="816"/>
      <c r="G468" s="816"/>
      <c r="H468" s="816"/>
      <c r="I468" s="816"/>
      <c r="J468" s="816"/>
      <c r="K468" s="816"/>
      <c r="L468" s="816"/>
      <c r="M468" s="816"/>
      <c r="N468" s="816"/>
      <c r="O468" s="816"/>
      <c r="P468" s="816"/>
      <c r="Q468" s="816"/>
      <c r="R468" s="816"/>
      <c r="S468" s="816"/>
      <c r="T468" s="816"/>
    </row>
    <row r="469" spans="1:20" ht="13.8">
      <c r="A469" s="816"/>
      <c r="B469" s="816"/>
      <c r="C469" s="816"/>
      <c r="D469" s="816"/>
      <c r="E469" s="816"/>
      <c r="F469" s="816"/>
      <c r="G469" s="816"/>
      <c r="H469" s="816"/>
      <c r="I469" s="816"/>
      <c r="J469" s="816"/>
      <c r="K469" s="816"/>
      <c r="L469" s="816"/>
      <c r="M469" s="816"/>
      <c r="N469" s="816"/>
      <c r="O469" s="816"/>
      <c r="P469" s="816"/>
      <c r="Q469" s="816"/>
      <c r="R469" s="816"/>
      <c r="S469" s="816"/>
      <c r="T469" s="816"/>
    </row>
    <row r="470" spans="1:20" ht="13.8">
      <c r="A470" s="816"/>
      <c r="B470" s="816"/>
      <c r="C470" s="816"/>
      <c r="D470" s="816"/>
      <c r="E470" s="816"/>
      <c r="F470" s="816"/>
      <c r="G470" s="816"/>
      <c r="H470" s="816"/>
      <c r="I470" s="816"/>
      <c r="J470" s="816"/>
      <c r="K470" s="816"/>
      <c r="L470" s="816"/>
      <c r="M470" s="816"/>
      <c r="N470" s="816"/>
      <c r="O470" s="816"/>
      <c r="P470" s="816"/>
      <c r="Q470" s="816"/>
      <c r="R470" s="816"/>
      <c r="S470" s="816"/>
      <c r="T470" s="816"/>
    </row>
    <row r="471" spans="1:20" ht="13.8">
      <c r="A471" s="816"/>
      <c r="B471" s="816"/>
      <c r="C471" s="816"/>
      <c r="D471" s="816"/>
      <c r="E471" s="816"/>
      <c r="F471" s="816"/>
      <c r="G471" s="816"/>
      <c r="H471" s="816"/>
      <c r="I471" s="816"/>
      <c r="J471" s="816"/>
      <c r="K471" s="816"/>
      <c r="L471" s="816"/>
      <c r="M471" s="816"/>
      <c r="N471" s="816"/>
      <c r="O471" s="816"/>
      <c r="P471" s="816"/>
      <c r="Q471" s="816"/>
      <c r="R471" s="816"/>
      <c r="S471" s="816"/>
      <c r="T471" s="816"/>
    </row>
    <row r="472" spans="1:20" ht="13.8">
      <c r="A472" s="816"/>
      <c r="B472" s="816"/>
      <c r="C472" s="816"/>
      <c r="D472" s="816"/>
      <c r="E472" s="816"/>
      <c r="F472" s="816"/>
      <c r="G472" s="816"/>
      <c r="H472" s="816"/>
      <c r="I472" s="816"/>
      <c r="J472" s="816"/>
      <c r="K472" s="816"/>
      <c r="L472" s="816"/>
      <c r="M472" s="816"/>
      <c r="N472" s="816"/>
      <c r="O472" s="816"/>
      <c r="P472" s="816"/>
      <c r="Q472" s="816"/>
      <c r="R472" s="816"/>
      <c r="S472" s="816"/>
      <c r="T472" s="816"/>
    </row>
    <row r="473" spans="1:20" ht="13.8">
      <c r="A473" s="816"/>
      <c r="B473" s="816"/>
      <c r="C473" s="816"/>
      <c r="D473" s="816"/>
      <c r="E473" s="816"/>
      <c r="F473" s="816"/>
      <c r="G473" s="816"/>
      <c r="H473" s="816"/>
      <c r="I473" s="816"/>
      <c r="J473" s="816"/>
      <c r="K473" s="816"/>
      <c r="L473" s="816"/>
      <c r="M473" s="816"/>
      <c r="N473" s="816"/>
      <c r="O473" s="816"/>
      <c r="P473" s="816"/>
      <c r="Q473" s="816"/>
      <c r="R473" s="816"/>
      <c r="S473" s="816"/>
      <c r="T473" s="816"/>
    </row>
    <row r="474" spans="1:20" ht="13.8">
      <c r="A474" s="816"/>
      <c r="B474" s="816"/>
      <c r="C474" s="816"/>
      <c r="D474" s="816"/>
      <c r="E474" s="816"/>
      <c r="F474" s="816"/>
      <c r="G474" s="816"/>
      <c r="H474" s="816"/>
      <c r="I474" s="816"/>
      <c r="J474" s="816"/>
      <c r="K474" s="816"/>
      <c r="L474" s="816"/>
      <c r="M474" s="816"/>
      <c r="N474" s="816"/>
      <c r="O474" s="816"/>
      <c r="P474" s="816"/>
      <c r="Q474" s="816"/>
      <c r="R474" s="816"/>
      <c r="S474" s="816"/>
      <c r="T474" s="816"/>
    </row>
    <row r="475" spans="1:20" ht="13.8">
      <c r="A475" s="816"/>
      <c r="B475" s="816"/>
      <c r="C475" s="816"/>
      <c r="D475" s="816"/>
      <c r="E475" s="816"/>
      <c r="F475" s="816"/>
      <c r="G475" s="816"/>
      <c r="H475" s="816"/>
      <c r="I475" s="816"/>
      <c r="J475" s="816"/>
      <c r="K475" s="816"/>
      <c r="L475" s="816"/>
      <c r="M475" s="816"/>
      <c r="N475" s="816"/>
      <c r="O475" s="816"/>
      <c r="P475" s="816"/>
      <c r="Q475" s="816"/>
      <c r="R475" s="816"/>
      <c r="S475" s="816"/>
      <c r="T475" s="816"/>
    </row>
    <row r="476" spans="1:20" ht="13.8">
      <c r="A476" s="816"/>
      <c r="B476" s="816"/>
      <c r="C476" s="816"/>
      <c r="D476" s="816"/>
      <c r="E476" s="816"/>
      <c r="F476" s="816"/>
      <c r="G476" s="816"/>
      <c r="H476" s="816"/>
      <c r="I476" s="816"/>
      <c r="J476" s="816"/>
      <c r="K476" s="816"/>
      <c r="L476" s="816"/>
      <c r="M476" s="816"/>
      <c r="N476" s="816"/>
      <c r="O476" s="816"/>
      <c r="P476" s="816"/>
      <c r="Q476" s="816"/>
      <c r="R476" s="816"/>
      <c r="S476" s="816"/>
      <c r="T476" s="816"/>
    </row>
    <row r="477" spans="1:20" ht="13.8">
      <c r="A477" s="816"/>
      <c r="B477" s="816"/>
      <c r="C477" s="816"/>
      <c r="D477" s="816"/>
      <c r="E477" s="816"/>
      <c r="F477" s="816"/>
      <c r="G477" s="816"/>
      <c r="H477" s="816"/>
      <c r="I477" s="816"/>
      <c r="J477" s="816"/>
      <c r="K477" s="816"/>
      <c r="L477" s="816"/>
      <c r="M477" s="816"/>
      <c r="N477" s="816"/>
      <c r="O477" s="816"/>
      <c r="P477" s="816"/>
      <c r="Q477" s="816"/>
      <c r="R477" s="816"/>
      <c r="S477" s="816"/>
      <c r="T477" s="816"/>
    </row>
    <row r="478" spans="1:20" ht="13.8">
      <c r="A478" s="816"/>
      <c r="B478" s="816"/>
      <c r="C478" s="816"/>
      <c r="D478" s="816"/>
      <c r="E478" s="816"/>
      <c r="F478" s="816"/>
      <c r="G478" s="816"/>
      <c r="H478" s="816"/>
      <c r="I478" s="816"/>
      <c r="J478" s="816"/>
      <c r="K478" s="816"/>
      <c r="L478" s="816"/>
      <c r="M478" s="816"/>
      <c r="N478" s="816"/>
      <c r="O478" s="816"/>
      <c r="P478" s="816"/>
      <c r="Q478" s="816"/>
      <c r="R478" s="816"/>
      <c r="S478" s="816"/>
      <c r="T478" s="816"/>
    </row>
    <row r="479" spans="1:20" ht="13.8">
      <c r="A479" s="816"/>
      <c r="B479" s="816"/>
      <c r="C479" s="816"/>
      <c r="D479" s="816"/>
      <c r="E479" s="816"/>
      <c r="F479" s="816"/>
      <c r="G479" s="816"/>
      <c r="H479" s="816"/>
      <c r="I479" s="816"/>
      <c r="J479" s="816"/>
      <c r="K479" s="816"/>
      <c r="L479" s="816"/>
      <c r="M479" s="816"/>
      <c r="N479" s="816"/>
      <c r="O479" s="816"/>
      <c r="P479" s="816"/>
      <c r="Q479" s="816"/>
      <c r="R479" s="816"/>
      <c r="S479" s="816"/>
      <c r="T479" s="816"/>
    </row>
    <row r="480" spans="1:20" ht="13.8">
      <c r="A480" s="816"/>
      <c r="B480" s="816"/>
      <c r="C480" s="816"/>
      <c r="D480" s="816"/>
      <c r="E480" s="816"/>
      <c r="F480" s="816"/>
      <c r="G480" s="816"/>
      <c r="H480" s="816"/>
      <c r="I480" s="816"/>
      <c r="J480" s="816"/>
      <c r="K480" s="816"/>
      <c r="L480" s="816"/>
      <c r="M480" s="816"/>
      <c r="N480" s="816"/>
      <c r="O480" s="816"/>
      <c r="P480" s="816"/>
      <c r="Q480" s="816"/>
      <c r="R480" s="816"/>
      <c r="S480" s="816"/>
      <c r="T480" s="816"/>
    </row>
    <row r="481" spans="1:20" ht="13.8">
      <c r="A481" s="816"/>
      <c r="B481" s="816"/>
      <c r="C481" s="816"/>
      <c r="D481" s="816"/>
      <c r="E481" s="816"/>
      <c r="F481" s="816"/>
      <c r="G481" s="816"/>
      <c r="H481" s="816"/>
      <c r="I481" s="816"/>
      <c r="J481" s="816"/>
      <c r="K481" s="816"/>
      <c r="L481" s="816"/>
      <c r="M481" s="816"/>
      <c r="N481" s="816"/>
      <c r="O481" s="816"/>
      <c r="P481" s="816"/>
      <c r="Q481" s="816"/>
      <c r="R481" s="816"/>
      <c r="S481" s="816"/>
      <c r="T481" s="816"/>
    </row>
    <row r="482" spans="1:20" ht="13.8">
      <c r="A482" s="816"/>
      <c r="B482" s="816"/>
      <c r="C482" s="816"/>
      <c r="D482" s="816"/>
      <c r="E482" s="816"/>
      <c r="F482" s="816"/>
      <c r="G482" s="816"/>
      <c r="H482" s="816"/>
      <c r="I482" s="816"/>
      <c r="J482" s="816"/>
      <c r="K482" s="816"/>
      <c r="L482" s="816"/>
      <c r="M482" s="816"/>
      <c r="N482" s="816"/>
      <c r="O482" s="816"/>
      <c r="P482" s="816"/>
      <c r="Q482" s="816"/>
      <c r="R482" s="816"/>
      <c r="S482" s="816"/>
      <c r="T482" s="816"/>
    </row>
    <row r="483" spans="1:20" ht="13.8">
      <c r="A483" s="816"/>
      <c r="B483" s="816"/>
      <c r="C483" s="816"/>
      <c r="D483" s="816"/>
      <c r="E483" s="816"/>
      <c r="F483" s="816"/>
      <c r="G483" s="816"/>
      <c r="H483" s="816"/>
      <c r="I483" s="816"/>
      <c r="J483" s="816"/>
      <c r="K483" s="816"/>
      <c r="L483" s="816"/>
      <c r="M483" s="816"/>
      <c r="N483" s="816"/>
      <c r="O483" s="816"/>
      <c r="P483" s="816"/>
      <c r="Q483" s="816"/>
      <c r="R483" s="816"/>
      <c r="S483" s="816"/>
      <c r="T483" s="816"/>
    </row>
    <row r="484" spans="1:20" ht="13.8">
      <c r="A484" s="816"/>
      <c r="B484" s="816"/>
      <c r="C484" s="816"/>
      <c r="D484" s="816"/>
      <c r="E484" s="816"/>
      <c r="F484" s="816"/>
      <c r="G484" s="816"/>
      <c r="H484" s="816"/>
      <c r="I484" s="816"/>
      <c r="J484" s="816"/>
      <c r="K484" s="816"/>
      <c r="L484" s="816"/>
      <c r="M484" s="816"/>
      <c r="N484" s="816"/>
      <c r="O484" s="816"/>
      <c r="P484" s="816"/>
      <c r="Q484" s="816"/>
      <c r="R484" s="816"/>
      <c r="S484" s="816"/>
      <c r="T484" s="816"/>
    </row>
    <row r="485" spans="1:20" ht="13.8">
      <c r="A485" s="816"/>
      <c r="B485" s="816"/>
      <c r="C485" s="816"/>
      <c r="D485" s="816"/>
      <c r="E485" s="816"/>
      <c r="F485" s="816"/>
      <c r="G485" s="816"/>
      <c r="H485" s="816"/>
      <c r="I485" s="816"/>
      <c r="J485" s="816"/>
      <c r="K485" s="816"/>
      <c r="L485" s="816"/>
      <c r="M485" s="816"/>
      <c r="N485" s="816"/>
      <c r="O485" s="816"/>
      <c r="P485" s="816"/>
      <c r="Q485" s="816"/>
      <c r="R485" s="816"/>
      <c r="S485" s="816"/>
      <c r="T485" s="816"/>
    </row>
    <row r="486" spans="1:20" ht="13.8">
      <c r="A486" s="816"/>
      <c r="B486" s="816"/>
      <c r="C486" s="816"/>
      <c r="D486" s="816"/>
      <c r="E486" s="816"/>
      <c r="F486" s="816"/>
      <c r="G486" s="816"/>
      <c r="H486" s="816"/>
      <c r="I486" s="816"/>
      <c r="J486" s="816"/>
      <c r="K486" s="816"/>
      <c r="L486" s="816"/>
      <c r="M486" s="816"/>
      <c r="N486" s="816"/>
      <c r="O486" s="816"/>
      <c r="P486" s="816"/>
      <c r="Q486" s="816"/>
      <c r="R486" s="816"/>
      <c r="S486" s="816"/>
      <c r="T486" s="816"/>
    </row>
    <row r="487" spans="1:20" ht="13.8">
      <c r="A487" s="816"/>
      <c r="B487" s="816"/>
      <c r="C487" s="816"/>
      <c r="D487" s="816"/>
      <c r="E487" s="816"/>
      <c r="F487" s="816"/>
      <c r="G487" s="816"/>
      <c r="H487" s="816"/>
      <c r="I487" s="816"/>
      <c r="J487" s="816"/>
      <c r="K487" s="816"/>
      <c r="L487" s="816"/>
      <c r="M487" s="816"/>
      <c r="N487" s="816"/>
      <c r="O487" s="816"/>
      <c r="P487" s="816"/>
      <c r="Q487" s="816"/>
      <c r="R487" s="816"/>
      <c r="S487" s="816"/>
      <c r="T487" s="816"/>
    </row>
    <row r="488" spans="1:20" ht="13.8">
      <c r="A488" s="816"/>
      <c r="B488" s="816"/>
      <c r="C488" s="816"/>
      <c r="D488" s="816"/>
      <c r="E488" s="816"/>
      <c r="F488" s="816"/>
      <c r="G488" s="816"/>
      <c r="H488" s="816"/>
      <c r="I488" s="816"/>
      <c r="J488" s="816"/>
      <c r="K488" s="816"/>
      <c r="L488" s="816"/>
      <c r="M488" s="816"/>
      <c r="N488" s="816"/>
      <c r="O488" s="816"/>
      <c r="P488" s="816"/>
      <c r="Q488" s="816"/>
      <c r="R488" s="816"/>
      <c r="S488" s="816"/>
      <c r="T488" s="816"/>
    </row>
    <row r="489" spans="1:20" ht="13.8">
      <c r="A489" s="816"/>
      <c r="B489" s="816"/>
      <c r="C489" s="816"/>
      <c r="D489" s="816"/>
      <c r="E489" s="816"/>
      <c r="F489" s="816"/>
      <c r="G489" s="816"/>
      <c r="H489" s="816"/>
      <c r="I489" s="816"/>
      <c r="J489" s="816"/>
      <c r="K489" s="816"/>
      <c r="L489" s="816"/>
      <c r="M489" s="816"/>
      <c r="N489" s="816"/>
      <c r="O489" s="816"/>
      <c r="P489" s="816"/>
      <c r="Q489" s="816"/>
      <c r="R489" s="816"/>
      <c r="S489" s="816"/>
      <c r="T489" s="816"/>
    </row>
    <row r="490" spans="1:20" ht="13.8">
      <c r="A490" s="816"/>
      <c r="B490" s="816"/>
      <c r="C490" s="816"/>
      <c r="D490" s="816"/>
      <c r="E490" s="816"/>
      <c r="F490" s="816"/>
      <c r="G490" s="816"/>
      <c r="H490" s="816"/>
      <c r="I490" s="816"/>
      <c r="J490" s="816"/>
      <c r="K490" s="816"/>
      <c r="L490" s="816"/>
      <c r="M490" s="816"/>
      <c r="N490" s="816"/>
      <c r="O490" s="816"/>
      <c r="P490" s="816"/>
      <c r="Q490" s="816"/>
      <c r="R490" s="816"/>
      <c r="S490" s="816"/>
      <c r="T490" s="816"/>
    </row>
    <row r="491" spans="1:20" ht="13.8">
      <c r="A491" s="816"/>
      <c r="B491" s="816"/>
      <c r="C491" s="816"/>
      <c r="D491" s="816"/>
      <c r="E491" s="816"/>
      <c r="F491" s="816"/>
      <c r="G491" s="816"/>
      <c r="H491" s="816"/>
      <c r="I491" s="816"/>
      <c r="J491" s="816"/>
      <c r="K491" s="816"/>
      <c r="L491" s="816"/>
      <c r="M491" s="816"/>
      <c r="N491" s="816"/>
      <c r="O491" s="816"/>
      <c r="P491" s="816"/>
      <c r="Q491" s="816"/>
      <c r="R491" s="816"/>
      <c r="S491" s="816"/>
      <c r="T491" s="816"/>
    </row>
    <row r="492" spans="1:20" ht="13.8">
      <c r="A492" s="816"/>
      <c r="B492" s="816"/>
      <c r="C492" s="816"/>
      <c r="D492" s="816"/>
      <c r="E492" s="816"/>
      <c r="F492" s="816"/>
      <c r="G492" s="816"/>
      <c r="H492" s="816"/>
      <c r="I492" s="816"/>
      <c r="J492" s="816"/>
      <c r="K492" s="816"/>
      <c r="L492" s="816"/>
      <c r="M492" s="816"/>
      <c r="N492" s="816"/>
      <c r="O492" s="816"/>
      <c r="P492" s="816"/>
      <c r="Q492" s="816"/>
      <c r="R492" s="816"/>
      <c r="S492" s="816"/>
      <c r="T492" s="816"/>
    </row>
    <row r="493" spans="1:20" ht="13.8">
      <c r="A493" s="816"/>
      <c r="B493" s="816"/>
      <c r="C493" s="816"/>
      <c r="D493" s="816"/>
      <c r="E493" s="816"/>
      <c r="F493" s="816"/>
      <c r="G493" s="816"/>
      <c r="H493" s="816"/>
      <c r="I493" s="816"/>
      <c r="J493" s="816"/>
      <c r="K493" s="816"/>
      <c r="L493" s="816"/>
      <c r="M493" s="816"/>
      <c r="N493" s="816"/>
      <c r="O493" s="816"/>
      <c r="P493" s="816"/>
      <c r="Q493" s="816"/>
      <c r="R493" s="816"/>
      <c r="S493" s="816"/>
      <c r="T493" s="816"/>
    </row>
    <row r="494" spans="1:20" ht="13.8">
      <c r="A494" s="816"/>
      <c r="B494" s="816"/>
      <c r="C494" s="816"/>
      <c r="D494" s="816"/>
      <c r="E494" s="816"/>
      <c r="F494" s="816"/>
      <c r="G494" s="816"/>
      <c r="H494" s="816"/>
      <c r="I494" s="816"/>
      <c r="J494" s="816"/>
      <c r="K494" s="816"/>
      <c r="L494" s="816"/>
      <c r="M494" s="816"/>
      <c r="N494" s="816"/>
      <c r="O494" s="816"/>
      <c r="P494" s="816"/>
      <c r="Q494" s="816"/>
      <c r="R494" s="816"/>
      <c r="S494" s="816"/>
      <c r="T494" s="816"/>
    </row>
    <row r="495" spans="1:20" ht="13.8">
      <c r="A495" s="816"/>
      <c r="B495" s="816"/>
      <c r="C495" s="816"/>
      <c r="D495" s="816"/>
      <c r="E495" s="816"/>
      <c r="F495" s="816"/>
      <c r="G495" s="816"/>
      <c r="H495" s="816"/>
      <c r="I495" s="816"/>
      <c r="J495" s="816"/>
      <c r="K495" s="816"/>
      <c r="L495" s="816"/>
      <c r="M495" s="816"/>
      <c r="N495" s="816"/>
      <c r="O495" s="816"/>
      <c r="P495" s="816"/>
      <c r="Q495" s="816"/>
      <c r="R495" s="816"/>
      <c r="S495" s="816"/>
      <c r="T495" s="816"/>
    </row>
    <row r="496" spans="1:20" ht="13.8">
      <c r="A496" s="816"/>
      <c r="B496" s="816"/>
      <c r="C496" s="816"/>
      <c r="D496" s="816"/>
      <c r="E496" s="816"/>
      <c r="F496" s="816"/>
      <c r="G496" s="816"/>
      <c r="H496" s="816"/>
      <c r="I496" s="816"/>
      <c r="J496" s="816"/>
      <c r="K496" s="816"/>
      <c r="L496" s="816"/>
      <c r="M496" s="816"/>
      <c r="N496" s="816"/>
      <c r="O496" s="816"/>
      <c r="P496" s="816"/>
      <c r="Q496" s="816"/>
      <c r="R496" s="816"/>
      <c r="S496" s="816"/>
      <c r="T496" s="816"/>
    </row>
    <row r="497" spans="1:20" ht="13.8">
      <c r="A497" s="816"/>
      <c r="B497" s="816"/>
      <c r="C497" s="816"/>
      <c r="D497" s="816"/>
      <c r="E497" s="816"/>
      <c r="F497" s="816"/>
      <c r="G497" s="816"/>
      <c r="H497" s="816"/>
      <c r="I497" s="816"/>
      <c r="J497" s="816"/>
      <c r="K497" s="816"/>
      <c r="L497" s="816"/>
      <c r="M497" s="816"/>
      <c r="N497" s="816"/>
      <c r="O497" s="816"/>
      <c r="P497" s="816"/>
      <c r="Q497" s="816"/>
      <c r="R497" s="816"/>
      <c r="S497" s="816"/>
      <c r="T497" s="816"/>
    </row>
    <row r="498" spans="1:20" ht="13.8">
      <c r="A498" s="816"/>
      <c r="B498" s="816"/>
      <c r="C498" s="816"/>
      <c r="D498" s="816"/>
      <c r="E498" s="816"/>
      <c r="F498" s="816"/>
      <c r="G498" s="816"/>
      <c r="H498" s="816"/>
      <c r="I498" s="816"/>
      <c r="J498" s="816"/>
      <c r="K498" s="816"/>
      <c r="L498" s="816"/>
      <c r="M498" s="816"/>
      <c r="N498" s="816"/>
      <c r="O498" s="816"/>
      <c r="P498" s="816"/>
      <c r="Q498" s="816"/>
      <c r="R498" s="816"/>
      <c r="S498" s="816"/>
      <c r="T498" s="816"/>
    </row>
    <row r="499" spans="1:20" ht="13.8">
      <c r="A499" s="816"/>
      <c r="B499" s="816"/>
      <c r="C499" s="816"/>
      <c r="D499" s="816"/>
      <c r="E499" s="816"/>
      <c r="F499" s="816"/>
      <c r="G499" s="816"/>
      <c r="H499" s="816"/>
      <c r="I499" s="816"/>
      <c r="J499" s="816"/>
      <c r="K499" s="816"/>
      <c r="L499" s="816"/>
      <c r="M499" s="816"/>
      <c r="N499" s="816"/>
      <c r="O499" s="816"/>
      <c r="P499" s="816"/>
      <c r="Q499" s="816"/>
      <c r="R499" s="816"/>
      <c r="S499" s="816"/>
      <c r="T499" s="816"/>
    </row>
    <row r="500" spans="1:20" ht="13.8">
      <c r="A500" s="816"/>
      <c r="B500" s="816"/>
      <c r="C500" s="816"/>
      <c r="D500" s="816"/>
      <c r="E500" s="816"/>
      <c r="F500" s="816"/>
      <c r="G500" s="816"/>
      <c r="H500" s="816"/>
      <c r="I500" s="816"/>
      <c r="J500" s="816"/>
      <c r="K500" s="816"/>
      <c r="L500" s="816"/>
      <c r="M500" s="816"/>
      <c r="N500" s="816"/>
      <c r="O500" s="816"/>
      <c r="P500" s="816"/>
      <c r="Q500" s="816"/>
      <c r="R500" s="816"/>
      <c r="S500" s="816"/>
      <c r="T500" s="816"/>
    </row>
    <row r="501" spans="1:20" ht="13.8">
      <c r="A501" s="816"/>
      <c r="B501" s="816"/>
      <c r="C501" s="816"/>
      <c r="D501" s="816"/>
      <c r="E501" s="816"/>
      <c r="F501" s="816"/>
      <c r="G501" s="816"/>
      <c r="H501" s="816"/>
      <c r="I501" s="816"/>
      <c r="J501" s="816"/>
      <c r="K501" s="816"/>
      <c r="L501" s="816"/>
      <c r="M501" s="816"/>
      <c r="N501" s="816"/>
      <c r="O501" s="816"/>
      <c r="P501" s="816"/>
      <c r="Q501" s="816"/>
      <c r="R501" s="816"/>
      <c r="S501" s="816"/>
      <c r="T501" s="816"/>
    </row>
    <row r="502" spans="1:20" ht="13.8">
      <c r="A502" s="816"/>
      <c r="B502" s="816"/>
      <c r="C502" s="816"/>
      <c r="D502" s="816"/>
      <c r="E502" s="816"/>
      <c r="F502" s="816"/>
      <c r="G502" s="816"/>
      <c r="H502" s="816"/>
      <c r="I502" s="816"/>
      <c r="J502" s="816"/>
      <c r="K502" s="816"/>
      <c r="L502" s="816"/>
      <c r="M502" s="816"/>
      <c r="N502" s="816"/>
      <c r="O502" s="816"/>
      <c r="P502" s="816"/>
      <c r="Q502" s="816"/>
      <c r="R502" s="816"/>
      <c r="S502" s="816"/>
      <c r="T502" s="816"/>
    </row>
    <row r="503" spans="1:20" ht="13.8">
      <c r="A503" s="816"/>
      <c r="B503" s="816"/>
      <c r="C503" s="816"/>
      <c r="D503" s="816"/>
      <c r="E503" s="816"/>
      <c r="F503" s="816"/>
      <c r="G503" s="816"/>
      <c r="H503" s="816"/>
      <c r="I503" s="816"/>
      <c r="J503" s="816"/>
      <c r="K503" s="816"/>
      <c r="L503" s="816"/>
      <c r="M503" s="816"/>
      <c r="N503" s="816"/>
      <c r="O503" s="816"/>
      <c r="P503" s="816"/>
      <c r="Q503" s="816"/>
      <c r="R503" s="816"/>
      <c r="S503" s="816"/>
      <c r="T503" s="816"/>
    </row>
    <row r="504" spans="1:20" ht="13.8">
      <c r="A504" s="816"/>
      <c r="B504" s="816"/>
      <c r="C504" s="816"/>
      <c r="D504" s="816"/>
      <c r="E504" s="816"/>
      <c r="F504" s="816"/>
      <c r="G504" s="816"/>
      <c r="H504" s="816"/>
      <c r="I504" s="816"/>
      <c r="J504" s="816"/>
      <c r="K504" s="816"/>
      <c r="L504" s="816"/>
      <c r="M504" s="816"/>
      <c r="N504" s="816"/>
      <c r="O504" s="816"/>
      <c r="P504" s="816"/>
      <c r="Q504" s="816"/>
      <c r="R504" s="816"/>
      <c r="S504" s="816"/>
      <c r="T504" s="816"/>
    </row>
    <row r="505" spans="1:20" ht="13.8">
      <c r="A505" s="816"/>
      <c r="B505" s="816"/>
      <c r="C505" s="816"/>
      <c r="D505" s="816"/>
      <c r="E505" s="816"/>
      <c r="F505" s="816"/>
      <c r="G505" s="816"/>
      <c r="H505" s="816"/>
      <c r="I505" s="816"/>
      <c r="J505" s="816"/>
      <c r="K505" s="816"/>
      <c r="L505" s="816"/>
      <c r="M505" s="816"/>
      <c r="N505" s="816"/>
      <c r="O505" s="816"/>
      <c r="P505" s="816"/>
      <c r="Q505" s="816"/>
      <c r="R505" s="816"/>
      <c r="S505" s="816"/>
      <c r="T505" s="816"/>
    </row>
    <row r="506" spans="1:20" ht="13.8">
      <c r="A506" s="816"/>
      <c r="B506" s="816"/>
      <c r="C506" s="816"/>
      <c r="D506" s="816"/>
      <c r="E506" s="816"/>
      <c r="F506" s="816"/>
      <c r="G506" s="816"/>
      <c r="H506" s="816"/>
      <c r="I506" s="816"/>
      <c r="J506" s="816"/>
      <c r="K506" s="816"/>
      <c r="L506" s="816"/>
      <c r="M506" s="816"/>
      <c r="N506" s="816"/>
      <c r="O506" s="816"/>
      <c r="P506" s="816"/>
      <c r="Q506" s="816"/>
      <c r="R506" s="816"/>
      <c r="S506" s="816"/>
      <c r="T506" s="816"/>
    </row>
    <row r="507" spans="1:20" ht="13.8">
      <c r="A507" s="816"/>
      <c r="B507" s="816"/>
      <c r="C507" s="816"/>
      <c r="D507" s="816"/>
      <c r="E507" s="816"/>
      <c r="F507" s="816"/>
      <c r="G507" s="816"/>
      <c r="H507" s="816"/>
      <c r="I507" s="816"/>
      <c r="J507" s="816"/>
      <c r="K507" s="816"/>
      <c r="L507" s="816"/>
      <c r="M507" s="816"/>
      <c r="N507" s="816"/>
      <c r="O507" s="816"/>
      <c r="P507" s="816"/>
      <c r="Q507" s="816"/>
      <c r="R507" s="816"/>
      <c r="S507" s="816"/>
      <c r="T507" s="816"/>
    </row>
    <row r="508" spans="1:20" ht="13.8">
      <c r="A508" s="816"/>
      <c r="B508" s="816"/>
      <c r="C508" s="816"/>
      <c r="D508" s="816"/>
      <c r="E508" s="816"/>
      <c r="F508" s="816"/>
      <c r="G508" s="816"/>
      <c r="H508" s="816"/>
      <c r="I508" s="816"/>
      <c r="J508" s="816"/>
      <c r="K508" s="816"/>
      <c r="L508" s="816"/>
      <c r="M508" s="816"/>
      <c r="N508" s="816"/>
      <c r="O508" s="816"/>
      <c r="P508" s="816"/>
      <c r="Q508" s="816"/>
      <c r="R508" s="816"/>
      <c r="S508" s="816"/>
      <c r="T508" s="816"/>
    </row>
    <row r="509" spans="1:20" ht="13.8">
      <c r="A509" s="816"/>
      <c r="B509" s="816"/>
      <c r="C509" s="816"/>
      <c r="D509" s="816"/>
      <c r="E509" s="816"/>
      <c r="F509" s="816"/>
      <c r="G509" s="816"/>
      <c r="H509" s="816"/>
      <c r="I509" s="816"/>
      <c r="J509" s="816"/>
      <c r="K509" s="816"/>
      <c r="L509" s="816"/>
      <c r="M509" s="816"/>
      <c r="N509" s="816"/>
      <c r="O509" s="816"/>
      <c r="P509" s="816"/>
      <c r="Q509" s="816"/>
      <c r="R509" s="816"/>
      <c r="S509" s="816"/>
      <c r="T509" s="816"/>
    </row>
    <row r="510" spans="1:20" ht="13.8">
      <c r="A510" s="816"/>
      <c r="B510" s="816"/>
      <c r="C510" s="816"/>
      <c r="D510" s="816"/>
      <c r="E510" s="816"/>
      <c r="F510" s="816"/>
      <c r="G510" s="816"/>
      <c r="H510" s="816"/>
      <c r="I510" s="816"/>
      <c r="J510" s="816"/>
      <c r="K510" s="816"/>
      <c r="L510" s="816"/>
      <c r="M510" s="816"/>
      <c r="N510" s="816"/>
      <c r="O510" s="816"/>
      <c r="P510" s="816"/>
      <c r="Q510" s="816"/>
      <c r="R510" s="816"/>
      <c r="S510" s="816"/>
      <c r="T510" s="816"/>
    </row>
    <row r="511" spans="1:20" ht="13.8">
      <c r="A511" s="816"/>
      <c r="B511" s="816"/>
      <c r="C511" s="816"/>
      <c r="D511" s="816"/>
      <c r="E511" s="816"/>
      <c r="F511" s="816"/>
      <c r="G511" s="816"/>
      <c r="H511" s="816"/>
      <c r="I511" s="816"/>
      <c r="J511" s="816"/>
      <c r="K511" s="816"/>
      <c r="L511" s="816"/>
      <c r="M511" s="816"/>
      <c r="N511" s="816"/>
      <c r="O511" s="816"/>
      <c r="P511" s="816"/>
      <c r="Q511" s="816"/>
      <c r="R511" s="816"/>
      <c r="S511" s="816"/>
      <c r="T511" s="816"/>
    </row>
    <row r="512" spans="1:20" ht="13.8">
      <c r="A512" s="816"/>
      <c r="B512" s="816"/>
      <c r="C512" s="816"/>
      <c r="D512" s="816"/>
      <c r="E512" s="816"/>
      <c r="F512" s="816"/>
      <c r="G512" s="816"/>
      <c r="H512" s="816"/>
      <c r="I512" s="816"/>
      <c r="J512" s="816"/>
      <c r="K512" s="816"/>
      <c r="L512" s="816"/>
      <c r="M512" s="816"/>
      <c r="N512" s="816"/>
      <c r="O512" s="816"/>
      <c r="P512" s="816"/>
      <c r="Q512" s="816"/>
      <c r="R512" s="816"/>
      <c r="S512" s="816"/>
      <c r="T512" s="816"/>
    </row>
    <row r="513" spans="1:20" ht="13.8">
      <c r="A513" s="816"/>
      <c r="B513" s="816"/>
      <c r="C513" s="816"/>
      <c r="D513" s="816"/>
      <c r="E513" s="816"/>
      <c r="F513" s="816"/>
      <c r="G513" s="816"/>
      <c r="H513" s="816"/>
      <c r="I513" s="816"/>
      <c r="J513" s="816"/>
      <c r="K513" s="816"/>
      <c r="L513" s="816"/>
      <c r="M513" s="816"/>
      <c r="N513" s="816"/>
      <c r="O513" s="816"/>
      <c r="P513" s="816"/>
      <c r="Q513" s="816"/>
      <c r="R513" s="816"/>
      <c r="S513" s="816"/>
      <c r="T513" s="816"/>
    </row>
    <row r="514" spans="1:20" ht="13.8">
      <c r="A514" s="816"/>
      <c r="B514" s="816"/>
      <c r="C514" s="816"/>
      <c r="D514" s="816"/>
      <c r="E514" s="816"/>
      <c r="F514" s="816"/>
      <c r="G514" s="816"/>
      <c r="H514" s="816"/>
      <c r="I514" s="816"/>
      <c r="J514" s="816"/>
      <c r="K514" s="816"/>
      <c r="L514" s="816"/>
      <c r="M514" s="816"/>
      <c r="N514" s="816"/>
      <c r="O514" s="816"/>
      <c r="P514" s="816"/>
      <c r="Q514" s="816"/>
      <c r="R514" s="816"/>
      <c r="S514" s="816"/>
      <c r="T514" s="816"/>
    </row>
    <row r="515" spans="1:20" ht="13.8">
      <c r="A515" s="816"/>
      <c r="B515" s="816"/>
      <c r="C515" s="816"/>
      <c r="D515" s="816"/>
      <c r="E515" s="816"/>
      <c r="F515" s="816"/>
      <c r="G515" s="816"/>
      <c r="H515" s="816"/>
      <c r="I515" s="816"/>
      <c r="J515" s="816"/>
      <c r="K515" s="816"/>
      <c r="L515" s="816"/>
      <c r="M515" s="816"/>
      <c r="N515" s="816"/>
      <c r="O515" s="816"/>
      <c r="P515" s="816"/>
      <c r="Q515" s="816"/>
      <c r="R515" s="816"/>
      <c r="S515" s="816"/>
      <c r="T515" s="816"/>
    </row>
    <row r="516" spans="1:20" ht="13.8">
      <c r="A516" s="816"/>
      <c r="B516" s="816"/>
      <c r="C516" s="816"/>
      <c r="D516" s="816"/>
      <c r="E516" s="816"/>
      <c r="F516" s="816"/>
      <c r="G516" s="816"/>
      <c r="H516" s="816"/>
      <c r="I516" s="816"/>
      <c r="J516" s="816"/>
      <c r="K516" s="816"/>
      <c r="L516" s="816"/>
      <c r="M516" s="816"/>
      <c r="N516" s="816"/>
      <c r="O516" s="816"/>
      <c r="P516" s="816"/>
      <c r="Q516" s="816"/>
      <c r="R516" s="816"/>
      <c r="S516" s="816"/>
      <c r="T516" s="816"/>
    </row>
    <row r="517" spans="1:20" ht="13.8">
      <c r="A517" s="816"/>
      <c r="B517" s="816"/>
      <c r="C517" s="816"/>
      <c r="D517" s="816"/>
      <c r="E517" s="816"/>
      <c r="F517" s="816"/>
      <c r="G517" s="816"/>
      <c r="H517" s="816"/>
      <c r="I517" s="816"/>
      <c r="J517" s="816"/>
      <c r="K517" s="816"/>
      <c r="L517" s="816"/>
      <c r="M517" s="816"/>
      <c r="N517" s="816"/>
      <c r="O517" s="816"/>
      <c r="P517" s="816"/>
      <c r="Q517" s="816"/>
      <c r="R517" s="816"/>
      <c r="S517" s="816"/>
      <c r="T517" s="816"/>
    </row>
    <row r="518" spans="1:20" ht="13.8">
      <c r="A518" s="816"/>
      <c r="B518" s="816"/>
      <c r="C518" s="816"/>
      <c r="D518" s="816"/>
      <c r="E518" s="816"/>
      <c r="F518" s="816"/>
      <c r="G518" s="816"/>
      <c r="H518" s="816"/>
      <c r="I518" s="816"/>
      <c r="J518" s="816"/>
      <c r="K518" s="816"/>
      <c r="L518" s="816"/>
      <c r="M518" s="816"/>
      <c r="N518" s="816"/>
      <c r="O518" s="816"/>
      <c r="P518" s="816"/>
      <c r="Q518" s="816"/>
      <c r="R518" s="816"/>
      <c r="S518" s="816"/>
      <c r="T518" s="816"/>
    </row>
    <row r="519" spans="1:20" ht="13.8">
      <c r="A519" s="816"/>
      <c r="B519" s="816"/>
      <c r="C519" s="816"/>
      <c r="D519" s="816"/>
      <c r="E519" s="816"/>
      <c r="F519" s="816"/>
      <c r="G519" s="816"/>
      <c r="H519" s="816"/>
      <c r="I519" s="816"/>
      <c r="J519" s="816"/>
      <c r="K519" s="816"/>
      <c r="L519" s="816"/>
      <c r="M519" s="816"/>
      <c r="N519" s="816"/>
      <c r="O519" s="816"/>
      <c r="P519" s="816"/>
      <c r="Q519" s="816"/>
      <c r="R519" s="816"/>
      <c r="S519" s="816"/>
      <c r="T519" s="816"/>
    </row>
    <row r="520" spans="1:20" ht="13.8">
      <c r="A520" s="816"/>
      <c r="B520" s="816"/>
      <c r="C520" s="816"/>
      <c r="D520" s="816"/>
      <c r="E520" s="816"/>
      <c r="F520" s="816"/>
      <c r="G520" s="816"/>
      <c r="H520" s="816"/>
      <c r="I520" s="816"/>
      <c r="J520" s="816"/>
      <c r="K520" s="816"/>
      <c r="L520" s="816"/>
      <c r="M520" s="816"/>
      <c r="N520" s="816"/>
      <c r="O520" s="816"/>
      <c r="P520" s="816"/>
      <c r="Q520" s="816"/>
      <c r="R520" s="816"/>
      <c r="S520" s="816"/>
      <c r="T520" s="816"/>
    </row>
    <row r="521" spans="1:20" ht="13.8">
      <c r="A521" s="816"/>
      <c r="B521" s="816"/>
      <c r="C521" s="816"/>
      <c r="D521" s="816"/>
      <c r="E521" s="816"/>
      <c r="F521" s="816"/>
      <c r="G521" s="816"/>
      <c r="H521" s="816"/>
      <c r="I521" s="816"/>
      <c r="J521" s="816"/>
      <c r="K521" s="816"/>
      <c r="L521" s="816"/>
      <c r="M521" s="816"/>
      <c r="N521" s="816"/>
      <c r="O521" s="816"/>
      <c r="P521" s="816"/>
      <c r="Q521" s="816"/>
      <c r="R521" s="816"/>
      <c r="S521" s="816"/>
      <c r="T521" s="816"/>
    </row>
    <row r="522" spans="1:20" ht="13.8">
      <c r="A522" s="816"/>
      <c r="B522" s="816"/>
      <c r="C522" s="816"/>
      <c r="D522" s="816"/>
      <c r="E522" s="816"/>
      <c r="F522" s="816"/>
      <c r="G522" s="816"/>
      <c r="H522" s="816"/>
      <c r="I522" s="816"/>
      <c r="J522" s="816"/>
      <c r="K522" s="816"/>
      <c r="L522" s="816"/>
      <c r="M522" s="816"/>
      <c r="N522" s="816"/>
      <c r="O522" s="816"/>
      <c r="P522" s="816"/>
      <c r="Q522" s="816"/>
      <c r="R522" s="816"/>
      <c r="S522" s="816"/>
      <c r="T522" s="816"/>
    </row>
    <row r="523" spans="1:20" ht="13.8">
      <c r="A523" s="816"/>
      <c r="B523" s="816"/>
      <c r="C523" s="816"/>
      <c r="D523" s="816"/>
      <c r="E523" s="816"/>
      <c r="F523" s="816"/>
      <c r="G523" s="816"/>
      <c r="H523" s="816"/>
      <c r="I523" s="816"/>
      <c r="J523" s="816"/>
      <c r="K523" s="816"/>
      <c r="L523" s="816"/>
      <c r="M523" s="816"/>
      <c r="N523" s="816"/>
      <c r="O523" s="816"/>
      <c r="P523" s="816"/>
      <c r="Q523" s="816"/>
      <c r="R523" s="816"/>
      <c r="S523" s="816"/>
      <c r="T523" s="816"/>
    </row>
    <row r="524" spans="1:20" ht="13.8">
      <c r="A524" s="816"/>
      <c r="B524" s="816"/>
      <c r="C524" s="816"/>
      <c r="D524" s="816"/>
      <c r="E524" s="816"/>
      <c r="F524" s="816"/>
      <c r="G524" s="816"/>
      <c r="H524" s="816"/>
      <c r="I524" s="816"/>
      <c r="J524" s="816"/>
      <c r="K524" s="816"/>
      <c r="L524" s="816"/>
      <c r="M524" s="816"/>
      <c r="N524" s="816"/>
      <c r="O524" s="816"/>
      <c r="P524" s="816"/>
      <c r="Q524" s="816"/>
      <c r="R524" s="816"/>
      <c r="S524" s="816"/>
      <c r="T524" s="816"/>
    </row>
    <row r="525" spans="1:20" ht="13.8">
      <c r="A525" s="816"/>
      <c r="B525" s="816"/>
      <c r="C525" s="816"/>
      <c r="D525" s="816"/>
      <c r="E525" s="816"/>
      <c r="F525" s="816"/>
      <c r="G525" s="816"/>
      <c r="H525" s="816"/>
      <c r="I525" s="816"/>
      <c r="J525" s="816"/>
      <c r="K525" s="816"/>
      <c r="L525" s="816"/>
      <c r="M525" s="816"/>
      <c r="N525" s="816"/>
      <c r="O525" s="816"/>
      <c r="P525" s="816"/>
      <c r="Q525" s="816"/>
      <c r="R525" s="816"/>
      <c r="S525" s="816"/>
      <c r="T525" s="816"/>
    </row>
    <row r="526" spans="1:20" ht="13.8">
      <c r="A526" s="816"/>
      <c r="B526" s="816"/>
      <c r="C526" s="816"/>
      <c r="D526" s="816"/>
      <c r="E526" s="816"/>
      <c r="F526" s="816"/>
      <c r="G526" s="816"/>
      <c r="H526" s="816"/>
      <c r="I526" s="816"/>
      <c r="J526" s="816"/>
      <c r="K526" s="816"/>
      <c r="L526" s="816"/>
      <c r="M526" s="816"/>
      <c r="N526" s="816"/>
      <c r="O526" s="816"/>
      <c r="P526" s="816"/>
      <c r="Q526" s="816"/>
      <c r="R526" s="816"/>
      <c r="S526" s="816"/>
      <c r="T526" s="816"/>
    </row>
    <row r="527" spans="1:20" ht="13.8">
      <c r="A527" s="816"/>
      <c r="B527" s="816"/>
      <c r="C527" s="816"/>
      <c r="D527" s="816"/>
      <c r="E527" s="816"/>
      <c r="F527" s="816"/>
      <c r="G527" s="816"/>
      <c r="H527" s="816"/>
      <c r="I527" s="816"/>
      <c r="J527" s="816"/>
      <c r="K527" s="816"/>
      <c r="L527" s="816"/>
      <c r="M527" s="816"/>
      <c r="N527" s="816"/>
      <c r="O527" s="816"/>
      <c r="P527" s="816"/>
      <c r="Q527" s="816"/>
      <c r="R527" s="816"/>
      <c r="S527" s="816"/>
      <c r="T527" s="816"/>
    </row>
    <row r="528" spans="1:20" ht="13.8">
      <c r="A528" s="816"/>
      <c r="B528" s="816"/>
      <c r="C528" s="816"/>
      <c r="D528" s="816"/>
      <c r="E528" s="816"/>
      <c r="F528" s="816"/>
      <c r="G528" s="816"/>
      <c r="H528" s="816"/>
      <c r="I528" s="816"/>
      <c r="J528" s="816"/>
      <c r="K528" s="816"/>
      <c r="L528" s="816"/>
      <c r="M528" s="816"/>
      <c r="N528" s="816"/>
      <c r="O528" s="816"/>
      <c r="P528" s="816"/>
      <c r="Q528" s="816"/>
      <c r="R528" s="816"/>
      <c r="S528" s="816"/>
      <c r="T528" s="816"/>
    </row>
    <row r="529" spans="1:20" ht="13.8">
      <c r="A529" s="816"/>
      <c r="B529" s="816"/>
      <c r="C529" s="816"/>
      <c r="D529" s="816"/>
      <c r="E529" s="816"/>
      <c r="F529" s="816"/>
      <c r="G529" s="816"/>
      <c r="H529" s="816"/>
      <c r="I529" s="816"/>
      <c r="J529" s="816"/>
      <c r="K529" s="816"/>
      <c r="L529" s="816"/>
      <c r="M529" s="816"/>
      <c r="N529" s="816"/>
      <c r="O529" s="816"/>
      <c r="P529" s="816"/>
      <c r="Q529" s="816"/>
      <c r="R529" s="816"/>
      <c r="S529" s="816"/>
      <c r="T529" s="816"/>
    </row>
    <row r="530" spans="1:20" ht="13.8">
      <c r="A530" s="816"/>
      <c r="B530" s="816"/>
      <c r="C530" s="816"/>
      <c r="D530" s="816"/>
      <c r="E530" s="816"/>
      <c r="F530" s="816"/>
      <c r="G530" s="816"/>
      <c r="H530" s="816"/>
      <c r="I530" s="816"/>
      <c r="J530" s="816"/>
      <c r="K530" s="816"/>
      <c r="L530" s="816"/>
      <c r="M530" s="816"/>
      <c r="N530" s="816"/>
      <c r="O530" s="816"/>
      <c r="P530" s="816"/>
      <c r="Q530" s="816"/>
      <c r="R530" s="816"/>
      <c r="S530" s="816"/>
      <c r="T530" s="816"/>
    </row>
    <row r="531" spans="1:20" ht="13.8">
      <c r="A531" s="816"/>
      <c r="B531" s="816"/>
      <c r="C531" s="816"/>
      <c r="D531" s="816"/>
      <c r="E531" s="816"/>
      <c r="F531" s="816"/>
      <c r="G531" s="816"/>
      <c r="H531" s="816"/>
      <c r="I531" s="816"/>
      <c r="J531" s="816"/>
      <c r="K531" s="816"/>
      <c r="L531" s="816"/>
      <c r="M531" s="816"/>
      <c r="N531" s="816"/>
      <c r="O531" s="816"/>
      <c r="P531" s="816"/>
      <c r="Q531" s="816"/>
      <c r="R531" s="816"/>
      <c r="S531" s="816"/>
      <c r="T531" s="816"/>
    </row>
    <row r="532" spans="1:20" ht="13.8">
      <c r="A532" s="816"/>
      <c r="B532" s="816"/>
      <c r="C532" s="816"/>
      <c r="D532" s="816"/>
      <c r="E532" s="816"/>
      <c r="F532" s="816"/>
      <c r="G532" s="816"/>
      <c r="H532" s="816"/>
      <c r="I532" s="816"/>
      <c r="J532" s="816"/>
      <c r="K532" s="816"/>
      <c r="L532" s="816"/>
      <c r="M532" s="816"/>
      <c r="N532" s="816"/>
      <c r="O532" s="816"/>
      <c r="P532" s="816"/>
      <c r="Q532" s="816"/>
      <c r="R532" s="816"/>
      <c r="S532" s="816"/>
      <c r="T532" s="816"/>
    </row>
    <row r="533" spans="1:20" ht="13.8">
      <c r="A533" s="816"/>
      <c r="B533" s="816"/>
      <c r="C533" s="816"/>
      <c r="D533" s="816"/>
      <c r="E533" s="816"/>
      <c r="F533" s="816"/>
      <c r="G533" s="816"/>
      <c r="H533" s="816"/>
      <c r="I533" s="816"/>
      <c r="J533" s="816"/>
      <c r="K533" s="816"/>
      <c r="L533" s="816"/>
      <c r="M533" s="816"/>
      <c r="N533" s="816"/>
      <c r="O533" s="816"/>
      <c r="P533" s="816"/>
      <c r="Q533" s="816"/>
      <c r="R533" s="816"/>
      <c r="S533" s="816"/>
      <c r="T533" s="816"/>
    </row>
    <row r="534" spans="1:20" ht="13.8">
      <c r="A534" s="816"/>
      <c r="B534" s="816"/>
      <c r="C534" s="816"/>
      <c r="D534" s="816"/>
      <c r="E534" s="816"/>
      <c r="F534" s="816"/>
      <c r="G534" s="816"/>
      <c r="H534" s="816"/>
      <c r="I534" s="816"/>
      <c r="J534" s="816"/>
      <c r="K534" s="816"/>
      <c r="L534" s="816"/>
      <c r="M534" s="816"/>
      <c r="N534" s="816"/>
      <c r="O534" s="816"/>
      <c r="P534" s="816"/>
      <c r="Q534" s="816"/>
      <c r="R534" s="816"/>
      <c r="S534" s="816"/>
      <c r="T534" s="816"/>
    </row>
    <row r="535" spans="1:20" ht="13.8">
      <c r="A535" s="816"/>
      <c r="B535" s="816"/>
      <c r="C535" s="816"/>
      <c r="D535" s="816"/>
      <c r="E535" s="816"/>
      <c r="F535" s="816"/>
      <c r="G535" s="816"/>
      <c r="H535" s="816"/>
      <c r="I535" s="816"/>
      <c r="J535" s="816"/>
      <c r="K535" s="816"/>
      <c r="L535" s="816"/>
      <c r="M535" s="816"/>
      <c r="N535" s="816"/>
      <c r="O535" s="816"/>
      <c r="P535" s="816"/>
      <c r="Q535" s="816"/>
      <c r="R535" s="816"/>
      <c r="S535" s="816"/>
      <c r="T535" s="816"/>
    </row>
    <row r="536" spans="1:20" ht="13.8">
      <c r="A536" s="816"/>
      <c r="B536" s="816"/>
      <c r="C536" s="816"/>
      <c r="D536" s="816"/>
      <c r="E536" s="816"/>
      <c r="F536" s="816"/>
      <c r="G536" s="816"/>
      <c r="H536" s="816"/>
      <c r="I536" s="816"/>
      <c r="J536" s="816"/>
      <c r="K536" s="816"/>
      <c r="L536" s="816"/>
      <c r="M536" s="816"/>
      <c r="N536" s="816"/>
      <c r="O536" s="816"/>
      <c r="P536" s="816"/>
      <c r="Q536" s="816"/>
      <c r="R536" s="816"/>
      <c r="S536" s="816"/>
      <c r="T536" s="816"/>
    </row>
    <row r="537" spans="1:20" ht="13.8">
      <c r="A537" s="816"/>
      <c r="B537" s="816"/>
      <c r="C537" s="816"/>
      <c r="D537" s="816"/>
      <c r="E537" s="816"/>
      <c r="F537" s="816"/>
      <c r="G537" s="816"/>
      <c r="H537" s="816"/>
      <c r="I537" s="816"/>
      <c r="J537" s="816"/>
      <c r="K537" s="816"/>
      <c r="L537" s="816"/>
      <c r="M537" s="816"/>
      <c r="N537" s="816"/>
      <c r="O537" s="816"/>
      <c r="P537" s="816"/>
      <c r="Q537" s="816"/>
      <c r="R537" s="816"/>
      <c r="S537" s="816"/>
      <c r="T537" s="816"/>
    </row>
    <row r="538" spans="1:20" ht="13.8">
      <c r="A538" s="816"/>
      <c r="B538" s="816"/>
      <c r="C538" s="816"/>
      <c r="D538" s="816"/>
      <c r="E538" s="816"/>
      <c r="F538" s="816"/>
      <c r="G538" s="816"/>
      <c r="H538" s="816"/>
      <c r="I538" s="816"/>
      <c r="J538" s="816"/>
      <c r="K538" s="816"/>
      <c r="L538" s="816"/>
      <c r="M538" s="816"/>
      <c r="N538" s="816"/>
      <c r="O538" s="816"/>
      <c r="P538" s="816"/>
      <c r="Q538" s="816"/>
      <c r="R538" s="816"/>
      <c r="S538" s="816"/>
      <c r="T538" s="816"/>
    </row>
    <row r="539" spans="1:20" ht="13.8">
      <c r="A539" s="816"/>
      <c r="B539" s="816"/>
      <c r="C539" s="816"/>
      <c r="D539" s="816"/>
      <c r="E539" s="816"/>
      <c r="F539" s="816"/>
      <c r="G539" s="816"/>
      <c r="H539" s="816"/>
      <c r="I539" s="816"/>
      <c r="J539" s="816"/>
      <c r="K539" s="816"/>
      <c r="L539" s="816"/>
      <c r="M539" s="816"/>
      <c r="N539" s="816"/>
      <c r="O539" s="816"/>
      <c r="P539" s="816"/>
      <c r="Q539" s="816"/>
      <c r="R539" s="816"/>
      <c r="S539" s="816"/>
      <c r="T539" s="816"/>
    </row>
    <row r="540" spans="1:20" ht="13.8">
      <c r="A540" s="816"/>
      <c r="B540" s="816"/>
      <c r="C540" s="816"/>
      <c r="D540" s="816"/>
      <c r="E540" s="816"/>
      <c r="F540" s="816"/>
      <c r="G540" s="816"/>
      <c r="H540" s="816"/>
      <c r="I540" s="816"/>
      <c r="J540" s="816"/>
      <c r="K540" s="816"/>
      <c r="L540" s="816"/>
      <c r="M540" s="816"/>
      <c r="N540" s="816"/>
      <c r="O540" s="816"/>
      <c r="P540" s="816"/>
      <c r="Q540" s="816"/>
      <c r="R540" s="816"/>
      <c r="S540" s="816"/>
      <c r="T540" s="816"/>
    </row>
    <row r="541" spans="1:20" ht="13.8">
      <c r="A541" s="816"/>
      <c r="B541" s="816"/>
      <c r="C541" s="816"/>
      <c r="D541" s="816"/>
      <c r="E541" s="816"/>
      <c r="F541" s="816"/>
      <c r="G541" s="816"/>
      <c r="H541" s="816"/>
      <c r="I541" s="816"/>
      <c r="J541" s="816"/>
      <c r="K541" s="816"/>
      <c r="L541" s="816"/>
      <c r="M541" s="816"/>
      <c r="N541" s="816"/>
      <c r="O541" s="816"/>
      <c r="P541" s="816"/>
      <c r="Q541" s="816"/>
      <c r="R541" s="816"/>
      <c r="S541" s="816"/>
      <c r="T541" s="816"/>
    </row>
    <row r="542" spans="1:20" ht="13.8">
      <c r="A542" s="816"/>
      <c r="B542" s="816"/>
      <c r="C542" s="816"/>
      <c r="D542" s="816"/>
      <c r="E542" s="816"/>
      <c r="F542" s="816"/>
      <c r="G542" s="816"/>
      <c r="H542" s="816"/>
      <c r="I542" s="816"/>
      <c r="J542" s="816"/>
      <c r="K542" s="816"/>
      <c r="L542" s="816"/>
      <c r="M542" s="816"/>
      <c r="N542" s="816"/>
      <c r="O542" s="816"/>
      <c r="P542" s="816"/>
      <c r="Q542" s="816"/>
      <c r="R542" s="816"/>
      <c r="S542" s="816"/>
      <c r="T542" s="816"/>
    </row>
    <row r="543" spans="1:20" ht="13.8">
      <c r="A543" s="816"/>
      <c r="B543" s="816"/>
      <c r="C543" s="816"/>
      <c r="D543" s="816"/>
      <c r="E543" s="816"/>
      <c r="F543" s="816"/>
      <c r="G543" s="816"/>
      <c r="H543" s="816"/>
      <c r="I543" s="816"/>
      <c r="J543" s="816"/>
      <c r="K543" s="816"/>
      <c r="L543" s="816"/>
      <c r="M543" s="816"/>
      <c r="N543" s="816"/>
      <c r="O543" s="816"/>
      <c r="P543" s="816"/>
      <c r="Q543" s="816"/>
      <c r="R543" s="816"/>
      <c r="S543" s="816"/>
      <c r="T543" s="816"/>
    </row>
    <row r="544" spans="1:20" ht="13.8">
      <c r="A544" s="816"/>
      <c r="B544" s="816"/>
      <c r="C544" s="816"/>
      <c r="D544" s="816"/>
      <c r="E544" s="816"/>
      <c r="F544" s="816"/>
      <c r="G544" s="816"/>
      <c r="H544" s="816"/>
      <c r="I544" s="816"/>
      <c r="J544" s="816"/>
      <c r="K544" s="816"/>
      <c r="L544" s="816"/>
      <c r="M544" s="816"/>
      <c r="N544" s="816"/>
      <c r="O544" s="816"/>
      <c r="P544" s="816"/>
      <c r="Q544" s="816"/>
      <c r="R544" s="816"/>
      <c r="S544" s="816"/>
      <c r="T544" s="816"/>
    </row>
    <row r="545" spans="1:20" ht="13.8">
      <c r="A545" s="816"/>
      <c r="B545" s="816"/>
      <c r="C545" s="816"/>
      <c r="D545" s="816"/>
      <c r="E545" s="816"/>
      <c r="F545" s="816"/>
      <c r="G545" s="816"/>
      <c r="H545" s="816"/>
      <c r="I545" s="816"/>
      <c r="J545" s="816"/>
      <c r="K545" s="816"/>
      <c r="L545" s="816"/>
      <c r="M545" s="816"/>
      <c r="N545" s="816"/>
      <c r="O545" s="816"/>
      <c r="P545" s="816"/>
      <c r="Q545" s="816"/>
      <c r="R545" s="816"/>
      <c r="S545" s="816"/>
      <c r="T545" s="816"/>
    </row>
    <row r="546" spans="1:20" ht="13.8">
      <c r="A546" s="816"/>
      <c r="B546" s="816"/>
      <c r="C546" s="816"/>
      <c r="D546" s="816"/>
      <c r="E546" s="816"/>
      <c r="F546" s="816"/>
      <c r="G546" s="816"/>
      <c r="H546" s="816"/>
      <c r="I546" s="816"/>
      <c r="J546" s="816"/>
      <c r="K546" s="816"/>
      <c r="L546" s="816"/>
      <c r="M546" s="816"/>
      <c r="N546" s="816"/>
      <c r="O546" s="816"/>
      <c r="P546" s="816"/>
      <c r="Q546" s="816"/>
      <c r="R546" s="816"/>
      <c r="S546" s="816"/>
      <c r="T546" s="816"/>
    </row>
    <row r="547" spans="1:20" ht="13.8">
      <c r="A547" s="816"/>
      <c r="B547" s="816"/>
      <c r="C547" s="816"/>
      <c r="D547" s="816"/>
      <c r="E547" s="816"/>
      <c r="F547" s="816"/>
      <c r="G547" s="816"/>
      <c r="H547" s="816"/>
      <c r="I547" s="816"/>
      <c r="J547" s="816"/>
      <c r="K547" s="816"/>
      <c r="L547" s="816"/>
      <c r="M547" s="816"/>
      <c r="N547" s="816"/>
      <c r="O547" s="816"/>
      <c r="P547" s="816"/>
      <c r="Q547" s="816"/>
      <c r="R547" s="816"/>
      <c r="S547" s="816"/>
      <c r="T547" s="816"/>
    </row>
    <row r="548" spans="1:20" ht="13.8">
      <c r="A548" s="816"/>
      <c r="B548" s="816"/>
      <c r="C548" s="816"/>
      <c r="D548" s="816"/>
      <c r="E548" s="816"/>
      <c r="F548" s="816"/>
      <c r="G548" s="816"/>
      <c r="H548" s="816"/>
      <c r="I548" s="816"/>
      <c r="J548" s="816"/>
      <c r="K548" s="816"/>
      <c r="L548" s="816"/>
      <c r="M548" s="816"/>
      <c r="N548" s="816"/>
      <c r="O548" s="816"/>
      <c r="P548" s="816"/>
      <c r="Q548" s="816"/>
      <c r="R548" s="816"/>
      <c r="S548" s="816"/>
      <c r="T548" s="816"/>
    </row>
    <row r="549" spans="1:20" ht="13.8">
      <c r="A549" s="816"/>
      <c r="B549" s="816"/>
      <c r="C549" s="816"/>
      <c r="D549" s="816"/>
      <c r="E549" s="816"/>
      <c r="F549" s="816"/>
      <c r="G549" s="816"/>
      <c r="H549" s="816"/>
      <c r="I549" s="816"/>
      <c r="J549" s="816"/>
      <c r="K549" s="816"/>
      <c r="L549" s="816"/>
      <c r="M549" s="816"/>
      <c r="N549" s="816"/>
      <c r="O549" s="816"/>
      <c r="P549" s="816"/>
      <c r="Q549" s="816"/>
      <c r="R549" s="816"/>
      <c r="S549" s="816"/>
      <c r="T549" s="816"/>
    </row>
    <row r="550" spans="1:20" ht="13.8">
      <c r="A550" s="816"/>
      <c r="B550" s="816"/>
      <c r="C550" s="816"/>
      <c r="D550" s="816"/>
      <c r="E550" s="816"/>
      <c r="F550" s="816"/>
      <c r="G550" s="816"/>
      <c r="H550" s="816"/>
      <c r="I550" s="816"/>
      <c r="J550" s="816"/>
      <c r="K550" s="816"/>
      <c r="L550" s="816"/>
      <c r="M550" s="816"/>
      <c r="N550" s="816"/>
      <c r="O550" s="816"/>
      <c r="P550" s="816"/>
      <c r="Q550" s="816"/>
      <c r="R550" s="816"/>
      <c r="S550" s="816"/>
      <c r="T550" s="816"/>
    </row>
    <row r="551" spans="1:20" ht="13.8">
      <c r="A551" s="816"/>
      <c r="B551" s="816"/>
      <c r="C551" s="816"/>
      <c r="D551" s="816"/>
      <c r="E551" s="816"/>
      <c r="F551" s="816"/>
      <c r="G551" s="816"/>
      <c r="H551" s="816"/>
      <c r="I551" s="816"/>
      <c r="J551" s="816"/>
      <c r="K551" s="816"/>
      <c r="L551" s="816"/>
      <c r="M551" s="816"/>
      <c r="N551" s="816"/>
      <c r="O551" s="816"/>
      <c r="P551" s="816"/>
      <c r="Q551" s="816"/>
      <c r="R551" s="816"/>
      <c r="S551" s="816"/>
      <c r="T551" s="816"/>
    </row>
    <row r="552" spans="1:20" ht="13.8">
      <c r="A552" s="816"/>
      <c r="B552" s="816"/>
      <c r="C552" s="816"/>
      <c r="D552" s="816"/>
      <c r="E552" s="816"/>
      <c r="F552" s="816"/>
      <c r="G552" s="816"/>
      <c r="H552" s="816"/>
      <c r="I552" s="816"/>
      <c r="J552" s="816"/>
      <c r="K552" s="816"/>
      <c r="L552" s="816"/>
      <c r="M552" s="816"/>
      <c r="N552" s="816"/>
      <c r="O552" s="816"/>
      <c r="P552" s="816"/>
      <c r="Q552" s="816"/>
      <c r="R552" s="816"/>
      <c r="S552" s="816"/>
      <c r="T552" s="816"/>
    </row>
    <row r="553" spans="1:20" ht="13.8">
      <c r="A553" s="816"/>
      <c r="B553" s="816"/>
      <c r="C553" s="816"/>
      <c r="D553" s="816"/>
      <c r="E553" s="816"/>
      <c r="F553" s="816"/>
      <c r="G553" s="816"/>
      <c r="H553" s="816"/>
      <c r="I553" s="816"/>
      <c r="J553" s="816"/>
      <c r="K553" s="816"/>
      <c r="L553" s="816"/>
      <c r="M553" s="816"/>
      <c r="N553" s="816"/>
      <c r="O553" s="816"/>
      <c r="P553" s="816"/>
      <c r="Q553" s="816"/>
      <c r="R553" s="816"/>
      <c r="S553" s="816"/>
      <c r="T553" s="816"/>
    </row>
    <row r="554" spans="1:20" ht="13.8">
      <c r="A554" s="816"/>
      <c r="B554" s="816"/>
      <c r="C554" s="816"/>
      <c r="D554" s="816"/>
      <c r="E554" s="816"/>
      <c r="F554" s="816"/>
      <c r="G554" s="816"/>
      <c r="H554" s="816"/>
      <c r="I554" s="816"/>
      <c r="J554" s="816"/>
      <c r="K554" s="816"/>
      <c r="L554" s="816"/>
      <c r="M554" s="816"/>
      <c r="N554" s="816"/>
      <c r="O554" s="816"/>
      <c r="P554" s="816"/>
      <c r="Q554" s="816"/>
      <c r="R554" s="816"/>
      <c r="S554" s="816"/>
      <c r="T554" s="816"/>
    </row>
    <row r="555" spans="1:20" ht="13.8">
      <c r="A555" s="816"/>
      <c r="B555" s="816"/>
      <c r="C555" s="816"/>
      <c r="D555" s="816"/>
      <c r="E555" s="816"/>
      <c r="F555" s="816"/>
      <c r="G555" s="816"/>
      <c r="H555" s="816"/>
      <c r="I555" s="816"/>
      <c r="J555" s="816"/>
      <c r="K555" s="816"/>
      <c r="L555" s="816"/>
      <c r="M555" s="816"/>
      <c r="N555" s="816"/>
      <c r="O555" s="816"/>
      <c r="P555" s="816"/>
      <c r="Q555" s="816"/>
      <c r="R555" s="816"/>
      <c r="S555" s="816"/>
      <c r="T555" s="816"/>
    </row>
    <row r="556" spans="1:20" ht="13.8">
      <c r="A556" s="816"/>
      <c r="B556" s="816"/>
      <c r="C556" s="816"/>
      <c r="D556" s="816"/>
      <c r="E556" s="816"/>
      <c r="F556" s="816"/>
      <c r="G556" s="816"/>
      <c r="H556" s="816"/>
      <c r="I556" s="816"/>
      <c r="J556" s="816"/>
      <c r="K556" s="816"/>
      <c r="L556" s="816"/>
      <c r="M556" s="816"/>
      <c r="N556" s="816"/>
      <c r="O556" s="816"/>
      <c r="P556" s="816"/>
      <c r="Q556" s="816"/>
      <c r="R556" s="816"/>
      <c r="S556" s="816"/>
      <c r="T556" s="816"/>
    </row>
    <row r="557" spans="1:20" ht="13.8">
      <c r="A557" s="816"/>
      <c r="B557" s="816"/>
      <c r="C557" s="816"/>
      <c r="D557" s="816"/>
      <c r="E557" s="816"/>
      <c r="F557" s="816"/>
      <c r="G557" s="816"/>
      <c r="H557" s="816"/>
      <c r="I557" s="816"/>
      <c r="J557" s="816"/>
      <c r="K557" s="816"/>
      <c r="L557" s="816"/>
      <c r="M557" s="816"/>
      <c r="N557" s="816"/>
      <c r="O557" s="816"/>
      <c r="P557" s="816"/>
      <c r="Q557" s="816"/>
      <c r="R557" s="816"/>
      <c r="S557" s="816"/>
      <c r="T557" s="816"/>
    </row>
    <row r="558" spans="1:20" ht="13.8">
      <c r="A558" s="816"/>
      <c r="B558" s="816"/>
      <c r="C558" s="816"/>
      <c r="D558" s="816"/>
      <c r="E558" s="816"/>
      <c r="F558" s="816"/>
      <c r="G558" s="816"/>
      <c r="H558" s="816"/>
      <c r="I558" s="816"/>
      <c r="J558" s="816"/>
      <c r="K558" s="816"/>
      <c r="L558" s="816"/>
      <c r="M558" s="816"/>
      <c r="N558" s="816"/>
      <c r="O558" s="816"/>
      <c r="P558" s="816"/>
      <c r="Q558" s="816"/>
      <c r="R558" s="816"/>
      <c r="S558" s="816"/>
      <c r="T558" s="816"/>
    </row>
    <row r="559" spans="1:20" ht="13.8">
      <c r="A559" s="816"/>
      <c r="B559" s="816"/>
      <c r="C559" s="816"/>
      <c r="D559" s="816"/>
      <c r="E559" s="816"/>
      <c r="F559" s="816"/>
      <c r="G559" s="816"/>
      <c r="H559" s="816"/>
      <c r="I559" s="816"/>
      <c r="J559" s="816"/>
      <c r="K559" s="816"/>
      <c r="L559" s="816"/>
      <c r="M559" s="816"/>
      <c r="N559" s="816"/>
      <c r="O559" s="816"/>
      <c r="P559" s="816"/>
      <c r="Q559" s="816"/>
      <c r="R559" s="816"/>
      <c r="S559" s="816"/>
      <c r="T559" s="816"/>
    </row>
    <row r="560" spans="1:20" ht="13.8">
      <c r="A560" s="816"/>
      <c r="B560" s="816"/>
      <c r="C560" s="816"/>
      <c r="D560" s="816"/>
      <c r="E560" s="816"/>
      <c r="F560" s="816"/>
      <c r="G560" s="816"/>
      <c r="H560" s="816"/>
      <c r="I560" s="816"/>
      <c r="J560" s="816"/>
      <c r="K560" s="816"/>
      <c r="L560" s="816"/>
      <c r="M560" s="816"/>
      <c r="N560" s="816"/>
      <c r="O560" s="816"/>
      <c r="P560" s="816"/>
      <c r="Q560" s="816"/>
      <c r="R560" s="816"/>
      <c r="S560" s="816"/>
      <c r="T560" s="816"/>
    </row>
    <row r="561" spans="1:20" ht="13.8">
      <c r="A561" s="816"/>
      <c r="B561" s="816"/>
      <c r="C561" s="816"/>
      <c r="D561" s="816"/>
      <c r="E561" s="816"/>
      <c r="F561" s="816"/>
      <c r="G561" s="816"/>
      <c r="H561" s="816"/>
      <c r="I561" s="816"/>
      <c r="J561" s="816"/>
      <c r="K561" s="816"/>
      <c r="L561" s="816"/>
      <c r="M561" s="816"/>
      <c r="N561" s="816"/>
      <c r="O561" s="816"/>
      <c r="P561" s="816"/>
      <c r="Q561" s="816"/>
      <c r="R561" s="816"/>
      <c r="S561" s="816"/>
      <c r="T561" s="816"/>
    </row>
    <row r="562" spans="1:20" ht="13.8">
      <c r="A562" s="816"/>
      <c r="B562" s="816"/>
      <c r="C562" s="816"/>
      <c r="D562" s="816"/>
      <c r="E562" s="816"/>
      <c r="F562" s="816"/>
      <c r="G562" s="816"/>
      <c r="H562" s="816"/>
      <c r="I562" s="816"/>
      <c r="J562" s="816"/>
      <c r="K562" s="816"/>
      <c r="L562" s="816"/>
      <c r="M562" s="816"/>
      <c r="N562" s="816"/>
      <c r="O562" s="816"/>
      <c r="P562" s="816"/>
      <c r="Q562" s="816"/>
      <c r="R562" s="816"/>
      <c r="S562" s="816"/>
      <c r="T562" s="816"/>
    </row>
    <row r="563" spans="1:20" ht="13.8">
      <c r="A563" s="816"/>
      <c r="B563" s="816"/>
      <c r="C563" s="816"/>
      <c r="D563" s="816"/>
      <c r="E563" s="816"/>
      <c r="F563" s="816"/>
      <c r="G563" s="816"/>
      <c r="H563" s="816"/>
      <c r="I563" s="816"/>
      <c r="J563" s="816"/>
      <c r="K563" s="816"/>
      <c r="L563" s="816"/>
      <c r="M563" s="816"/>
      <c r="N563" s="816"/>
      <c r="O563" s="816"/>
      <c r="P563" s="816"/>
      <c r="Q563" s="816"/>
      <c r="R563" s="816"/>
      <c r="S563" s="816"/>
      <c r="T563" s="816"/>
    </row>
    <row r="564" spans="1:20" ht="13.8">
      <c r="A564" s="816"/>
      <c r="B564" s="816"/>
      <c r="C564" s="816"/>
      <c r="D564" s="816"/>
      <c r="E564" s="816"/>
      <c r="F564" s="816"/>
      <c r="G564" s="816"/>
      <c r="H564" s="816"/>
      <c r="I564" s="816"/>
      <c r="J564" s="816"/>
      <c r="K564" s="816"/>
      <c r="L564" s="816"/>
      <c r="M564" s="816"/>
      <c r="N564" s="816"/>
      <c r="O564" s="816"/>
      <c r="P564" s="816"/>
      <c r="Q564" s="816"/>
      <c r="R564" s="816"/>
      <c r="S564" s="816"/>
      <c r="T564" s="816"/>
    </row>
    <row r="565" spans="1:20" ht="13.8">
      <c r="A565" s="816"/>
      <c r="B565" s="816"/>
      <c r="C565" s="816"/>
      <c r="D565" s="816"/>
      <c r="E565" s="816"/>
      <c r="F565" s="816"/>
      <c r="G565" s="816"/>
      <c r="H565" s="816"/>
      <c r="I565" s="816"/>
      <c r="J565" s="816"/>
      <c r="K565" s="816"/>
      <c r="L565" s="816"/>
      <c r="M565" s="816"/>
      <c r="N565" s="816"/>
      <c r="O565" s="816"/>
      <c r="P565" s="816"/>
      <c r="Q565" s="816"/>
      <c r="R565" s="816"/>
      <c r="S565" s="816"/>
      <c r="T565" s="816"/>
    </row>
    <row r="566" spans="1:20" ht="13.8">
      <c r="A566" s="816"/>
      <c r="B566" s="816"/>
      <c r="C566" s="816"/>
      <c r="D566" s="816"/>
      <c r="E566" s="816"/>
      <c r="F566" s="816"/>
      <c r="G566" s="816"/>
      <c r="H566" s="816"/>
      <c r="I566" s="816"/>
      <c r="J566" s="816"/>
      <c r="K566" s="816"/>
      <c r="L566" s="816"/>
      <c r="M566" s="816"/>
      <c r="N566" s="816"/>
      <c r="O566" s="816"/>
      <c r="P566" s="816"/>
      <c r="Q566" s="816"/>
      <c r="R566" s="816"/>
      <c r="S566" s="816"/>
      <c r="T566" s="816"/>
    </row>
    <row r="567" spans="1:20" ht="13.8">
      <c r="A567" s="816"/>
      <c r="B567" s="816"/>
      <c r="C567" s="816"/>
      <c r="D567" s="816"/>
      <c r="E567" s="816"/>
      <c r="F567" s="816"/>
      <c r="G567" s="816"/>
      <c r="H567" s="816"/>
      <c r="I567" s="816"/>
      <c r="J567" s="816"/>
      <c r="K567" s="816"/>
      <c r="L567" s="816"/>
      <c r="M567" s="816"/>
      <c r="N567" s="816"/>
      <c r="O567" s="816"/>
      <c r="P567" s="816"/>
      <c r="Q567" s="816"/>
      <c r="R567" s="816"/>
      <c r="S567" s="816"/>
      <c r="T567" s="816"/>
    </row>
    <row r="568" spans="1:20" ht="13.8">
      <c r="A568" s="816"/>
      <c r="B568" s="816"/>
      <c r="C568" s="816"/>
      <c r="D568" s="816"/>
      <c r="E568" s="816"/>
      <c r="F568" s="816"/>
      <c r="G568" s="816"/>
      <c r="H568" s="816"/>
      <c r="I568" s="816"/>
      <c r="J568" s="816"/>
      <c r="K568" s="816"/>
      <c r="L568" s="816"/>
      <c r="M568" s="816"/>
      <c r="N568" s="816"/>
      <c r="O568" s="816"/>
      <c r="P568" s="816"/>
      <c r="Q568" s="816"/>
      <c r="R568" s="816"/>
      <c r="S568" s="816"/>
      <c r="T568" s="816"/>
    </row>
    <row r="569" spans="1:20" ht="13.8">
      <c r="A569" s="816"/>
      <c r="B569" s="816"/>
      <c r="C569" s="816"/>
      <c r="D569" s="816"/>
      <c r="E569" s="816"/>
      <c r="F569" s="816"/>
      <c r="G569" s="816"/>
      <c r="H569" s="816"/>
      <c r="I569" s="816"/>
      <c r="J569" s="816"/>
      <c r="K569" s="816"/>
      <c r="L569" s="816"/>
      <c r="M569" s="816"/>
      <c r="N569" s="816"/>
      <c r="O569" s="816"/>
      <c r="P569" s="816"/>
      <c r="Q569" s="816"/>
      <c r="R569" s="816"/>
      <c r="S569" s="816"/>
      <c r="T569" s="816"/>
    </row>
    <row r="570" spans="1:20" ht="13.8">
      <c r="A570" s="816"/>
      <c r="B570" s="816"/>
      <c r="C570" s="816"/>
      <c r="D570" s="816"/>
      <c r="E570" s="816"/>
      <c r="F570" s="816"/>
      <c r="G570" s="816"/>
      <c r="H570" s="816"/>
      <c r="I570" s="816"/>
      <c r="J570" s="816"/>
      <c r="K570" s="816"/>
      <c r="L570" s="816"/>
      <c r="M570" s="816"/>
      <c r="N570" s="816"/>
      <c r="O570" s="816"/>
      <c r="P570" s="816"/>
      <c r="Q570" s="816"/>
      <c r="R570" s="816"/>
      <c r="S570" s="816"/>
      <c r="T570" s="816"/>
    </row>
    <row r="571" spans="1:20" ht="13.8">
      <c r="A571" s="816"/>
      <c r="B571" s="816"/>
      <c r="C571" s="816"/>
      <c r="D571" s="816"/>
      <c r="E571" s="816"/>
      <c r="F571" s="816"/>
      <c r="G571" s="816"/>
      <c r="H571" s="816"/>
      <c r="I571" s="816"/>
      <c r="J571" s="816"/>
      <c r="K571" s="816"/>
      <c r="L571" s="816"/>
      <c r="M571" s="816"/>
      <c r="N571" s="816"/>
      <c r="O571" s="816"/>
      <c r="P571" s="816"/>
      <c r="Q571" s="816"/>
      <c r="R571" s="816"/>
      <c r="S571" s="816"/>
      <c r="T571" s="816"/>
    </row>
    <row r="572" spans="1:20" ht="13.8">
      <c r="A572" s="816"/>
      <c r="B572" s="816"/>
      <c r="C572" s="816"/>
      <c r="D572" s="816"/>
      <c r="E572" s="816"/>
      <c r="F572" s="816"/>
      <c r="G572" s="816"/>
      <c r="H572" s="816"/>
      <c r="I572" s="816"/>
      <c r="J572" s="816"/>
      <c r="K572" s="816"/>
      <c r="L572" s="816"/>
      <c r="M572" s="816"/>
      <c r="N572" s="816"/>
      <c r="O572" s="816"/>
      <c r="P572" s="816"/>
      <c r="Q572" s="816"/>
      <c r="R572" s="816"/>
      <c r="S572" s="816"/>
      <c r="T572" s="816"/>
    </row>
    <row r="573" spans="1:20" ht="13.8">
      <c r="A573" s="816"/>
      <c r="B573" s="816"/>
      <c r="C573" s="816"/>
      <c r="D573" s="816"/>
      <c r="E573" s="816"/>
      <c r="F573" s="816"/>
      <c r="G573" s="816"/>
      <c r="H573" s="816"/>
      <c r="I573" s="816"/>
      <c r="J573" s="816"/>
      <c r="K573" s="816"/>
      <c r="L573" s="816"/>
      <c r="M573" s="816"/>
      <c r="N573" s="816"/>
      <c r="O573" s="816"/>
      <c r="P573" s="816"/>
      <c r="Q573" s="816"/>
      <c r="R573" s="816"/>
      <c r="S573" s="816"/>
      <c r="T573" s="816"/>
    </row>
    <row r="574" spans="1:20" ht="13.8">
      <c r="A574" s="816"/>
      <c r="B574" s="816"/>
      <c r="C574" s="816"/>
      <c r="D574" s="816"/>
      <c r="E574" s="816"/>
      <c r="F574" s="816"/>
      <c r="G574" s="816"/>
      <c r="H574" s="816"/>
      <c r="I574" s="816"/>
      <c r="J574" s="816"/>
      <c r="K574" s="816"/>
      <c r="L574" s="816"/>
      <c r="M574" s="816"/>
      <c r="N574" s="816"/>
      <c r="O574" s="816"/>
      <c r="P574" s="816"/>
      <c r="Q574" s="816"/>
      <c r="R574" s="816"/>
      <c r="S574" s="816"/>
      <c r="T574" s="816"/>
    </row>
    <row r="575" spans="1:20" ht="13.8">
      <c r="A575" s="816"/>
      <c r="B575" s="816"/>
      <c r="C575" s="816"/>
      <c r="D575" s="816"/>
      <c r="E575" s="816"/>
      <c r="F575" s="816"/>
      <c r="G575" s="816"/>
      <c r="H575" s="816"/>
      <c r="I575" s="816"/>
      <c r="J575" s="816"/>
      <c r="K575" s="816"/>
      <c r="L575" s="816"/>
      <c r="M575" s="816"/>
      <c r="N575" s="816"/>
      <c r="O575" s="816"/>
      <c r="P575" s="816"/>
      <c r="Q575" s="816"/>
      <c r="R575" s="816"/>
      <c r="S575" s="816"/>
      <c r="T575" s="816"/>
    </row>
    <row r="576" spans="1:20" ht="13.8">
      <c r="A576" s="816"/>
      <c r="B576" s="816"/>
      <c r="C576" s="816"/>
      <c r="D576" s="816"/>
      <c r="E576" s="816"/>
      <c r="F576" s="816"/>
      <c r="G576" s="816"/>
      <c r="H576" s="816"/>
      <c r="I576" s="816"/>
      <c r="J576" s="816"/>
      <c r="K576" s="816"/>
      <c r="L576" s="816"/>
      <c r="M576" s="816"/>
      <c r="N576" s="816"/>
      <c r="O576" s="816"/>
      <c r="P576" s="816"/>
      <c r="Q576" s="816"/>
      <c r="R576" s="816"/>
      <c r="S576" s="816"/>
      <c r="T576" s="816"/>
    </row>
    <row r="577" spans="1:20" ht="13.8">
      <c r="A577" s="816"/>
      <c r="B577" s="816"/>
      <c r="C577" s="816"/>
      <c r="D577" s="816"/>
      <c r="E577" s="816"/>
      <c r="F577" s="816"/>
      <c r="G577" s="816"/>
      <c r="H577" s="816"/>
      <c r="I577" s="816"/>
      <c r="J577" s="816"/>
      <c r="K577" s="816"/>
      <c r="L577" s="816"/>
      <c r="M577" s="816"/>
      <c r="N577" s="816"/>
      <c r="O577" s="816"/>
      <c r="P577" s="816"/>
      <c r="Q577" s="816"/>
      <c r="R577" s="816"/>
      <c r="S577" s="816"/>
      <c r="T577" s="816"/>
    </row>
    <row r="578" spans="1:20" ht="13.8">
      <c r="A578" s="816"/>
      <c r="B578" s="816"/>
      <c r="C578" s="816"/>
      <c r="D578" s="816"/>
      <c r="E578" s="816"/>
      <c r="F578" s="816"/>
      <c r="G578" s="816"/>
      <c r="H578" s="816"/>
      <c r="I578" s="816"/>
      <c r="J578" s="816"/>
      <c r="K578" s="816"/>
      <c r="L578" s="816"/>
      <c r="M578" s="816"/>
      <c r="N578" s="816"/>
      <c r="O578" s="816"/>
      <c r="P578" s="816"/>
      <c r="Q578" s="816"/>
      <c r="R578" s="816"/>
      <c r="S578" s="816"/>
      <c r="T578" s="816"/>
    </row>
    <row r="579" spans="1:20" ht="13.8">
      <c r="A579" s="816"/>
      <c r="B579" s="816"/>
      <c r="C579" s="816"/>
      <c r="D579" s="816"/>
      <c r="E579" s="816"/>
      <c r="F579" s="816"/>
      <c r="G579" s="816"/>
      <c r="H579" s="816"/>
      <c r="I579" s="816"/>
      <c r="J579" s="816"/>
      <c r="K579" s="816"/>
      <c r="L579" s="816"/>
      <c r="M579" s="816"/>
      <c r="N579" s="816"/>
      <c r="O579" s="816"/>
      <c r="P579" s="816"/>
      <c r="Q579" s="816"/>
      <c r="R579" s="816"/>
      <c r="S579" s="816"/>
      <c r="T579" s="816"/>
    </row>
    <row r="580" spans="1:20" ht="13.8">
      <c r="A580" s="816"/>
      <c r="B580" s="816"/>
      <c r="C580" s="816"/>
      <c r="D580" s="816"/>
      <c r="E580" s="816"/>
      <c r="F580" s="816"/>
      <c r="G580" s="816"/>
      <c r="H580" s="816"/>
      <c r="I580" s="816"/>
      <c r="J580" s="816"/>
      <c r="K580" s="816"/>
      <c r="L580" s="816"/>
      <c r="M580" s="816"/>
      <c r="N580" s="816"/>
      <c r="O580" s="816"/>
      <c r="P580" s="816"/>
      <c r="Q580" s="816"/>
      <c r="R580" s="816"/>
      <c r="S580" s="816"/>
      <c r="T580" s="816"/>
    </row>
    <row r="581" spans="1:20" ht="13.8">
      <c r="A581" s="816"/>
      <c r="B581" s="816"/>
      <c r="C581" s="816"/>
      <c r="D581" s="816"/>
      <c r="E581" s="816"/>
      <c r="F581" s="816"/>
      <c r="G581" s="816"/>
      <c r="H581" s="816"/>
      <c r="I581" s="816"/>
      <c r="J581" s="816"/>
      <c r="K581" s="816"/>
      <c r="L581" s="816"/>
      <c r="M581" s="816"/>
      <c r="N581" s="816"/>
      <c r="O581" s="816"/>
      <c r="P581" s="816"/>
      <c r="Q581" s="816"/>
      <c r="R581" s="816"/>
      <c r="S581" s="816"/>
      <c r="T581" s="816"/>
    </row>
    <row r="582" spans="1:20" ht="13.8">
      <c r="A582" s="816"/>
      <c r="B582" s="816"/>
      <c r="C582" s="816"/>
      <c r="D582" s="816"/>
      <c r="E582" s="816"/>
      <c r="F582" s="816"/>
      <c r="G582" s="816"/>
      <c r="H582" s="816"/>
      <c r="I582" s="816"/>
      <c r="J582" s="816"/>
      <c r="K582" s="816"/>
      <c r="L582" s="816"/>
      <c r="M582" s="816"/>
      <c r="N582" s="816"/>
      <c r="O582" s="816"/>
      <c r="P582" s="816"/>
      <c r="Q582" s="816"/>
      <c r="R582" s="816"/>
      <c r="S582" s="816"/>
      <c r="T582" s="816"/>
    </row>
    <row r="583" spans="1:20" ht="13.8">
      <c r="A583" s="816"/>
      <c r="B583" s="816"/>
      <c r="C583" s="816"/>
      <c r="D583" s="816"/>
      <c r="E583" s="816"/>
      <c r="F583" s="816"/>
      <c r="G583" s="816"/>
      <c r="H583" s="816"/>
      <c r="I583" s="816"/>
      <c r="J583" s="816"/>
      <c r="K583" s="816"/>
      <c r="L583" s="816"/>
      <c r="M583" s="816"/>
      <c r="N583" s="816"/>
      <c r="O583" s="816"/>
      <c r="P583" s="816"/>
      <c r="Q583" s="816"/>
      <c r="R583" s="816"/>
      <c r="S583" s="816"/>
      <c r="T583" s="816"/>
    </row>
    <row r="584" spans="1:20" ht="13.8">
      <c r="A584" s="816"/>
      <c r="B584" s="816"/>
      <c r="C584" s="816"/>
      <c r="D584" s="816"/>
      <c r="E584" s="816"/>
      <c r="F584" s="816"/>
      <c r="G584" s="816"/>
      <c r="H584" s="816"/>
      <c r="I584" s="816"/>
      <c r="J584" s="816"/>
      <c r="K584" s="816"/>
      <c r="L584" s="816"/>
      <c r="M584" s="816"/>
      <c r="N584" s="816"/>
      <c r="O584" s="816"/>
      <c r="P584" s="816"/>
      <c r="Q584" s="816"/>
      <c r="R584" s="816"/>
      <c r="S584" s="816"/>
      <c r="T584" s="816"/>
    </row>
    <row r="585" spans="1:20" ht="13.8">
      <c r="A585" s="816"/>
      <c r="B585" s="816"/>
      <c r="C585" s="816"/>
      <c r="D585" s="816"/>
      <c r="E585" s="816"/>
      <c r="F585" s="816"/>
      <c r="G585" s="816"/>
      <c r="H585" s="816"/>
      <c r="I585" s="816"/>
      <c r="J585" s="816"/>
      <c r="K585" s="816"/>
      <c r="L585" s="816"/>
      <c r="M585" s="816"/>
      <c r="N585" s="816"/>
      <c r="O585" s="816"/>
      <c r="P585" s="816"/>
      <c r="Q585" s="816"/>
      <c r="R585" s="816"/>
      <c r="S585" s="816"/>
      <c r="T585" s="816"/>
    </row>
    <row r="586" spans="1:20" ht="13.8">
      <c r="A586" s="816"/>
      <c r="B586" s="816"/>
      <c r="C586" s="816"/>
      <c r="D586" s="816"/>
      <c r="E586" s="816"/>
      <c r="F586" s="816"/>
      <c r="G586" s="816"/>
      <c r="H586" s="816"/>
      <c r="I586" s="816"/>
      <c r="J586" s="816"/>
      <c r="K586" s="816"/>
      <c r="L586" s="816"/>
      <c r="M586" s="816"/>
      <c r="N586" s="816"/>
      <c r="O586" s="816"/>
      <c r="P586" s="816"/>
      <c r="Q586" s="816"/>
      <c r="R586" s="816"/>
      <c r="S586" s="816"/>
      <c r="T586" s="816"/>
    </row>
    <row r="587" spans="1:20" ht="13.8">
      <c r="A587" s="816"/>
      <c r="B587" s="816"/>
      <c r="C587" s="816"/>
      <c r="D587" s="816"/>
      <c r="E587" s="816"/>
      <c r="F587" s="816"/>
      <c r="G587" s="816"/>
      <c r="H587" s="816"/>
      <c r="I587" s="816"/>
      <c r="J587" s="816"/>
      <c r="K587" s="816"/>
      <c r="L587" s="816"/>
      <c r="M587" s="816"/>
      <c r="N587" s="816"/>
      <c r="O587" s="816"/>
      <c r="P587" s="816"/>
      <c r="Q587" s="816"/>
      <c r="R587" s="816"/>
      <c r="S587" s="816"/>
      <c r="T587" s="816"/>
    </row>
    <row r="588" spans="1:20" ht="13.8">
      <c r="A588" s="816"/>
      <c r="B588" s="816"/>
      <c r="C588" s="816"/>
      <c r="D588" s="816"/>
      <c r="E588" s="816"/>
      <c r="F588" s="816"/>
      <c r="G588" s="816"/>
      <c r="H588" s="816"/>
      <c r="I588" s="816"/>
      <c r="J588" s="816"/>
      <c r="K588" s="816"/>
      <c r="L588" s="816"/>
      <c r="M588" s="816"/>
      <c r="N588" s="816"/>
      <c r="O588" s="816"/>
      <c r="P588" s="816"/>
      <c r="Q588" s="816"/>
      <c r="R588" s="816"/>
      <c r="S588" s="816"/>
      <c r="T588" s="816"/>
    </row>
    <row r="589" spans="1:20" ht="13.8">
      <c r="A589" s="816"/>
      <c r="B589" s="816"/>
      <c r="C589" s="816"/>
      <c r="D589" s="816"/>
      <c r="E589" s="816"/>
      <c r="F589" s="816"/>
      <c r="G589" s="816"/>
      <c r="H589" s="816"/>
      <c r="I589" s="816"/>
      <c r="J589" s="816"/>
      <c r="K589" s="816"/>
      <c r="L589" s="816"/>
      <c r="M589" s="816"/>
      <c r="N589" s="816"/>
      <c r="O589" s="816"/>
      <c r="P589" s="816"/>
      <c r="Q589" s="816"/>
      <c r="R589" s="816"/>
      <c r="S589" s="816"/>
      <c r="T589" s="816"/>
    </row>
    <row r="590" spans="1:20" ht="13.8">
      <c r="A590" s="816"/>
      <c r="B590" s="816"/>
      <c r="C590" s="816"/>
      <c r="D590" s="816"/>
      <c r="E590" s="816"/>
      <c r="F590" s="816"/>
      <c r="G590" s="816"/>
      <c r="H590" s="816"/>
      <c r="I590" s="816"/>
      <c r="J590" s="816"/>
      <c r="K590" s="816"/>
      <c r="L590" s="816"/>
      <c r="M590" s="816"/>
      <c r="N590" s="816"/>
      <c r="O590" s="816"/>
      <c r="P590" s="816"/>
      <c r="Q590" s="816"/>
      <c r="R590" s="816"/>
      <c r="S590" s="816"/>
      <c r="T590" s="816"/>
    </row>
    <row r="591" spans="1:20" ht="13.8">
      <c r="A591" s="816"/>
      <c r="B591" s="816"/>
      <c r="C591" s="816"/>
      <c r="D591" s="816"/>
      <c r="E591" s="816"/>
      <c r="F591" s="816"/>
      <c r="G591" s="816"/>
      <c r="H591" s="816"/>
      <c r="I591" s="816"/>
      <c r="J591" s="816"/>
      <c r="K591" s="816"/>
      <c r="L591" s="816"/>
      <c r="M591" s="816"/>
      <c r="N591" s="816"/>
      <c r="O591" s="816"/>
      <c r="P591" s="816"/>
      <c r="Q591" s="816"/>
      <c r="R591" s="816"/>
      <c r="S591" s="816"/>
      <c r="T591" s="816"/>
    </row>
    <row r="592" spans="1:20" ht="13.8">
      <c r="A592" s="816"/>
      <c r="B592" s="816"/>
      <c r="C592" s="816"/>
      <c r="D592" s="816"/>
      <c r="E592" s="816"/>
      <c r="F592" s="816"/>
      <c r="G592" s="816"/>
      <c r="H592" s="816"/>
      <c r="I592" s="816"/>
      <c r="J592" s="816"/>
      <c r="K592" s="816"/>
      <c r="L592" s="816"/>
      <c r="M592" s="816"/>
      <c r="N592" s="816"/>
      <c r="O592" s="816"/>
      <c r="P592" s="816"/>
      <c r="Q592" s="816"/>
      <c r="R592" s="816"/>
      <c r="S592" s="816"/>
      <c r="T592" s="816"/>
    </row>
    <row r="593" spans="1:20" ht="13.8">
      <c r="A593" s="816"/>
      <c r="B593" s="816"/>
      <c r="C593" s="816"/>
      <c r="D593" s="816"/>
      <c r="E593" s="816"/>
      <c r="F593" s="816"/>
      <c r="G593" s="816"/>
      <c r="H593" s="816"/>
      <c r="I593" s="816"/>
      <c r="J593" s="816"/>
      <c r="K593" s="816"/>
      <c r="L593" s="816"/>
      <c r="M593" s="816"/>
      <c r="N593" s="816"/>
      <c r="O593" s="816"/>
      <c r="P593" s="816"/>
      <c r="Q593" s="816"/>
      <c r="R593" s="816"/>
      <c r="S593" s="816"/>
      <c r="T593" s="816"/>
    </row>
    <row r="594" spans="1:20" ht="13.8">
      <c r="A594" s="816"/>
      <c r="B594" s="816"/>
      <c r="C594" s="816"/>
      <c r="D594" s="816"/>
      <c r="E594" s="816"/>
      <c r="F594" s="816"/>
      <c r="G594" s="816"/>
      <c r="H594" s="816"/>
      <c r="I594" s="816"/>
      <c r="J594" s="816"/>
      <c r="K594" s="816"/>
      <c r="L594" s="816"/>
      <c r="M594" s="816"/>
      <c r="N594" s="816"/>
      <c r="O594" s="816"/>
      <c r="P594" s="816"/>
      <c r="Q594" s="816"/>
      <c r="R594" s="816"/>
      <c r="S594" s="816"/>
      <c r="T594" s="816"/>
    </row>
    <row r="595" spans="1:20" ht="13.8">
      <c r="A595" s="816"/>
      <c r="B595" s="816"/>
      <c r="C595" s="816"/>
      <c r="D595" s="816"/>
      <c r="E595" s="816"/>
      <c r="F595" s="816"/>
      <c r="G595" s="816"/>
      <c r="H595" s="816"/>
      <c r="I595" s="816"/>
      <c r="J595" s="816"/>
      <c r="K595" s="816"/>
      <c r="L595" s="816"/>
      <c r="M595" s="816"/>
      <c r="N595" s="816"/>
      <c r="O595" s="816"/>
      <c r="P595" s="816"/>
      <c r="Q595" s="816"/>
      <c r="R595" s="816"/>
      <c r="S595" s="816"/>
      <c r="T595" s="816"/>
    </row>
    <row r="596" spans="1:20" ht="13.8">
      <c r="A596" s="816"/>
      <c r="B596" s="816"/>
      <c r="C596" s="816"/>
      <c r="D596" s="816"/>
      <c r="E596" s="816"/>
      <c r="F596" s="816"/>
      <c r="G596" s="816"/>
      <c r="H596" s="816"/>
      <c r="I596" s="816"/>
      <c r="J596" s="816"/>
      <c r="K596" s="816"/>
      <c r="L596" s="816"/>
      <c r="M596" s="816"/>
      <c r="N596" s="816"/>
      <c r="O596" s="816"/>
      <c r="P596" s="816"/>
      <c r="Q596" s="816"/>
      <c r="R596" s="816"/>
      <c r="S596" s="816"/>
      <c r="T596" s="816"/>
    </row>
    <row r="597" spans="1:20" ht="13.8">
      <c r="A597" s="816"/>
      <c r="B597" s="816"/>
      <c r="C597" s="816"/>
      <c r="D597" s="816"/>
      <c r="E597" s="816"/>
      <c r="F597" s="816"/>
      <c r="G597" s="816"/>
      <c r="H597" s="816"/>
      <c r="I597" s="816"/>
      <c r="J597" s="816"/>
      <c r="K597" s="816"/>
      <c r="L597" s="816"/>
      <c r="M597" s="816"/>
      <c r="N597" s="816"/>
      <c r="O597" s="816"/>
      <c r="P597" s="816"/>
      <c r="Q597" s="816"/>
      <c r="R597" s="816"/>
      <c r="S597" s="816"/>
      <c r="T597" s="816"/>
    </row>
    <row r="598" spans="1:20" ht="13.8">
      <c r="A598" s="816"/>
      <c r="B598" s="816"/>
      <c r="C598" s="816"/>
      <c r="D598" s="816"/>
      <c r="E598" s="816"/>
      <c r="F598" s="816"/>
      <c r="G598" s="816"/>
      <c r="H598" s="816"/>
      <c r="I598" s="816"/>
      <c r="J598" s="816"/>
      <c r="K598" s="816"/>
      <c r="L598" s="816"/>
      <c r="M598" s="816"/>
      <c r="N598" s="816"/>
      <c r="O598" s="816"/>
      <c r="P598" s="816"/>
      <c r="Q598" s="816"/>
      <c r="R598" s="816"/>
      <c r="S598" s="816"/>
      <c r="T598" s="816"/>
    </row>
    <row r="599" spans="1:20" ht="13.8">
      <c r="A599" s="816"/>
      <c r="B599" s="816"/>
      <c r="C599" s="816"/>
      <c r="D599" s="816"/>
      <c r="E599" s="816"/>
      <c r="F599" s="816"/>
      <c r="G599" s="816"/>
      <c r="H599" s="816"/>
      <c r="I599" s="816"/>
      <c r="J599" s="816"/>
      <c r="K599" s="816"/>
      <c r="L599" s="816"/>
      <c r="M599" s="816"/>
      <c r="N599" s="816"/>
      <c r="O599" s="816"/>
      <c r="P599" s="816"/>
      <c r="Q599" s="816"/>
      <c r="R599" s="816"/>
      <c r="S599" s="816"/>
      <c r="T599" s="816"/>
    </row>
    <row r="600" spans="1:20" ht="13.8">
      <c r="A600" s="816"/>
      <c r="B600" s="816"/>
      <c r="C600" s="816"/>
      <c r="D600" s="816"/>
      <c r="E600" s="816"/>
      <c r="F600" s="816"/>
      <c r="G600" s="816"/>
      <c r="H600" s="816"/>
      <c r="I600" s="816"/>
      <c r="J600" s="816"/>
      <c r="K600" s="816"/>
      <c r="L600" s="816"/>
      <c r="M600" s="816"/>
      <c r="N600" s="816"/>
      <c r="O600" s="816"/>
      <c r="P600" s="816"/>
      <c r="Q600" s="816"/>
      <c r="R600" s="816"/>
      <c r="S600" s="816"/>
      <c r="T600" s="816"/>
    </row>
    <row r="601" spans="1:20" ht="13.8">
      <c r="A601" s="816"/>
      <c r="B601" s="816"/>
      <c r="C601" s="816"/>
      <c r="D601" s="816"/>
      <c r="E601" s="816"/>
      <c r="F601" s="816"/>
      <c r="G601" s="816"/>
      <c r="H601" s="816"/>
      <c r="I601" s="816"/>
      <c r="J601" s="816"/>
      <c r="K601" s="816"/>
      <c r="L601" s="816"/>
      <c r="M601" s="816"/>
      <c r="N601" s="816"/>
      <c r="O601" s="816"/>
      <c r="P601" s="816"/>
      <c r="Q601" s="816"/>
      <c r="R601" s="816"/>
      <c r="S601" s="816"/>
      <c r="T601" s="816"/>
    </row>
    <row r="602" spans="1:20" ht="13.8">
      <c r="A602" s="816"/>
      <c r="B602" s="816"/>
      <c r="C602" s="816"/>
      <c r="D602" s="816"/>
      <c r="E602" s="816"/>
      <c r="F602" s="816"/>
      <c r="G602" s="816"/>
      <c r="H602" s="816"/>
      <c r="I602" s="816"/>
      <c r="J602" s="816"/>
      <c r="K602" s="816"/>
      <c r="L602" s="816"/>
      <c r="M602" s="816"/>
      <c r="N602" s="816"/>
      <c r="O602" s="816"/>
      <c r="P602" s="816"/>
      <c r="Q602" s="816"/>
      <c r="R602" s="816"/>
      <c r="S602" s="816"/>
      <c r="T602" s="816"/>
    </row>
    <row r="603" spans="1:20" ht="13.8">
      <c r="A603" s="816"/>
      <c r="B603" s="816"/>
      <c r="C603" s="816"/>
      <c r="D603" s="816"/>
      <c r="E603" s="816"/>
      <c r="F603" s="816"/>
      <c r="G603" s="816"/>
      <c r="H603" s="816"/>
      <c r="I603" s="816"/>
      <c r="J603" s="816"/>
      <c r="K603" s="816"/>
      <c r="L603" s="816"/>
      <c r="M603" s="816"/>
      <c r="N603" s="816"/>
      <c r="O603" s="816"/>
      <c r="P603" s="816"/>
      <c r="Q603" s="816"/>
      <c r="R603" s="816"/>
      <c r="S603" s="816"/>
      <c r="T603" s="816"/>
    </row>
    <row r="604" spans="1:20" ht="13.8">
      <c r="A604" s="816"/>
      <c r="B604" s="816"/>
      <c r="C604" s="816"/>
      <c r="D604" s="816"/>
      <c r="E604" s="816"/>
      <c r="F604" s="816"/>
      <c r="G604" s="816"/>
      <c r="H604" s="816"/>
      <c r="I604" s="816"/>
      <c r="J604" s="816"/>
      <c r="K604" s="816"/>
      <c r="L604" s="816"/>
      <c r="M604" s="816"/>
      <c r="N604" s="816"/>
      <c r="O604" s="816"/>
      <c r="P604" s="816"/>
      <c r="Q604" s="816"/>
      <c r="R604" s="816"/>
      <c r="S604" s="816"/>
      <c r="T604" s="816"/>
    </row>
    <row r="605" spans="1:20" ht="13.8">
      <c r="A605" s="816"/>
      <c r="B605" s="816"/>
      <c r="C605" s="816"/>
      <c r="D605" s="816"/>
      <c r="E605" s="816"/>
      <c r="F605" s="816"/>
      <c r="G605" s="816"/>
      <c r="H605" s="816"/>
      <c r="I605" s="816"/>
      <c r="J605" s="816"/>
      <c r="K605" s="816"/>
      <c r="L605" s="816"/>
      <c r="M605" s="816"/>
      <c r="N605" s="816"/>
      <c r="O605" s="816"/>
      <c r="P605" s="816"/>
      <c r="Q605" s="816"/>
      <c r="R605" s="816"/>
      <c r="S605" s="816"/>
      <c r="T605" s="816"/>
    </row>
    <row r="606" spans="1:20" ht="13.8">
      <c r="A606" s="816"/>
      <c r="B606" s="816"/>
      <c r="C606" s="816"/>
      <c r="D606" s="816"/>
      <c r="E606" s="816"/>
      <c r="F606" s="816"/>
      <c r="G606" s="816"/>
      <c r="H606" s="816"/>
      <c r="I606" s="816"/>
      <c r="J606" s="816"/>
      <c r="K606" s="816"/>
      <c r="L606" s="816"/>
      <c r="M606" s="816"/>
      <c r="N606" s="816"/>
      <c r="O606" s="816"/>
      <c r="P606" s="816"/>
      <c r="Q606" s="816"/>
      <c r="R606" s="816"/>
      <c r="S606" s="816"/>
      <c r="T606" s="816"/>
    </row>
    <row r="607" spans="1:20" ht="13.8">
      <c r="A607" s="816"/>
      <c r="B607" s="816"/>
      <c r="C607" s="816"/>
      <c r="D607" s="816"/>
      <c r="E607" s="816"/>
      <c r="F607" s="816"/>
      <c r="G607" s="816"/>
      <c r="H607" s="816"/>
      <c r="I607" s="816"/>
      <c r="J607" s="816"/>
      <c r="K607" s="816"/>
      <c r="L607" s="816"/>
      <c r="M607" s="816"/>
      <c r="N607" s="816"/>
      <c r="O607" s="816"/>
      <c r="P607" s="816"/>
      <c r="Q607" s="816"/>
      <c r="R607" s="816"/>
      <c r="S607" s="816"/>
      <c r="T607" s="816"/>
    </row>
    <row r="608" spans="1:20" ht="13.8">
      <c r="A608" s="816"/>
      <c r="B608" s="816"/>
      <c r="C608" s="816"/>
      <c r="D608" s="816"/>
      <c r="E608" s="816"/>
      <c r="F608" s="816"/>
      <c r="G608" s="816"/>
      <c r="H608" s="816"/>
      <c r="I608" s="816"/>
      <c r="J608" s="816"/>
      <c r="K608" s="816"/>
      <c r="L608" s="816"/>
      <c r="M608" s="816"/>
      <c r="N608" s="816"/>
      <c r="O608" s="816"/>
      <c r="P608" s="816"/>
      <c r="Q608" s="816"/>
      <c r="R608" s="816"/>
      <c r="S608" s="816"/>
      <c r="T608" s="816"/>
    </row>
    <row r="609" spans="1:20" ht="13.8">
      <c r="A609" s="816"/>
      <c r="B609" s="816"/>
      <c r="C609" s="816"/>
      <c r="D609" s="816"/>
      <c r="E609" s="816"/>
      <c r="F609" s="816"/>
      <c r="G609" s="816"/>
      <c r="H609" s="816"/>
      <c r="I609" s="816"/>
      <c r="J609" s="816"/>
      <c r="K609" s="816"/>
      <c r="L609" s="816"/>
      <c r="M609" s="816"/>
      <c r="N609" s="816"/>
      <c r="O609" s="816"/>
      <c r="P609" s="816"/>
      <c r="Q609" s="816"/>
      <c r="R609" s="816"/>
      <c r="S609" s="816"/>
      <c r="T609" s="816"/>
    </row>
    <row r="610" spans="1:20" ht="13.8">
      <c r="A610" s="816"/>
      <c r="B610" s="816"/>
      <c r="C610" s="816"/>
      <c r="D610" s="816"/>
      <c r="E610" s="816"/>
      <c r="F610" s="816"/>
      <c r="G610" s="816"/>
      <c r="H610" s="816"/>
      <c r="I610" s="816"/>
      <c r="J610" s="816"/>
      <c r="K610" s="816"/>
      <c r="L610" s="816"/>
      <c r="M610" s="816"/>
      <c r="N610" s="816"/>
      <c r="O610" s="816"/>
      <c r="P610" s="816"/>
      <c r="Q610" s="816"/>
      <c r="R610" s="816"/>
      <c r="S610" s="816"/>
      <c r="T610" s="816"/>
    </row>
    <row r="611" spans="1:20" ht="13.8">
      <c r="A611" s="816"/>
      <c r="B611" s="816"/>
      <c r="C611" s="816"/>
      <c r="D611" s="816"/>
      <c r="E611" s="816"/>
      <c r="F611" s="816"/>
      <c r="G611" s="816"/>
      <c r="H611" s="816"/>
      <c r="I611" s="816"/>
      <c r="J611" s="816"/>
      <c r="K611" s="816"/>
      <c r="L611" s="816"/>
      <c r="M611" s="816"/>
      <c r="N611" s="816"/>
      <c r="O611" s="816"/>
      <c r="P611" s="816"/>
      <c r="Q611" s="816"/>
      <c r="R611" s="816"/>
      <c r="S611" s="816"/>
      <c r="T611" s="816"/>
    </row>
    <row r="612" spans="1:20" ht="13.8">
      <c r="A612" s="816"/>
      <c r="B612" s="816"/>
      <c r="C612" s="816"/>
      <c r="D612" s="816"/>
      <c r="E612" s="816"/>
      <c r="F612" s="816"/>
      <c r="G612" s="816"/>
      <c r="H612" s="816"/>
      <c r="I612" s="816"/>
      <c r="J612" s="816"/>
      <c r="K612" s="816"/>
      <c r="L612" s="816"/>
      <c r="M612" s="816"/>
      <c r="N612" s="816"/>
      <c r="O612" s="816"/>
      <c r="P612" s="816"/>
      <c r="Q612" s="816"/>
      <c r="R612" s="816"/>
      <c r="S612" s="816"/>
      <c r="T612" s="816"/>
    </row>
    <row r="613" spans="1:20" ht="13.8">
      <c r="A613" s="816"/>
      <c r="B613" s="816"/>
      <c r="C613" s="816"/>
      <c r="D613" s="816"/>
      <c r="E613" s="816"/>
      <c r="F613" s="816"/>
      <c r="G613" s="816"/>
      <c r="H613" s="816"/>
      <c r="I613" s="816"/>
      <c r="J613" s="816"/>
      <c r="K613" s="816"/>
      <c r="L613" s="816"/>
      <c r="M613" s="816"/>
      <c r="N613" s="816"/>
      <c r="O613" s="816"/>
      <c r="P613" s="816"/>
      <c r="Q613" s="816"/>
      <c r="R613" s="816"/>
      <c r="S613" s="816"/>
      <c r="T613" s="816"/>
    </row>
    <row r="614" spans="1:20" ht="13.8">
      <c r="A614" s="816"/>
      <c r="B614" s="816"/>
      <c r="C614" s="816"/>
      <c r="D614" s="816"/>
      <c r="E614" s="816"/>
      <c r="F614" s="816"/>
      <c r="G614" s="816"/>
      <c r="H614" s="816"/>
      <c r="I614" s="816"/>
      <c r="J614" s="816"/>
      <c r="K614" s="816"/>
      <c r="L614" s="816"/>
      <c r="M614" s="816"/>
      <c r="N614" s="816"/>
      <c r="O614" s="816"/>
      <c r="P614" s="816"/>
      <c r="Q614" s="816"/>
      <c r="R614" s="816"/>
      <c r="S614" s="816"/>
      <c r="T614" s="816"/>
    </row>
    <row r="615" spans="1:20" ht="13.8">
      <c r="A615" s="816"/>
      <c r="B615" s="816"/>
      <c r="C615" s="816"/>
      <c r="D615" s="816"/>
      <c r="E615" s="816"/>
      <c r="F615" s="816"/>
      <c r="G615" s="816"/>
      <c r="H615" s="816"/>
      <c r="I615" s="816"/>
      <c r="J615" s="816"/>
      <c r="K615" s="816"/>
      <c r="L615" s="816"/>
      <c r="M615" s="816"/>
      <c r="N615" s="816"/>
      <c r="O615" s="816"/>
      <c r="P615" s="816"/>
      <c r="Q615" s="816"/>
      <c r="R615" s="816"/>
      <c r="S615" s="816"/>
      <c r="T615" s="816"/>
    </row>
    <row r="616" spans="1:20" ht="13.8">
      <c r="A616" s="816"/>
      <c r="B616" s="816"/>
      <c r="C616" s="816"/>
      <c r="D616" s="816"/>
      <c r="E616" s="816"/>
      <c r="F616" s="816"/>
      <c r="G616" s="816"/>
      <c r="H616" s="816"/>
      <c r="I616" s="816"/>
      <c r="J616" s="816"/>
      <c r="K616" s="816"/>
      <c r="L616" s="816"/>
      <c r="M616" s="816"/>
      <c r="N616" s="816"/>
      <c r="O616" s="816"/>
      <c r="P616" s="816"/>
      <c r="Q616" s="816"/>
      <c r="R616" s="816"/>
      <c r="S616" s="816"/>
      <c r="T616" s="816"/>
    </row>
    <row r="617" spans="1:20" ht="13.8">
      <c r="A617" s="816"/>
      <c r="B617" s="816"/>
      <c r="C617" s="816"/>
      <c r="D617" s="816"/>
      <c r="E617" s="816"/>
      <c r="F617" s="816"/>
      <c r="G617" s="816"/>
      <c r="H617" s="816"/>
      <c r="I617" s="816"/>
      <c r="J617" s="816"/>
      <c r="K617" s="816"/>
      <c r="L617" s="816"/>
      <c r="M617" s="816"/>
      <c r="N617" s="816"/>
      <c r="O617" s="816"/>
      <c r="P617" s="816"/>
      <c r="Q617" s="816"/>
      <c r="R617" s="816"/>
      <c r="S617" s="816"/>
      <c r="T617" s="816"/>
    </row>
    <row r="618" spans="1:20" ht="13.8">
      <c r="A618" s="816"/>
      <c r="B618" s="816"/>
      <c r="C618" s="816"/>
      <c r="D618" s="816"/>
      <c r="E618" s="816"/>
      <c r="F618" s="816"/>
      <c r="G618" s="816"/>
      <c r="H618" s="816"/>
      <c r="I618" s="816"/>
      <c r="J618" s="816"/>
      <c r="K618" s="816"/>
      <c r="L618" s="816"/>
      <c r="M618" s="816"/>
      <c r="N618" s="816"/>
      <c r="O618" s="816"/>
      <c r="P618" s="816"/>
      <c r="Q618" s="816"/>
      <c r="R618" s="816"/>
      <c r="S618" s="816"/>
      <c r="T618" s="816"/>
    </row>
    <row r="619" spans="1:20" ht="13.8">
      <c r="A619" s="816"/>
      <c r="B619" s="816"/>
      <c r="C619" s="816"/>
      <c r="D619" s="816"/>
      <c r="E619" s="816"/>
      <c r="F619" s="816"/>
      <c r="G619" s="816"/>
      <c r="H619" s="816"/>
      <c r="I619" s="816"/>
      <c r="J619" s="816"/>
      <c r="K619" s="816"/>
      <c r="L619" s="816"/>
      <c r="M619" s="816"/>
      <c r="N619" s="816"/>
      <c r="O619" s="816"/>
      <c r="P619" s="816"/>
      <c r="Q619" s="816"/>
      <c r="R619" s="816"/>
      <c r="S619" s="816"/>
      <c r="T619" s="816"/>
    </row>
    <row r="620" spans="1:20" ht="13.8">
      <c r="A620" s="816"/>
      <c r="B620" s="816"/>
      <c r="C620" s="816"/>
      <c r="D620" s="816"/>
      <c r="E620" s="816"/>
      <c r="F620" s="816"/>
      <c r="G620" s="816"/>
      <c r="H620" s="816"/>
      <c r="I620" s="816"/>
      <c r="J620" s="816"/>
      <c r="K620" s="816"/>
      <c r="L620" s="816"/>
      <c r="M620" s="816"/>
      <c r="N620" s="816"/>
      <c r="O620" s="816"/>
      <c r="P620" s="816"/>
      <c r="Q620" s="816"/>
      <c r="R620" s="816"/>
      <c r="S620" s="816"/>
      <c r="T620" s="816"/>
    </row>
    <row r="621" spans="1:20" ht="13.8">
      <c r="A621" s="816"/>
      <c r="B621" s="816"/>
      <c r="C621" s="816"/>
      <c r="D621" s="816"/>
      <c r="E621" s="816"/>
      <c r="F621" s="816"/>
      <c r="G621" s="816"/>
      <c r="H621" s="816"/>
      <c r="I621" s="816"/>
      <c r="J621" s="816"/>
      <c r="K621" s="816"/>
      <c r="L621" s="816"/>
      <c r="M621" s="816"/>
      <c r="N621" s="816"/>
      <c r="O621" s="816"/>
      <c r="P621" s="816"/>
      <c r="Q621" s="816"/>
      <c r="R621" s="816"/>
      <c r="S621" s="816"/>
      <c r="T621" s="816"/>
    </row>
    <row r="622" spans="1:20" ht="13.8">
      <c r="A622" s="816"/>
      <c r="B622" s="816"/>
      <c r="C622" s="816"/>
      <c r="D622" s="816"/>
      <c r="E622" s="816"/>
      <c r="F622" s="816"/>
      <c r="G622" s="816"/>
      <c r="H622" s="816"/>
      <c r="I622" s="816"/>
      <c r="J622" s="816"/>
      <c r="K622" s="816"/>
      <c r="L622" s="816"/>
      <c r="M622" s="816"/>
      <c r="N622" s="816"/>
      <c r="O622" s="816"/>
      <c r="P622" s="816"/>
      <c r="Q622" s="816"/>
      <c r="R622" s="816"/>
      <c r="S622" s="816"/>
      <c r="T622" s="816"/>
    </row>
    <row r="623" spans="1:20" ht="13.8">
      <c r="A623" s="816"/>
      <c r="B623" s="816"/>
      <c r="C623" s="816"/>
      <c r="D623" s="816"/>
      <c r="E623" s="816"/>
      <c r="F623" s="816"/>
      <c r="G623" s="816"/>
      <c r="H623" s="816"/>
      <c r="I623" s="816"/>
      <c r="J623" s="816"/>
      <c r="K623" s="816"/>
      <c r="L623" s="816"/>
      <c r="M623" s="816"/>
      <c r="N623" s="816"/>
      <c r="O623" s="816"/>
      <c r="P623" s="816"/>
      <c r="Q623" s="816"/>
      <c r="R623" s="816"/>
      <c r="S623" s="816"/>
      <c r="T623" s="816"/>
    </row>
    <row r="624" spans="1:20" ht="13.8">
      <c r="A624" s="816"/>
      <c r="B624" s="816"/>
      <c r="C624" s="816"/>
      <c r="D624" s="816"/>
      <c r="E624" s="816"/>
      <c r="F624" s="816"/>
      <c r="G624" s="816"/>
      <c r="H624" s="816"/>
      <c r="I624" s="816"/>
      <c r="J624" s="816"/>
      <c r="K624" s="816"/>
      <c r="L624" s="816"/>
      <c r="M624" s="816"/>
      <c r="N624" s="816"/>
      <c r="O624" s="816"/>
      <c r="P624" s="816"/>
      <c r="Q624" s="816"/>
      <c r="R624" s="816"/>
      <c r="S624" s="816"/>
      <c r="T624" s="816"/>
    </row>
    <row r="625" spans="1:20" ht="13.8">
      <c r="A625" s="816"/>
      <c r="B625" s="816"/>
      <c r="C625" s="816"/>
      <c r="D625" s="816"/>
      <c r="E625" s="816"/>
      <c r="F625" s="816"/>
      <c r="G625" s="816"/>
      <c r="H625" s="816"/>
      <c r="I625" s="816"/>
      <c r="J625" s="816"/>
      <c r="K625" s="816"/>
      <c r="L625" s="816"/>
      <c r="M625" s="816"/>
      <c r="N625" s="816"/>
      <c r="O625" s="816"/>
      <c r="P625" s="816"/>
      <c r="Q625" s="816"/>
      <c r="R625" s="816"/>
      <c r="S625" s="816"/>
      <c r="T625" s="816"/>
    </row>
    <row r="626" spans="1:20" ht="13.8">
      <c r="A626" s="816"/>
      <c r="B626" s="816"/>
      <c r="C626" s="816"/>
      <c r="D626" s="816"/>
      <c r="E626" s="816"/>
      <c r="F626" s="816"/>
      <c r="G626" s="816"/>
      <c r="H626" s="816"/>
      <c r="I626" s="816"/>
      <c r="J626" s="816"/>
      <c r="K626" s="816"/>
      <c r="L626" s="816"/>
      <c r="M626" s="816"/>
      <c r="N626" s="816"/>
      <c r="O626" s="816"/>
      <c r="P626" s="816"/>
      <c r="Q626" s="816"/>
      <c r="R626" s="816"/>
      <c r="S626" s="816"/>
      <c r="T626" s="816"/>
    </row>
    <row r="627" spans="1:20" ht="13.8">
      <c r="A627" s="816"/>
      <c r="B627" s="816"/>
      <c r="C627" s="816"/>
      <c r="D627" s="816"/>
      <c r="E627" s="816"/>
      <c r="F627" s="816"/>
      <c r="G627" s="816"/>
      <c r="H627" s="816"/>
      <c r="I627" s="816"/>
      <c r="J627" s="816"/>
      <c r="K627" s="816"/>
      <c r="L627" s="816"/>
      <c r="M627" s="816"/>
      <c r="N627" s="816"/>
      <c r="O627" s="816"/>
      <c r="P627" s="816"/>
      <c r="Q627" s="816"/>
      <c r="R627" s="816"/>
      <c r="S627" s="816"/>
      <c r="T627" s="816"/>
    </row>
    <row r="628" spans="1:20" ht="13.8">
      <c r="A628" s="816"/>
      <c r="B628" s="816"/>
      <c r="C628" s="816"/>
      <c r="D628" s="816"/>
      <c r="E628" s="816"/>
      <c r="F628" s="816"/>
      <c r="G628" s="816"/>
      <c r="H628" s="816"/>
      <c r="I628" s="816"/>
      <c r="J628" s="816"/>
      <c r="K628" s="816"/>
      <c r="L628" s="816"/>
      <c r="M628" s="816"/>
      <c r="N628" s="816"/>
      <c r="O628" s="816"/>
      <c r="P628" s="816"/>
      <c r="Q628" s="816"/>
      <c r="R628" s="816"/>
      <c r="S628" s="816"/>
      <c r="T628" s="816"/>
    </row>
    <row r="629" spans="1:20" ht="13.8">
      <c r="A629" s="816"/>
      <c r="B629" s="816"/>
      <c r="C629" s="816"/>
      <c r="D629" s="816"/>
      <c r="E629" s="816"/>
      <c r="F629" s="816"/>
      <c r="G629" s="816"/>
      <c r="H629" s="816"/>
      <c r="I629" s="816"/>
      <c r="J629" s="816"/>
      <c r="K629" s="816"/>
      <c r="L629" s="816"/>
      <c r="M629" s="816"/>
      <c r="N629" s="816"/>
      <c r="O629" s="816"/>
      <c r="P629" s="816"/>
      <c r="Q629" s="816"/>
      <c r="R629" s="816"/>
      <c r="S629" s="816"/>
      <c r="T629" s="816"/>
    </row>
    <row r="630" spans="1:20" ht="13.8">
      <c r="A630" s="816"/>
      <c r="B630" s="816"/>
      <c r="C630" s="816"/>
      <c r="D630" s="816"/>
      <c r="E630" s="816"/>
      <c r="F630" s="816"/>
      <c r="G630" s="816"/>
      <c r="H630" s="816"/>
      <c r="I630" s="816"/>
      <c r="J630" s="816"/>
      <c r="K630" s="816"/>
      <c r="L630" s="816"/>
      <c r="M630" s="816"/>
      <c r="N630" s="816"/>
      <c r="O630" s="816"/>
      <c r="P630" s="816"/>
      <c r="Q630" s="816"/>
      <c r="R630" s="816"/>
      <c r="S630" s="816"/>
      <c r="T630" s="816"/>
    </row>
    <row r="631" spans="1:20" ht="13.8">
      <c r="A631" s="816"/>
      <c r="B631" s="816"/>
      <c r="C631" s="816"/>
      <c r="D631" s="816"/>
      <c r="E631" s="816"/>
      <c r="F631" s="816"/>
      <c r="G631" s="816"/>
      <c r="H631" s="816"/>
      <c r="I631" s="816"/>
      <c r="J631" s="816"/>
      <c r="K631" s="816"/>
      <c r="L631" s="816"/>
      <c r="M631" s="816"/>
      <c r="N631" s="816"/>
      <c r="O631" s="816"/>
      <c r="P631" s="816"/>
      <c r="Q631" s="816"/>
      <c r="R631" s="816"/>
      <c r="S631" s="816"/>
      <c r="T631" s="816"/>
    </row>
    <row r="632" spans="1:20" ht="13.8">
      <c r="A632" s="816"/>
      <c r="B632" s="816"/>
      <c r="C632" s="816"/>
      <c r="D632" s="816"/>
      <c r="E632" s="816"/>
      <c r="F632" s="816"/>
      <c r="G632" s="816"/>
      <c r="H632" s="816"/>
      <c r="I632" s="816"/>
      <c r="J632" s="816"/>
      <c r="K632" s="816"/>
      <c r="L632" s="816"/>
      <c r="M632" s="816"/>
      <c r="N632" s="816"/>
      <c r="O632" s="816"/>
      <c r="P632" s="816"/>
      <c r="Q632" s="816"/>
      <c r="R632" s="816"/>
      <c r="S632" s="816"/>
      <c r="T632" s="816"/>
    </row>
    <row r="633" spans="1:20" ht="13.8">
      <c r="A633" s="816"/>
      <c r="B633" s="816"/>
      <c r="C633" s="816"/>
      <c r="D633" s="816"/>
      <c r="E633" s="816"/>
      <c r="F633" s="816"/>
      <c r="G633" s="816"/>
      <c r="H633" s="816"/>
      <c r="I633" s="816"/>
      <c r="J633" s="816"/>
      <c r="K633" s="816"/>
      <c r="L633" s="816"/>
      <c r="M633" s="816"/>
      <c r="N633" s="816"/>
      <c r="O633" s="816"/>
      <c r="P633" s="816"/>
      <c r="Q633" s="816"/>
      <c r="R633" s="816"/>
      <c r="S633" s="816"/>
      <c r="T633" s="816"/>
    </row>
    <row r="634" spans="1:20" ht="13.8">
      <c r="A634" s="816"/>
      <c r="B634" s="816"/>
      <c r="C634" s="816"/>
      <c r="D634" s="816"/>
      <c r="E634" s="816"/>
      <c r="F634" s="816"/>
      <c r="G634" s="816"/>
      <c r="H634" s="816"/>
      <c r="I634" s="816"/>
      <c r="J634" s="816"/>
      <c r="K634" s="816"/>
      <c r="L634" s="816"/>
      <c r="M634" s="816"/>
      <c r="N634" s="816"/>
      <c r="O634" s="816"/>
      <c r="P634" s="816"/>
      <c r="Q634" s="816"/>
      <c r="R634" s="816"/>
      <c r="S634" s="816"/>
      <c r="T634" s="816"/>
    </row>
    <row r="635" spans="1:20" ht="13.8">
      <c r="A635" s="816"/>
      <c r="B635" s="816"/>
      <c r="C635" s="816"/>
      <c r="D635" s="816"/>
      <c r="E635" s="816"/>
      <c r="F635" s="816"/>
      <c r="G635" s="816"/>
      <c r="H635" s="816"/>
      <c r="I635" s="816"/>
      <c r="J635" s="816"/>
      <c r="K635" s="816"/>
      <c r="L635" s="816"/>
      <c r="M635" s="816"/>
      <c r="N635" s="816"/>
      <c r="O635" s="816"/>
      <c r="P635" s="816"/>
      <c r="Q635" s="816"/>
      <c r="R635" s="816"/>
      <c r="S635" s="816"/>
      <c r="T635" s="816"/>
    </row>
    <row r="636" spans="1:20" ht="13.8">
      <c r="A636" s="816"/>
      <c r="B636" s="816"/>
      <c r="C636" s="816"/>
      <c r="D636" s="816"/>
      <c r="E636" s="816"/>
      <c r="F636" s="816"/>
      <c r="G636" s="816"/>
      <c r="H636" s="816"/>
      <c r="I636" s="816"/>
      <c r="J636" s="816"/>
      <c r="K636" s="816"/>
      <c r="L636" s="816"/>
      <c r="M636" s="816"/>
      <c r="N636" s="816"/>
      <c r="O636" s="816"/>
      <c r="P636" s="816"/>
      <c r="Q636" s="816"/>
      <c r="R636" s="816"/>
      <c r="S636" s="816"/>
      <c r="T636" s="816"/>
    </row>
    <row r="637" spans="1:20" ht="13.8">
      <c r="A637" s="816"/>
      <c r="B637" s="816"/>
      <c r="C637" s="816"/>
      <c r="D637" s="816"/>
      <c r="E637" s="816"/>
      <c r="F637" s="816"/>
      <c r="G637" s="816"/>
      <c r="H637" s="816"/>
      <c r="I637" s="816"/>
      <c r="J637" s="816"/>
      <c r="K637" s="816"/>
      <c r="L637" s="816"/>
      <c r="M637" s="816"/>
      <c r="N637" s="816"/>
      <c r="O637" s="816"/>
      <c r="P637" s="816"/>
      <c r="Q637" s="816"/>
      <c r="R637" s="816"/>
      <c r="S637" s="816"/>
      <c r="T637" s="816"/>
    </row>
    <row r="638" spans="1:20" ht="13.8">
      <c r="A638" s="816"/>
      <c r="B638" s="816"/>
      <c r="C638" s="816"/>
      <c r="D638" s="816"/>
      <c r="E638" s="816"/>
      <c r="F638" s="816"/>
      <c r="G638" s="816"/>
      <c r="H638" s="816"/>
      <c r="I638" s="816"/>
      <c r="J638" s="816"/>
      <c r="K638" s="816"/>
      <c r="L638" s="816"/>
      <c r="M638" s="816"/>
      <c r="N638" s="816"/>
      <c r="O638" s="816"/>
      <c r="P638" s="816"/>
      <c r="Q638" s="816"/>
      <c r="R638" s="816"/>
      <c r="S638" s="816"/>
      <c r="T638" s="816"/>
    </row>
    <row r="639" spans="1:20" ht="13.8">
      <c r="A639" s="816"/>
      <c r="B639" s="816"/>
      <c r="C639" s="816"/>
      <c r="D639" s="816"/>
      <c r="E639" s="816"/>
      <c r="F639" s="816"/>
      <c r="G639" s="816"/>
      <c r="H639" s="816"/>
      <c r="I639" s="816"/>
      <c r="J639" s="816"/>
      <c r="K639" s="816"/>
      <c r="L639" s="816"/>
      <c r="M639" s="816"/>
      <c r="N639" s="816"/>
      <c r="O639" s="816"/>
      <c r="P639" s="816"/>
      <c r="Q639" s="816"/>
      <c r="R639" s="816"/>
      <c r="S639" s="816"/>
      <c r="T639" s="816"/>
    </row>
    <row r="640" spans="1:20" ht="13.8">
      <c r="A640" s="816"/>
      <c r="B640" s="816"/>
      <c r="C640" s="816"/>
      <c r="D640" s="816"/>
      <c r="E640" s="816"/>
      <c r="F640" s="816"/>
      <c r="G640" s="816"/>
      <c r="H640" s="816"/>
      <c r="I640" s="816"/>
      <c r="J640" s="816"/>
      <c r="K640" s="816"/>
      <c r="L640" s="816"/>
      <c r="M640" s="816"/>
      <c r="N640" s="816"/>
      <c r="O640" s="816"/>
      <c r="P640" s="816"/>
      <c r="Q640" s="816"/>
      <c r="R640" s="816"/>
      <c r="S640" s="816"/>
      <c r="T640" s="816"/>
    </row>
    <row r="641" spans="1:20" ht="13.8">
      <c r="A641" s="816"/>
      <c r="B641" s="816"/>
      <c r="C641" s="816"/>
      <c r="D641" s="816"/>
      <c r="E641" s="816"/>
      <c r="F641" s="816"/>
      <c r="G641" s="816"/>
      <c r="H641" s="816"/>
      <c r="I641" s="816"/>
      <c r="J641" s="816"/>
      <c r="K641" s="816"/>
      <c r="L641" s="816"/>
      <c r="M641" s="816"/>
      <c r="N641" s="816"/>
      <c r="O641" s="816"/>
      <c r="P641" s="816"/>
      <c r="Q641" s="816"/>
      <c r="R641" s="816"/>
      <c r="S641" s="816"/>
      <c r="T641" s="816"/>
    </row>
    <row r="642" spans="1:20" ht="13.8">
      <c r="A642" s="816"/>
      <c r="B642" s="816"/>
      <c r="C642" s="816"/>
      <c r="D642" s="816"/>
      <c r="E642" s="816"/>
      <c r="F642" s="816"/>
      <c r="G642" s="816"/>
      <c r="H642" s="816"/>
      <c r="I642" s="816"/>
      <c r="J642" s="816"/>
      <c r="K642" s="816"/>
      <c r="L642" s="816"/>
      <c r="M642" s="816"/>
      <c r="N642" s="816"/>
      <c r="O642" s="816"/>
      <c r="P642" s="816"/>
      <c r="Q642" s="816"/>
      <c r="R642" s="816"/>
      <c r="S642" s="816"/>
      <c r="T642" s="816"/>
    </row>
    <row r="643" spans="1:20" ht="13.8">
      <c r="A643" s="816"/>
      <c r="B643" s="816"/>
      <c r="C643" s="816"/>
      <c r="D643" s="816"/>
      <c r="E643" s="816"/>
      <c r="F643" s="816"/>
      <c r="G643" s="816"/>
      <c r="H643" s="816"/>
      <c r="I643" s="816"/>
      <c r="J643" s="816"/>
      <c r="K643" s="816"/>
      <c r="L643" s="816"/>
      <c r="M643" s="816"/>
      <c r="N643" s="816"/>
      <c r="O643" s="816"/>
      <c r="P643" s="816"/>
      <c r="Q643" s="816"/>
      <c r="R643" s="816"/>
      <c r="S643" s="816"/>
      <c r="T643" s="816"/>
    </row>
    <row r="644" spans="1:20" ht="13.8">
      <c r="A644" s="816"/>
      <c r="B644" s="816"/>
      <c r="C644" s="816"/>
      <c r="D644" s="816"/>
      <c r="E644" s="816"/>
      <c r="F644" s="816"/>
      <c r="G644" s="816"/>
      <c r="H644" s="816"/>
      <c r="I644" s="816"/>
      <c r="J644" s="816"/>
      <c r="K644" s="816"/>
      <c r="L644" s="816"/>
      <c r="M644" s="816"/>
      <c r="N644" s="816"/>
      <c r="O644" s="816"/>
      <c r="P644" s="816"/>
      <c r="Q644" s="816"/>
      <c r="R644" s="816"/>
      <c r="S644" s="816"/>
      <c r="T644" s="816"/>
    </row>
    <row r="645" spans="1:20" ht="13.8">
      <c r="A645" s="816"/>
      <c r="B645" s="816"/>
      <c r="C645" s="816"/>
      <c r="D645" s="816"/>
      <c r="E645" s="816"/>
      <c r="F645" s="816"/>
      <c r="G645" s="816"/>
      <c r="H645" s="816"/>
      <c r="I645" s="816"/>
      <c r="J645" s="816"/>
      <c r="K645" s="816"/>
      <c r="L645" s="816"/>
      <c r="M645" s="816"/>
      <c r="N645" s="816"/>
      <c r="O645" s="816"/>
      <c r="P645" s="816"/>
      <c r="Q645" s="816"/>
      <c r="R645" s="816"/>
      <c r="S645" s="816"/>
      <c r="T645" s="816"/>
    </row>
    <row r="646" spans="1:20" ht="13.8">
      <c r="A646" s="816"/>
      <c r="B646" s="816"/>
      <c r="C646" s="816"/>
      <c r="D646" s="816"/>
      <c r="E646" s="816"/>
      <c r="F646" s="816"/>
      <c r="G646" s="816"/>
      <c r="H646" s="816"/>
      <c r="I646" s="816"/>
      <c r="J646" s="816"/>
      <c r="K646" s="816"/>
      <c r="L646" s="816"/>
      <c r="M646" s="816"/>
      <c r="N646" s="816"/>
      <c r="O646" s="816"/>
      <c r="P646" s="816"/>
      <c r="Q646" s="816"/>
      <c r="R646" s="816"/>
      <c r="S646" s="816"/>
      <c r="T646" s="816"/>
    </row>
    <row r="647" spans="1:20" ht="13.8">
      <c r="A647" s="816"/>
      <c r="B647" s="816"/>
      <c r="C647" s="816"/>
      <c r="D647" s="816"/>
      <c r="E647" s="816"/>
      <c r="F647" s="816"/>
      <c r="G647" s="816"/>
      <c r="H647" s="816"/>
      <c r="I647" s="816"/>
      <c r="J647" s="816"/>
      <c r="K647" s="816"/>
      <c r="L647" s="816"/>
      <c r="M647" s="816"/>
      <c r="N647" s="816"/>
      <c r="O647" s="816"/>
      <c r="P647" s="816"/>
      <c r="Q647" s="816"/>
      <c r="R647" s="816"/>
      <c r="S647" s="816"/>
      <c r="T647" s="816"/>
    </row>
    <row r="648" spans="1:20" ht="13.8">
      <c r="A648" s="816"/>
      <c r="B648" s="816"/>
      <c r="C648" s="816"/>
      <c r="D648" s="816"/>
      <c r="E648" s="816"/>
      <c r="F648" s="816"/>
      <c r="G648" s="816"/>
      <c r="H648" s="816"/>
      <c r="I648" s="816"/>
      <c r="J648" s="816"/>
      <c r="K648" s="816"/>
      <c r="L648" s="816"/>
      <c r="M648" s="816"/>
      <c r="N648" s="816"/>
      <c r="O648" s="816"/>
      <c r="P648" s="816"/>
      <c r="Q648" s="816"/>
      <c r="R648" s="816"/>
      <c r="S648" s="816"/>
      <c r="T648" s="816"/>
    </row>
    <row r="649" spans="1:20" ht="13.8">
      <c r="A649" s="816"/>
      <c r="B649" s="816"/>
      <c r="C649" s="816"/>
      <c r="D649" s="816"/>
      <c r="E649" s="816"/>
      <c r="F649" s="816"/>
      <c r="G649" s="816"/>
      <c r="H649" s="816"/>
      <c r="I649" s="816"/>
      <c r="J649" s="816"/>
      <c r="K649" s="816"/>
      <c r="L649" s="816"/>
      <c r="M649" s="816"/>
      <c r="N649" s="816"/>
      <c r="O649" s="816"/>
      <c r="P649" s="816"/>
      <c r="Q649" s="816"/>
      <c r="R649" s="816"/>
      <c r="S649" s="816"/>
      <c r="T649" s="816"/>
    </row>
    <row r="650" spans="1:20" ht="13.8">
      <c r="A650" s="816"/>
      <c r="B650" s="816"/>
      <c r="C650" s="816"/>
      <c r="D650" s="816"/>
      <c r="E650" s="816"/>
      <c r="F650" s="816"/>
      <c r="G650" s="816"/>
      <c r="H650" s="816"/>
      <c r="I650" s="816"/>
      <c r="J650" s="816"/>
      <c r="K650" s="816"/>
      <c r="L650" s="816"/>
      <c r="M650" s="816"/>
      <c r="N650" s="816"/>
      <c r="O650" s="816"/>
      <c r="P650" s="816"/>
      <c r="Q650" s="816"/>
      <c r="R650" s="816"/>
      <c r="S650" s="816"/>
      <c r="T650" s="816"/>
    </row>
    <row r="651" spans="1:20" ht="13.8">
      <c r="A651" s="816"/>
      <c r="B651" s="816"/>
      <c r="C651" s="816"/>
      <c r="D651" s="816"/>
      <c r="E651" s="816"/>
      <c r="F651" s="816"/>
      <c r="G651" s="816"/>
      <c r="H651" s="816"/>
      <c r="I651" s="816"/>
      <c r="J651" s="816"/>
      <c r="K651" s="816"/>
      <c r="L651" s="816"/>
      <c r="M651" s="816"/>
      <c r="N651" s="816"/>
      <c r="O651" s="816"/>
      <c r="P651" s="816"/>
      <c r="Q651" s="816"/>
      <c r="R651" s="816"/>
      <c r="S651" s="816"/>
      <c r="T651" s="816"/>
    </row>
    <row r="652" spans="1:20" ht="13.8">
      <c r="A652" s="816"/>
      <c r="B652" s="816"/>
      <c r="C652" s="816"/>
      <c r="D652" s="816"/>
      <c r="E652" s="816"/>
      <c r="F652" s="816"/>
      <c r="G652" s="816"/>
      <c r="H652" s="816"/>
      <c r="I652" s="816"/>
      <c r="J652" s="816"/>
      <c r="K652" s="816"/>
      <c r="L652" s="816"/>
      <c r="M652" s="816"/>
      <c r="N652" s="816"/>
      <c r="O652" s="816"/>
      <c r="P652" s="816"/>
      <c r="Q652" s="816"/>
      <c r="R652" s="816"/>
      <c r="S652" s="816"/>
      <c r="T652" s="816"/>
    </row>
    <row r="653" spans="1:20" ht="13.8">
      <c r="A653" s="816"/>
      <c r="B653" s="816"/>
      <c r="C653" s="816"/>
      <c r="D653" s="816"/>
      <c r="E653" s="816"/>
      <c r="F653" s="816"/>
      <c r="G653" s="816"/>
      <c r="H653" s="816"/>
      <c r="I653" s="816"/>
      <c r="J653" s="816"/>
      <c r="K653" s="816"/>
      <c r="L653" s="816"/>
      <c r="M653" s="816"/>
      <c r="N653" s="816"/>
      <c r="O653" s="816"/>
      <c r="P653" s="816"/>
      <c r="Q653" s="816"/>
      <c r="R653" s="816"/>
      <c r="S653" s="816"/>
      <c r="T653" s="816"/>
    </row>
    <row r="654" spans="1:20" ht="13.8">
      <c r="A654" s="816"/>
      <c r="B654" s="816"/>
      <c r="C654" s="816"/>
      <c r="D654" s="816"/>
      <c r="E654" s="816"/>
      <c r="F654" s="816"/>
      <c r="G654" s="816"/>
      <c r="H654" s="816"/>
      <c r="I654" s="816"/>
      <c r="J654" s="816"/>
      <c r="K654" s="816"/>
      <c r="L654" s="816"/>
      <c r="M654" s="816"/>
      <c r="N654" s="816"/>
      <c r="O654" s="816"/>
      <c r="P654" s="816"/>
      <c r="Q654" s="816"/>
      <c r="R654" s="816"/>
      <c r="S654" s="816"/>
      <c r="T654" s="816"/>
    </row>
    <row r="655" spans="1:20" ht="13.8">
      <c r="A655" s="816"/>
      <c r="B655" s="816"/>
      <c r="C655" s="816"/>
      <c r="D655" s="816"/>
      <c r="E655" s="816"/>
      <c r="F655" s="816"/>
      <c r="G655" s="816"/>
      <c r="H655" s="816"/>
      <c r="I655" s="816"/>
      <c r="J655" s="816"/>
      <c r="K655" s="816"/>
      <c r="L655" s="816"/>
      <c r="M655" s="816"/>
      <c r="N655" s="816"/>
      <c r="O655" s="816"/>
      <c r="P655" s="816"/>
      <c r="Q655" s="816"/>
      <c r="R655" s="816"/>
      <c r="S655" s="816"/>
      <c r="T655" s="816"/>
    </row>
    <row r="656" spans="1:20" ht="13.8">
      <c r="A656" s="816"/>
      <c r="B656" s="816"/>
      <c r="C656" s="816"/>
      <c r="D656" s="816"/>
      <c r="E656" s="816"/>
      <c r="F656" s="816"/>
      <c r="G656" s="816"/>
      <c r="H656" s="816"/>
      <c r="I656" s="816"/>
      <c r="J656" s="816"/>
      <c r="K656" s="816"/>
      <c r="L656" s="816"/>
      <c r="M656" s="816"/>
      <c r="N656" s="816"/>
      <c r="O656" s="816"/>
      <c r="P656" s="816"/>
      <c r="Q656" s="816"/>
      <c r="R656" s="816"/>
      <c r="S656" s="816"/>
      <c r="T656" s="816"/>
    </row>
    <row r="657" spans="1:20" ht="13.8">
      <c r="A657" s="816"/>
      <c r="B657" s="816"/>
      <c r="C657" s="816"/>
      <c r="D657" s="816"/>
      <c r="E657" s="816"/>
      <c r="F657" s="816"/>
      <c r="G657" s="816"/>
      <c r="H657" s="816"/>
      <c r="I657" s="816"/>
      <c r="J657" s="816"/>
      <c r="K657" s="816"/>
      <c r="L657" s="816"/>
      <c r="M657" s="816"/>
      <c r="N657" s="816"/>
      <c r="O657" s="816"/>
      <c r="P657" s="816"/>
      <c r="Q657" s="816"/>
      <c r="R657" s="816"/>
      <c r="S657" s="816"/>
      <c r="T657" s="816"/>
    </row>
    <row r="658" spans="1:20" ht="13.8">
      <c r="A658" s="816"/>
      <c r="B658" s="816"/>
      <c r="C658" s="816"/>
      <c r="D658" s="816"/>
      <c r="E658" s="816"/>
      <c r="F658" s="816"/>
      <c r="G658" s="816"/>
      <c r="H658" s="816"/>
      <c r="I658" s="816"/>
      <c r="J658" s="816"/>
      <c r="K658" s="816"/>
      <c r="L658" s="816"/>
      <c r="M658" s="816"/>
      <c r="N658" s="816"/>
      <c r="O658" s="816"/>
      <c r="P658" s="816"/>
      <c r="Q658" s="816"/>
      <c r="R658" s="816"/>
      <c r="S658" s="816"/>
      <c r="T658" s="816"/>
    </row>
    <row r="659" spans="1:20" ht="13.8">
      <c r="A659" s="816"/>
      <c r="B659" s="816"/>
      <c r="C659" s="816"/>
      <c r="D659" s="816"/>
      <c r="E659" s="816"/>
      <c r="F659" s="816"/>
      <c r="G659" s="816"/>
      <c r="H659" s="816"/>
      <c r="I659" s="816"/>
      <c r="J659" s="816"/>
      <c r="K659" s="816"/>
      <c r="L659" s="816"/>
      <c r="M659" s="816"/>
      <c r="N659" s="816"/>
      <c r="O659" s="816"/>
      <c r="P659" s="816"/>
      <c r="Q659" s="816"/>
      <c r="R659" s="816"/>
      <c r="S659" s="816"/>
      <c r="T659" s="816"/>
    </row>
    <row r="660" spans="1:20" ht="13.8">
      <c r="A660" s="816"/>
      <c r="B660" s="816"/>
      <c r="C660" s="816"/>
      <c r="D660" s="816"/>
      <c r="E660" s="816"/>
      <c r="F660" s="816"/>
      <c r="G660" s="816"/>
      <c r="H660" s="816"/>
      <c r="I660" s="816"/>
      <c r="J660" s="816"/>
      <c r="K660" s="816"/>
      <c r="L660" s="816"/>
      <c r="M660" s="816"/>
      <c r="N660" s="816"/>
      <c r="O660" s="816"/>
      <c r="P660" s="816"/>
      <c r="Q660" s="816"/>
      <c r="R660" s="816"/>
      <c r="S660" s="816"/>
      <c r="T660" s="816"/>
    </row>
    <row r="661" spans="1:20" ht="13.8">
      <c r="A661" s="816"/>
      <c r="B661" s="816"/>
      <c r="C661" s="816"/>
      <c r="D661" s="816"/>
      <c r="E661" s="816"/>
      <c r="F661" s="816"/>
      <c r="G661" s="816"/>
      <c r="H661" s="816"/>
      <c r="I661" s="816"/>
      <c r="J661" s="816"/>
      <c r="K661" s="816"/>
      <c r="L661" s="816"/>
      <c r="M661" s="816"/>
      <c r="N661" s="816"/>
      <c r="O661" s="816"/>
      <c r="P661" s="816"/>
      <c r="Q661" s="816"/>
      <c r="R661" s="816"/>
      <c r="S661" s="816"/>
      <c r="T661" s="816"/>
    </row>
    <row r="662" spans="1:20" ht="13.8">
      <c r="A662" s="816"/>
      <c r="B662" s="816"/>
      <c r="C662" s="816"/>
      <c r="D662" s="816"/>
      <c r="E662" s="816"/>
      <c r="F662" s="816"/>
      <c r="G662" s="816"/>
      <c r="H662" s="816"/>
      <c r="I662" s="816"/>
      <c r="J662" s="816"/>
      <c r="K662" s="816"/>
      <c r="L662" s="816"/>
      <c r="M662" s="816"/>
      <c r="N662" s="816"/>
      <c r="O662" s="816"/>
      <c r="P662" s="816"/>
      <c r="Q662" s="816"/>
      <c r="R662" s="816"/>
      <c r="S662" s="816"/>
      <c r="T662" s="816"/>
    </row>
    <row r="663" spans="1:20" ht="13.8">
      <c r="A663" s="816"/>
      <c r="B663" s="816"/>
      <c r="C663" s="816"/>
      <c r="D663" s="816"/>
      <c r="E663" s="816"/>
      <c r="F663" s="816"/>
      <c r="G663" s="816"/>
      <c r="H663" s="816"/>
      <c r="I663" s="816"/>
      <c r="J663" s="816"/>
      <c r="K663" s="816"/>
      <c r="L663" s="816"/>
      <c r="M663" s="816"/>
      <c r="N663" s="816"/>
      <c r="O663" s="816"/>
      <c r="P663" s="816"/>
      <c r="Q663" s="816"/>
      <c r="R663" s="816"/>
      <c r="S663" s="816"/>
      <c r="T663" s="816"/>
    </row>
    <row r="664" spans="1:20" ht="13.8">
      <c r="A664" s="816"/>
      <c r="B664" s="816"/>
      <c r="C664" s="816"/>
      <c r="D664" s="816"/>
      <c r="E664" s="816"/>
      <c r="F664" s="816"/>
      <c r="G664" s="816"/>
      <c r="H664" s="816"/>
      <c r="I664" s="816"/>
      <c r="J664" s="816"/>
      <c r="K664" s="816"/>
      <c r="L664" s="816"/>
      <c r="M664" s="816"/>
      <c r="N664" s="816"/>
      <c r="O664" s="816"/>
      <c r="P664" s="816"/>
      <c r="Q664" s="816"/>
      <c r="R664" s="816"/>
      <c r="S664" s="816"/>
      <c r="T664" s="816"/>
    </row>
    <row r="665" spans="1:20" ht="13.8">
      <c r="A665" s="816"/>
      <c r="B665" s="816"/>
      <c r="C665" s="816"/>
      <c r="D665" s="816"/>
      <c r="E665" s="816"/>
      <c r="F665" s="816"/>
      <c r="G665" s="816"/>
      <c r="H665" s="816"/>
      <c r="I665" s="816"/>
      <c r="J665" s="816"/>
      <c r="K665" s="816"/>
      <c r="L665" s="816"/>
      <c r="M665" s="816"/>
      <c r="N665" s="816"/>
      <c r="O665" s="816"/>
      <c r="P665" s="816"/>
      <c r="Q665" s="816"/>
      <c r="R665" s="816"/>
      <c r="S665" s="816"/>
      <c r="T665" s="816"/>
    </row>
    <row r="666" spans="1:20" ht="13.8">
      <c r="A666" s="816"/>
      <c r="B666" s="816"/>
      <c r="C666" s="816"/>
      <c r="D666" s="816"/>
      <c r="E666" s="816"/>
      <c r="F666" s="816"/>
      <c r="G666" s="816"/>
      <c r="H666" s="816"/>
      <c r="I666" s="816"/>
      <c r="J666" s="816"/>
      <c r="K666" s="816"/>
      <c r="L666" s="816"/>
      <c r="M666" s="816"/>
      <c r="N666" s="816"/>
      <c r="O666" s="816"/>
      <c r="P666" s="816"/>
      <c r="Q666" s="816"/>
      <c r="R666" s="816"/>
      <c r="S666" s="816"/>
      <c r="T666" s="816"/>
    </row>
    <row r="667" spans="1:20" ht="13.8">
      <c r="A667" s="816"/>
      <c r="B667" s="816"/>
      <c r="C667" s="816"/>
      <c r="D667" s="816"/>
      <c r="E667" s="816"/>
      <c r="F667" s="816"/>
      <c r="G667" s="816"/>
      <c r="H667" s="816"/>
      <c r="I667" s="816"/>
      <c r="J667" s="816"/>
      <c r="K667" s="816"/>
      <c r="L667" s="816"/>
      <c r="M667" s="816"/>
      <c r="N667" s="816"/>
      <c r="O667" s="816"/>
      <c r="P667" s="816"/>
      <c r="Q667" s="816"/>
      <c r="R667" s="816"/>
      <c r="S667" s="816"/>
      <c r="T667" s="816"/>
    </row>
    <row r="668" spans="1:20" ht="13.8">
      <c r="A668" s="816"/>
      <c r="B668" s="816"/>
      <c r="C668" s="816"/>
      <c r="D668" s="816"/>
      <c r="E668" s="816"/>
      <c r="F668" s="816"/>
      <c r="G668" s="816"/>
      <c r="H668" s="816"/>
      <c r="I668" s="816"/>
      <c r="J668" s="816"/>
      <c r="K668" s="816"/>
      <c r="L668" s="816"/>
      <c r="M668" s="816"/>
      <c r="N668" s="816"/>
      <c r="O668" s="816"/>
      <c r="P668" s="816"/>
      <c r="Q668" s="816"/>
      <c r="R668" s="816"/>
      <c r="S668" s="816"/>
      <c r="T668" s="816"/>
    </row>
    <row r="669" spans="1:20" ht="13.8">
      <c r="A669" s="816"/>
      <c r="B669" s="816"/>
      <c r="C669" s="816"/>
      <c r="D669" s="816"/>
      <c r="E669" s="816"/>
      <c r="F669" s="816"/>
      <c r="G669" s="816"/>
      <c r="H669" s="816"/>
      <c r="I669" s="816"/>
      <c r="J669" s="816"/>
      <c r="K669" s="816"/>
      <c r="L669" s="816"/>
      <c r="M669" s="816"/>
      <c r="N669" s="816"/>
      <c r="O669" s="816"/>
      <c r="P669" s="816"/>
      <c r="Q669" s="816"/>
      <c r="R669" s="816"/>
      <c r="S669" s="816"/>
      <c r="T669" s="816"/>
    </row>
    <row r="670" spans="1:20" ht="13.8">
      <c r="A670" s="816"/>
      <c r="B670" s="816"/>
      <c r="C670" s="816"/>
      <c r="D670" s="816"/>
      <c r="E670" s="816"/>
      <c r="F670" s="816"/>
      <c r="G670" s="816"/>
      <c r="H670" s="816"/>
      <c r="I670" s="816"/>
      <c r="J670" s="816"/>
      <c r="K670" s="816"/>
      <c r="L670" s="816"/>
      <c r="M670" s="816"/>
      <c r="N670" s="816"/>
      <c r="O670" s="816"/>
      <c r="P670" s="816"/>
      <c r="Q670" s="816"/>
      <c r="R670" s="816"/>
      <c r="S670" s="816"/>
      <c r="T670" s="816"/>
    </row>
    <row r="671" spans="1:20" ht="13.8">
      <c r="A671" s="816"/>
      <c r="B671" s="816"/>
      <c r="C671" s="816"/>
      <c r="D671" s="816"/>
      <c r="E671" s="816"/>
      <c r="F671" s="816"/>
      <c r="G671" s="816"/>
      <c r="H671" s="816"/>
      <c r="I671" s="816"/>
      <c r="J671" s="816"/>
      <c r="K671" s="816"/>
      <c r="L671" s="816"/>
      <c r="M671" s="816"/>
      <c r="N671" s="816"/>
      <c r="O671" s="816"/>
      <c r="P671" s="816"/>
      <c r="Q671" s="816"/>
      <c r="R671" s="816"/>
      <c r="S671" s="816"/>
      <c r="T671" s="816"/>
    </row>
    <row r="672" spans="1:20" ht="13.8">
      <c r="A672" s="816"/>
      <c r="B672" s="816"/>
      <c r="C672" s="816"/>
      <c r="D672" s="816"/>
      <c r="E672" s="816"/>
      <c r="F672" s="816"/>
      <c r="G672" s="816"/>
      <c r="H672" s="816"/>
      <c r="I672" s="816"/>
      <c r="J672" s="816"/>
      <c r="K672" s="816"/>
      <c r="L672" s="816"/>
      <c r="M672" s="816"/>
      <c r="N672" s="816"/>
      <c r="O672" s="816"/>
      <c r="P672" s="816"/>
      <c r="Q672" s="816"/>
      <c r="R672" s="816"/>
      <c r="S672" s="816"/>
      <c r="T672" s="816"/>
    </row>
    <row r="673" spans="1:20" ht="13.8">
      <c r="A673" s="816"/>
      <c r="B673" s="816"/>
      <c r="C673" s="816"/>
      <c r="D673" s="816"/>
      <c r="E673" s="816"/>
      <c r="F673" s="816"/>
      <c r="G673" s="816"/>
      <c r="H673" s="816"/>
      <c r="I673" s="816"/>
      <c r="J673" s="816"/>
      <c r="K673" s="816"/>
      <c r="L673" s="816"/>
      <c r="M673" s="816"/>
      <c r="N673" s="816"/>
      <c r="O673" s="816"/>
      <c r="P673" s="816"/>
      <c r="Q673" s="816"/>
      <c r="R673" s="816"/>
      <c r="S673" s="816"/>
      <c r="T673" s="816"/>
    </row>
    <row r="674" spans="1:20" ht="13.8">
      <c r="A674" s="816"/>
      <c r="B674" s="816"/>
      <c r="C674" s="816"/>
      <c r="D674" s="816"/>
      <c r="E674" s="816"/>
      <c r="F674" s="816"/>
      <c r="G674" s="816"/>
      <c r="H674" s="816"/>
      <c r="I674" s="816"/>
      <c r="J674" s="816"/>
      <c r="K674" s="816"/>
      <c r="L674" s="816"/>
      <c r="M674" s="816"/>
      <c r="N674" s="816"/>
      <c r="O674" s="816"/>
      <c r="P674" s="816"/>
      <c r="Q674" s="816"/>
      <c r="R674" s="816"/>
      <c r="S674" s="816"/>
      <c r="T674" s="816"/>
    </row>
    <row r="675" spans="1:20" ht="13.8">
      <c r="A675" s="816"/>
      <c r="B675" s="816"/>
      <c r="C675" s="816"/>
      <c r="D675" s="816"/>
      <c r="E675" s="816"/>
      <c r="F675" s="816"/>
      <c r="G675" s="816"/>
      <c r="H675" s="816"/>
      <c r="I675" s="816"/>
      <c r="J675" s="816"/>
      <c r="K675" s="816"/>
      <c r="L675" s="816"/>
      <c r="M675" s="816"/>
      <c r="N675" s="816"/>
      <c r="O675" s="816"/>
      <c r="P675" s="816"/>
      <c r="Q675" s="816"/>
      <c r="R675" s="816"/>
      <c r="S675" s="816"/>
      <c r="T675" s="816"/>
    </row>
    <row r="676" spans="1:20" ht="13.8">
      <c r="A676" s="816"/>
      <c r="B676" s="816"/>
      <c r="C676" s="816"/>
      <c r="D676" s="816"/>
      <c r="E676" s="816"/>
      <c r="F676" s="816"/>
      <c r="G676" s="816"/>
      <c r="H676" s="816"/>
      <c r="I676" s="816"/>
      <c r="J676" s="816"/>
      <c r="K676" s="816"/>
      <c r="L676" s="816"/>
      <c r="M676" s="816"/>
      <c r="N676" s="816"/>
      <c r="O676" s="816"/>
      <c r="P676" s="816"/>
      <c r="Q676" s="816"/>
      <c r="R676" s="816"/>
      <c r="S676" s="816"/>
      <c r="T676" s="816"/>
    </row>
    <row r="677" spans="1:20" ht="13.8">
      <c r="A677" s="816"/>
      <c r="B677" s="816"/>
      <c r="C677" s="816"/>
      <c r="D677" s="816"/>
      <c r="E677" s="816"/>
      <c r="F677" s="816"/>
      <c r="G677" s="816"/>
      <c r="H677" s="816"/>
      <c r="I677" s="816"/>
      <c r="J677" s="816"/>
      <c r="K677" s="816"/>
      <c r="L677" s="816"/>
      <c r="M677" s="816"/>
      <c r="N677" s="816"/>
      <c r="O677" s="816"/>
      <c r="P677" s="816"/>
      <c r="Q677" s="816"/>
      <c r="R677" s="816"/>
      <c r="S677" s="816"/>
      <c r="T677" s="816"/>
    </row>
    <row r="678" spans="1:20" ht="13.8">
      <c r="A678" s="816"/>
      <c r="B678" s="816"/>
      <c r="C678" s="816"/>
      <c r="D678" s="816"/>
      <c r="E678" s="816"/>
      <c r="F678" s="816"/>
      <c r="G678" s="816"/>
      <c r="H678" s="816"/>
      <c r="I678" s="816"/>
      <c r="J678" s="816"/>
      <c r="K678" s="816"/>
      <c r="L678" s="816"/>
      <c r="M678" s="816"/>
      <c r="N678" s="816"/>
      <c r="O678" s="816"/>
      <c r="P678" s="816"/>
      <c r="Q678" s="816"/>
      <c r="R678" s="816"/>
      <c r="S678" s="816"/>
      <c r="T678" s="816"/>
    </row>
    <row r="679" spans="1:20" ht="13.8">
      <c r="A679" s="816"/>
      <c r="B679" s="816"/>
      <c r="C679" s="816"/>
      <c r="D679" s="816"/>
      <c r="E679" s="816"/>
      <c r="F679" s="816"/>
      <c r="G679" s="816"/>
      <c r="H679" s="816"/>
      <c r="I679" s="816"/>
      <c r="J679" s="816"/>
      <c r="K679" s="816"/>
      <c r="L679" s="816"/>
      <c r="M679" s="816"/>
      <c r="N679" s="816"/>
      <c r="O679" s="816"/>
      <c r="P679" s="816"/>
      <c r="Q679" s="816"/>
      <c r="R679" s="816"/>
      <c r="S679" s="816"/>
      <c r="T679" s="816"/>
    </row>
    <row r="680" spans="1:20" ht="13.8">
      <c r="A680" s="816"/>
      <c r="B680" s="816"/>
      <c r="C680" s="816"/>
      <c r="D680" s="816"/>
      <c r="E680" s="816"/>
      <c r="F680" s="816"/>
      <c r="G680" s="816"/>
      <c r="H680" s="816"/>
      <c r="I680" s="816"/>
      <c r="J680" s="816"/>
      <c r="K680" s="816"/>
      <c r="L680" s="816"/>
      <c r="M680" s="816"/>
      <c r="N680" s="816"/>
      <c r="O680" s="816"/>
      <c r="P680" s="816"/>
      <c r="Q680" s="816"/>
      <c r="R680" s="816"/>
      <c r="S680" s="816"/>
      <c r="T680" s="816"/>
    </row>
    <row r="681" spans="1:20" ht="13.8">
      <c r="A681" s="816"/>
      <c r="B681" s="816"/>
      <c r="C681" s="816"/>
      <c r="D681" s="816"/>
      <c r="E681" s="816"/>
      <c r="F681" s="816"/>
      <c r="G681" s="816"/>
      <c r="H681" s="816"/>
      <c r="I681" s="816"/>
      <c r="J681" s="816"/>
      <c r="K681" s="816"/>
      <c r="L681" s="816"/>
      <c r="M681" s="816"/>
      <c r="N681" s="816"/>
      <c r="O681" s="816"/>
      <c r="P681" s="816"/>
      <c r="Q681" s="816"/>
      <c r="R681" s="816"/>
      <c r="S681" s="816"/>
      <c r="T681" s="816"/>
    </row>
    <row r="682" spans="1:20" ht="13.8">
      <c r="A682" s="816"/>
      <c r="B682" s="816"/>
      <c r="C682" s="816"/>
      <c r="D682" s="816"/>
      <c r="E682" s="816"/>
      <c r="F682" s="816"/>
      <c r="G682" s="816"/>
      <c r="H682" s="816"/>
      <c r="I682" s="816"/>
      <c r="J682" s="816"/>
      <c r="K682" s="816"/>
      <c r="L682" s="816"/>
      <c r="M682" s="816"/>
      <c r="N682" s="816"/>
      <c r="O682" s="816"/>
      <c r="P682" s="816"/>
      <c r="Q682" s="816"/>
      <c r="R682" s="816"/>
      <c r="S682" s="816"/>
      <c r="T682" s="816"/>
    </row>
    <row r="683" spans="1:20" ht="13.8">
      <c r="A683" s="816"/>
      <c r="B683" s="816"/>
      <c r="C683" s="816"/>
      <c r="D683" s="816"/>
      <c r="E683" s="816"/>
      <c r="F683" s="816"/>
      <c r="G683" s="816"/>
      <c r="H683" s="816"/>
      <c r="I683" s="816"/>
      <c r="J683" s="816"/>
      <c r="K683" s="816"/>
      <c r="L683" s="816"/>
      <c r="M683" s="816"/>
      <c r="N683" s="816"/>
      <c r="O683" s="816"/>
      <c r="P683" s="816"/>
      <c r="Q683" s="816"/>
      <c r="R683" s="816"/>
      <c r="S683" s="816"/>
      <c r="T683" s="816"/>
    </row>
    <row r="684" spans="1:20" ht="13.8">
      <c r="A684" s="816"/>
      <c r="B684" s="816"/>
      <c r="C684" s="816"/>
      <c r="D684" s="816"/>
      <c r="E684" s="816"/>
      <c r="F684" s="816"/>
      <c r="G684" s="816"/>
      <c r="H684" s="816"/>
      <c r="I684" s="816"/>
      <c r="J684" s="816"/>
      <c r="K684" s="816"/>
      <c r="L684" s="816"/>
      <c r="M684" s="816"/>
      <c r="N684" s="816"/>
      <c r="O684" s="816"/>
      <c r="P684" s="816"/>
      <c r="Q684" s="816"/>
      <c r="R684" s="816"/>
      <c r="S684" s="816"/>
      <c r="T684" s="816"/>
    </row>
    <row r="685" spans="1:20" ht="13.8">
      <c r="A685" s="816"/>
      <c r="B685" s="816"/>
      <c r="C685" s="816"/>
      <c r="D685" s="816"/>
      <c r="E685" s="816"/>
      <c r="F685" s="816"/>
      <c r="G685" s="816"/>
      <c r="H685" s="816"/>
      <c r="I685" s="816"/>
      <c r="J685" s="816"/>
      <c r="K685" s="816"/>
      <c r="L685" s="816"/>
      <c r="M685" s="816"/>
      <c r="N685" s="816"/>
      <c r="O685" s="816"/>
      <c r="P685" s="816"/>
      <c r="Q685" s="816"/>
      <c r="R685" s="816"/>
      <c r="S685" s="816"/>
      <c r="T685" s="816"/>
    </row>
    <row r="686" spans="1:20" ht="13.8">
      <c r="A686" s="816"/>
      <c r="B686" s="816"/>
      <c r="C686" s="816"/>
      <c r="D686" s="816"/>
      <c r="E686" s="816"/>
      <c r="F686" s="816"/>
      <c r="G686" s="816"/>
      <c r="H686" s="816"/>
      <c r="I686" s="816"/>
      <c r="J686" s="816"/>
      <c r="K686" s="816"/>
      <c r="L686" s="816"/>
      <c r="M686" s="816"/>
      <c r="N686" s="816"/>
      <c r="O686" s="816"/>
      <c r="P686" s="816"/>
      <c r="Q686" s="816"/>
      <c r="R686" s="816"/>
      <c r="S686" s="816"/>
      <c r="T686" s="816"/>
    </row>
    <row r="687" spans="1:20" ht="13.8">
      <c r="A687" s="816"/>
      <c r="B687" s="816"/>
      <c r="C687" s="816"/>
      <c r="D687" s="816"/>
      <c r="E687" s="816"/>
      <c r="F687" s="816"/>
      <c r="G687" s="816"/>
      <c r="H687" s="816"/>
      <c r="I687" s="816"/>
      <c r="J687" s="816"/>
      <c r="K687" s="816"/>
      <c r="L687" s="816"/>
      <c r="M687" s="816"/>
      <c r="N687" s="816"/>
      <c r="O687" s="816"/>
      <c r="P687" s="816"/>
      <c r="Q687" s="816"/>
      <c r="R687" s="816"/>
      <c r="S687" s="816"/>
      <c r="T687" s="816"/>
    </row>
    <row r="688" spans="1:20" ht="13.8">
      <c r="A688" s="816"/>
      <c r="B688" s="816"/>
      <c r="C688" s="816"/>
      <c r="D688" s="816"/>
      <c r="E688" s="816"/>
      <c r="F688" s="816"/>
      <c r="G688" s="816"/>
      <c r="H688" s="816"/>
      <c r="I688" s="816"/>
      <c r="J688" s="816"/>
      <c r="K688" s="816"/>
      <c r="L688" s="816"/>
      <c r="M688" s="816"/>
      <c r="N688" s="816"/>
      <c r="O688" s="816"/>
      <c r="P688" s="816"/>
      <c r="Q688" s="816"/>
      <c r="R688" s="816"/>
      <c r="S688" s="816"/>
      <c r="T688" s="816"/>
    </row>
    <row r="689" spans="1:20" ht="13.8">
      <c r="A689" s="816"/>
      <c r="B689" s="816"/>
      <c r="C689" s="816"/>
      <c r="D689" s="816"/>
      <c r="E689" s="816"/>
      <c r="F689" s="816"/>
      <c r="G689" s="816"/>
      <c r="H689" s="816"/>
      <c r="I689" s="816"/>
      <c r="J689" s="816"/>
      <c r="K689" s="816"/>
      <c r="L689" s="816"/>
      <c r="M689" s="816"/>
      <c r="N689" s="816"/>
      <c r="O689" s="816"/>
      <c r="P689" s="816"/>
      <c r="Q689" s="816"/>
      <c r="R689" s="816"/>
      <c r="S689" s="816"/>
      <c r="T689" s="816"/>
    </row>
    <row r="690" spans="1:20" ht="13.8">
      <c r="A690" s="816"/>
      <c r="B690" s="816"/>
      <c r="C690" s="816"/>
      <c r="D690" s="816"/>
      <c r="E690" s="816"/>
      <c r="F690" s="816"/>
      <c r="G690" s="816"/>
      <c r="H690" s="816"/>
      <c r="I690" s="816"/>
      <c r="J690" s="816"/>
      <c r="K690" s="816"/>
      <c r="L690" s="816"/>
      <c r="M690" s="816"/>
      <c r="N690" s="816"/>
      <c r="O690" s="816"/>
      <c r="P690" s="816"/>
      <c r="Q690" s="816"/>
      <c r="R690" s="816"/>
      <c r="S690" s="816"/>
      <c r="T690" s="816"/>
    </row>
    <row r="691" spans="1:20" ht="13.8">
      <c r="A691" s="816"/>
      <c r="B691" s="816"/>
      <c r="C691" s="816"/>
      <c r="D691" s="816"/>
      <c r="E691" s="816"/>
      <c r="F691" s="816"/>
      <c r="G691" s="816"/>
      <c r="H691" s="816"/>
      <c r="I691" s="816"/>
      <c r="J691" s="816"/>
      <c r="K691" s="816"/>
      <c r="L691" s="816"/>
      <c r="M691" s="816"/>
      <c r="N691" s="816"/>
      <c r="O691" s="816"/>
      <c r="P691" s="816"/>
      <c r="Q691" s="816"/>
      <c r="R691" s="816"/>
      <c r="S691" s="816"/>
      <c r="T691" s="816"/>
    </row>
    <row r="692" spans="1:20" ht="13.8">
      <c r="A692" s="816"/>
      <c r="B692" s="816"/>
      <c r="C692" s="816"/>
      <c r="D692" s="816"/>
      <c r="E692" s="816"/>
      <c r="F692" s="816"/>
      <c r="G692" s="816"/>
      <c r="H692" s="816"/>
      <c r="I692" s="816"/>
      <c r="J692" s="816"/>
      <c r="K692" s="816"/>
      <c r="L692" s="816"/>
      <c r="M692" s="816"/>
      <c r="N692" s="816"/>
      <c r="O692" s="816"/>
      <c r="P692" s="816"/>
      <c r="Q692" s="816"/>
      <c r="R692" s="816"/>
      <c r="S692" s="816"/>
      <c r="T692" s="816"/>
    </row>
    <row r="693" spans="1:20" ht="13.8">
      <c r="A693" s="816"/>
      <c r="B693" s="816"/>
      <c r="C693" s="816"/>
      <c r="D693" s="816"/>
      <c r="E693" s="816"/>
      <c r="F693" s="816"/>
      <c r="G693" s="816"/>
      <c r="H693" s="816"/>
      <c r="I693" s="816"/>
      <c r="J693" s="816"/>
      <c r="K693" s="816"/>
      <c r="L693" s="816"/>
      <c r="M693" s="816"/>
      <c r="N693" s="816"/>
      <c r="O693" s="816"/>
      <c r="P693" s="816"/>
      <c r="Q693" s="816"/>
      <c r="R693" s="816"/>
      <c r="S693" s="816"/>
      <c r="T693" s="816"/>
    </row>
    <row r="694" spans="1:20" ht="13.8">
      <c r="A694" s="816"/>
      <c r="B694" s="816"/>
      <c r="C694" s="816"/>
      <c r="D694" s="816"/>
      <c r="E694" s="816"/>
      <c r="F694" s="816"/>
      <c r="G694" s="816"/>
      <c r="H694" s="816"/>
      <c r="I694" s="816"/>
      <c r="J694" s="816"/>
      <c r="K694" s="816"/>
      <c r="L694" s="816"/>
      <c r="M694" s="816"/>
      <c r="N694" s="816"/>
      <c r="O694" s="816"/>
      <c r="P694" s="816"/>
      <c r="Q694" s="816"/>
      <c r="R694" s="816"/>
      <c r="S694" s="816"/>
      <c r="T694" s="816"/>
    </row>
    <row r="695" spans="1:20" ht="13.8">
      <c r="A695" s="816"/>
      <c r="B695" s="816"/>
      <c r="C695" s="816"/>
      <c r="D695" s="816"/>
      <c r="E695" s="816"/>
      <c r="F695" s="816"/>
      <c r="G695" s="816"/>
      <c r="H695" s="816"/>
      <c r="I695" s="816"/>
      <c r="J695" s="816"/>
      <c r="K695" s="816"/>
      <c r="L695" s="816"/>
      <c r="M695" s="816"/>
      <c r="N695" s="816"/>
      <c r="O695" s="816"/>
      <c r="P695" s="816"/>
      <c r="Q695" s="816"/>
      <c r="R695" s="816"/>
      <c r="S695" s="816"/>
      <c r="T695" s="816"/>
    </row>
    <row r="696" spans="1:20" ht="13.8">
      <c r="A696" s="816"/>
      <c r="B696" s="816"/>
      <c r="C696" s="816"/>
      <c r="D696" s="816"/>
      <c r="E696" s="816"/>
      <c r="F696" s="816"/>
      <c r="G696" s="816"/>
      <c r="H696" s="816"/>
      <c r="I696" s="816"/>
      <c r="J696" s="816"/>
      <c r="K696" s="816"/>
      <c r="L696" s="816"/>
      <c r="M696" s="816"/>
      <c r="N696" s="816"/>
      <c r="O696" s="816"/>
      <c r="P696" s="816"/>
      <c r="Q696" s="816"/>
      <c r="R696" s="816"/>
      <c r="S696" s="816"/>
      <c r="T696" s="816"/>
    </row>
    <row r="697" spans="1:20" ht="13.8">
      <c r="A697" s="816"/>
      <c r="B697" s="816"/>
      <c r="C697" s="816"/>
      <c r="D697" s="816"/>
      <c r="E697" s="816"/>
      <c r="F697" s="816"/>
      <c r="G697" s="816"/>
      <c r="H697" s="816"/>
      <c r="I697" s="816"/>
      <c r="J697" s="816"/>
      <c r="K697" s="816"/>
      <c r="L697" s="816"/>
      <c r="M697" s="816"/>
      <c r="N697" s="816"/>
      <c r="O697" s="816"/>
      <c r="P697" s="816"/>
      <c r="Q697" s="816"/>
      <c r="R697" s="816"/>
      <c r="S697" s="816"/>
      <c r="T697" s="816"/>
    </row>
    <row r="698" spans="1:20" ht="13.8">
      <c r="A698" s="816"/>
      <c r="B698" s="816"/>
      <c r="C698" s="816"/>
      <c r="D698" s="816"/>
      <c r="E698" s="816"/>
      <c r="F698" s="816"/>
      <c r="G698" s="816"/>
      <c r="H698" s="816"/>
      <c r="I698" s="816"/>
      <c r="J698" s="816"/>
      <c r="K698" s="816"/>
      <c r="L698" s="816"/>
      <c r="M698" s="816"/>
      <c r="N698" s="816"/>
      <c r="O698" s="816"/>
      <c r="P698" s="816"/>
      <c r="Q698" s="816"/>
      <c r="R698" s="816"/>
      <c r="S698" s="816"/>
      <c r="T698" s="816"/>
    </row>
    <row r="699" spans="1:20" ht="13.8">
      <c r="A699" s="816"/>
      <c r="B699" s="816"/>
      <c r="C699" s="816"/>
      <c r="D699" s="816"/>
      <c r="E699" s="816"/>
      <c r="F699" s="816"/>
      <c r="G699" s="816"/>
      <c r="H699" s="816"/>
      <c r="I699" s="816"/>
      <c r="J699" s="816"/>
      <c r="K699" s="816"/>
      <c r="L699" s="816"/>
      <c r="M699" s="816"/>
      <c r="N699" s="816"/>
      <c r="O699" s="816"/>
      <c r="P699" s="816"/>
      <c r="Q699" s="816"/>
      <c r="R699" s="816"/>
      <c r="S699" s="816"/>
      <c r="T699" s="816"/>
    </row>
    <row r="700" spans="1:20" ht="13.8">
      <c r="A700" s="816"/>
      <c r="B700" s="816"/>
      <c r="C700" s="816"/>
      <c r="D700" s="816"/>
      <c r="E700" s="816"/>
      <c r="F700" s="816"/>
      <c r="G700" s="816"/>
      <c r="H700" s="816"/>
      <c r="I700" s="816"/>
      <c r="J700" s="816"/>
      <c r="K700" s="816"/>
      <c r="L700" s="816"/>
      <c r="M700" s="816"/>
      <c r="N700" s="816"/>
      <c r="O700" s="816"/>
      <c r="P700" s="816"/>
      <c r="Q700" s="816"/>
      <c r="R700" s="816"/>
      <c r="S700" s="816"/>
      <c r="T700" s="816"/>
    </row>
    <row r="701" spans="1:20" ht="13.8">
      <c r="A701" s="816"/>
      <c r="B701" s="816"/>
      <c r="C701" s="816"/>
      <c r="D701" s="816"/>
      <c r="E701" s="816"/>
      <c r="F701" s="816"/>
      <c r="G701" s="816"/>
      <c r="H701" s="816"/>
      <c r="I701" s="816"/>
      <c r="J701" s="816"/>
      <c r="K701" s="816"/>
      <c r="L701" s="816"/>
      <c r="M701" s="816"/>
      <c r="N701" s="816"/>
      <c r="O701" s="816"/>
      <c r="P701" s="816"/>
      <c r="Q701" s="816"/>
      <c r="R701" s="816"/>
      <c r="S701" s="816"/>
      <c r="T701" s="816"/>
    </row>
    <row r="702" spans="1:20" ht="13.8">
      <c r="A702" s="816"/>
      <c r="B702" s="816"/>
      <c r="C702" s="816"/>
      <c r="D702" s="816"/>
      <c r="E702" s="816"/>
      <c r="F702" s="816"/>
      <c r="G702" s="816"/>
      <c r="H702" s="816"/>
      <c r="I702" s="816"/>
      <c r="J702" s="816"/>
      <c r="K702" s="816"/>
      <c r="L702" s="816"/>
      <c r="M702" s="816"/>
      <c r="N702" s="816"/>
      <c r="O702" s="816"/>
      <c r="P702" s="816"/>
      <c r="Q702" s="816"/>
      <c r="R702" s="816"/>
      <c r="S702" s="816"/>
      <c r="T702" s="816"/>
    </row>
    <row r="703" spans="1:20" ht="13.8">
      <c r="A703" s="816"/>
      <c r="B703" s="816"/>
      <c r="C703" s="816"/>
      <c r="D703" s="816"/>
      <c r="E703" s="816"/>
      <c r="F703" s="816"/>
      <c r="G703" s="816"/>
      <c r="H703" s="816"/>
      <c r="I703" s="816"/>
      <c r="J703" s="816"/>
      <c r="K703" s="816"/>
      <c r="L703" s="816"/>
      <c r="M703" s="816"/>
      <c r="N703" s="816"/>
      <c r="O703" s="816"/>
      <c r="P703" s="816"/>
      <c r="Q703" s="816"/>
      <c r="R703" s="816"/>
      <c r="S703" s="816"/>
      <c r="T703" s="816"/>
    </row>
    <row r="704" spans="1:20" ht="13.8">
      <c r="A704" s="816"/>
      <c r="B704" s="816"/>
      <c r="C704" s="816"/>
      <c r="D704" s="816"/>
      <c r="E704" s="816"/>
      <c r="F704" s="816"/>
      <c r="G704" s="816"/>
      <c r="H704" s="816"/>
      <c r="I704" s="816"/>
      <c r="J704" s="816"/>
      <c r="K704" s="816"/>
      <c r="L704" s="816"/>
      <c r="M704" s="816"/>
      <c r="N704" s="816"/>
      <c r="O704" s="816"/>
      <c r="P704" s="816"/>
      <c r="Q704" s="816"/>
      <c r="R704" s="816"/>
      <c r="S704" s="816"/>
      <c r="T704" s="816"/>
    </row>
    <row r="705" spans="1:20" ht="13.8">
      <c r="A705" s="816"/>
      <c r="B705" s="816"/>
      <c r="C705" s="816"/>
      <c r="D705" s="816"/>
      <c r="E705" s="816"/>
      <c r="F705" s="816"/>
      <c r="G705" s="816"/>
      <c r="H705" s="816"/>
      <c r="I705" s="816"/>
      <c r="J705" s="816"/>
      <c r="K705" s="816"/>
      <c r="L705" s="816"/>
      <c r="M705" s="816"/>
      <c r="N705" s="816"/>
      <c r="O705" s="816"/>
      <c r="P705" s="816"/>
      <c r="Q705" s="816"/>
      <c r="R705" s="816"/>
      <c r="S705" s="816"/>
      <c r="T705" s="816"/>
    </row>
    <row r="706" spans="1:20" ht="13.8">
      <c r="A706" s="816"/>
      <c r="B706" s="816"/>
      <c r="C706" s="816"/>
      <c r="D706" s="816"/>
      <c r="E706" s="816"/>
      <c r="F706" s="816"/>
      <c r="G706" s="816"/>
      <c r="H706" s="816"/>
      <c r="I706" s="816"/>
      <c r="J706" s="816"/>
      <c r="K706" s="816"/>
      <c r="L706" s="816"/>
      <c r="M706" s="816"/>
      <c r="N706" s="816"/>
      <c r="O706" s="816"/>
      <c r="P706" s="816"/>
      <c r="Q706" s="816"/>
      <c r="R706" s="816"/>
      <c r="S706" s="816"/>
      <c r="T706" s="816"/>
    </row>
    <row r="707" spans="1:20" ht="13.8">
      <c r="A707" s="816"/>
      <c r="B707" s="816"/>
      <c r="C707" s="816"/>
      <c r="D707" s="816"/>
      <c r="E707" s="816"/>
      <c r="F707" s="816"/>
      <c r="G707" s="816"/>
      <c r="H707" s="816"/>
      <c r="I707" s="816"/>
      <c r="J707" s="816"/>
      <c r="K707" s="816"/>
      <c r="L707" s="816"/>
      <c r="M707" s="816"/>
      <c r="N707" s="816"/>
      <c r="O707" s="816"/>
      <c r="P707" s="816"/>
      <c r="Q707" s="816"/>
      <c r="R707" s="816"/>
      <c r="S707" s="816"/>
      <c r="T707" s="816"/>
    </row>
    <row r="708" spans="1:20" ht="13.8">
      <c r="A708" s="816"/>
      <c r="B708" s="816"/>
      <c r="C708" s="816"/>
      <c r="D708" s="816"/>
      <c r="E708" s="816"/>
      <c r="F708" s="816"/>
      <c r="G708" s="816"/>
      <c r="H708" s="816"/>
      <c r="I708" s="816"/>
      <c r="J708" s="816"/>
      <c r="K708" s="816"/>
      <c r="L708" s="816"/>
      <c r="M708" s="816"/>
      <c r="N708" s="816"/>
      <c r="O708" s="816"/>
      <c r="P708" s="816"/>
      <c r="Q708" s="816"/>
      <c r="R708" s="816"/>
      <c r="S708" s="816"/>
      <c r="T708" s="816"/>
    </row>
    <row r="709" spans="1:20" ht="13.8">
      <c r="A709" s="816"/>
      <c r="B709" s="816"/>
      <c r="C709" s="816"/>
      <c r="D709" s="816"/>
      <c r="E709" s="816"/>
      <c r="F709" s="816"/>
      <c r="G709" s="816"/>
      <c r="H709" s="816"/>
      <c r="I709" s="816"/>
      <c r="J709" s="816"/>
      <c r="K709" s="816"/>
      <c r="L709" s="816"/>
      <c r="M709" s="816"/>
      <c r="N709" s="816"/>
      <c r="O709" s="816"/>
      <c r="P709" s="816"/>
      <c r="Q709" s="816"/>
      <c r="R709" s="816"/>
      <c r="S709" s="816"/>
      <c r="T709" s="816"/>
    </row>
    <row r="710" spans="1:20" ht="13.8">
      <c r="A710" s="816"/>
      <c r="B710" s="816"/>
      <c r="C710" s="816"/>
      <c r="D710" s="816"/>
      <c r="E710" s="816"/>
      <c r="F710" s="816"/>
      <c r="G710" s="816"/>
      <c r="H710" s="816"/>
      <c r="I710" s="816"/>
      <c r="J710" s="816"/>
      <c r="K710" s="816"/>
      <c r="L710" s="816"/>
      <c r="M710" s="816"/>
      <c r="N710" s="816"/>
      <c r="O710" s="816"/>
      <c r="P710" s="816"/>
      <c r="Q710" s="816"/>
      <c r="R710" s="816"/>
      <c r="S710" s="816"/>
      <c r="T710" s="816"/>
    </row>
    <row r="711" spans="1:20" ht="13.8">
      <c r="A711" s="816"/>
      <c r="B711" s="816"/>
      <c r="C711" s="816"/>
      <c r="D711" s="816"/>
      <c r="E711" s="816"/>
      <c r="F711" s="816"/>
      <c r="G711" s="816"/>
      <c r="H711" s="816"/>
      <c r="I711" s="816"/>
      <c r="J711" s="816"/>
      <c r="K711" s="816"/>
      <c r="L711" s="816"/>
      <c r="M711" s="816"/>
      <c r="N711" s="816"/>
      <c r="O711" s="816"/>
      <c r="P711" s="816"/>
      <c r="Q711" s="816"/>
      <c r="R711" s="816"/>
      <c r="S711" s="816"/>
      <c r="T711" s="816"/>
    </row>
    <row r="712" spans="1:20" ht="13.8">
      <c r="A712" s="816"/>
      <c r="B712" s="816"/>
      <c r="C712" s="816"/>
      <c r="D712" s="816"/>
      <c r="E712" s="816"/>
      <c r="F712" s="816"/>
      <c r="G712" s="816"/>
      <c r="H712" s="816"/>
      <c r="I712" s="816"/>
      <c r="J712" s="816"/>
      <c r="K712" s="816"/>
      <c r="L712" s="816"/>
      <c r="M712" s="816"/>
      <c r="N712" s="816"/>
      <c r="O712" s="816"/>
      <c r="P712" s="816"/>
      <c r="Q712" s="816"/>
      <c r="R712" s="816"/>
      <c r="S712" s="816"/>
      <c r="T712" s="816"/>
    </row>
    <row r="713" spans="1:20" ht="13.8">
      <c r="A713" s="816"/>
      <c r="B713" s="816"/>
      <c r="C713" s="816"/>
      <c r="D713" s="816"/>
      <c r="E713" s="816"/>
      <c r="F713" s="816"/>
      <c r="G713" s="816"/>
      <c r="H713" s="816"/>
      <c r="I713" s="816"/>
      <c r="J713" s="816"/>
      <c r="K713" s="816"/>
      <c r="L713" s="816"/>
      <c r="M713" s="816"/>
      <c r="N713" s="816"/>
      <c r="O713" s="816"/>
      <c r="P713" s="816"/>
      <c r="Q713" s="816"/>
      <c r="R713" s="816"/>
      <c r="S713" s="816"/>
      <c r="T713" s="816"/>
    </row>
    <row r="714" spans="1:20" ht="13.8">
      <c r="A714" s="816"/>
      <c r="B714" s="816"/>
      <c r="C714" s="816"/>
      <c r="D714" s="816"/>
      <c r="E714" s="816"/>
      <c r="F714" s="816"/>
      <c r="G714" s="816"/>
      <c r="H714" s="816"/>
      <c r="I714" s="816"/>
      <c r="J714" s="816"/>
      <c r="K714" s="816"/>
      <c r="L714" s="816"/>
      <c r="M714" s="816"/>
      <c r="N714" s="816"/>
      <c r="O714" s="816"/>
      <c r="P714" s="816"/>
      <c r="Q714" s="816"/>
      <c r="R714" s="816"/>
      <c r="S714" s="816"/>
      <c r="T714" s="816"/>
    </row>
    <row r="715" spans="1:20" ht="13.8">
      <c r="A715" s="816"/>
      <c r="B715" s="816"/>
      <c r="C715" s="816"/>
      <c r="D715" s="816"/>
      <c r="E715" s="816"/>
      <c r="F715" s="816"/>
      <c r="G715" s="816"/>
      <c r="H715" s="816"/>
      <c r="I715" s="816"/>
      <c r="J715" s="816"/>
      <c r="K715" s="816"/>
      <c r="L715" s="816"/>
      <c r="M715" s="816"/>
      <c r="N715" s="816"/>
      <c r="O715" s="816"/>
      <c r="P715" s="816"/>
      <c r="Q715" s="816"/>
      <c r="R715" s="816"/>
      <c r="S715" s="816"/>
      <c r="T715" s="816"/>
    </row>
    <row r="716" spans="1:20" ht="13.8">
      <c r="A716" s="816"/>
      <c r="B716" s="816"/>
      <c r="C716" s="816"/>
      <c r="D716" s="816"/>
      <c r="E716" s="816"/>
      <c r="F716" s="816"/>
      <c r="G716" s="816"/>
      <c r="H716" s="816"/>
      <c r="I716" s="816"/>
      <c r="J716" s="816"/>
      <c r="K716" s="816"/>
      <c r="L716" s="816"/>
      <c r="M716" s="816"/>
      <c r="N716" s="816"/>
      <c r="O716" s="816"/>
      <c r="P716" s="816"/>
      <c r="Q716" s="816"/>
      <c r="R716" s="816"/>
      <c r="S716" s="816"/>
      <c r="T716" s="816"/>
    </row>
    <row r="717" spans="1:20" ht="13.8">
      <c r="A717" s="816"/>
      <c r="B717" s="816"/>
      <c r="C717" s="816"/>
      <c r="D717" s="816"/>
      <c r="E717" s="816"/>
      <c r="F717" s="816"/>
      <c r="G717" s="816"/>
      <c r="H717" s="816"/>
      <c r="I717" s="816"/>
      <c r="J717" s="816"/>
      <c r="K717" s="816"/>
      <c r="L717" s="816"/>
      <c r="M717" s="816"/>
      <c r="N717" s="816"/>
      <c r="O717" s="816"/>
      <c r="P717" s="816"/>
      <c r="Q717" s="816"/>
      <c r="R717" s="816"/>
      <c r="S717" s="816"/>
      <c r="T717" s="816"/>
    </row>
    <row r="718" spans="1:20" ht="13.8">
      <c r="A718" s="816"/>
      <c r="B718" s="816"/>
      <c r="C718" s="816"/>
      <c r="D718" s="816"/>
      <c r="E718" s="816"/>
      <c r="F718" s="816"/>
      <c r="G718" s="816"/>
      <c r="H718" s="816"/>
      <c r="I718" s="816"/>
      <c r="J718" s="816"/>
      <c r="K718" s="816"/>
      <c r="L718" s="816"/>
      <c r="M718" s="816"/>
      <c r="N718" s="816"/>
      <c r="O718" s="816"/>
      <c r="P718" s="816"/>
      <c r="Q718" s="816"/>
      <c r="R718" s="816"/>
      <c r="S718" s="816"/>
      <c r="T718" s="816"/>
    </row>
    <row r="719" spans="1:20" ht="13.8">
      <c r="A719" s="816"/>
      <c r="B719" s="816"/>
      <c r="C719" s="816"/>
      <c r="D719" s="816"/>
      <c r="E719" s="816"/>
      <c r="F719" s="816"/>
      <c r="G719" s="816"/>
      <c r="H719" s="816"/>
      <c r="I719" s="816"/>
      <c r="J719" s="816"/>
      <c r="K719" s="816"/>
      <c r="L719" s="816"/>
      <c r="M719" s="816"/>
      <c r="N719" s="816"/>
      <c r="O719" s="816"/>
      <c r="P719" s="816"/>
      <c r="Q719" s="816"/>
      <c r="R719" s="816"/>
      <c r="S719" s="816"/>
      <c r="T719" s="816"/>
    </row>
    <row r="720" spans="1:20" ht="13.8">
      <c r="A720" s="816"/>
      <c r="B720" s="816"/>
      <c r="C720" s="816"/>
      <c r="D720" s="816"/>
      <c r="E720" s="816"/>
      <c r="F720" s="816"/>
      <c r="G720" s="816"/>
      <c r="H720" s="816"/>
      <c r="I720" s="816"/>
      <c r="J720" s="816"/>
      <c r="K720" s="816"/>
      <c r="L720" s="816"/>
      <c r="M720" s="816"/>
      <c r="N720" s="816"/>
      <c r="O720" s="816"/>
      <c r="P720" s="816"/>
      <c r="Q720" s="816"/>
      <c r="R720" s="816"/>
      <c r="S720" s="816"/>
      <c r="T720" s="816"/>
    </row>
    <row r="721" spans="1:20" ht="13.8">
      <c r="A721" s="816"/>
      <c r="B721" s="816"/>
      <c r="C721" s="816"/>
      <c r="D721" s="816"/>
      <c r="E721" s="816"/>
      <c r="F721" s="816"/>
      <c r="G721" s="816"/>
      <c r="H721" s="816"/>
      <c r="I721" s="816"/>
      <c r="J721" s="816"/>
      <c r="K721" s="816"/>
      <c r="L721" s="816"/>
      <c r="M721" s="816"/>
      <c r="N721" s="816"/>
      <c r="O721" s="816"/>
      <c r="P721" s="816"/>
      <c r="Q721" s="816"/>
      <c r="R721" s="816"/>
      <c r="S721" s="816"/>
      <c r="T721" s="816"/>
    </row>
    <row r="722" spans="1:20" ht="13.8">
      <c r="A722" s="816"/>
      <c r="B722" s="816"/>
      <c r="C722" s="816"/>
      <c r="D722" s="816"/>
      <c r="E722" s="816"/>
      <c r="F722" s="816"/>
      <c r="G722" s="816"/>
      <c r="H722" s="816"/>
      <c r="I722" s="816"/>
      <c r="J722" s="816"/>
      <c r="K722" s="816"/>
      <c r="L722" s="816"/>
      <c r="M722" s="816"/>
      <c r="N722" s="816"/>
      <c r="O722" s="816"/>
      <c r="P722" s="816"/>
      <c r="Q722" s="816"/>
      <c r="R722" s="816"/>
      <c r="S722" s="816"/>
      <c r="T722" s="816"/>
    </row>
    <row r="723" spans="1:20" ht="13.8">
      <c r="A723" s="816"/>
      <c r="B723" s="816"/>
      <c r="C723" s="816"/>
      <c r="D723" s="816"/>
      <c r="E723" s="816"/>
      <c r="F723" s="816"/>
      <c r="G723" s="816"/>
      <c r="H723" s="816"/>
      <c r="I723" s="816"/>
      <c r="J723" s="816"/>
      <c r="K723" s="816"/>
      <c r="L723" s="816"/>
      <c r="M723" s="816"/>
      <c r="N723" s="816"/>
      <c r="O723" s="816"/>
      <c r="P723" s="816"/>
      <c r="Q723" s="816"/>
      <c r="R723" s="816"/>
      <c r="S723" s="816"/>
      <c r="T723" s="816"/>
    </row>
    <row r="724" spans="1:20" ht="13.8">
      <c r="A724" s="816"/>
      <c r="B724" s="816"/>
      <c r="C724" s="816"/>
      <c r="D724" s="816"/>
      <c r="E724" s="816"/>
      <c r="F724" s="816"/>
      <c r="G724" s="816"/>
      <c r="H724" s="816"/>
      <c r="I724" s="816"/>
      <c r="J724" s="816"/>
      <c r="K724" s="816"/>
      <c r="L724" s="816"/>
      <c r="M724" s="816"/>
      <c r="N724" s="816"/>
      <c r="O724" s="816"/>
      <c r="P724" s="816"/>
      <c r="Q724" s="816"/>
      <c r="R724" s="816"/>
      <c r="S724" s="816"/>
      <c r="T724" s="816"/>
    </row>
    <row r="725" spans="1:20" ht="13.8">
      <c r="A725" s="816"/>
      <c r="B725" s="816"/>
      <c r="C725" s="816"/>
      <c r="D725" s="816"/>
      <c r="E725" s="816"/>
      <c r="F725" s="816"/>
      <c r="G725" s="816"/>
      <c r="H725" s="816"/>
      <c r="I725" s="816"/>
      <c r="J725" s="816"/>
      <c r="K725" s="816"/>
      <c r="L725" s="816"/>
      <c r="M725" s="816"/>
      <c r="N725" s="816"/>
      <c r="O725" s="816"/>
      <c r="P725" s="816"/>
      <c r="Q725" s="816"/>
      <c r="R725" s="816"/>
      <c r="S725" s="816"/>
      <c r="T725" s="816"/>
    </row>
    <row r="726" spans="1:20" ht="13.8">
      <c r="A726" s="816"/>
      <c r="B726" s="816"/>
      <c r="C726" s="816"/>
      <c r="D726" s="816"/>
      <c r="E726" s="816"/>
      <c r="F726" s="816"/>
      <c r="G726" s="816"/>
      <c r="H726" s="816"/>
      <c r="I726" s="816"/>
      <c r="J726" s="816"/>
      <c r="K726" s="816"/>
      <c r="L726" s="816"/>
      <c r="M726" s="816"/>
      <c r="N726" s="816"/>
      <c r="O726" s="816"/>
      <c r="P726" s="816"/>
      <c r="Q726" s="816"/>
      <c r="R726" s="816"/>
      <c r="S726" s="816"/>
      <c r="T726" s="816"/>
    </row>
    <row r="727" spans="1:20" ht="13.8">
      <c r="A727" s="816"/>
      <c r="B727" s="816"/>
      <c r="C727" s="816"/>
      <c r="D727" s="816"/>
      <c r="E727" s="816"/>
      <c r="F727" s="816"/>
      <c r="G727" s="816"/>
      <c r="H727" s="816"/>
      <c r="I727" s="816"/>
      <c r="J727" s="816"/>
      <c r="K727" s="816"/>
      <c r="L727" s="816"/>
      <c r="M727" s="816"/>
      <c r="N727" s="816"/>
      <c r="O727" s="816"/>
      <c r="P727" s="816"/>
      <c r="Q727" s="816"/>
      <c r="R727" s="816"/>
      <c r="S727" s="816"/>
      <c r="T727" s="816"/>
    </row>
    <row r="728" spans="1:20" ht="13.8">
      <c r="A728" s="816"/>
      <c r="B728" s="816"/>
      <c r="C728" s="816"/>
      <c r="D728" s="816"/>
      <c r="E728" s="816"/>
      <c r="F728" s="816"/>
      <c r="G728" s="816"/>
      <c r="H728" s="816"/>
      <c r="I728" s="816"/>
      <c r="J728" s="816"/>
      <c r="K728" s="816"/>
      <c r="L728" s="816"/>
      <c r="M728" s="816"/>
      <c r="N728" s="816"/>
      <c r="O728" s="816"/>
      <c r="P728" s="816"/>
      <c r="Q728" s="816"/>
      <c r="R728" s="816"/>
      <c r="S728" s="816"/>
      <c r="T728" s="816"/>
    </row>
    <row r="729" spans="1:20" ht="13.8">
      <c r="A729" s="816"/>
      <c r="B729" s="816"/>
      <c r="C729" s="816"/>
      <c r="D729" s="816"/>
      <c r="E729" s="816"/>
      <c r="F729" s="816"/>
      <c r="G729" s="816"/>
      <c r="H729" s="816"/>
      <c r="I729" s="816"/>
      <c r="J729" s="816"/>
      <c r="K729" s="816"/>
      <c r="L729" s="816"/>
      <c r="M729" s="816"/>
      <c r="N729" s="816"/>
      <c r="O729" s="816"/>
      <c r="P729" s="816"/>
      <c r="Q729" s="816"/>
      <c r="R729" s="816"/>
      <c r="S729" s="816"/>
      <c r="T729" s="816"/>
    </row>
    <row r="730" spans="1:20" ht="13.8">
      <c r="A730" s="816"/>
      <c r="B730" s="816"/>
      <c r="C730" s="816"/>
      <c r="D730" s="816"/>
      <c r="E730" s="816"/>
      <c r="F730" s="816"/>
      <c r="G730" s="816"/>
      <c r="H730" s="816"/>
      <c r="I730" s="816"/>
      <c r="J730" s="816"/>
      <c r="K730" s="816"/>
      <c r="L730" s="816"/>
      <c r="M730" s="816"/>
      <c r="N730" s="816"/>
      <c r="O730" s="816"/>
      <c r="P730" s="816"/>
      <c r="Q730" s="816"/>
      <c r="R730" s="816"/>
      <c r="S730" s="816"/>
      <c r="T730" s="816"/>
    </row>
    <row r="731" spans="1:20" ht="13.8">
      <c r="A731" s="816"/>
      <c r="B731" s="816"/>
      <c r="C731" s="816"/>
      <c r="D731" s="816"/>
      <c r="E731" s="816"/>
      <c r="F731" s="816"/>
      <c r="G731" s="816"/>
      <c r="H731" s="816"/>
      <c r="I731" s="816"/>
      <c r="J731" s="816"/>
      <c r="K731" s="816"/>
      <c r="L731" s="816"/>
      <c r="M731" s="816"/>
      <c r="N731" s="816"/>
      <c r="O731" s="816"/>
      <c r="P731" s="816"/>
      <c r="Q731" s="816"/>
      <c r="R731" s="816"/>
      <c r="S731" s="816"/>
      <c r="T731" s="816"/>
    </row>
    <row r="732" spans="1:20" ht="13.8">
      <c r="A732" s="816"/>
      <c r="B732" s="816"/>
      <c r="C732" s="816"/>
      <c r="D732" s="816"/>
      <c r="E732" s="816"/>
      <c r="F732" s="816"/>
      <c r="G732" s="816"/>
      <c r="H732" s="816"/>
      <c r="I732" s="816"/>
      <c r="J732" s="816"/>
      <c r="K732" s="816"/>
      <c r="L732" s="816"/>
      <c r="M732" s="816"/>
      <c r="N732" s="816"/>
      <c r="O732" s="816"/>
      <c r="P732" s="816"/>
      <c r="Q732" s="816"/>
      <c r="R732" s="816"/>
      <c r="S732" s="816"/>
      <c r="T732" s="816"/>
    </row>
    <row r="733" spans="1:20" ht="13.8">
      <c r="A733" s="816"/>
      <c r="B733" s="816"/>
      <c r="C733" s="816"/>
      <c r="D733" s="816"/>
      <c r="E733" s="816"/>
      <c r="F733" s="816"/>
      <c r="G733" s="816"/>
      <c r="H733" s="816"/>
      <c r="I733" s="816"/>
      <c r="J733" s="816"/>
      <c r="K733" s="816"/>
      <c r="L733" s="816"/>
      <c r="M733" s="816"/>
      <c r="N733" s="816"/>
      <c r="O733" s="816"/>
      <c r="P733" s="816"/>
      <c r="Q733" s="816"/>
      <c r="R733" s="816"/>
      <c r="S733" s="816"/>
      <c r="T733" s="816"/>
    </row>
    <row r="734" spans="1:20" ht="13.8">
      <c r="A734" s="816"/>
      <c r="B734" s="816"/>
      <c r="C734" s="816"/>
      <c r="D734" s="816"/>
      <c r="E734" s="816"/>
      <c r="F734" s="816"/>
      <c r="G734" s="816"/>
      <c r="H734" s="816"/>
      <c r="I734" s="816"/>
      <c r="J734" s="816"/>
      <c r="K734" s="816"/>
      <c r="L734" s="816"/>
      <c r="M734" s="816"/>
      <c r="N734" s="816"/>
      <c r="O734" s="816"/>
      <c r="P734" s="816"/>
      <c r="Q734" s="816"/>
      <c r="R734" s="816"/>
      <c r="S734" s="816"/>
      <c r="T734" s="816"/>
    </row>
    <row r="735" spans="1:20" ht="13.8">
      <c r="A735" s="816"/>
      <c r="B735" s="816"/>
      <c r="C735" s="816"/>
      <c r="D735" s="816"/>
      <c r="E735" s="816"/>
      <c r="F735" s="816"/>
      <c r="G735" s="816"/>
      <c r="H735" s="816"/>
      <c r="I735" s="816"/>
      <c r="J735" s="816"/>
      <c r="K735" s="816"/>
      <c r="L735" s="816"/>
      <c r="M735" s="816"/>
      <c r="N735" s="816"/>
      <c r="O735" s="816"/>
      <c r="P735" s="816"/>
      <c r="Q735" s="816"/>
      <c r="R735" s="816"/>
      <c r="S735" s="816"/>
      <c r="T735" s="816"/>
    </row>
    <row r="736" spans="1:20" ht="13.8">
      <c r="A736" s="816"/>
      <c r="B736" s="816"/>
      <c r="C736" s="816"/>
      <c r="D736" s="816"/>
      <c r="E736" s="816"/>
      <c r="F736" s="816"/>
      <c r="G736" s="816"/>
      <c r="H736" s="816"/>
      <c r="I736" s="816"/>
      <c r="J736" s="816"/>
      <c r="K736" s="816"/>
      <c r="L736" s="816"/>
      <c r="M736" s="816"/>
      <c r="N736" s="816"/>
      <c r="O736" s="816"/>
      <c r="P736" s="816"/>
      <c r="Q736" s="816"/>
      <c r="R736" s="816"/>
      <c r="S736" s="816"/>
      <c r="T736" s="816"/>
    </row>
    <row r="737" spans="1:20" ht="13.8">
      <c r="A737" s="816"/>
      <c r="B737" s="816"/>
      <c r="C737" s="816"/>
      <c r="D737" s="816"/>
      <c r="E737" s="816"/>
      <c r="F737" s="816"/>
      <c r="G737" s="816"/>
      <c r="H737" s="816"/>
      <c r="I737" s="816"/>
      <c r="J737" s="816"/>
      <c r="K737" s="816"/>
      <c r="L737" s="816"/>
      <c r="M737" s="816"/>
      <c r="N737" s="816"/>
      <c r="O737" s="816"/>
      <c r="P737" s="816"/>
      <c r="Q737" s="816"/>
      <c r="R737" s="816"/>
      <c r="S737" s="816"/>
      <c r="T737" s="816"/>
    </row>
    <row r="738" spans="1:20" ht="13.8">
      <c r="A738" s="816"/>
      <c r="B738" s="816"/>
      <c r="C738" s="816"/>
      <c r="D738" s="816"/>
      <c r="E738" s="816"/>
      <c r="F738" s="816"/>
      <c r="G738" s="816"/>
      <c r="H738" s="816"/>
      <c r="I738" s="816"/>
      <c r="J738" s="816"/>
      <c r="K738" s="816"/>
      <c r="L738" s="816"/>
      <c r="M738" s="816"/>
      <c r="N738" s="816"/>
      <c r="O738" s="816"/>
      <c r="P738" s="816"/>
      <c r="Q738" s="816"/>
      <c r="R738" s="816"/>
      <c r="S738" s="816"/>
      <c r="T738" s="816"/>
    </row>
    <row r="739" spans="1:20" ht="13.8">
      <c r="A739" s="816"/>
      <c r="B739" s="816"/>
      <c r="C739" s="816"/>
      <c r="D739" s="816"/>
      <c r="E739" s="816"/>
      <c r="F739" s="816"/>
      <c r="G739" s="816"/>
      <c r="H739" s="816"/>
      <c r="I739" s="816"/>
      <c r="J739" s="816"/>
      <c r="K739" s="816"/>
      <c r="L739" s="816"/>
      <c r="M739" s="816"/>
      <c r="N739" s="816"/>
      <c r="O739" s="816"/>
      <c r="P739" s="816"/>
      <c r="Q739" s="816"/>
      <c r="R739" s="816"/>
      <c r="S739" s="816"/>
      <c r="T739" s="816"/>
    </row>
    <row r="740" spans="1:20" ht="13.8">
      <c r="A740" s="816"/>
      <c r="B740" s="816"/>
      <c r="C740" s="816"/>
      <c r="D740" s="816"/>
      <c r="E740" s="816"/>
      <c r="F740" s="816"/>
      <c r="G740" s="816"/>
      <c r="H740" s="816"/>
      <c r="I740" s="816"/>
      <c r="J740" s="816"/>
      <c r="K740" s="816"/>
      <c r="L740" s="816"/>
      <c r="M740" s="816"/>
      <c r="N740" s="816"/>
      <c r="O740" s="816"/>
      <c r="P740" s="816"/>
      <c r="Q740" s="816"/>
      <c r="R740" s="816"/>
      <c r="S740" s="816"/>
      <c r="T740" s="816"/>
    </row>
    <row r="741" spans="1:20" ht="13.8">
      <c r="A741" s="816"/>
      <c r="B741" s="816"/>
      <c r="C741" s="816"/>
      <c r="D741" s="816"/>
      <c r="E741" s="816"/>
      <c r="F741" s="816"/>
      <c r="G741" s="816"/>
      <c r="H741" s="816"/>
      <c r="I741" s="816"/>
      <c r="J741" s="816"/>
      <c r="K741" s="816"/>
      <c r="L741" s="816"/>
      <c r="M741" s="816"/>
      <c r="N741" s="816"/>
      <c r="O741" s="816"/>
      <c r="P741" s="816"/>
      <c r="Q741" s="816"/>
      <c r="R741" s="816"/>
      <c r="S741" s="816"/>
      <c r="T741" s="816"/>
    </row>
    <row r="742" spans="1:20" ht="13.8">
      <c r="A742" s="816"/>
      <c r="B742" s="816"/>
      <c r="C742" s="816"/>
      <c r="D742" s="816"/>
      <c r="E742" s="816"/>
      <c r="F742" s="816"/>
      <c r="G742" s="816"/>
      <c r="H742" s="816"/>
      <c r="I742" s="816"/>
      <c r="J742" s="816"/>
      <c r="K742" s="816"/>
      <c r="L742" s="816"/>
      <c r="M742" s="816"/>
      <c r="N742" s="816"/>
      <c r="O742" s="816"/>
      <c r="P742" s="816"/>
      <c r="Q742" s="816"/>
      <c r="R742" s="816"/>
      <c r="S742" s="816"/>
      <c r="T742" s="816"/>
    </row>
    <row r="743" spans="1:20" ht="13.8">
      <c r="A743" s="816"/>
      <c r="B743" s="816"/>
      <c r="C743" s="816"/>
      <c r="D743" s="816"/>
      <c r="E743" s="816"/>
      <c r="F743" s="816"/>
      <c r="G743" s="816"/>
      <c r="H743" s="816"/>
      <c r="I743" s="816"/>
      <c r="J743" s="816"/>
      <c r="K743" s="816"/>
      <c r="L743" s="816"/>
      <c r="M743" s="816"/>
      <c r="N743" s="816"/>
      <c r="O743" s="816"/>
      <c r="P743" s="816"/>
      <c r="Q743" s="816"/>
      <c r="R743" s="816"/>
      <c r="S743" s="816"/>
      <c r="T743" s="816"/>
    </row>
    <row r="744" spans="1:20" ht="13.8">
      <c r="A744" s="816"/>
      <c r="B744" s="816"/>
      <c r="C744" s="816"/>
      <c r="D744" s="816"/>
      <c r="E744" s="816"/>
      <c r="F744" s="816"/>
      <c r="G744" s="816"/>
      <c r="H744" s="816"/>
      <c r="I744" s="816"/>
      <c r="J744" s="816"/>
      <c r="K744" s="816"/>
      <c r="L744" s="816"/>
      <c r="M744" s="816"/>
      <c r="N744" s="816"/>
      <c r="O744" s="816"/>
      <c r="P744" s="816"/>
      <c r="Q744" s="816"/>
      <c r="R744" s="816"/>
      <c r="S744" s="816"/>
      <c r="T744" s="816"/>
    </row>
    <row r="745" spans="1:20" ht="13.8">
      <c r="A745" s="816"/>
      <c r="B745" s="816"/>
      <c r="C745" s="816"/>
      <c r="D745" s="816"/>
      <c r="E745" s="816"/>
      <c r="F745" s="816"/>
      <c r="G745" s="816"/>
      <c r="H745" s="816"/>
      <c r="I745" s="816"/>
      <c r="J745" s="816"/>
      <c r="K745" s="816"/>
      <c r="L745" s="816"/>
      <c r="M745" s="816"/>
      <c r="N745" s="816"/>
      <c r="O745" s="816"/>
      <c r="P745" s="816"/>
      <c r="Q745" s="816"/>
      <c r="R745" s="816"/>
      <c r="S745" s="816"/>
      <c r="T745" s="816"/>
    </row>
    <row r="746" spans="1:20" ht="13.8">
      <c r="A746" s="816"/>
      <c r="B746" s="816"/>
      <c r="C746" s="816"/>
      <c r="D746" s="816"/>
      <c r="E746" s="816"/>
      <c r="F746" s="816"/>
      <c r="G746" s="816"/>
      <c r="H746" s="816"/>
      <c r="I746" s="816"/>
      <c r="J746" s="816"/>
      <c r="K746" s="816"/>
      <c r="L746" s="816"/>
      <c r="M746" s="816"/>
      <c r="N746" s="816"/>
      <c r="O746" s="816"/>
      <c r="P746" s="816"/>
      <c r="Q746" s="816"/>
      <c r="R746" s="816"/>
      <c r="S746" s="816"/>
      <c r="T746" s="816"/>
    </row>
    <row r="747" spans="1:20" ht="13.8">
      <c r="A747" s="816"/>
      <c r="B747" s="816"/>
      <c r="C747" s="816"/>
      <c r="D747" s="816"/>
      <c r="E747" s="816"/>
      <c r="F747" s="816"/>
      <c r="G747" s="816"/>
      <c r="H747" s="816"/>
      <c r="I747" s="816"/>
      <c r="J747" s="816"/>
      <c r="K747" s="816"/>
      <c r="L747" s="816"/>
      <c r="M747" s="816"/>
      <c r="N747" s="816"/>
      <c r="O747" s="816"/>
      <c r="P747" s="816"/>
      <c r="Q747" s="816"/>
      <c r="R747" s="816"/>
      <c r="S747" s="816"/>
      <c r="T747" s="816"/>
    </row>
    <row r="748" spans="1:20" ht="13.8">
      <c r="A748" s="816"/>
      <c r="B748" s="816"/>
      <c r="C748" s="816"/>
      <c r="D748" s="816"/>
      <c r="E748" s="816"/>
      <c r="F748" s="816"/>
      <c r="G748" s="816"/>
      <c r="H748" s="816"/>
      <c r="I748" s="816"/>
      <c r="J748" s="816"/>
      <c r="K748" s="816"/>
      <c r="L748" s="816"/>
      <c r="M748" s="816"/>
      <c r="N748" s="816"/>
      <c r="O748" s="816"/>
      <c r="P748" s="816"/>
      <c r="Q748" s="816"/>
      <c r="R748" s="816"/>
      <c r="S748" s="816"/>
      <c r="T748" s="816"/>
    </row>
    <row r="749" spans="1:20" ht="13.8">
      <c r="A749" s="816"/>
      <c r="B749" s="816"/>
      <c r="C749" s="816"/>
      <c r="D749" s="816"/>
      <c r="E749" s="816"/>
      <c r="F749" s="816"/>
      <c r="G749" s="816"/>
      <c r="H749" s="816"/>
      <c r="I749" s="816"/>
      <c r="J749" s="816"/>
      <c r="K749" s="816"/>
      <c r="L749" s="816"/>
      <c r="M749" s="816"/>
      <c r="N749" s="816"/>
      <c r="O749" s="816"/>
      <c r="P749" s="816"/>
      <c r="Q749" s="816"/>
      <c r="R749" s="816"/>
      <c r="S749" s="816"/>
      <c r="T749" s="816"/>
    </row>
    <row r="750" spans="1:20" ht="13.8">
      <c r="A750" s="816"/>
      <c r="B750" s="816"/>
      <c r="C750" s="816"/>
      <c r="D750" s="816"/>
      <c r="E750" s="816"/>
      <c r="F750" s="816"/>
      <c r="G750" s="816"/>
      <c r="H750" s="816"/>
      <c r="I750" s="816"/>
      <c r="J750" s="816"/>
      <c r="K750" s="816"/>
      <c r="L750" s="816"/>
      <c r="M750" s="816"/>
      <c r="N750" s="816"/>
      <c r="O750" s="816"/>
      <c r="P750" s="816"/>
      <c r="Q750" s="816"/>
      <c r="R750" s="816"/>
      <c r="S750" s="816"/>
      <c r="T750" s="816"/>
    </row>
    <row r="751" spans="1:20" ht="13.8">
      <c r="A751" s="816"/>
      <c r="B751" s="816"/>
      <c r="C751" s="816"/>
      <c r="D751" s="816"/>
      <c r="E751" s="816"/>
      <c r="F751" s="816"/>
      <c r="G751" s="816"/>
      <c r="H751" s="816"/>
      <c r="I751" s="816"/>
      <c r="J751" s="816"/>
      <c r="K751" s="816"/>
      <c r="L751" s="816"/>
      <c r="M751" s="816"/>
      <c r="N751" s="816"/>
      <c r="O751" s="816"/>
      <c r="P751" s="816"/>
      <c r="Q751" s="816"/>
      <c r="R751" s="816"/>
      <c r="S751" s="816"/>
      <c r="T751" s="816"/>
    </row>
    <row r="752" spans="1:20" ht="13.8">
      <c r="A752" s="816"/>
      <c r="B752" s="816"/>
      <c r="C752" s="816"/>
      <c r="D752" s="816"/>
      <c r="E752" s="816"/>
      <c r="F752" s="816"/>
      <c r="G752" s="816"/>
      <c r="H752" s="816"/>
      <c r="I752" s="816"/>
      <c r="J752" s="816"/>
      <c r="K752" s="816"/>
      <c r="L752" s="816"/>
      <c r="M752" s="816"/>
      <c r="N752" s="816"/>
      <c r="O752" s="816"/>
      <c r="P752" s="816"/>
      <c r="Q752" s="816"/>
      <c r="R752" s="816"/>
      <c r="S752" s="816"/>
      <c r="T752" s="816"/>
    </row>
    <row r="753" spans="1:20" ht="13.8">
      <c r="A753" s="816"/>
      <c r="B753" s="816"/>
      <c r="C753" s="816"/>
      <c r="D753" s="816"/>
      <c r="E753" s="816"/>
      <c r="F753" s="816"/>
      <c r="G753" s="816"/>
      <c r="H753" s="816"/>
      <c r="I753" s="816"/>
      <c r="J753" s="816"/>
      <c r="K753" s="816"/>
      <c r="L753" s="816"/>
      <c r="M753" s="816"/>
      <c r="N753" s="816"/>
      <c r="O753" s="816"/>
      <c r="P753" s="816"/>
      <c r="Q753" s="816"/>
      <c r="R753" s="816"/>
      <c r="S753" s="816"/>
      <c r="T753" s="816"/>
    </row>
    <row r="754" spans="1:20" ht="13.8">
      <c r="A754" s="816"/>
      <c r="B754" s="816"/>
      <c r="C754" s="816"/>
      <c r="D754" s="816"/>
      <c r="E754" s="816"/>
      <c r="F754" s="816"/>
      <c r="G754" s="816"/>
      <c r="H754" s="816"/>
      <c r="I754" s="816"/>
      <c r="J754" s="816"/>
      <c r="K754" s="816"/>
      <c r="L754" s="816"/>
      <c r="M754" s="816"/>
      <c r="N754" s="816"/>
      <c r="O754" s="816"/>
      <c r="P754" s="816"/>
      <c r="Q754" s="816"/>
      <c r="R754" s="816"/>
      <c r="S754" s="816"/>
      <c r="T754" s="816"/>
    </row>
    <row r="755" spans="1:20" ht="13.8">
      <c r="A755" s="816"/>
      <c r="B755" s="816"/>
      <c r="C755" s="816"/>
      <c r="D755" s="816"/>
      <c r="E755" s="816"/>
      <c r="F755" s="816"/>
      <c r="G755" s="816"/>
      <c r="H755" s="816"/>
      <c r="I755" s="816"/>
      <c r="J755" s="816"/>
      <c r="K755" s="816"/>
      <c r="L755" s="816"/>
      <c r="M755" s="816"/>
      <c r="N755" s="816"/>
      <c r="O755" s="816"/>
      <c r="P755" s="816"/>
      <c r="Q755" s="816"/>
      <c r="R755" s="816"/>
      <c r="S755" s="816"/>
      <c r="T755" s="816"/>
    </row>
    <row r="756" spans="1:20" ht="13.8">
      <c r="A756" s="816"/>
      <c r="B756" s="816"/>
      <c r="C756" s="816"/>
      <c r="D756" s="816"/>
      <c r="E756" s="816"/>
      <c r="F756" s="816"/>
      <c r="G756" s="816"/>
      <c r="H756" s="816"/>
      <c r="I756" s="816"/>
      <c r="J756" s="816"/>
      <c r="K756" s="816"/>
      <c r="L756" s="816"/>
      <c r="M756" s="816"/>
      <c r="N756" s="816"/>
      <c r="O756" s="816"/>
      <c r="P756" s="816"/>
      <c r="Q756" s="816"/>
      <c r="R756" s="816"/>
      <c r="S756" s="816"/>
      <c r="T756" s="816"/>
    </row>
    <row r="757" spans="1:20" ht="13.8">
      <c r="A757" s="816"/>
      <c r="B757" s="816"/>
      <c r="C757" s="816"/>
      <c r="D757" s="816"/>
      <c r="E757" s="816"/>
      <c r="F757" s="816"/>
      <c r="G757" s="816"/>
      <c r="H757" s="816"/>
      <c r="I757" s="816"/>
      <c r="J757" s="816"/>
      <c r="K757" s="816"/>
      <c r="L757" s="816"/>
      <c r="M757" s="816"/>
      <c r="N757" s="816"/>
      <c r="O757" s="816"/>
      <c r="P757" s="816"/>
      <c r="Q757" s="816"/>
      <c r="R757" s="816"/>
      <c r="S757" s="816"/>
      <c r="T757" s="816"/>
    </row>
    <row r="758" spans="1:20" ht="13.8">
      <c r="A758" s="816"/>
      <c r="B758" s="816"/>
      <c r="C758" s="816"/>
      <c r="D758" s="816"/>
      <c r="E758" s="816"/>
      <c r="F758" s="816"/>
      <c r="G758" s="816"/>
      <c r="H758" s="816"/>
      <c r="I758" s="816"/>
      <c r="J758" s="816"/>
      <c r="K758" s="816"/>
      <c r="L758" s="816"/>
      <c r="M758" s="816"/>
      <c r="N758" s="816"/>
      <c r="O758" s="816"/>
      <c r="P758" s="816"/>
      <c r="Q758" s="816"/>
      <c r="R758" s="816"/>
      <c r="S758" s="816"/>
      <c r="T758" s="816"/>
    </row>
    <row r="759" spans="1:20" ht="13.8">
      <c r="A759" s="816"/>
      <c r="B759" s="816"/>
      <c r="C759" s="816"/>
      <c r="D759" s="816"/>
      <c r="E759" s="816"/>
      <c r="F759" s="816"/>
      <c r="G759" s="816"/>
      <c r="H759" s="816"/>
      <c r="I759" s="816"/>
      <c r="J759" s="816"/>
      <c r="K759" s="816"/>
      <c r="L759" s="816"/>
      <c r="M759" s="816"/>
      <c r="N759" s="816"/>
      <c r="O759" s="816"/>
      <c r="P759" s="816"/>
      <c r="Q759" s="816"/>
      <c r="R759" s="816"/>
      <c r="S759" s="816"/>
      <c r="T759" s="816"/>
    </row>
    <row r="760" spans="1:20" ht="13.8">
      <c r="A760" s="816"/>
      <c r="B760" s="816"/>
      <c r="C760" s="816"/>
      <c r="D760" s="816"/>
      <c r="E760" s="816"/>
      <c r="F760" s="816"/>
      <c r="G760" s="816"/>
      <c r="H760" s="816"/>
      <c r="I760" s="816"/>
      <c r="J760" s="816"/>
      <c r="K760" s="816"/>
      <c r="L760" s="816"/>
      <c r="M760" s="816"/>
      <c r="N760" s="816"/>
      <c r="O760" s="816"/>
      <c r="P760" s="816"/>
      <c r="Q760" s="816"/>
      <c r="R760" s="816"/>
      <c r="S760" s="816"/>
      <c r="T760" s="816"/>
    </row>
    <row r="761" spans="1:20" ht="13.8">
      <c r="A761" s="816"/>
      <c r="B761" s="816"/>
      <c r="C761" s="816"/>
      <c r="D761" s="816"/>
      <c r="E761" s="816"/>
      <c r="F761" s="816"/>
      <c r="G761" s="816"/>
      <c r="H761" s="816"/>
      <c r="I761" s="816"/>
      <c r="J761" s="816"/>
      <c r="K761" s="816"/>
      <c r="L761" s="816"/>
      <c r="M761" s="816"/>
      <c r="N761" s="816"/>
      <c r="O761" s="816"/>
      <c r="P761" s="816"/>
      <c r="Q761" s="816"/>
      <c r="R761" s="816"/>
      <c r="S761" s="816"/>
      <c r="T761" s="816"/>
    </row>
    <row r="762" spans="1:20" ht="13.8">
      <c r="A762" s="816"/>
      <c r="B762" s="816"/>
      <c r="C762" s="816"/>
      <c r="D762" s="816"/>
      <c r="E762" s="816"/>
      <c r="F762" s="816"/>
      <c r="G762" s="816"/>
      <c r="H762" s="816"/>
      <c r="I762" s="816"/>
      <c r="J762" s="816"/>
      <c r="K762" s="816"/>
      <c r="L762" s="816"/>
      <c r="M762" s="816"/>
      <c r="N762" s="816"/>
      <c r="O762" s="816"/>
      <c r="P762" s="816"/>
      <c r="Q762" s="816"/>
      <c r="R762" s="816"/>
      <c r="S762" s="816"/>
      <c r="T762" s="816"/>
    </row>
    <row r="763" spans="1:20" ht="13.8">
      <c r="A763" s="816"/>
      <c r="B763" s="816"/>
      <c r="C763" s="816"/>
      <c r="D763" s="816"/>
      <c r="E763" s="816"/>
      <c r="F763" s="816"/>
      <c r="G763" s="816"/>
      <c r="H763" s="816"/>
      <c r="I763" s="816"/>
      <c r="J763" s="816"/>
      <c r="K763" s="816"/>
      <c r="L763" s="816"/>
      <c r="M763" s="816"/>
      <c r="N763" s="816"/>
      <c r="O763" s="816"/>
      <c r="P763" s="816"/>
      <c r="Q763" s="816"/>
      <c r="R763" s="816"/>
      <c r="S763" s="816"/>
      <c r="T763" s="816"/>
    </row>
    <row r="764" spans="1:20" ht="13.8">
      <c r="A764" s="816"/>
      <c r="B764" s="816"/>
      <c r="C764" s="816"/>
      <c r="D764" s="816"/>
      <c r="E764" s="816"/>
      <c r="F764" s="816"/>
      <c r="G764" s="816"/>
      <c r="H764" s="816"/>
      <c r="I764" s="816"/>
      <c r="J764" s="816"/>
      <c r="K764" s="816"/>
      <c r="L764" s="816"/>
      <c r="M764" s="816"/>
      <c r="N764" s="816"/>
      <c r="O764" s="816"/>
      <c r="P764" s="816"/>
      <c r="Q764" s="816"/>
      <c r="R764" s="816"/>
      <c r="S764" s="816"/>
      <c r="T764" s="816"/>
    </row>
    <row r="765" spans="1:20" ht="13.8">
      <c r="A765" s="816"/>
      <c r="B765" s="816"/>
      <c r="C765" s="816"/>
      <c r="D765" s="816"/>
      <c r="E765" s="816"/>
      <c r="F765" s="816"/>
      <c r="G765" s="816"/>
      <c r="H765" s="816"/>
      <c r="I765" s="816"/>
      <c r="J765" s="816"/>
      <c r="K765" s="816"/>
      <c r="L765" s="816"/>
      <c r="M765" s="816"/>
      <c r="N765" s="816"/>
      <c r="O765" s="816"/>
      <c r="P765" s="816"/>
      <c r="Q765" s="816"/>
      <c r="R765" s="816"/>
      <c r="S765" s="816"/>
      <c r="T765" s="816"/>
    </row>
    <row r="766" spans="1:20" ht="13.8">
      <c r="A766" s="816"/>
      <c r="B766" s="816"/>
      <c r="C766" s="816"/>
      <c r="D766" s="816"/>
      <c r="E766" s="816"/>
      <c r="F766" s="816"/>
      <c r="G766" s="816"/>
      <c r="H766" s="816"/>
      <c r="I766" s="816"/>
      <c r="J766" s="816"/>
      <c r="K766" s="816"/>
      <c r="L766" s="816"/>
      <c r="M766" s="816"/>
      <c r="N766" s="816"/>
      <c r="O766" s="816"/>
      <c r="P766" s="816"/>
      <c r="Q766" s="816"/>
      <c r="R766" s="816"/>
      <c r="S766" s="816"/>
      <c r="T766" s="816"/>
    </row>
    <row r="767" spans="1:20" ht="13.8">
      <c r="A767" s="816"/>
      <c r="B767" s="816"/>
      <c r="C767" s="816"/>
      <c r="D767" s="816"/>
      <c r="E767" s="816"/>
      <c r="F767" s="816"/>
      <c r="G767" s="816"/>
      <c r="H767" s="816"/>
      <c r="I767" s="816"/>
      <c r="J767" s="816"/>
      <c r="K767" s="816"/>
      <c r="L767" s="816"/>
      <c r="M767" s="816"/>
      <c r="N767" s="816"/>
      <c r="O767" s="816"/>
      <c r="P767" s="816"/>
      <c r="Q767" s="816"/>
      <c r="R767" s="816"/>
      <c r="S767" s="816"/>
      <c r="T767" s="816"/>
    </row>
    <row r="768" spans="1:20" ht="13.8">
      <c r="A768" s="816"/>
      <c r="B768" s="816"/>
      <c r="C768" s="816"/>
      <c r="D768" s="816"/>
      <c r="E768" s="816"/>
      <c r="F768" s="816"/>
      <c r="G768" s="816"/>
      <c r="H768" s="816"/>
      <c r="I768" s="816"/>
      <c r="J768" s="816"/>
      <c r="K768" s="816"/>
      <c r="L768" s="816"/>
      <c r="M768" s="816"/>
      <c r="N768" s="816"/>
      <c r="O768" s="816"/>
      <c r="P768" s="816"/>
      <c r="Q768" s="816"/>
      <c r="R768" s="816"/>
      <c r="S768" s="816"/>
      <c r="T768" s="816"/>
    </row>
    <row r="769" spans="1:20" ht="13.8">
      <c r="A769" s="816"/>
      <c r="B769" s="816"/>
      <c r="C769" s="816"/>
      <c r="D769" s="816"/>
      <c r="E769" s="816"/>
      <c r="F769" s="816"/>
      <c r="G769" s="816"/>
      <c r="H769" s="816"/>
      <c r="I769" s="816"/>
      <c r="J769" s="816"/>
      <c r="K769" s="816"/>
      <c r="L769" s="816"/>
      <c r="M769" s="816"/>
      <c r="N769" s="816"/>
      <c r="O769" s="816"/>
      <c r="P769" s="816"/>
      <c r="Q769" s="816"/>
      <c r="R769" s="816"/>
      <c r="S769" s="816"/>
      <c r="T769" s="816"/>
    </row>
    <row r="770" spans="1:20" ht="13.8">
      <c r="A770" s="816"/>
      <c r="B770" s="816"/>
      <c r="C770" s="816"/>
      <c r="D770" s="816"/>
      <c r="E770" s="816"/>
      <c r="F770" s="816"/>
      <c r="G770" s="816"/>
      <c r="H770" s="816"/>
      <c r="I770" s="816"/>
      <c r="J770" s="816"/>
      <c r="K770" s="816"/>
      <c r="L770" s="816"/>
      <c r="M770" s="816"/>
      <c r="N770" s="816"/>
      <c r="O770" s="816"/>
      <c r="P770" s="816"/>
      <c r="Q770" s="816"/>
      <c r="R770" s="816"/>
      <c r="S770" s="816"/>
      <c r="T770" s="816"/>
    </row>
    <row r="771" spans="1:20" ht="13.8">
      <c r="A771" s="816"/>
      <c r="B771" s="816"/>
      <c r="C771" s="816"/>
      <c r="D771" s="816"/>
      <c r="E771" s="816"/>
      <c r="F771" s="816"/>
      <c r="G771" s="816"/>
      <c r="H771" s="816"/>
      <c r="I771" s="816"/>
      <c r="J771" s="816"/>
      <c r="K771" s="816"/>
      <c r="L771" s="816"/>
      <c r="M771" s="816"/>
      <c r="N771" s="816"/>
      <c r="O771" s="816"/>
      <c r="P771" s="816"/>
      <c r="Q771" s="816"/>
      <c r="R771" s="816"/>
      <c r="S771" s="816"/>
      <c r="T771" s="816"/>
    </row>
    <row r="772" spans="1:20" ht="13.8">
      <c r="A772" s="816"/>
      <c r="B772" s="816"/>
      <c r="C772" s="816"/>
      <c r="D772" s="816"/>
      <c r="E772" s="816"/>
      <c r="F772" s="816"/>
      <c r="G772" s="816"/>
      <c r="H772" s="816"/>
      <c r="I772" s="816"/>
      <c r="J772" s="816"/>
      <c r="K772" s="816"/>
      <c r="L772" s="816"/>
      <c r="M772" s="816"/>
      <c r="N772" s="816"/>
      <c r="O772" s="816"/>
      <c r="P772" s="816"/>
      <c r="Q772" s="816"/>
      <c r="R772" s="816"/>
      <c r="S772" s="816"/>
      <c r="T772" s="816"/>
    </row>
    <row r="773" spans="1:20" ht="13.8">
      <c r="A773" s="816"/>
      <c r="B773" s="816"/>
      <c r="C773" s="816"/>
      <c r="D773" s="816"/>
      <c r="E773" s="816"/>
      <c r="F773" s="816"/>
      <c r="G773" s="816"/>
      <c r="H773" s="816"/>
      <c r="I773" s="816"/>
      <c r="J773" s="816"/>
      <c r="K773" s="816"/>
      <c r="L773" s="816"/>
      <c r="M773" s="816"/>
      <c r="N773" s="816"/>
      <c r="O773" s="816"/>
      <c r="P773" s="816"/>
      <c r="Q773" s="816"/>
      <c r="R773" s="816"/>
      <c r="S773" s="816"/>
      <c r="T773" s="816"/>
    </row>
    <row r="774" spans="1:20" ht="13.8">
      <c r="A774" s="816"/>
      <c r="B774" s="816"/>
      <c r="C774" s="816"/>
      <c r="D774" s="816"/>
      <c r="E774" s="816"/>
      <c r="F774" s="816"/>
      <c r="G774" s="816"/>
      <c r="H774" s="816"/>
      <c r="I774" s="816"/>
      <c r="J774" s="816"/>
      <c r="K774" s="816"/>
      <c r="L774" s="816"/>
      <c r="M774" s="816"/>
      <c r="N774" s="816"/>
      <c r="O774" s="816"/>
      <c r="P774" s="816"/>
      <c r="Q774" s="816"/>
      <c r="R774" s="816"/>
      <c r="S774" s="816"/>
      <c r="T774" s="816"/>
    </row>
    <row r="775" spans="1:20" ht="13.8">
      <c r="A775" s="816"/>
      <c r="B775" s="816"/>
      <c r="C775" s="816"/>
      <c r="D775" s="816"/>
      <c r="E775" s="816"/>
      <c r="F775" s="816"/>
      <c r="G775" s="816"/>
      <c r="H775" s="816"/>
      <c r="I775" s="816"/>
      <c r="J775" s="816"/>
      <c r="K775" s="816"/>
      <c r="L775" s="816"/>
      <c r="M775" s="816"/>
      <c r="N775" s="816"/>
      <c r="O775" s="816"/>
      <c r="P775" s="816"/>
      <c r="Q775" s="816"/>
      <c r="R775" s="816"/>
      <c r="S775" s="816"/>
      <c r="T775" s="816"/>
    </row>
    <row r="776" spans="1:20" ht="13.8">
      <c r="A776" s="816"/>
      <c r="B776" s="816"/>
      <c r="C776" s="816"/>
      <c r="D776" s="816"/>
      <c r="E776" s="816"/>
      <c r="F776" s="816"/>
      <c r="G776" s="816"/>
      <c r="H776" s="816"/>
      <c r="I776" s="816"/>
      <c r="J776" s="816"/>
      <c r="K776" s="816"/>
      <c r="L776" s="816"/>
      <c r="M776" s="816"/>
      <c r="N776" s="816"/>
      <c r="O776" s="816"/>
      <c r="P776" s="816"/>
      <c r="Q776" s="816"/>
      <c r="R776" s="816"/>
      <c r="S776" s="816"/>
      <c r="T776" s="816"/>
    </row>
    <row r="777" spans="1:20" ht="13.8">
      <c r="A777" s="816"/>
      <c r="B777" s="816"/>
      <c r="C777" s="816"/>
      <c r="D777" s="816"/>
      <c r="E777" s="816"/>
      <c r="F777" s="816"/>
      <c r="G777" s="816"/>
      <c r="H777" s="816"/>
      <c r="I777" s="816"/>
      <c r="J777" s="816"/>
      <c r="K777" s="816"/>
      <c r="L777" s="816"/>
      <c r="M777" s="816"/>
      <c r="N777" s="816"/>
      <c r="O777" s="816"/>
      <c r="P777" s="816"/>
      <c r="Q777" s="816"/>
      <c r="R777" s="816"/>
      <c r="S777" s="816"/>
      <c r="T777" s="816"/>
    </row>
    <row r="778" spans="1:20" ht="13.8">
      <c r="A778" s="816"/>
      <c r="B778" s="816"/>
      <c r="C778" s="816"/>
      <c r="D778" s="816"/>
      <c r="E778" s="816"/>
      <c r="F778" s="816"/>
      <c r="G778" s="816"/>
      <c r="H778" s="816"/>
      <c r="I778" s="816"/>
      <c r="J778" s="816"/>
      <c r="K778" s="816"/>
      <c r="L778" s="816"/>
      <c r="M778" s="816"/>
      <c r="N778" s="816"/>
      <c r="O778" s="816"/>
      <c r="P778" s="816"/>
      <c r="Q778" s="816"/>
      <c r="R778" s="816"/>
      <c r="S778" s="816"/>
      <c r="T778" s="816"/>
    </row>
    <row r="779" spans="1:20" ht="13.8">
      <c r="A779" s="816"/>
      <c r="B779" s="816"/>
      <c r="C779" s="816"/>
      <c r="D779" s="816"/>
      <c r="E779" s="816"/>
      <c r="F779" s="816"/>
      <c r="G779" s="816"/>
      <c r="H779" s="816"/>
      <c r="I779" s="816"/>
      <c r="J779" s="816"/>
      <c r="K779" s="816"/>
      <c r="L779" s="816"/>
      <c r="M779" s="816"/>
      <c r="N779" s="816"/>
      <c r="O779" s="816"/>
      <c r="P779" s="816"/>
      <c r="Q779" s="816"/>
      <c r="R779" s="816"/>
      <c r="S779" s="816"/>
      <c r="T779" s="816"/>
    </row>
    <row r="780" spans="1:20" ht="13.8">
      <c r="A780" s="816"/>
      <c r="B780" s="816"/>
      <c r="C780" s="816"/>
      <c r="D780" s="816"/>
      <c r="E780" s="816"/>
      <c r="F780" s="816"/>
      <c r="G780" s="816"/>
      <c r="H780" s="816"/>
      <c r="I780" s="816"/>
      <c r="J780" s="816"/>
      <c r="K780" s="816"/>
      <c r="L780" s="816"/>
      <c r="M780" s="816"/>
      <c r="N780" s="816"/>
      <c r="O780" s="816"/>
      <c r="P780" s="816"/>
      <c r="Q780" s="816"/>
      <c r="R780" s="816"/>
      <c r="S780" s="816"/>
      <c r="T780" s="816"/>
    </row>
    <row r="781" spans="1:20" ht="13.8">
      <c r="A781" s="816"/>
      <c r="B781" s="816"/>
      <c r="C781" s="816"/>
      <c r="D781" s="816"/>
      <c r="E781" s="816"/>
      <c r="F781" s="816"/>
      <c r="G781" s="816"/>
      <c r="H781" s="816"/>
      <c r="I781" s="816"/>
      <c r="J781" s="816"/>
      <c r="K781" s="816"/>
      <c r="L781" s="816"/>
      <c r="M781" s="816"/>
      <c r="N781" s="816"/>
      <c r="O781" s="816"/>
      <c r="P781" s="816"/>
      <c r="Q781" s="816"/>
      <c r="R781" s="816"/>
      <c r="S781" s="816"/>
      <c r="T781" s="816"/>
    </row>
    <row r="782" spans="1:20" ht="13.8">
      <c r="A782" s="816"/>
      <c r="B782" s="816"/>
      <c r="C782" s="816"/>
      <c r="D782" s="816"/>
      <c r="E782" s="816"/>
      <c r="F782" s="816"/>
      <c r="G782" s="816"/>
      <c r="H782" s="816"/>
      <c r="I782" s="816"/>
      <c r="J782" s="816"/>
      <c r="K782" s="816"/>
      <c r="L782" s="816"/>
      <c r="M782" s="816"/>
      <c r="N782" s="816"/>
      <c r="O782" s="816"/>
      <c r="P782" s="816"/>
      <c r="Q782" s="816"/>
      <c r="R782" s="816"/>
      <c r="S782" s="816"/>
      <c r="T782" s="816"/>
    </row>
    <row r="783" spans="1:20" ht="13.8">
      <c r="A783" s="816"/>
      <c r="B783" s="816"/>
      <c r="C783" s="816"/>
      <c r="D783" s="816"/>
      <c r="E783" s="816"/>
      <c r="F783" s="816"/>
      <c r="G783" s="816"/>
      <c r="H783" s="816"/>
      <c r="I783" s="816"/>
      <c r="J783" s="816"/>
      <c r="K783" s="816"/>
      <c r="L783" s="816"/>
      <c r="M783" s="816"/>
      <c r="N783" s="816"/>
      <c r="O783" s="816"/>
      <c r="P783" s="816"/>
      <c r="Q783" s="816"/>
      <c r="R783" s="816"/>
      <c r="S783" s="816"/>
      <c r="T783" s="816"/>
    </row>
    <row r="784" spans="1:20" ht="13.8">
      <c r="A784" s="816"/>
      <c r="B784" s="816"/>
      <c r="C784" s="816"/>
      <c r="D784" s="816"/>
      <c r="E784" s="816"/>
      <c r="F784" s="816"/>
      <c r="G784" s="816"/>
      <c r="H784" s="816"/>
      <c r="I784" s="816"/>
      <c r="J784" s="816"/>
      <c r="K784" s="816"/>
      <c r="L784" s="816"/>
      <c r="M784" s="816"/>
      <c r="N784" s="816"/>
      <c r="O784" s="816"/>
      <c r="P784" s="816"/>
      <c r="Q784" s="816"/>
      <c r="R784" s="816"/>
      <c r="S784" s="816"/>
      <c r="T784" s="816"/>
    </row>
    <row r="785" spans="1:20" ht="13.8">
      <c r="A785" s="816"/>
      <c r="B785" s="816"/>
      <c r="C785" s="816"/>
      <c r="D785" s="816"/>
      <c r="E785" s="816"/>
      <c r="F785" s="816"/>
      <c r="G785" s="816"/>
      <c r="H785" s="816"/>
      <c r="I785" s="816"/>
      <c r="J785" s="816"/>
      <c r="K785" s="816"/>
      <c r="L785" s="816"/>
      <c r="M785" s="816"/>
      <c r="N785" s="816"/>
      <c r="O785" s="816"/>
      <c r="P785" s="816"/>
      <c r="Q785" s="816"/>
      <c r="R785" s="816"/>
      <c r="S785" s="816"/>
      <c r="T785" s="816"/>
    </row>
    <row r="786" spans="1:20" ht="13.8">
      <c r="A786" s="816"/>
      <c r="B786" s="816"/>
      <c r="C786" s="816"/>
      <c r="D786" s="816"/>
      <c r="E786" s="816"/>
      <c r="F786" s="816"/>
      <c r="G786" s="816"/>
      <c r="H786" s="816"/>
      <c r="I786" s="816"/>
      <c r="J786" s="816"/>
      <c r="K786" s="816"/>
      <c r="L786" s="816"/>
      <c r="M786" s="816"/>
      <c r="N786" s="816"/>
      <c r="O786" s="816"/>
      <c r="P786" s="816"/>
      <c r="Q786" s="816"/>
      <c r="R786" s="816"/>
      <c r="S786" s="816"/>
      <c r="T786" s="816"/>
    </row>
    <row r="787" spans="1:20" ht="13.8">
      <c r="A787" s="816"/>
      <c r="B787" s="816"/>
      <c r="C787" s="816"/>
      <c r="D787" s="816"/>
      <c r="E787" s="816"/>
      <c r="F787" s="816"/>
      <c r="G787" s="816"/>
      <c r="H787" s="816"/>
      <c r="I787" s="816"/>
      <c r="J787" s="816"/>
      <c r="K787" s="816"/>
      <c r="L787" s="816"/>
      <c r="M787" s="816"/>
      <c r="N787" s="816"/>
      <c r="O787" s="816"/>
      <c r="P787" s="816"/>
      <c r="Q787" s="816"/>
      <c r="R787" s="816"/>
      <c r="S787" s="816"/>
      <c r="T787" s="816"/>
    </row>
    <row r="788" spans="1:20" ht="13.8">
      <c r="A788" s="816"/>
      <c r="B788" s="816"/>
      <c r="C788" s="816"/>
      <c r="D788" s="816"/>
      <c r="E788" s="816"/>
      <c r="F788" s="816"/>
      <c r="G788" s="816"/>
      <c r="H788" s="816"/>
      <c r="I788" s="816"/>
      <c r="J788" s="816"/>
      <c r="K788" s="816"/>
      <c r="L788" s="816"/>
      <c r="M788" s="816"/>
      <c r="N788" s="816"/>
      <c r="O788" s="816"/>
      <c r="P788" s="816"/>
      <c r="Q788" s="816"/>
      <c r="R788" s="816"/>
      <c r="S788" s="816"/>
      <c r="T788" s="816"/>
    </row>
    <row r="789" spans="1:20" ht="13.8">
      <c r="A789" s="816"/>
      <c r="B789" s="816"/>
      <c r="C789" s="816"/>
      <c r="D789" s="816"/>
      <c r="E789" s="816"/>
      <c r="F789" s="816"/>
      <c r="G789" s="816"/>
      <c r="H789" s="816"/>
      <c r="I789" s="816"/>
      <c r="J789" s="816"/>
      <c r="K789" s="816"/>
      <c r="L789" s="816"/>
      <c r="M789" s="816"/>
      <c r="N789" s="816"/>
      <c r="O789" s="816"/>
      <c r="P789" s="816"/>
      <c r="Q789" s="816"/>
      <c r="R789" s="816"/>
      <c r="S789" s="816"/>
      <c r="T789" s="816"/>
    </row>
    <row r="790" spans="1:20" ht="13.8">
      <c r="A790" s="816"/>
      <c r="B790" s="816"/>
      <c r="C790" s="816"/>
      <c r="D790" s="816"/>
      <c r="E790" s="816"/>
      <c r="F790" s="816"/>
      <c r="G790" s="816"/>
      <c r="H790" s="816"/>
      <c r="I790" s="816"/>
      <c r="J790" s="816"/>
      <c r="K790" s="816"/>
      <c r="L790" s="816"/>
      <c r="M790" s="816"/>
      <c r="N790" s="816"/>
      <c r="O790" s="816"/>
      <c r="P790" s="816"/>
      <c r="Q790" s="816"/>
      <c r="R790" s="816"/>
      <c r="S790" s="816"/>
      <c r="T790" s="816"/>
    </row>
    <row r="791" spans="1:20" ht="13.8">
      <c r="A791" s="816"/>
      <c r="B791" s="816"/>
      <c r="C791" s="816"/>
      <c r="D791" s="816"/>
      <c r="E791" s="816"/>
      <c r="F791" s="816"/>
      <c r="G791" s="816"/>
      <c r="H791" s="816"/>
      <c r="I791" s="816"/>
      <c r="J791" s="816"/>
      <c r="K791" s="816"/>
      <c r="L791" s="816"/>
      <c r="M791" s="816"/>
      <c r="N791" s="816"/>
      <c r="O791" s="816"/>
      <c r="P791" s="816"/>
      <c r="Q791" s="816"/>
      <c r="R791" s="816"/>
      <c r="S791" s="816"/>
      <c r="T791" s="816"/>
    </row>
    <row r="792" spans="1:20" ht="13.8">
      <c r="A792" s="816"/>
      <c r="B792" s="816"/>
      <c r="C792" s="816"/>
      <c r="D792" s="816"/>
      <c r="E792" s="816"/>
      <c r="F792" s="816"/>
      <c r="G792" s="816"/>
      <c r="H792" s="816"/>
      <c r="I792" s="816"/>
      <c r="J792" s="816"/>
      <c r="K792" s="816"/>
      <c r="L792" s="816"/>
      <c r="M792" s="816"/>
      <c r="N792" s="816"/>
      <c r="O792" s="816"/>
      <c r="P792" s="816"/>
      <c r="Q792" s="816"/>
      <c r="R792" s="816"/>
      <c r="S792" s="816"/>
      <c r="T792" s="816"/>
    </row>
    <row r="793" spans="1:20" ht="13.8">
      <c r="A793" s="816"/>
      <c r="B793" s="816"/>
      <c r="C793" s="816"/>
      <c r="D793" s="816"/>
      <c r="E793" s="816"/>
      <c r="F793" s="816"/>
      <c r="G793" s="816"/>
      <c r="H793" s="816"/>
      <c r="I793" s="816"/>
      <c r="J793" s="816"/>
      <c r="K793" s="816"/>
      <c r="L793" s="816"/>
      <c r="M793" s="816"/>
      <c r="N793" s="816"/>
      <c r="O793" s="816"/>
      <c r="P793" s="816"/>
      <c r="Q793" s="816"/>
      <c r="R793" s="816"/>
      <c r="S793" s="816"/>
      <c r="T793" s="816"/>
    </row>
    <row r="794" spans="1:20" ht="13.8">
      <c r="A794" s="816"/>
      <c r="B794" s="816"/>
      <c r="C794" s="816"/>
      <c r="D794" s="816"/>
      <c r="E794" s="816"/>
      <c r="F794" s="816"/>
      <c r="G794" s="816"/>
      <c r="H794" s="816"/>
      <c r="I794" s="816"/>
      <c r="J794" s="816"/>
      <c r="K794" s="816"/>
      <c r="L794" s="816"/>
      <c r="M794" s="816"/>
      <c r="N794" s="816"/>
      <c r="O794" s="816"/>
      <c r="P794" s="816"/>
      <c r="Q794" s="816"/>
      <c r="R794" s="816"/>
      <c r="S794" s="816"/>
      <c r="T794" s="816"/>
    </row>
    <row r="795" spans="1:20" ht="13.8">
      <c r="A795" s="816"/>
      <c r="B795" s="816"/>
      <c r="C795" s="816"/>
      <c r="D795" s="816"/>
      <c r="E795" s="816"/>
      <c r="F795" s="816"/>
      <c r="G795" s="816"/>
      <c r="H795" s="816"/>
      <c r="I795" s="816"/>
      <c r="J795" s="816"/>
      <c r="K795" s="816"/>
      <c r="L795" s="816"/>
      <c r="M795" s="816"/>
      <c r="N795" s="816"/>
      <c r="O795" s="816"/>
      <c r="P795" s="816"/>
      <c r="Q795" s="816"/>
      <c r="R795" s="816"/>
      <c r="S795" s="816"/>
      <c r="T795" s="816"/>
    </row>
    <row r="796" spans="1:20" ht="13.8">
      <c r="A796" s="816"/>
      <c r="B796" s="816"/>
      <c r="C796" s="816"/>
      <c r="D796" s="816"/>
      <c r="E796" s="816"/>
      <c r="F796" s="816"/>
      <c r="G796" s="816"/>
      <c r="H796" s="816"/>
      <c r="I796" s="816"/>
      <c r="J796" s="816"/>
      <c r="K796" s="816"/>
      <c r="L796" s="816"/>
      <c r="M796" s="816"/>
      <c r="N796" s="816"/>
      <c r="O796" s="816"/>
      <c r="P796" s="816"/>
      <c r="Q796" s="816"/>
      <c r="R796" s="816"/>
      <c r="S796" s="816"/>
      <c r="T796" s="816"/>
    </row>
    <row r="797" spans="1:20" ht="13.8">
      <c r="A797" s="816"/>
      <c r="B797" s="816"/>
      <c r="C797" s="816"/>
      <c r="D797" s="816"/>
      <c r="E797" s="816"/>
      <c r="F797" s="816"/>
      <c r="G797" s="816"/>
      <c r="H797" s="816"/>
      <c r="I797" s="816"/>
      <c r="J797" s="816"/>
      <c r="K797" s="816"/>
      <c r="L797" s="816"/>
      <c r="M797" s="816"/>
      <c r="N797" s="816"/>
      <c r="O797" s="816"/>
      <c r="P797" s="816"/>
      <c r="Q797" s="816"/>
      <c r="R797" s="816"/>
      <c r="S797" s="816"/>
      <c r="T797" s="816"/>
    </row>
    <row r="798" spans="1:20" ht="13.8">
      <c r="A798" s="816"/>
      <c r="B798" s="816"/>
      <c r="C798" s="816"/>
      <c r="D798" s="816"/>
      <c r="E798" s="816"/>
      <c r="F798" s="816"/>
      <c r="G798" s="816"/>
      <c r="H798" s="816"/>
      <c r="I798" s="816"/>
      <c r="J798" s="816"/>
      <c r="K798" s="816"/>
      <c r="L798" s="816"/>
      <c r="M798" s="816"/>
      <c r="N798" s="816"/>
      <c r="O798" s="816"/>
      <c r="P798" s="816"/>
      <c r="Q798" s="816"/>
      <c r="R798" s="816"/>
      <c r="S798" s="816"/>
      <c r="T798" s="816"/>
    </row>
    <row r="799" spans="1:20" ht="13.8">
      <c r="A799" s="816"/>
      <c r="B799" s="816"/>
      <c r="C799" s="816"/>
      <c r="D799" s="816"/>
      <c r="E799" s="816"/>
      <c r="F799" s="816"/>
      <c r="G799" s="816"/>
      <c r="H799" s="816"/>
      <c r="I799" s="816"/>
      <c r="J799" s="816"/>
      <c r="K799" s="816"/>
      <c r="L799" s="816"/>
      <c r="M799" s="816"/>
      <c r="N799" s="816"/>
      <c r="O799" s="816"/>
      <c r="P799" s="816"/>
      <c r="Q799" s="816"/>
      <c r="R799" s="816"/>
      <c r="S799" s="816"/>
      <c r="T799" s="816"/>
    </row>
    <row r="800" spans="1:20" ht="13.8">
      <c r="A800" s="816"/>
      <c r="B800" s="816"/>
      <c r="C800" s="816"/>
      <c r="D800" s="816"/>
      <c r="E800" s="816"/>
      <c r="F800" s="816"/>
      <c r="G800" s="816"/>
      <c r="H800" s="816"/>
      <c r="I800" s="816"/>
      <c r="J800" s="816"/>
      <c r="K800" s="816"/>
      <c r="L800" s="816"/>
      <c r="M800" s="816"/>
      <c r="N800" s="816"/>
      <c r="O800" s="816"/>
      <c r="P800" s="816"/>
      <c r="Q800" s="816"/>
      <c r="R800" s="816"/>
      <c r="S800" s="816"/>
      <c r="T800" s="816"/>
    </row>
    <row r="801" spans="1:20" ht="13.8">
      <c r="A801" s="816"/>
      <c r="B801" s="816"/>
      <c r="C801" s="816"/>
      <c r="D801" s="816"/>
      <c r="E801" s="816"/>
      <c r="F801" s="816"/>
      <c r="G801" s="816"/>
      <c r="H801" s="816"/>
      <c r="I801" s="816"/>
      <c r="J801" s="816"/>
      <c r="K801" s="816"/>
      <c r="L801" s="816"/>
      <c r="M801" s="816"/>
      <c r="N801" s="816"/>
      <c r="O801" s="816"/>
      <c r="P801" s="816"/>
      <c r="Q801" s="816"/>
      <c r="R801" s="816"/>
      <c r="S801" s="816"/>
      <c r="T801" s="816"/>
    </row>
    <row r="802" spans="1:20" ht="13.8">
      <c r="A802" s="816"/>
      <c r="B802" s="816"/>
      <c r="C802" s="816"/>
      <c r="D802" s="816"/>
      <c r="E802" s="816"/>
      <c r="F802" s="816"/>
      <c r="G802" s="816"/>
      <c r="H802" s="816"/>
      <c r="I802" s="816"/>
      <c r="J802" s="816"/>
      <c r="K802" s="816"/>
      <c r="L802" s="816"/>
      <c r="M802" s="816"/>
      <c r="N802" s="816"/>
      <c r="O802" s="816"/>
      <c r="P802" s="816"/>
      <c r="Q802" s="816"/>
      <c r="R802" s="816"/>
      <c r="S802" s="816"/>
      <c r="T802" s="816"/>
    </row>
    <row r="803" spans="1:20" ht="13.8">
      <c r="A803" s="816"/>
      <c r="B803" s="816"/>
      <c r="C803" s="816"/>
      <c r="D803" s="816"/>
      <c r="E803" s="816"/>
      <c r="F803" s="816"/>
      <c r="G803" s="816"/>
      <c r="H803" s="816"/>
      <c r="I803" s="816"/>
      <c r="J803" s="816"/>
      <c r="K803" s="816"/>
      <c r="L803" s="816"/>
      <c r="M803" s="816"/>
      <c r="N803" s="816"/>
      <c r="O803" s="816"/>
      <c r="P803" s="816"/>
      <c r="Q803" s="816"/>
      <c r="R803" s="816"/>
      <c r="S803" s="816"/>
      <c r="T803" s="816"/>
    </row>
    <row r="804" spans="1:20" ht="13.8">
      <c r="A804" s="816"/>
      <c r="B804" s="816"/>
      <c r="C804" s="816"/>
      <c r="D804" s="816"/>
      <c r="E804" s="816"/>
      <c r="F804" s="816"/>
      <c r="G804" s="816"/>
      <c r="H804" s="816"/>
      <c r="I804" s="816"/>
      <c r="J804" s="816"/>
      <c r="K804" s="816"/>
      <c r="L804" s="816"/>
      <c r="M804" s="816"/>
      <c r="N804" s="816"/>
      <c r="O804" s="816"/>
      <c r="P804" s="816"/>
      <c r="Q804" s="816"/>
      <c r="R804" s="816"/>
      <c r="S804" s="816"/>
      <c r="T804" s="816"/>
    </row>
    <row r="805" spans="1:20" ht="13.8">
      <c r="A805" s="816"/>
      <c r="B805" s="816"/>
      <c r="C805" s="816"/>
      <c r="D805" s="816"/>
      <c r="E805" s="816"/>
      <c r="F805" s="816"/>
      <c r="G805" s="816"/>
      <c r="H805" s="816"/>
      <c r="I805" s="816"/>
      <c r="J805" s="816"/>
      <c r="K805" s="816"/>
      <c r="L805" s="816"/>
      <c r="M805" s="816"/>
      <c r="N805" s="816"/>
      <c r="O805" s="816"/>
      <c r="P805" s="816"/>
      <c r="Q805" s="816"/>
      <c r="R805" s="816"/>
      <c r="S805" s="816"/>
      <c r="T805" s="816"/>
    </row>
    <row r="806" spans="1:20" ht="13.8">
      <c r="A806" s="816"/>
      <c r="B806" s="816"/>
      <c r="C806" s="816"/>
      <c r="D806" s="816"/>
      <c r="E806" s="816"/>
      <c r="F806" s="816"/>
      <c r="G806" s="816"/>
      <c r="H806" s="816"/>
      <c r="I806" s="816"/>
      <c r="J806" s="816"/>
      <c r="K806" s="816"/>
      <c r="L806" s="816"/>
      <c r="M806" s="816"/>
      <c r="N806" s="816"/>
      <c r="O806" s="816"/>
      <c r="P806" s="816"/>
      <c r="Q806" s="816"/>
      <c r="R806" s="816"/>
      <c r="S806" s="816"/>
      <c r="T806" s="816"/>
    </row>
    <row r="807" spans="1:20" ht="13.8">
      <c r="A807" s="816"/>
      <c r="B807" s="816"/>
      <c r="C807" s="816"/>
      <c r="D807" s="816"/>
      <c r="E807" s="816"/>
      <c r="F807" s="816"/>
      <c r="G807" s="816"/>
      <c r="H807" s="816"/>
      <c r="I807" s="816"/>
      <c r="J807" s="816"/>
      <c r="K807" s="816"/>
      <c r="L807" s="816"/>
      <c r="M807" s="816"/>
      <c r="N807" s="816"/>
      <c r="O807" s="816"/>
      <c r="P807" s="816"/>
      <c r="Q807" s="816"/>
      <c r="R807" s="816"/>
      <c r="S807" s="816"/>
      <c r="T807" s="816"/>
    </row>
    <row r="808" spans="1:20" ht="13.8">
      <c r="A808" s="816"/>
      <c r="B808" s="816"/>
      <c r="C808" s="816"/>
      <c r="D808" s="816"/>
      <c r="E808" s="816"/>
      <c r="F808" s="816"/>
      <c r="G808" s="816"/>
      <c r="H808" s="816"/>
      <c r="I808" s="816"/>
      <c r="J808" s="816"/>
      <c r="K808" s="816"/>
      <c r="L808" s="816"/>
      <c r="M808" s="816"/>
      <c r="N808" s="816"/>
      <c r="O808" s="816"/>
      <c r="P808" s="816"/>
      <c r="Q808" s="816"/>
      <c r="R808" s="816"/>
      <c r="S808" s="816"/>
      <c r="T808" s="816"/>
    </row>
    <row r="809" spans="1:20" ht="13.8">
      <c r="A809" s="816"/>
      <c r="B809" s="816"/>
      <c r="C809" s="816"/>
      <c r="D809" s="816"/>
      <c r="E809" s="816"/>
      <c r="F809" s="816"/>
      <c r="G809" s="816"/>
      <c r="H809" s="816"/>
      <c r="I809" s="816"/>
      <c r="J809" s="816"/>
      <c r="K809" s="816"/>
      <c r="L809" s="816"/>
      <c r="M809" s="816"/>
      <c r="N809" s="816"/>
      <c r="O809" s="816"/>
      <c r="P809" s="816"/>
      <c r="Q809" s="816"/>
      <c r="R809" s="816"/>
      <c r="S809" s="816"/>
      <c r="T809" s="816"/>
    </row>
    <row r="810" spans="1:20" ht="13.8">
      <c r="A810" s="816"/>
      <c r="B810" s="816"/>
      <c r="C810" s="816"/>
      <c r="D810" s="816"/>
      <c r="E810" s="816"/>
      <c r="F810" s="816"/>
      <c r="G810" s="816"/>
      <c r="H810" s="816"/>
      <c r="I810" s="816"/>
      <c r="J810" s="816"/>
      <c r="K810" s="816"/>
      <c r="L810" s="816"/>
      <c r="M810" s="816"/>
      <c r="N810" s="816"/>
      <c r="O810" s="816"/>
      <c r="P810" s="816"/>
      <c r="Q810" s="816"/>
      <c r="R810" s="816"/>
      <c r="S810" s="816"/>
      <c r="T810" s="816"/>
    </row>
    <row r="811" spans="1:20" ht="13.8">
      <c r="A811" s="816"/>
      <c r="B811" s="816"/>
      <c r="C811" s="816"/>
      <c r="D811" s="816"/>
      <c r="E811" s="816"/>
      <c r="F811" s="816"/>
      <c r="G811" s="816"/>
      <c r="H811" s="816"/>
      <c r="I811" s="816"/>
      <c r="J811" s="816"/>
      <c r="K811" s="816"/>
      <c r="L811" s="816"/>
      <c r="M811" s="816"/>
      <c r="N811" s="816"/>
      <c r="O811" s="816"/>
      <c r="P811" s="816"/>
      <c r="Q811" s="816"/>
      <c r="R811" s="816"/>
      <c r="S811" s="816"/>
      <c r="T811" s="816"/>
    </row>
    <row r="812" spans="1:20" ht="13.8">
      <c r="A812" s="816"/>
      <c r="B812" s="816"/>
      <c r="C812" s="816"/>
      <c r="D812" s="816"/>
      <c r="E812" s="816"/>
      <c r="F812" s="816"/>
      <c r="G812" s="816"/>
      <c r="H812" s="816"/>
      <c r="I812" s="816"/>
      <c r="J812" s="816"/>
      <c r="K812" s="816"/>
      <c r="L812" s="816"/>
      <c r="M812" s="816"/>
      <c r="N812" s="816"/>
      <c r="O812" s="816"/>
      <c r="P812" s="816"/>
      <c r="Q812" s="816"/>
      <c r="R812" s="816"/>
      <c r="S812" s="816"/>
      <c r="T812" s="816"/>
    </row>
    <row r="813" spans="1:20" ht="13.8">
      <c r="A813" s="816"/>
      <c r="B813" s="816"/>
      <c r="C813" s="816"/>
      <c r="D813" s="816"/>
      <c r="E813" s="816"/>
      <c r="F813" s="816"/>
      <c r="G813" s="816"/>
      <c r="H813" s="816"/>
      <c r="I813" s="816"/>
      <c r="J813" s="816"/>
      <c r="K813" s="816"/>
      <c r="L813" s="816"/>
      <c r="M813" s="816"/>
      <c r="N813" s="816"/>
      <c r="O813" s="816"/>
      <c r="P813" s="816"/>
      <c r="Q813" s="816"/>
      <c r="R813" s="816"/>
      <c r="S813" s="816"/>
      <c r="T813" s="816"/>
    </row>
    <row r="814" spans="1:20" ht="13.8">
      <c r="A814" s="816"/>
      <c r="B814" s="816"/>
      <c r="C814" s="816"/>
      <c r="D814" s="816"/>
      <c r="E814" s="816"/>
      <c r="F814" s="816"/>
      <c r="G814" s="816"/>
      <c r="H814" s="816"/>
      <c r="I814" s="816"/>
      <c r="J814" s="816"/>
      <c r="K814" s="816"/>
      <c r="L814" s="816"/>
      <c r="M814" s="816"/>
      <c r="N814" s="816"/>
      <c r="O814" s="816"/>
      <c r="P814" s="816"/>
      <c r="Q814" s="816"/>
      <c r="R814" s="816"/>
      <c r="S814" s="816"/>
      <c r="T814" s="816"/>
    </row>
    <row r="815" spans="1:20" ht="13.8">
      <c r="A815" s="816"/>
      <c r="B815" s="816"/>
      <c r="C815" s="816"/>
      <c r="D815" s="816"/>
      <c r="E815" s="816"/>
      <c r="F815" s="816"/>
      <c r="G815" s="816"/>
      <c r="H815" s="816"/>
      <c r="I815" s="816"/>
      <c r="J815" s="816"/>
      <c r="K815" s="816"/>
      <c r="L815" s="816"/>
      <c r="M815" s="816"/>
      <c r="N815" s="816"/>
      <c r="O815" s="816"/>
      <c r="P815" s="816"/>
      <c r="Q815" s="816"/>
      <c r="R815" s="816"/>
      <c r="S815" s="816"/>
      <c r="T815" s="816"/>
    </row>
    <row r="816" spans="1:20" ht="13.8">
      <c r="A816" s="816"/>
      <c r="B816" s="816"/>
      <c r="C816" s="816"/>
      <c r="D816" s="816"/>
      <c r="E816" s="816"/>
      <c r="F816" s="816"/>
      <c r="G816" s="816"/>
      <c r="H816" s="816"/>
      <c r="I816" s="816"/>
      <c r="J816" s="816"/>
      <c r="K816" s="816"/>
      <c r="L816" s="816"/>
      <c r="M816" s="816"/>
      <c r="N816" s="816"/>
      <c r="O816" s="816"/>
      <c r="P816" s="816"/>
      <c r="Q816" s="816"/>
      <c r="R816" s="816"/>
      <c r="S816" s="816"/>
      <c r="T816" s="816"/>
    </row>
    <row r="817" spans="1:20" ht="13.8">
      <c r="A817" s="816"/>
      <c r="B817" s="816"/>
      <c r="C817" s="816"/>
      <c r="D817" s="816"/>
      <c r="E817" s="816"/>
      <c r="F817" s="816"/>
      <c r="G817" s="816"/>
      <c r="H817" s="816"/>
      <c r="I817" s="816"/>
      <c r="J817" s="816"/>
      <c r="K817" s="816"/>
      <c r="L817" s="816"/>
      <c r="M817" s="816"/>
      <c r="N817" s="816"/>
      <c r="O817" s="816"/>
      <c r="P817" s="816"/>
      <c r="Q817" s="816"/>
      <c r="R817" s="816"/>
      <c r="S817" s="816"/>
      <c r="T817" s="816"/>
    </row>
    <row r="818" spans="1:20" ht="13.8">
      <c r="A818" s="816"/>
      <c r="B818" s="816"/>
      <c r="C818" s="816"/>
      <c r="D818" s="816"/>
      <c r="E818" s="816"/>
      <c r="F818" s="816"/>
      <c r="G818" s="816"/>
      <c r="H818" s="816"/>
      <c r="I818" s="816"/>
      <c r="J818" s="816"/>
      <c r="K818" s="816"/>
      <c r="L818" s="816"/>
      <c r="M818" s="816"/>
      <c r="N818" s="816"/>
      <c r="O818" s="816"/>
      <c r="P818" s="816"/>
      <c r="Q818" s="816"/>
      <c r="R818" s="816"/>
      <c r="S818" s="816"/>
      <c r="T818" s="816"/>
    </row>
    <row r="819" spans="1:20" ht="13.8">
      <c r="A819" s="816"/>
      <c r="B819" s="816"/>
      <c r="C819" s="816"/>
      <c r="D819" s="816"/>
      <c r="E819" s="816"/>
      <c r="F819" s="816"/>
      <c r="G819" s="816"/>
      <c r="H819" s="816"/>
      <c r="I819" s="816"/>
      <c r="J819" s="816"/>
      <c r="K819" s="816"/>
      <c r="L819" s="816"/>
      <c r="M819" s="816"/>
      <c r="N819" s="816"/>
      <c r="O819" s="816"/>
      <c r="P819" s="816"/>
      <c r="Q819" s="816"/>
      <c r="R819" s="816"/>
      <c r="S819" s="816"/>
      <c r="T819" s="816"/>
    </row>
    <row r="820" spans="1:20" ht="13.8">
      <c r="A820" s="816"/>
      <c r="B820" s="816"/>
      <c r="C820" s="816"/>
      <c r="D820" s="816"/>
      <c r="E820" s="816"/>
      <c r="F820" s="816"/>
      <c r="G820" s="816"/>
      <c r="H820" s="816"/>
      <c r="I820" s="816"/>
      <c r="J820" s="816"/>
      <c r="K820" s="816"/>
      <c r="L820" s="816"/>
      <c r="M820" s="816"/>
      <c r="N820" s="816"/>
      <c r="O820" s="816"/>
      <c r="P820" s="816"/>
      <c r="Q820" s="816"/>
      <c r="R820" s="816"/>
      <c r="S820" s="816"/>
      <c r="T820" s="816"/>
    </row>
    <row r="821" spans="1:20" ht="13.8">
      <c r="A821" s="816"/>
      <c r="B821" s="816"/>
      <c r="C821" s="816"/>
      <c r="D821" s="816"/>
      <c r="E821" s="816"/>
      <c r="F821" s="816"/>
      <c r="G821" s="816"/>
      <c r="H821" s="816"/>
      <c r="I821" s="816"/>
      <c r="J821" s="816"/>
      <c r="K821" s="816"/>
      <c r="L821" s="816"/>
      <c r="M821" s="816"/>
      <c r="N821" s="816"/>
      <c r="O821" s="816"/>
      <c r="P821" s="816"/>
      <c r="Q821" s="816"/>
      <c r="R821" s="816"/>
      <c r="S821" s="816"/>
      <c r="T821" s="816"/>
    </row>
    <row r="822" spans="1:20" ht="13.8">
      <c r="A822" s="816"/>
      <c r="B822" s="816"/>
      <c r="C822" s="816"/>
      <c r="D822" s="816"/>
      <c r="E822" s="816"/>
      <c r="F822" s="816"/>
      <c r="G822" s="816"/>
      <c r="H822" s="816"/>
      <c r="I822" s="816"/>
      <c r="J822" s="816"/>
      <c r="K822" s="816"/>
      <c r="L822" s="816"/>
      <c r="M822" s="816"/>
      <c r="N822" s="816"/>
      <c r="O822" s="816"/>
      <c r="P822" s="816"/>
      <c r="Q822" s="816"/>
      <c r="R822" s="816"/>
      <c r="S822" s="816"/>
      <c r="T822" s="816"/>
    </row>
    <row r="823" spans="1:20" ht="13.8">
      <c r="A823" s="816"/>
      <c r="B823" s="816"/>
      <c r="C823" s="816"/>
      <c r="D823" s="816"/>
      <c r="E823" s="816"/>
      <c r="F823" s="816"/>
      <c r="G823" s="816"/>
      <c r="H823" s="816"/>
      <c r="I823" s="816"/>
      <c r="J823" s="816"/>
      <c r="K823" s="816"/>
      <c r="L823" s="816"/>
      <c r="M823" s="816"/>
      <c r="N823" s="816"/>
      <c r="O823" s="816"/>
      <c r="P823" s="816"/>
      <c r="Q823" s="816"/>
      <c r="R823" s="816"/>
      <c r="S823" s="816"/>
      <c r="T823" s="816"/>
    </row>
    <row r="824" spans="1:20" ht="13.8">
      <c r="A824" s="816"/>
      <c r="B824" s="816"/>
      <c r="C824" s="816"/>
      <c r="D824" s="816"/>
      <c r="E824" s="816"/>
      <c r="F824" s="816"/>
      <c r="G824" s="816"/>
      <c r="H824" s="816"/>
      <c r="I824" s="816"/>
      <c r="J824" s="816"/>
      <c r="K824" s="816"/>
      <c r="L824" s="816"/>
      <c r="M824" s="816"/>
      <c r="N824" s="816"/>
      <c r="O824" s="816"/>
      <c r="P824" s="816"/>
      <c r="Q824" s="816"/>
      <c r="R824" s="816"/>
      <c r="S824" s="816"/>
      <c r="T824" s="816"/>
    </row>
    <row r="825" spans="1:20" ht="13.8">
      <c r="A825" s="816"/>
      <c r="B825" s="816"/>
      <c r="C825" s="816"/>
      <c r="D825" s="816"/>
      <c r="E825" s="816"/>
      <c r="F825" s="816"/>
      <c r="G825" s="816"/>
      <c r="H825" s="816"/>
      <c r="I825" s="816"/>
      <c r="J825" s="816"/>
      <c r="K825" s="816"/>
      <c r="L825" s="816"/>
      <c r="M825" s="816"/>
      <c r="N825" s="816"/>
      <c r="O825" s="816"/>
      <c r="P825" s="816"/>
      <c r="Q825" s="816"/>
      <c r="R825" s="816"/>
      <c r="S825" s="816"/>
      <c r="T825" s="816"/>
    </row>
    <row r="826" spans="1:20" ht="13.8">
      <c r="A826" s="816"/>
      <c r="B826" s="816"/>
      <c r="C826" s="816"/>
      <c r="D826" s="816"/>
      <c r="E826" s="816"/>
      <c r="F826" s="816"/>
      <c r="G826" s="816"/>
      <c r="H826" s="816"/>
      <c r="I826" s="816"/>
      <c r="J826" s="816"/>
      <c r="K826" s="816"/>
      <c r="L826" s="816"/>
      <c r="M826" s="816"/>
      <c r="N826" s="816"/>
      <c r="O826" s="816"/>
      <c r="P826" s="816"/>
      <c r="Q826" s="816"/>
      <c r="R826" s="816"/>
      <c r="S826" s="816"/>
      <c r="T826" s="816"/>
    </row>
    <row r="827" spans="1:20" ht="13.8">
      <c r="A827" s="816"/>
      <c r="B827" s="816"/>
      <c r="C827" s="816"/>
      <c r="D827" s="816"/>
      <c r="E827" s="816"/>
      <c r="F827" s="816"/>
      <c r="G827" s="816"/>
      <c r="H827" s="816"/>
      <c r="I827" s="816"/>
      <c r="J827" s="816"/>
      <c r="K827" s="816"/>
      <c r="L827" s="816"/>
      <c r="M827" s="816"/>
      <c r="N827" s="816"/>
      <c r="O827" s="816"/>
      <c r="P827" s="816"/>
      <c r="Q827" s="816"/>
      <c r="R827" s="816"/>
      <c r="S827" s="816"/>
      <c r="T827" s="816"/>
    </row>
    <row r="828" spans="1:20" ht="13.8">
      <c r="A828" s="816"/>
      <c r="B828" s="816"/>
      <c r="C828" s="816"/>
      <c r="D828" s="816"/>
      <c r="E828" s="816"/>
      <c r="F828" s="816"/>
      <c r="G828" s="816"/>
      <c r="H828" s="816"/>
      <c r="I828" s="816"/>
      <c r="J828" s="816"/>
      <c r="K828" s="816"/>
      <c r="L828" s="816"/>
      <c r="M828" s="816"/>
      <c r="N828" s="816"/>
      <c r="O828" s="816"/>
      <c r="P828" s="816"/>
      <c r="Q828" s="816"/>
      <c r="R828" s="816"/>
      <c r="S828" s="816"/>
      <c r="T828" s="816"/>
    </row>
    <row r="829" spans="1:20" ht="13.8">
      <c r="A829" s="816"/>
      <c r="B829" s="816"/>
      <c r="C829" s="816"/>
      <c r="D829" s="816"/>
      <c r="E829" s="816"/>
      <c r="F829" s="816"/>
      <c r="G829" s="816"/>
      <c r="H829" s="816"/>
      <c r="I829" s="816"/>
      <c r="J829" s="816"/>
      <c r="K829" s="816"/>
      <c r="L829" s="816"/>
      <c r="M829" s="816"/>
      <c r="N829" s="816"/>
      <c r="O829" s="816"/>
      <c r="P829" s="816"/>
      <c r="Q829" s="816"/>
      <c r="R829" s="816"/>
      <c r="S829" s="816"/>
      <c r="T829" s="816"/>
    </row>
    <row r="830" spans="1:20" ht="13.8">
      <c r="A830" s="816"/>
      <c r="B830" s="816"/>
      <c r="C830" s="816"/>
      <c r="D830" s="816"/>
      <c r="E830" s="816"/>
      <c r="F830" s="816"/>
      <c r="G830" s="816"/>
      <c r="H830" s="816"/>
      <c r="I830" s="816"/>
      <c r="J830" s="816"/>
      <c r="K830" s="816"/>
      <c r="L830" s="816"/>
      <c r="M830" s="816"/>
      <c r="N830" s="816"/>
      <c r="O830" s="816"/>
      <c r="P830" s="816"/>
      <c r="Q830" s="816"/>
      <c r="R830" s="816"/>
      <c r="S830" s="816"/>
      <c r="T830" s="816"/>
    </row>
    <row r="831" spans="1:20" ht="13.8">
      <c r="A831" s="816"/>
      <c r="B831" s="816"/>
      <c r="C831" s="816"/>
      <c r="D831" s="816"/>
      <c r="E831" s="816"/>
      <c r="F831" s="816"/>
      <c r="G831" s="816"/>
      <c r="H831" s="816"/>
      <c r="I831" s="816"/>
      <c r="J831" s="816"/>
      <c r="K831" s="816"/>
      <c r="L831" s="816"/>
      <c r="M831" s="816"/>
      <c r="N831" s="816"/>
      <c r="O831" s="816"/>
      <c r="P831" s="816"/>
      <c r="Q831" s="816"/>
      <c r="R831" s="816"/>
      <c r="S831" s="816"/>
      <c r="T831" s="816"/>
    </row>
    <row r="832" spans="1:20" ht="13.8">
      <c r="A832" s="816"/>
      <c r="B832" s="816"/>
      <c r="C832" s="816"/>
      <c r="D832" s="816"/>
      <c r="E832" s="816"/>
      <c r="F832" s="816"/>
      <c r="G832" s="816"/>
      <c r="H832" s="816"/>
      <c r="I832" s="816"/>
      <c r="J832" s="816"/>
      <c r="K832" s="816"/>
      <c r="L832" s="816"/>
      <c r="M832" s="816"/>
      <c r="N832" s="816"/>
      <c r="O832" s="816"/>
      <c r="P832" s="816"/>
      <c r="Q832" s="816"/>
      <c r="R832" s="816"/>
      <c r="S832" s="816"/>
      <c r="T832" s="816"/>
    </row>
    <row r="833" spans="1:20" ht="13.8">
      <c r="A833" s="816"/>
      <c r="B833" s="816"/>
      <c r="C833" s="816"/>
      <c r="D833" s="816"/>
      <c r="E833" s="816"/>
      <c r="F833" s="816"/>
      <c r="G833" s="816"/>
      <c r="H833" s="816"/>
      <c r="I833" s="816"/>
      <c r="J833" s="816"/>
      <c r="K833" s="816"/>
      <c r="L833" s="816"/>
      <c r="M833" s="816"/>
      <c r="N833" s="816"/>
      <c r="O833" s="816"/>
      <c r="P833" s="816"/>
      <c r="Q833" s="816"/>
      <c r="R833" s="816"/>
      <c r="S833" s="816"/>
      <c r="T833" s="816"/>
    </row>
    <row r="834" spans="1:20" ht="13.8">
      <c r="A834" s="816"/>
      <c r="B834" s="816"/>
      <c r="C834" s="816"/>
      <c r="D834" s="816"/>
      <c r="E834" s="816"/>
      <c r="F834" s="816"/>
      <c r="G834" s="816"/>
      <c r="H834" s="816"/>
      <c r="I834" s="816"/>
      <c r="J834" s="816"/>
      <c r="K834" s="816"/>
      <c r="L834" s="816"/>
      <c r="M834" s="816"/>
      <c r="N834" s="816"/>
      <c r="O834" s="816"/>
      <c r="P834" s="816"/>
      <c r="Q834" s="816"/>
      <c r="R834" s="816"/>
      <c r="S834" s="816"/>
      <c r="T834" s="816"/>
    </row>
    <row r="835" spans="1:20" ht="13.8">
      <c r="A835" s="816"/>
      <c r="B835" s="816"/>
      <c r="C835" s="816"/>
      <c r="D835" s="816"/>
      <c r="E835" s="816"/>
      <c r="F835" s="816"/>
      <c r="G835" s="816"/>
      <c r="H835" s="816"/>
      <c r="I835" s="816"/>
      <c r="J835" s="816"/>
      <c r="K835" s="816"/>
      <c r="L835" s="816"/>
      <c r="M835" s="816"/>
      <c r="N835" s="816"/>
      <c r="O835" s="816"/>
      <c r="P835" s="816"/>
      <c r="Q835" s="816"/>
      <c r="R835" s="816"/>
      <c r="S835" s="816"/>
      <c r="T835" s="816"/>
    </row>
    <row r="836" spans="1:20" ht="13.8">
      <c r="A836" s="816"/>
      <c r="B836" s="816"/>
      <c r="C836" s="816"/>
      <c r="D836" s="816"/>
      <c r="E836" s="816"/>
      <c r="F836" s="816"/>
      <c r="G836" s="816"/>
      <c r="H836" s="816"/>
      <c r="I836" s="816"/>
      <c r="J836" s="816"/>
      <c r="K836" s="816"/>
      <c r="L836" s="816"/>
      <c r="M836" s="816"/>
      <c r="N836" s="816"/>
      <c r="O836" s="816"/>
      <c r="P836" s="816"/>
      <c r="Q836" s="816"/>
      <c r="R836" s="816"/>
      <c r="S836" s="816"/>
      <c r="T836" s="816"/>
    </row>
    <row r="837" spans="1:20" ht="13.8">
      <c r="A837" s="816"/>
      <c r="B837" s="816"/>
      <c r="C837" s="816"/>
      <c r="D837" s="816"/>
      <c r="E837" s="816"/>
      <c r="F837" s="816"/>
      <c r="G837" s="816"/>
      <c r="H837" s="816"/>
      <c r="I837" s="816"/>
      <c r="J837" s="816"/>
      <c r="K837" s="816"/>
      <c r="L837" s="816"/>
      <c r="M837" s="816"/>
      <c r="N837" s="816"/>
      <c r="O837" s="816"/>
      <c r="P837" s="816"/>
      <c r="Q837" s="816"/>
      <c r="R837" s="816"/>
      <c r="S837" s="816"/>
      <c r="T837" s="816"/>
    </row>
    <row r="838" spans="1:20" ht="13.8">
      <c r="A838" s="816"/>
      <c r="B838" s="816"/>
      <c r="C838" s="816"/>
      <c r="D838" s="816"/>
      <c r="E838" s="816"/>
      <c r="F838" s="816"/>
      <c r="G838" s="816"/>
      <c r="H838" s="816"/>
      <c r="I838" s="816"/>
      <c r="J838" s="816"/>
      <c r="K838" s="816"/>
      <c r="L838" s="816"/>
      <c r="M838" s="816"/>
      <c r="N838" s="816"/>
      <c r="O838" s="816"/>
      <c r="P838" s="816"/>
      <c r="Q838" s="816"/>
      <c r="R838" s="816"/>
      <c r="S838" s="816"/>
      <c r="T838" s="816"/>
    </row>
    <row r="839" spans="1:20" ht="13.8">
      <c r="A839" s="816"/>
      <c r="B839" s="816"/>
      <c r="C839" s="816"/>
      <c r="D839" s="816"/>
      <c r="E839" s="816"/>
      <c r="F839" s="816"/>
      <c r="G839" s="816"/>
      <c r="H839" s="816"/>
      <c r="I839" s="816"/>
      <c r="J839" s="816"/>
      <c r="K839" s="816"/>
      <c r="L839" s="816"/>
      <c r="M839" s="816"/>
      <c r="N839" s="816"/>
      <c r="O839" s="816"/>
      <c r="P839" s="816"/>
      <c r="Q839" s="816"/>
      <c r="R839" s="816"/>
      <c r="S839" s="816"/>
      <c r="T839" s="816"/>
    </row>
    <row r="840" spans="1:20" ht="13.8">
      <c r="A840" s="816"/>
      <c r="B840" s="816"/>
      <c r="C840" s="816"/>
      <c r="D840" s="816"/>
      <c r="E840" s="816"/>
      <c r="F840" s="816"/>
      <c r="G840" s="816"/>
      <c r="H840" s="816"/>
      <c r="I840" s="816"/>
      <c r="J840" s="816"/>
      <c r="K840" s="816"/>
      <c r="L840" s="816"/>
      <c r="M840" s="816"/>
      <c r="N840" s="816"/>
      <c r="O840" s="816"/>
      <c r="P840" s="816"/>
      <c r="Q840" s="816"/>
      <c r="R840" s="816"/>
      <c r="S840" s="816"/>
      <c r="T840" s="816"/>
    </row>
    <row r="841" spans="1:20" ht="13.8">
      <c r="A841" s="816"/>
      <c r="B841" s="816"/>
      <c r="C841" s="816"/>
      <c r="D841" s="816"/>
      <c r="E841" s="816"/>
      <c r="F841" s="816"/>
      <c r="G841" s="816"/>
      <c r="H841" s="816"/>
      <c r="I841" s="816"/>
      <c r="J841" s="816"/>
      <c r="K841" s="816"/>
      <c r="L841" s="816"/>
      <c r="M841" s="816"/>
      <c r="N841" s="816"/>
      <c r="O841" s="816"/>
      <c r="P841" s="816"/>
      <c r="Q841" s="816"/>
      <c r="R841" s="816"/>
      <c r="S841" s="816"/>
      <c r="T841" s="816"/>
    </row>
    <row r="842" spans="1:20" ht="13.8">
      <c r="A842" s="816"/>
      <c r="B842" s="816"/>
      <c r="C842" s="816"/>
      <c r="D842" s="816"/>
      <c r="E842" s="816"/>
      <c r="F842" s="816"/>
      <c r="G842" s="816"/>
      <c r="H842" s="816"/>
      <c r="I842" s="816"/>
      <c r="J842" s="816"/>
      <c r="K842" s="816"/>
      <c r="L842" s="816"/>
      <c r="M842" s="816"/>
      <c r="N842" s="816"/>
      <c r="O842" s="816"/>
      <c r="P842" s="816"/>
      <c r="Q842" s="816"/>
      <c r="R842" s="816"/>
      <c r="S842" s="816"/>
      <c r="T842" s="816"/>
    </row>
    <row r="843" spans="1:20" ht="13.8">
      <c r="A843" s="816"/>
      <c r="B843" s="816"/>
      <c r="C843" s="816"/>
      <c r="D843" s="816"/>
      <c r="E843" s="816"/>
      <c r="F843" s="816"/>
      <c r="G843" s="816"/>
      <c r="H843" s="816"/>
      <c r="I843" s="816"/>
      <c r="J843" s="816"/>
      <c r="K843" s="816"/>
      <c r="L843" s="816"/>
      <c r="M843" s="816"/>
      <c r="N843" s="816"/>
      <c r="O843" s="816"/>
      <c r="P843" s="816"/>
      <c r="Q843" s="816"/>
      <c r="R843" s="816"/>
      <c r="S843" s="816"/>
      <c r="T843" s="816"/>
    </row>
    <row r="844" spans="1:20" ht="13.8">
      <c r="A844" s="816"/>
      <c r="B844" s="816"/>
      <c r="C844" s="816"/>
      <c r="D844" s="816"/>
      <c r="E844" s="816"/>
      <c r="F844" s="816"/>
      <c r="G844" s="816"/>
      <c r="H844" s="816"/>
      <c r="I844" s="816"/>
      <c r="J844" s="816"/>
      <c r="K844" s="816"/>
      <c r="L844" s="816"/>
      <c r="M844" s="816"/>
      <c r="N844" s="816"/>
      <c r="O844" s="816"/>
      <c r="P844" s="816"/>
      <c r="Q844" s="816"/>
      <c r="R844" s="816"/>
      <c r="S844" s="816"/>
      <c r="T844" s="816"/>
    </row>
    <row r="845" spans="1:20" ht="13.8">
      <c r="A845" s="816"/>
      <c r="B845" s="816"/>
      <c r="C845" s="816"/>
      <c r="D845" s="816"/>
      <c r="E845" s="816"/>
      <c r="F845" s="816"/>
      <c r="G845" s="816"/>
      <c r="H845" s="816"/>
      <c r="I845" s="816"/>
      <c r="J845" s="816"/>
      <c r="K845" s="816"/>
      <c r="L845" s="816"/>
      <c r="M845" s="816"/>
      <c r="N845" s="816"/>
      <c r="O845" s="816"/>
      <c r="P845" s="816"/>
      <c r="Q845" s="816"/>
      <c r="R845" s="816"/>
      <c r="S845" s="816"/>
      <c r="T845" s="816"/>
    </row>
    <row r="846" spans="1:20" ht="13.8">
      <c r="A846" s="816"/>
      <c r="B846" s="816"/>
      <c r="C846" s="816"/>
      <c r="D846" s="816"/>
      <c r="E846" s="816"/>
      <c r="F846" s="816"/>
      <c r="G846" s="816"/>
      <c r="H846" s="816"/>
      <c r="I846" s="816"/>
      <c r="J846" s="816"/>
      <c r="K846" s="816"/>
      <c r="L846" s="816"/>
      <c r="M846" s="816"/>
      <c r="N846" s="816"/>
      <c r="O846" s="816"/>
      <c r="P846" s="816"/>
      <c r="Q846" s="816"/>
      <c r="R846" s="816"/>
      <c r="S846" s="816"/>
      <c r="T846" s="816"/>
    </row>
    <row r="847" spans="1:20" ht="13.8">
      <c r="A847" s="816"/>
      <c r="B847" s="816"/>
      <c r="C847" s="816"/>
      <c r="D847" s="816"/>
      <c r="E847" s="816"/>
      <c r="F847" s="816"/>
      <c r="G847" s="816"/>
      <c r="H847" s="816"/>
      <c r="I847" s="816"/>
      <c r="J847" s="816"/>
      <c r="K847" s="816"/>
      <c r="L847" s="816"/>
      <c r="M847" s="816"/>
      <c r="N847" s="816"/>
      <c r="O847" s="816"/>
      <c r="P847" s="816"/>
      <c r="Q847" s="816"/>
      <c r="R847" s="816"/>
      <c r="S847" s="816"/>
      <c r="T847" s="816"/>
    </row>
    <row r="848" spans="1:20" ht="13.8">
      <c r="A848" s="816"/>
      <c r="B848" s="816"/>
      <c r="C848" s="816"/>
      <c r="D848" s="816"/>
      <c r="E848" s="816"/>
      <c r="F848" s="816"/>
      <c r="G848" s="816"/>
      <c r="H848" s="816"/>
      <c r="I848" s="816"/>
      <c r="J848" s="816"/>
      <c r="K848" s="816"/>
      <c r="L848" s="816"/>
      <c r="M848" s="816"/>
      <c r="N848" s="816"/>
      <c r="O848" s="816"/>
      <c r="P848" s="816"/>
      <c r="Q848" s="816"/>
      <c r="R848" s="816"/>
      <c r="S848" s="816"/>
      <c r="T848" s="816"/>
    </row>
    <row r="849" spans="1:20" ht="13.8">
      <c r="A849" s="816"/>
      <c r="B849" s="816"/>
      <c r="C849" s="816"/>
      <c r="D849" s="816"/>
      <c r="E849" s="816"/>
      <c r="F849" s="816"/>
      <c r="G849" s="816"/>
      <c r="H849" s="816"/>
      <c r="I849" s="816"/>
      <c r="J849" s="816"/>
      <c r="K849" s="816"/>
      <c r="L849" s="816"/>
      <c r="M849" s="816"/>
      <c r="N849" s="816"/>
      <c r="O849" s="816"/>
      <c r="P849" s="816"/>
      <c r="Q849" s="816"/>
      <c r="R849" s="816"/>
      <c r="S849" s="816"/>
      <c r="T849" s="816"/>
    </row>
    <row r="850" spans="1:20" ht="13.8">
      <c r="A850" s="816"/>
      <c r="B850" s="816"/>
      <c r="C850" s="816"/>
      <c r="D850" s="816"/>
      <c r="E850" s="816"/>
      <c r="F850" s="816"/>
      <c r="G850" s="816"/>
      <c r="H850" s="816"/>
      <c r="I850" s="816"/>
      <c r="J850" s="816"/>
      <c r="K850" s="816"/>
      <c r="L850" s="816"/>
      <c r="M850" s="816"/>
      <c r="N850" s="816"/>
      <c r="O850" s="816"/>
      <c r="P850" s="816"/>
      <c r="Q850" s="816"/>
      <c r="R850" s="816"/>
      <c r="S850" s="816"/>
      <c r="T850" s="816"/>
    </row>
    <row r="851" spans="1:20" ht="13.8">
      <c r="A851" s="816"/>
      <c r="B851" s="816"/>
      <c r="C851" s="816"/>
      <c r="D851" s="816"/>
      <c r="E851" s="816"/>
      <c r="F851" s="816"/>
      <c r="G851" s="816"/>
      <c r="H851" s="816"/>
      <c r="I851" s="816"/>
      <c r="J851" s="816"/>
      <c r="K851" s="816"/>
      <c r="L851" s="816"/>
      <c r="M851" s="816"/>
      <c r="N851" s="816"/>
      <c r="O851" s="816"/>
      <c r="P851" s="816"/>
      <c r="Q851" s="816"/>
      <c r="R851" s="816"/>
      <c r="S851" s="816"/>
      <c r="T851" s="816"/>
    </row>
    <row r="852" spans="1:20" ht="13.8">
      <c r="A852" s="816"/>
      <c r="B852" s="816"/>
      <c r="C852" s="816"/>
      <c r="D852" s="816"/>
      <c r="E852" s="816"/>
      <c r="F852" s="816"/>
      <c r="G852" s="816"/>
      <c r="H852" s="816"/>
      <c r="I852" s="816"/>
      <c r="J852" s="816"/>
      <c r="K852" s="816"/>
      <c r="L852" s="816"/>
      <c r="M852" s="816"/>
      <c r="N852" s="816"/>
      <c r="O852" s="816"/>
      <c r="P852" s="816"/>
      <c r="Q852" s="816"/>
      <c r="R852" s="816"/>
      <c r="S852" s="816"/>
      <c r="T852" s="816"/>
    </row>
    <row r="853" spans="1:20" ht="13.8">
      <c r="A853" s="816"/>
      <c r="B853" s="816"/>
      <c r="C853" s="816"/>
      <c r="D853" s="816"/>
      <c r="E853" s="816"/>
      <c r="F853" s="816"/>
      <c r="G853" s="816"/>
      <c r="H853" s="816"/>
      <c r="I853" s="816"/>
      <c r="J853" s="816"/>
      <c r="K853" s="816"/>
      <c r="L853" s="816"/>
      <c r="M853" s="816"/>
      <c r="N853" s="816"/>
      <c r="O853" s="816"/>
      <c r="P853" s="816"/>
      <c r="Q853" s="816"/>
      <c r="R853" s="816"/>
      <c r="S853" s="816"/>
      <c r="T853" s="816"/>
    </row>
    <row r="854" spans="1:20" ht="13.8">
      <c r="A854" s="816"/>
      <c r="B854" s="816"/>
      <c r="C854" s="816"/>
      <c r="D854" s="816"/>
      <c r="E854" s="816"/>
      <c r="F854" s="816"/>
      <c r="G854" s="816"/>
      <c r="H854" s="816"/>
      <c r="I854" s="816"/>
      <c r="J854" s="816"/>
      <c r="K854" s="816"/>
      <c r="L854" s="816"/>
      <c r="M854" s="816"/>
      <c r="N854" s="816"/>
      <c r="O854" s="816"/>
      <c r="P854" s="816"/>
      <c r="Q854" s="816"/>
      <c r="R854" s="816"/>
      <c r="S854" s="816"/>
      <c r="T854" s="816"/>
    </row>
    <row r="855" spans="1:20" ht="13.8">
      <c r="A855" s="816"/>
      <c r="B855" s="816"/>
      <c r="C855" s="816"/>
      <c r="D855" s="816"/>
      <c r="E855" s="816"/>
      <c r="F855" s="816"/>
      <c r="G855" s="816"/>
      <c r="H855" s="816"/>
      <c r="I855" s="816"/>
      <c r="J855" s="816"/>
      <c r="K855" s="816"/>
      <c r="L855" s="816"/>
      <c r="M855" s="816"/>
      <c r="N855" s="816"/>
      <c r="O855" s="816"/>
      <c r="P855" s="816"/>
      <c r="Q855" s="816"/>
      <c r="R855" s="816"/>
      <c r="S855" s="816"/>
      <c r="T855" s="816"/>
    </row>
    <row r="856" spans="1:20" ht="13.8">
      <c r="A856" s="816"/>
      <c r="B856" s="816"/>
      <c r="C856" s="816"/>
      <c r="D856" s="816"/>
      <c r="E856" s="816"/>
      <c r="F856" s="816"/>
      <c r="G856" s="816"/>
      <c r="H856" s="816"/>
      <c r="I856" s="816"/>
      <c r="J856" s="816"/>
      <c r="K856" s="816"/>
      <c r="L856" s="816"/>
      <c r="M856" s="816"/>
      <c r="N856" s="816"/>
      <c r="O856" s="816"/>
      <c r="P856" s="816"/>
      <c r="Q856" s="816"/>
      <c r="R856" s="816"/>
      <c r="S856" s="816"/>
      <c r="T856" s="816"/>
    </row>
    <row r="857" spans="1:20" ht="13.8">
      <c r="A857" s="816"/>
      <c r="B857" s="816"/>
      <c r="C857" s="816"/>
      <c r="D857" s="816"/>
      <c r="E857" s="816"/>
      <c r="F857" s="816"/>
      <c r="G857" s="816"/>
      <c r="H857" s="816"/>
      <c r="I857" s="816"/>
      <c r="J857" s="816"/>
      <c r="K857" s="816"/>
      <c r="L857" s="816"/>
      <c r="M857" s="816"/>
      <c r="N857" s="816"/>
      <c r="O857" s="816"/>
      <c r="P857" s="816"/>
      <c r="Q857" s="816"/>
      <c r="R857" s="816"/>
      <c r="S857" s="816"/>
      <c r="T857" s="816"/>
    </row>
    <row r="858" spans="1:20" ht="13.8">
      <c r="A858" s="816"/>
      <c r="B858" s="816"/>
      <c r="C858" s="816"/>
      <c r="D858" s="816"/>
      <c r="E858" s="816"/>
      <c r="F858" s="816"/>
      <c r="G858" s="816"/>
      <c r="H858" s="816"/>
      <c r="I858" s="816"/>
      <c r="J858" s="816"/>
      <c r="K858" s="816"/>
      <c r="L858" s="816"/>
      <c r="M858" s="816"/>
      <c r="N858" s="816"/>
      <c r="O858" s="816"/>
      <c r="P858" s="816"/>
      <c r="Q858" s="816"/>
      <c r="R858" s="816"/>
      <c r="S858" s="816"/>
      <c r="T858" s="816"/>
    </row>
    <row r="859" spans="1:20" ht="13.8">
      <c r="A859" s="816"/>
      <c r="B859" s="816"/>
      <c r="C859" s="816"/>
      <c r="D859" s="816"/>
      <c r="E859" s="816"/>
      <c r="F859" s="816"/>
      <c r="G859" s="816"/>
      <c r="H859" s="816"/>
      <c r="I859" s="816"/>
      <c r="J859" s="816"/>
      <c r="K859" s="816"/>
      <c r="L859" s="816"/>
      <c r="M859" s="816"/>
      <c r="N859" s="816"/>
      <c r="O859" s="816"/>
      <c r="P859" s="816"/>
      <c r="Q859" s="816"/>
      <c r="R859" s="816"/>
      <c r="S859" s="816"/>
      <c r="T859" s="816"/>
    </row>
    <row r="860" spans="1:20" ht="13.8">
      <c r="A860" s="816"/>
      <c r="B860" s="816"/>
      <c r="C860" s="816"/>
      <c r="D860" s="816"/>
      <c r="E860" s="816"/>
      <c r="F860" s="816"/>
      <c r="G860" s="816"/>
      <c r="H860" s="816"/>
      <c r="I860" s="816"/>
      <c r="J860" s="816"/>
      <c r="K860" s="816"/>
      <c r="L860" s="816"/>
      <c r="M860" s="816"/>
      <c r="N860" s="816"/>
      <c r="O860" s="816"/>
      <c r="P860" s="816"/>
      <c r="Q860" s="816"/>
      <c r="R860" s="816"/>
      <c r="S860" s="816"/>
      <c r="T860" s="816"/>
    </row>
    <row r="861" spans="1:20" ht="13.8">
      <c r="A861" s="816"/>
      <c r="B861" s="816"/>
      <c r="C861" s="816"/>
      <c r="D861" s="816"/>
      <c r="E861" s="816"/>
      <c r="F861" s="816"/>
      <c r="G861" s="816"/>
      <c r="H861" s="816"/>
      <c r="I861" s="816"/>
      <c r="J861" s="816"/>
      <c r="K861" s="816"/>
      <c r="L861" s="816"/>
      <c r="M861" s="816"/>
      <c r="N861" s="816"/>
      <c r="O861" s="816"/>
      <c r="P861" s="816"/>
      <c r="Q861" s="816"/>
      <c r="R861" s="816"/>
      <c r="S861" s="816"/>
      <c r="T861" s="816"/>
    </row>
    <row r="862" spans="1:20" ht="13.8">
      <c r="A862" s="816"/>
      <c r="B862" s="816"/>
      <c r="C862" s="816"/>
      <c r="D862" s="816"/>
      <c r="E862" s="816"/>
      <c r="F862" s="816"/>
      <c r="G862" s="816"/>
      <c r="H862" s="816"/>
      <c r="I862" s="816"/>
      <c r="J862" s="816"/>
      <c r="K862" s="816"/>
      <c r="L862" s="816"/>
      <c r="M862" s="816"/>
      <c r="N862" s="816"/>
      <c r="O862" s="816"/>
      <c r="P862" s="816"/>
      <c r="Q862" s="816"/>
      <c r="R862" s="816"/>
      <c r="S862" s="816"/>
      <c r="T862" s="816"/>
    </row>
    <row r="863" spans="1:20" ht="13.8">
      <c r="A863" s="816"/>
      <c r="B863" s="816"/>
      <c r="C863" s="816"/>
      <c r="D863" s="816"/>
      <c r="E863" s="816"/>
      <c r="F863" s="816"/>
      <c r="G863" s="816"/>
      <c r="H863" s="816"/>
      <c r="I863" s="816"/>
      <c r="J863" s="816"/>
      <c r="K863" s="816"/>
      <c r="L863" s="816"/>
      <c r="M863" s="816"/>
      <c r="N863" s="816"/>
      <c r="O863" s="816"/>
      <c r="P863" s="816"/>
      <c r="Q863" s="816"/>
      <c r="R863" s="816"/>
      <c r="S863" s="816"/>
      <c r="T863" s="816"/>
    </row>
    <row r="864" spans="1:20" ht="13.8">
      <c r="A864" s="816"/>
      <c r="B864" s="816"/>
      <c r="C864" s="816"/>
      <c r="D864" s="816"/>
      <c r="E864" s="816"/>
      <c r="F864" s="816"/>
      <c r="G864" s="816"/>
      <c r="H864" s="816"/>
      <c r="I864" s="816"/>
      <c r="J864" s="816"/>
      <c r="K864" s="816"/>
      <c r="L864" s="816"/>
      <c r="M864" s="816"/>
      <c r="N864" s="816"/>
      <c r="O864" s="816"/>
      <c r="P864" s="816"/>
      <c r="Q864" s="816"/>
      <c r="R864" s="816"/>
      <c r="S864" s="816"/>
      <c r="T864" s="816"/>
    </row>
    <row r="865" spans="1:20" ht="13.8">
      <c r="A865" s="816"/>
      <c r="B865" s="816"/>
      <c r="C865" s="816"/>
      <c r="D865" s="816"/>
      <c r="E865" s="816"/>
      <c r="F865" s="816"/>
      <c r="G865" s="816"/>
      <c r="H865" s="816"/>
      <c r="I865" s="816"/>
      <c r="J865" s="816"/>
      <c r="K865" s="816"/>
      <c r="L865" s="816"/>
      <c r="M865" s="816"/>
      <c r="N865" s="816"/>
      <c r="O865" s="816"/>
      <c r="P865" s="816"/>
      <c r="Q865" s="816"/>
      <c r="R865" s="816"/>
      <c r="S865" s="816"/>
      <c r="T865" s="816"/>
    </row>
    <row r="866" spans="1:20" ht="13.8">
      <c r="A866" s="816"/>
      <c r="B866" s="816"/>
      <c r="C866" s="816"/>
      <c r="D866" s="816"/>
      <c r="E866" s="816"/>
      <c r="F866" s="816"/>
      <c r="G866" s="816"/>
      <c r="H866" s="816"/>
      <c r="I866" s="816"/>
      <c r="J866" s="816"/>
      <c r="K866" s="816"/>
      <c r="L866" s="816"/>
      <c r="M866" s="816"/>
      <c r="N866" s="816"/>
      <c r="O866" s="816"/>
      <c r="P866" s="816"/>
      <c r="Q866" s="816"/>
      <c r="R866" s="816"/>
      <c r="S866" s="816"/>
      <c r="T866" s="816"/>
    </row>
    <row r="867" spans="1:20" ht="13.8">
      <c r="A867" s="816"/>
      <c r="B867" s="816"/>
      <c r="C867" s="816"/>
      <c r="D867" s="816"/>
      <c r="E867" s="816"/>
      <c r="F867" s="816"/>
      <c r="G867" s="816"/>
      <c r="H867" s="816"/>
      <c r="I867" s="816"/>
      <c r="J867" s="816"/>
      <c r="K867" s="816"/>
      <c r="L867" s="816"/>
      <c r="M867" s="816"/>
      <c r="N867" s="816"/>
      <c r="O867" s="816"/>
      <c r="P867" s="816"/>
      <c r="Q867" s="816"/>
      <c r="R867" s="816"/>
      <c r="S867" s="816"/>
      <c r="T867" s="816"/>
    </row>
    <row r="868" spans="1:20" ht="13.8">
      <c r="A868" s="816"/>
      <c r="B868" s="816"/>
      <c r="C868" s="816"/>
      <c r="D868" s="816"/>
      <c r="E868" s="816"/>
      <c r="F868" s="816"/>
      <c r="G868" s="816"/>
      <c r="H868" s="816"/>
      <c r="I868" s="816"/>
      <c r="J868" s="816"/>
      <c r="K868" s="816"/>
      <c r="L868" s="816"/>
      <c r="M868" s="816"/>
      <c r="N868" s="816"/>
      <c r="O868" s="816"/>
      <c r="P868" s="816"/>
      <c r="Q868" s="816"/>
      <c r="R868" s="816"/>
      <c r="S868" s="816"/>
      <c r="T868" s="816"/>
    </row>
    <row r="869" spans="1:20" ht="13.8">
      <c r="A869" s="816"/>
      <c r="B869" s="816"/>
      <c r="C869" s="816"/>
      <c r="D869" s="816"/>
      <c r="E869" s="816"/>
      <c r="F869" s="816"/>
      <c r="G869" s="816"/>
      <c r="H869" s="816"/>
      <c r="I869" s="816"/>
      <c r="J869" s="816"/>
      <c r="K869" s="816"/>
      <c r="L869" s="816"/>
      <c r="M869" s="816"/>
      <c r="N869" s="816"/>
      <c r="O869" s="816"/>
      <c r="P869" s="816"/>
      <c r="Q869" s="816"/>
      <c r="R869" s="816"/>
      <c r="S869" s="816"/>
      <c r="T869" s="816"/>
    </row>
    <row r="870" spans="1:20" ht="13.8">
      <c r="A870" s="816"/>
      <c r="B870" s="816"/>
      <c r="C870" s="816"/>
      <c r="D870" s="816"/>
      <c r="E870" s="816"/>
      <c r="F870" s="816"/>
      <c r="G870" s="816"/>
      <c r="H870" s="816"/>
      <c r="I870" s="816"/>
      <c r="J870" s="816"/>
      <c r="K870" s="816"/>
      <c r="L870" s="816"/>
      <c r="M870" s="816"/>
      <c r="N870" s="816"/>
      <c r="O870" s="816"/>
      <c r="P870" s="816"/>
      <c r="Q870" s="816"/>
      <c r="R870" s="816"/>
      <c r="S870" s="816"/>
      <c r="T870" s="816"/>
    </row>
    <row r="871" spans="1:20" ht="13.8">
      <c r="A871" s="816"/>
      <c r="B871" s="816"/>
      <c r="C871" s="816"/>
      <c r="D871" s="816"/>
      <c r="E871" s="816"/>
      <c r="F871" s="816"/>
      <c r="G871" s="816"/>
      <c r="H871" s="816"/>
      <c r="I871" s="816"/>
      <c r="J871" s="816"/>
      <c r="K871" s="816"/>
      <c r="L871" s="816"/>
      <c r="M871" s="816"/>
      <c r="N871" s="816"/>
      <c r="O871" s="816"/>
      <c r="P871" s="816"/>
      <c r="Q871" s="816"/>
      <c r="R871" s="816"/>
      <c r="S871" s="816"/>
      <c r="T871" s="816"/>
    </row>
    <row r="872" spans="1:20" ht="13.8">
      <c r="A872" s="816"/>
      <c r="B872" s="816"/>
      <c r="C872" s="816"/>
      <c r="D872" s="816"/>
      <c r="E872" s="816"/>
      <c r="F872" s="816"/>
      <c r="G872" s="816"/>
      <c r="H872" s="816"/>
      <c r="I872" s="816"/>
      <c r="J872" s="816"/>
      <c r="K872" s="816"/>
      <c r="L872" s="816"/>
      <c r="M872" s="816"/>
      <c r="N872" s="816"/>
      <c r="O872" s="816"/>
      <c r="P872" s="816"/>
      <c r="Q872" s="816"/>
      <c r="R872" s="816"/>
      <c r="S872" s="816"/>
      <c r="T872" s="816"/>
    </row>
    <row r="873" spans="1:20" ht="13.8">
      <c r="A873" s="816"/>
      <c r="B873" s="816"/>
      <c r="C873" s="816"/>
      <c r="D873" s="816"/>
      <c r="E873" s="816"/>
      <c r="F873" s="816"/>
      <c r="G873" s="816"/>
      <c r="H873" s="816"/>
      <c r="I873" s="816"/>
      <c r="J873" s="816"/>
      <c r="K873" s="816"/>
      <c r="L873" s="816"/>
      <c r="M873" s="816"/>
      <c r="N873" s="816"/>
      <c r="O873" s="816"/>
      <c r="P873" s="816"/>
      <c r="Q873" s="816"/>
      <c r="R873" s="816"/>
      <c r="S873" s="816"/>
      <c r="T873" s="816"/>
    </row>
    <row r="874" spans="1:20" ht="13.8">
      <c r="A874" s="816"/>
      <c r="B874" s="816"/>
      <c r="C874" s="816"/>
      <c r="D874" s="816"/>
      <c r="E874" s="816"/>
      <c r="F874" s="816"/>
      <c r="G874" s="816"/>
      <c r="H874" s="816"/>
      <c r="I874" s="816"/>
      <c r="J874" s="816"/>
      <c r="K874" s="816"/>
      <c r="L874" s="816"/>
      <c r="M874" s="816"/>
      <c r="N874" s="816"/>
      <c r="O874" s="816"/>
      <c r="P874" s="816"/>
      <c r="Q874" s="816"/>
      <c r="R874" s="816"/>
      <c r="S874" s="816"/>
      <c r="T874" s="816"/>
    </row>
    <row r="875" spans="1:20" ht="13.8">
      <c r="A875" s="816"/>
      <c r="B875" s="816"/>
      <c r="C875" s="816"/>
      <c r="D875" s="816"/>
      <c r="E875" s="816"/>
      <c r="F875" s="816"/>
      <c r="G875" s="816"/>
      <c r="H875" s="816"/>
      <c r="I875" s="816"/>
      <c r="J875" s="816"/>
      <c r="K875" s="816"/>
      <c r="L875" s="816"/>
      <c r="M875" s="816"/>
      <c r="N875" s="816"/>
      <c r="O875" s="816"/>
      <c r="P875" s="816"/>
      <c r="Q875" s="816"/>
      <c r="R875" s="816"/>
      <c r="S875" s="816"/>
      <c r="T875" s="816"/>
    </row>
    <row r="876" spans="1:20" ht="13.8">
      <c r="A876" s="816"/>
      <c r="B876" s="816"/>
      <c r="C876" s="816"/>
      <c r="D876" s="816"/>
      <c r="E876" s="816"/>
      <c r="F876" s="816"/>
      <c r="G876" s="816"/>
      <c r="H876" s="816"/>
      <c r="I876" s="816"/>
      <c r="J876" s="816"/>
      <c r="K876" s="816"/>
      <c r="L876" s="816"/>
      <c r="M876" s="816"/>
      <c r="N876" s="816"/>
      <c r="O876" s="816"/>
      <c r="P876" s="816"/>
      <c r="Q876" s="816"/>
      <c r="R876" s="816"/>
      <c r="S876" s="816"/>
      <c r="T876" s="816"/>
    </row>
    <row r="877" spans="1:20" ht="13.8">
      <c r="A877" s="816"/>
      <c r="B877" s="816"/>
      <c r="C877" s="816"/>
      <c r="D877" s="816"/>
      <c r="E877" s="816"/>
      <c r="F877" s="816"/>
      <c r="G877" s="816"/>
      <c r="H877" s="816"/>
      <c r="I877" s="816"/>
      <c r="J877" s="816"/>
      <c r="K877" s="816"/>
      <c r="L877" s="816"/>
      <c r="M877" s="816"/>
      <c r="N877" s="816"/>
      <c r="O877" s="816"/>
      <c r="P877" s="816"/>
      <c r="Q877" s="816"/>
      <c r="R877" s="816"/>
      <c r="S877" s="816"/>
      <c r="T877" s="816"/>
    </row>
    <row r="878" spans="1:20" ht="13.8">
      <c r="A878" s="816"/>
      <c r="B878" s="816"/>
      <c r="C878" s="816"/>
      <c r="D878" s="816"/>
      <c r="E878" s="816"/>
      <c r="F878" s="816"/>
      <c r="G878" s="816"/>
      <c r="H878" s="816"/>
      <c r="I878" s="816"/>
      <c r="J878" s="816"/>
      <c r="K878" s="816"/>
      <c r="L878" s="816"/>
      <c r="M878" s="816"/>
      <c r="N878" s="816"/>
      <c r="O878" s="816"/>
      <c r="P878" s="816"/>
      <c r="Q878" s="816"/>
      <c r="R878" s="816"/>
      <c r="S878" s="816"/>
      <c r="T878" s="816"/>
    </row>
    <row r="879" spans="1:20" ht="13.8">
      <c r="A879" s="816"/>
      <c r="B879" s="816"/>
      <c r="C879" s="816"/>
      <c r="D879" s="816"/>
      <c r="E879" s="816"/>
      <c r="F879" s="816"/>
      <c r="G879" s="816"/>
      <c r="H879" s="816"/>
      <c r="I879" s="816"/>
      <c r="J879" s="816"/>
      <c r="K879" s="816"/>
      <c r="L879" s="816"/>
      <c r="M879" s="816"/>
      <c r="N879" s="816"/>
      <c r="O879" s="816"/>
      <c r="P879" s="816"/>
      <c r="Q879" s="816"/>
      <c r="R879" s="816"/>
      <c r="S879" s="816"/>
      <c r="T879" s="816"/>
    </row>
    <row r="880" spans="1:20" ht="13.8">
      <c r="A880" s="816"/>
      <c r="B880" s="816"/>
      <c r="C880" s="816"/>
      <c r="D880" s="816"/>
      <c r="E880" s="816"/>
      <c r="F880" s="816"/>
      <c r="G880" s="816"/>
      <c r="H880" s="816"/>
      <c r="I880" s="816"/>
      <c r="J880" s="816"/>
      <c r="K880" s="816"/>
      <c r="L880" s="816"/>
      <c r="M880" s="816"/>
      <c r="N880" s="816"/>
      <c r="O880" s="816"/>
      <c r="P880" s="816"/>
      <c r="Q880" s="816"/>
      <c r="R880" s="816"/>
      <c r="S880" s="816"/>
      <c r="T880" s="816"/>
    </row>
    <row r="881" spans="1:20" ht="13.8">
      <c r="A881" s="816"/>
      <c r="B881" s="816"/>
      <c r="C881" s="816"/>
      <c r="D881" s="816"/>
      <c r="E881" s="816"/>
      <c r="F881" s="816"/>
      <c r="G881" s="816"/>
      <c r="H881" s="816"/>
      <c r="I881" s="816"/>
      <c r="J881" s="816"/>
      <c r="K881" s="816"/>
      <c r="L881" s="816"/>
      <c r="M881" s="816"/>
      <c r="N881" s="816"/>
      <c r="O881" s="816"/>
      <c r="P881" s="816"/>
      <c r="Q881" s="816"/>
      <c r="R881" s="816"/>
      <c r="S881" s="816"/>
      <c r="T881" s="816"/>
    </row>
    <row r="882" spans="1:20" ht="13.8">
      <c r="A882" s="816"/>
      <c r="B882" s="816"/>
      <c r="C882" s="816"/>
      <c r="D882" s="816"/>
      <c r="E882" s="816"/>
      <c r="F882" s="816"/>
      <c r="G882" s="816"/>
      <c r="H882" s="816"/>
      <c r="I882" s="816"/>
      <c r="J882" s="816"/>
      <c r="K882" s="816"/>
      <c r="L882" s="816"/>
      <c r="M882" s="816"/>
      <c r="N882" s="816"/>
      <c r="O882" s="816"/>
      <c r="P882" s="816"/>
      <c r="Q882" s="816"/>
      <c r="R882" s="816"/>
      <c r="S882" s="816"/>
      <c r="T882" s="816"/>
    </row>
    <row r="883" spans="1:20" ht="13.8">
      <c r="A883" s="816"/>
      <c r="B883" s="816"/>
      <c r="C883" s="816"/>
      <c r="D883" s="816"/>
      <c r="E883" s="816"/>
      <c r="F883" s="816"/>
      <c r="G883" s="816"/>
      <c r="H883" s="816"/>
      <c r="I883" s="816"/>
      <c r="J883" s="816"/>
      <c r="K883" s="816"/>
      <c r="L883" s="816"/>
      <c r="M883" s="816"/>
      <c r="N883" s="816"/>
      <c r="O883" s="816"/>
      <c r="P883" s="816"/>
      <c r="Q883" s="816"/>
      <c r="R883" s="816"/>
      <c r="S883" s="816"/>
      <c r="T883" s="816"/>
    </row>
    <row r="884" spans="1:20" ht="13.8">
      <c r="A884" s="816"/>
      <c r="B884" s="816"/>
      <c r="C884" s="816"/>
      <c r="D884" s="816"/>
      <c r="E884" s="816"/>
      <c r="F884" s="816"/>
      <c r="G884" s="816"/>
      <c r="H884" s="816"/>
      <c r="I884" s="816"/>
      <c r="J884" s="816"/>
      <c r="K884" s="816"/>
      <c r="L884" s="816"/>
      <c r="M884" s="816"/>
      <c r="N884" s="816"/>
      <c r="O884" s="816"/>
      <c r="P884" s="816"/>
      <c r="Q884" s="816"/>
      <c r="R884" s="816"/>
      <c r="S884" s="816"/>
      <c r="T884" s="816"/>
    </row>
    <row r="885" spans="1:20" ht="13.8">
      <c r="A885" s="816"/>
      <c r="B885" s="816"/>
      <c r="C885" s="816"/>
      <c r="D885" s="816"/>
      <c r="E885" s="816"/>
      <c r="F885" s="816"/>
      <c r="G885" s="816"/>
      <c r="H885" s="816"/>
      <c r="I885" s="816"/>
      <c r="J885" s="816"/>
      <c r="K885" s="816"/>
      <c r="L885" s="816"/>
      <c r="M885" s="816"/>
      <c r="N885" s="816"/>
      <c r="O885" s="816"/>
      <c r="P885" s="816"/>
      <c r="Q885" s="816"/>
      <c r="R885" s="816"/>
      <c r="S885" s="816"/>
      <c r="T885" s="816"/>
    </row>
    <row r="886" spans="1:20" ht="13.8">
      <c r="A886" s="816"/>
      <c r="B886" s="816"/>
      <c r="C886" s="816"/>
      <c r="D886" s="816"/>
      <c r="E886" s="816"/>
      <c r="F886" s="816"/>
      <c r="G886" s="816"/>
      <c r="H886" s="816"/>
      <c r="I886" s="816"/>
      <c r="J886" s="816"/>
      <c r="K886" s="816"/>
      <c r="L886" s="816"/>
      <c r="M886" s="816"/>
      <c r="N886" s="816"/>
      <c r="O886" s="816"/>
      <c r="P886" s="816"/>
      <c r="Q886" s="816"/>
      <c r="R886" s="816"/>
      <c r="S886" s="816"/>
      <c r="T886" s="816"/>
    </row>
    <row r="887" spans="1:20" ht="13.8">
      <c r="A887" s="816"/>
      <c r="B887" s="816"/>
      <c r="C887" s="816"/>
      <c r="D887" s="816"/>
      <c r="E887" s="816"/>
      <c r="F887" s="816"/>
      <c r="G887" s="816"/>
      <c r="H887" s="816"/>
      <c r="I887" s="816"/>
      <c r="J887" s="816"/>
      <c r="K887" s="816"/>
      <c r="L887" s="816"/>
      <c r="M887" s="816"/>
      <c r="N887" s="816"/>
      <c r="O887" s="816"/>
      <c r="P887" s="816"/>
      <c r="Q887" s="816"/>
      <c r="R887" s="816"/>
      <c r="S887" s="816"/>
      <c r="T887" s="816"/>
    </row>
    <row r="888" spans="1:20" ht="13.8">
      <c r="A888" s="816"/>
      <c r="B888" s="816"/>
      <c r="C888" s="816"/>
      <c r="D888" s="816"/>
      <c r="E888" s="816"/>
      <c r="F888" s="816"/>
      <c r="G888" s="816"/>
      <c r="H888" s="816"/>
      <c r="I888" s="816"/>
      <c r="J888" s="816"/>
      <c r="K888" s="816"/>
      <c r="L888" s="816"/>
      <c r="M888" s="816"/>
      <c r="N888" s="816"/>
      <c r="O888" s="816"/>
      <c r="P888" s="816"/>
      <c r="Q888" s="816"/>
      <c r="R888" s="816"/>
      <c r="S888" s="816"/>
      <c r="T888" s="816"/>
    </row>
    <row r="889" spans="1:20" ht="13.8">
      <c r="A889" s="816"/>
      <c r="B889" s="816"/>
      <c r="C889" s="816"/>
      <c r="D889" s="816"/>
      <c r="E889" s="816"/>
      <c r="F889" s="816"/>
      <c r="G889" s="816"/>
      <c r="H889" s="816"/>
      <c r="I889" s="816"/>
      <c r="J889" s="816"/>
      <c r="K889" s="816"/>
      <c r="L889" s="816"/>
      <c r="M889" s="816"/>
      <c r="N889" s="816"/>
      <c r="O889" s="816"/>
      <c r="P889" s="816"/>
      <c r="Q889" s="816"/>
      <c r="R889" s="816"/>
      <c r="S889" s="816"/>
      <c r="T889" s="816"/>
    </row>
    <row r="890" spans="1:20" ht="13.8">
      <c r="A890" s="816"/>
      <c r="B890" s="816"/>
      <c r="C890" s="816"/>
      <c r="D890" s="816"/>
      <c r="E890" s="816"/>
      <c r="F890" s="816"/>
      <c r="G890" s="816"/>
      <c r="H890" s="816"/>
      <c r="I890" s="816"/>
      <c r="J890" s="816"/>
      <c r="K890" s="816"/>
      <c r="L890" s="816"/>
      <c r="M890" s="816"/>
      <c r="N890" s="816"/>
      <c r="O890" s="816"/>
      <c r="P890" s="816"/>
      <c r="Q890" s="816"/>
      <c r="R890" s="816"/>
      <c r="S890" s="816"/>
      <c r="T890" s="816"/>
    </row>
    <row r="891" spans="1:20" ht="13.8">
      <c r="A891" s="816"/>
      <c r="B891" s="816"/>
      <c r="C891" s="816"/>
      <c r="D891" s="816"/>
      <c r="E891" s="816"/>
      <c r="F891" s="816"/>
      <c r="G891" s="816"/>
      <c r="H891" s="816"/>
      <c r="I891" s="816"/>
      <c r="J891" s="816"/>
      <c r="K891" s="816"/>
      <c r="L891" s="816"/>
      <c r="M891" s="816"/>
      <c r="N891" s="816"/>
      <c r="O891" s="816"/>
      <c r="P891" s="816"/>
      <c r="Q891" s="816"/>
      <c r="R891" s="816"/>
      <c r="S891" s="816"/>
      <c r="T891" s="816"/>
    </row>
    <row r="892" spans="1:20" ht="13.8">
      <c r="A892" s="816"/>
      <c r="B892" s="816"/>
      <c r="C892" s="816"/>
      <c r="D892" s="816"/>
      <c r="E892" s="816"/>
      <c r="F892" s="816"/>
      <c r="G892" s="816"/>
      <c r="H892" s="816"/>
      <c r="I892" s="816"/>
      <c r="J892" s="816"/>
      <c r="K892" s="816"/>
      <c r="L892" s="816"/>
      <c r="M892" s="816"/>
      <c r="N892" s="816"/>
      <c r="O892" s="816"/>
      <c r="P892" s="816"/>
      <c r="Q892" s="816"/>
      <c r="R892" s="816"/>
      <c r="S892" s="816"/>
      <c r="T892" s="816"/>
    </row>
    <row r="893" spans="1:20" ht="13.8">
      <c r="A893" s="816"/>
      <c r="B893" s="816"/>
      <c r="C893" s="816"/>
      <c r="D893" s="816"/>
      <c r="E893" s="816"/>
      <c r="F893" s="816"/>
      <c r="G893" s="816"/>
      <c r="H893" s="816"/>
      <c r="I893" s="816"/>
      <c r="J893" s="816"/>
      <c r="K893" s="816"/>
      <c r="L893" s="816"/>
      <c r="M893" s="816"/>
      <c r="N893" s="816"/>
      <c r="O893" s="816"/>
      <c r="P893" s="816"/>
      <c r="Q893" s="816"/>
      <c r="R893" s="816"/>
      <c r="S893" s="816"/>
      <c r="T893" s="816"/>
    </row>
    <row r="894" spans="1:20" ht="13.8">
      <c r="A894" s="816"/>
      <c r="B894" s="816"/>
      <c r="C894" s="816"/>
      <c r="D894" s="816"/>
      <c r="E894" s="816"/>
      <c r="F894" s="816"/>
      <c r="G894" s="816"/>
      <c r="H894" s="816"/>
      <c r="I894" s="816"/>
      <c r="J894" s="816"/>
      <c r="K894" s="816"/>
      <c r="L894" s="816"/>
      <c r="M894" s="816"/>
      <c r="N894" s="816"/>
      <c r="O894" s="816"/>
      <c r="P894" s="816"/>
      <c r="Q894" s="816"/>
      <c r="R894" s="816"/>
      <c r="S894" s="816"/>
      <c r="T894" s="816"/>
    </row>
    <row r="895" spans="1:20" ht="13.8">
      <c r="A895" s="816"/>
      <c r="B895" s="816"/>
      <c r="C895" s="816"/>
      <c r="D895" s="816"/>
      <c r="E895" s="816"/>
      <c r="F895" s="816"/>
      <c r="G895" s="816"/>
      <c r="H895" s="816"/>
      <c r="I895" s="816"/>
      <c r="J895" s="816"/>
      <c r="K895" s="816"/>
      <c r="L895" s="816"/>
      <c r="M895" s="816"/>
      <c r="N895" s="816"/>
      <c r="O895" s="816"/>
      <c r="P895" s="816"/>
      <c r="Q895" s="816"/>
      <c r="R895" s="816"/>
      <c r="S895" s="816"/>
      <c r="T895" s="816"/>
    </row>
    <row r="896" spans="1:20" ht="13.8">
      <c r="A896" s="816"/>
      <c r="B896" s="816"/>
      <c r="C896" s="816"/>
      <c r="D896" s="816"/>
      <c r="E896" s="816"/>
      <c r="F896" s="816"/>
      <c r="G896" s="816"/>
      <c r="H896" s="816"/>
      <c r="I896" s="816"/>
      <c r="J896" s="816"/>
      <c r="K896" s="816"/>
      <c r="L896" s="816"/>
      <c r="M896" s="816"/>
      <c r="N896" s="816"/>
      <c r="O896" s="816"/>
      <c r="P896" s="816"/>
      <c r="Q896" s="816"/>
      <c r="R896" s="816"/>
      <c r="S896" s="816"/>
      <c r="T896" s="816"/>
    </row>
    <row r="897" spans="1:20" ht="13.8">
      <c r="A897" s="816"/>
      <c r="B897" s="816"/>
      <c r="C897" s="816"/>
      <c r="D897" s="816"/>
      <c r="E897" s="816"/>
      <c r="F897" s="816"/>
      <c r="G897" s="816"/>
      <c r="H897" s="816"/>
      <c r="I897" s="816"/>
      <c r="J897" s="816"/>
      <c r="K897" s="816"/>
      <c r="L897" s="816"/>
      <c r="M897" s="816"/>
      <c r="N897" s="816"/>
      <c r="O897" s="816"/>
      <c r="P897" s="816"/>
      <c r="Q897" s="816"/>
      <c r="R897" s="816"/>
      <c r="S897" s="816"/>
      <c r="T897" s="816"/>
    </row>
    <row r="898" spans="1:20" ht="13.8">
      <c r="A898" s="816"/>
      <c r="B898" s="816"/>
      <c r="C898" s="816"/>
      <c r="D898" s="816"/>
      <c r="E898" s="816"/>
      <c r="F898" s="816"/>
      <c r="G898" s="816"/>
      <c r="H898" s="816"/>
      <c r="I898" s="816"/>
      <c r="J898" s="816"/>
      <c r="K898" s="816"/>
      <c r="L898" s="816"/>
      <c r="M898" s="816"/>
      <c r="N898" s="816"/>
      <c r="O898" s="816"/>
      <c r="P898" s="816"/>
      <c r="Q898" s="816"/>
      <c r="R898" s="816"/>
      <c r="S898" s="816"/>
      <c r="T898" s="816"/>
    </row>
    <row r="899" spans="1:20" ht="13.8">
      <c r="A899" s="816"/>
      <c r="B899" s="816"/>
      <c r="C899" s="816"/>
      <c r="D899" s="816"/>
      <c r="E899" s="816"/>
      <c r="F899" s="816"/>
      <c r="G899" s="816"/>
      <c r="H899" s="816"/>
      <c r="I899" s="816"/>
      <c r="J899" s="816"/>
      <c r="K899" s="816"/>
      <c r="L899" s="816"/>
      <c r="M899" s="816"/>
      <c r="N899" s="816"/>
      <c r="O899" s="816"/>
      <c r="P899" s="816"/>
      <c r="Q899" s="816"/>
      <c r="R899" s="816"/>
      <c r="S899" s="816"/>
      <c r="T899" s="816"/>
    </row>
    <row r="900" spans="1:20" ht="13.8">
      <c r="A900" s="816"/>
      <c r="B900" s="816"/>
      <c r="C900" s="816"/>
      <c r="D900" s="816"/>
      <c r="E900" s="816"/>
      <c r="F900" s="816"/>
      <c r="G900" s="816"/>
      <c r="H900" s="816"/>
      <c r="I900" s="816"/>
      <c r="J900" s="816"/>
      <c r="K900" s="816"/>
      <c r="L900" s="816"/>
      <c r="M900" s="816"/>
      <c r="N900" s="816"/>
      <c r="O900" s="816"/>
      <c r="P900" s="816"/>
      <c r="Q900" s="816"/>
      <c r="R900" s="816"/>
      <c r="S900" s="816"/>
      <c r="T900" s="816"/>
    </row>
    <row r="901" spans="1:20" ht="13.8">
      <c r="A901" s="816"/>
      <c r="B901" s="816"/>
      <c r="C901" s="816"/>
      <c r="D901" s="816"/>
      <c r="E901" s="816"/>
      <c r="F901" s="816"/>
      <c r="G901" s="816"/>
      <c r="H901" s="816"/>
      <c r="I901" s="816"/>
      <c r="J901" s="816"/>
      <c r="K901" s="816"/>
      <c r="L901" s="816"/>
      <c r="M901" s="816"/>
      <c r="N901" s="816"/>
      <c r="O901" s="816"/>
      <c r="P901" s="816"/>
      <c r="Q901" s="816"/>
      <c r="R901" s="816"/>
      <c r="S901" s="816"/>
      <c r="T901" s="816"/>
    </row>
    <row r="902" spans="1:20" ht="13.8">
      <c r="A902" s="816"/>
      <c r="B902" s="816"/>
      <c r="C902" s="816"/>
      <c r="D902" s="816"/>
      <c r="E902" s="816"/>
      <c r="F902" s="816"/>
      <c r="G902" s="816"/>
      <c r="H902" s="816"/>
      <c r="I902" s="816"/>
      <c r="J902" s="816"/>
      <c r="K902" s="816"/>
      <c r="L902" s="816"/>
      <c r="M902" s="816"/>
      <c r="N902" s="816"/>
      <c r="O902" s="816"/>
      <c r="P902" s="816"/>
      <c r="Q902" s="816"/>
      <c r="R902" s="816"/>
      <c r="S902" s="816"/>
      <c r="T902" s="816"/>
    </row>
    <row r="903" spans="1:20" ht="13.8">
      <c r="A903" s="816"/>
      <c r="B903" s="816"/>
      <c r="C903" s="816"/>
      <c r="D903" s="816"/>
      <c r="E903" s="816"/>
      <c r="F903" s="816"/>
      <c r="G903" s="816"/>
      <c r="H903" s="816"/>
      <c r="I903" s="816"/>
      <c r="J903" s="816"/>
      <c r="K903" s="816"/>
      <c r="L903" s="816"/>
      <c r="M903" s="816"/>
      <c r="N903" s="816"/>
      <c r="O903" s="816"/>
      <c r="P903" s="816"/>
      <c r="Q903" s="816"/>
      <c r="R903" s="816"/>
      <c r="S903" s="816"/>
      <c r="T903" s="816"/>
    </row>
    <row r="904" spans="1:20" ht="13.8">
      <c r="A904" s="816"/>
      <c r="B904" s="816"/>
      <c r="C904" s="816"/>
      <c r="D904" s="816"/>
      <c r="E904" s="816"/>
      <c r="F904" s="816"/>
      <c r="G904" s="816"/>
      <c r="H904" s="816"/>
      <c r="I904" s="816"/>
      <c r="J904" s="816"/>
      <c r="K904" s="816"/>
      <c r="L904" s="816"/>
      <c r="M904" s="816"/>
      <c r="N904" s="816"/>
      <c r="O904" s="816"/>
      <c r="P904" s="816"/>
      <c r="Q904" s="816"/>
      <c r="R904" s="816"/>
      <c r="S904" s="816"/>
      <c r="T904" s="816"/>
    </row>
    <row r="905" spans="1:20" ht="13.8">
      <c r="A905" s="816"/>
      <c r="B905" s="816"/>
      <c r="C905" s="816"/>
      <c r="D905" s="816"/>
      <c r="E905" s="816"/>
      <c r="F905" s="816"/>
      <c r="G905" s="816"/>
      <c r="H905" s="816"/>
      <c r="I905" s="816"/>
      <c r="J905" s="816"/>
      <c r="K905" s="816"/>
      <c r="L905" s="816"/>
      <c r="M905" s="816"/>
      <c r="N905" s="816"/>
      <c r="O905" s="816"/>
      <c r="P905" s="816"/>
      <c r="Q905" s="816"/>
      <c r="R905" s="816"/>
      <c r="S905" s="816"/>
      <c r="T905" s="816"/>
    </row>
    <row r="906" spans="1:20" ht="13.8">
      <c r="A906" s="816"/>
      <c r="B906" s="816"/>
      <c r="C906" s="816"/>
      <c r="D906" s="816"/>
      <c r="E906" s="816"/>
      <c r="F906" s="816"/>
      <c r="G906" s="816"/>
      <c r="H906" s="816"/>
      <c r="I906" s="816"/>
      <c r="J906" s="816"/>
      <c r="K906" s="816"/>
      <c r="L906" s="816"/>
      <c r="M906" s="816"/>
      <c r="N906" s="816"/>
      <c r="O906" s="816"/>
      <c r="P906" s="816"/>
      <c r="Q906" s="816"/>
      <c r="R906" s="816"/>
      <c r="S906" s="816"/>
      <c r="T906" s="816"/>
    </row>
    <row r="907" spans="1:20" ht="13.8">
      <c r="A907" s="816"/>
      <c r="B907" s="816"/>
      <c r="C907" s="816"/>
      <c r="D907" s="816"/>
      <c r="E907" s="816"/>
      <c r="F907" s="816"/>
      <c r="G907" s="816"/>
      <c r="H907" s="816"/>
      <c r="I907" s="816"/>
      <c r="J907" s="816"/>
      <c r="K907" s="816"/>
      <c r="L907" s="816"/>
      <c r="M907" s="816"/>
      <c r="N907" s="816"/>
      <c r="O907" s="816"/>
      <c r="P907" s="816"/>
      <c r="Q907" s="816"/>
      <c r="R907" s="816"/>
      <c r="S907" s="816"/>
      <c r="T907" s="816"/>
    </row>
    <row r="908" spans="1:20" ht="13.8">
      <c r="A908" s="816"/>
      <c r="B908" s="816"/>
      <c r="C908" s="816"/>
      <c r="D908" s="816"/>
      <c r="E908" s="816"/>
      <c r="F908" s="816"/>
      <c r="G908" s="816"/>
      <c r="H908" s="816"/>
      <c r="I908" s="816"/>
      <c r="J908" s="816"/>
      <c r="K908" s="816"/>
      <c r="L908" s="816"/>
      <c r="M908" s="816"/>
      <c r="N908" s="816"/>
      <c r="O908" s="816"/>
      <c r="P908" s="816"/>
      <c r="Q908" s="816"/>
      <c r="R908" s="816"/>
      <c r="S908" s="816"/>
      <c r="T908" s="816"/>
    </row>
    <row r="909" spans="1:20" ht="13.8">
      <c r="A909" s="816"/>
      <c r="B909" s="816"/>
      <c r="C909" s="816"/>
      <c r="D909" s="816"/>
      <c r="E909" s="816"/>
      <c r="F909" s="816"/>
      <c r="G909" s="816"/>
      <c r="H909" s="816"/>
      <c r="I909" s="816"/>
      <c r="J909" s="816"/>
      <c r="K909" s="816"/>
      <c r="L909" s="816"/>
      <c r="M909" s="816"/>
      <c r="N909" s="816"/>
      <c r="O909" s="816"/>
      <c r="P909" s="816"/>
      <c r="Q909" s="816"/>
      <c r="R909" s="816"/>
      <c r="S909" s="816"/>
      <c r="T909" s="816"/>
    </row>
    <row r="910" spans="1:20" ht="13.8">
      <c r="A910" s="816"/>
      <c r="B910" s="816"/>
      <c r="C910" s="816"/>
      <c r="D910" s="816"/>
      <c r="E910" s="816"/>
      <c r="F910" s="816"/>
      <c r="G910" s="816"/>
      <c r="H910" s="816"/>
      <c r="I910" s="816"/>
      <c r="J910" s="816"/>
      <c r="K910" s="816"/>
      <c r="L910" s="816"/>
      <c r="M910" s="816"/>
      <c r="N910" s="816"/>
      <c r="O910" s="816"/>
      <c r="P910" s="816"/>
      <c r="Q910" s="816"/>
      <c r="R910" s="816"/>
      <c r="S910" s="816"/>
      <c r="T910" s="816"/>
    </row>
    <row r="911" spans="1:20" ht="13.8">
      <c r="A911" s="816"/>
      <c r="B911" s="816"/>
      <c r="C911" s="816"/>
      <c r="D911" s="816"/>
      <c r="E911" s="816"/>
      <c r="F911" s="816"/>
      <c r="G911" s="816"/>
      <c r="H911" s="816"/>
      <c r="I911" s="816"/>
      <c r="J911" s="816"/>
      <c r="K911" s="816"/>
      <c r="L911" s="816"/>
      <c r="M911" s="816"/>
      <c r="N911" s="816"/>
      <c r="O911" s="816"/>
      <c r="P911" s="816"/>
      <c r="Q911" s="816"/>
      <c r="R911" s="816"/>
      <c r="S911" s="816"/>
      <c r="T911" s="816"/>
    </row>
    <row r="912" spans="1:20" ht="13.8">
      <c r="A912" s="816"/>
      <c r="B912" s="816"/>
      <c r="C912" s="816"/>
      <c r="D912" s="816"/>
      <c r="E912" s="816"/>
      <c r="F912" s="816"/>
      <c r="G912" s="816"/>
      <c r="H912" s="816"/>
      <c r="I912" s="816"/>
      <c r="J912" s="816"/>
      <c r="K912" s="816"/>
      <c r="L912" s="816"/>
      <c r="M912" s="816"/>
      <c r="N912" s="816"/>
      <c r="O912" s="816"/>
      <c r="P912" s="816"/>
      <c r="Q912" s="816"/>
      <c r="R912" s="816"/>
      <c r="S912" s="816"/>
      <c r="T912" s="816"/>
    </row>
    <row r="913" spans="1:20" ht="13.8">
      <c r="A913" s="816"/>
      <c r="B913" s="816"/>
      <c r="C913" s="816"/>
      <c r="D913" s="816"/>
      <c r="E913" s="816"/>
      <c r="F913" s="816"/>
      <c r="G913" s="816"/>
      <c r="H913" s="816"/>
      <c r="I913" s="816"/>
      <c r="J913" s="816"/>
      <c r="K913" s="816"/>
      <c r="L913" s="816"/>
      <c r="M913" s="816"/>
      <c r="N913" s="816"/>
      <c r="O913" s="816"/>
      <c r="P913" s="816"/>
      <c r="Q913" s="816"/>
      <c r="R913" s="816"/>
      <c r="S913" s="816"/>
      <c r="T913" s="816"/>
    </row>
    <row r="914" spans="1:20" ht="13.8">
      <c r="A914" s="816"/>
      <c r="B914" s="816"/>
      <c r="C914" s="816"/>
      <c r="D914" s="816"/>
      <c r="E914" s="816"/>
      <c r="F914" s="816"/>
      <c r="G914" s="816"/>
      <c r="H914" s="816"/>
      <c r="I914" s="816"/>
      <c r="J914" s="816"/>
      <c r="K914" s="816"/>
      <c r="L914" s="816"/>
      <c r="M914" s="816"/>
      <c r="N914" s="816"/>
      <c r="O914" s="816"/>
      <c r="P914" s="816"/>
      <c r="Q914" s="816"/>
      <c r="R914" s="816"/>
      <c r="S914" s="816"/>
      <c r="T914" s="816"/>
    </row>
    <row r="915" spans="1:20" ht="13.8">
      <c r="A915" s="816"/>
      <c r="B915" s="816"/>
      <c r="C915" s="816"/>
      <c r="D915" s="816"/>
      <c r="E915" s="816"/>
      <c r="F915" s="816"/>
      <c r="G915" s="816"/>
      <c r="H915" s="816"/>
      <c r="I915" s="816"/>
      <c r="J915" s="816"/>
      <c r="K915" s="816"/>
      <c r="L915" s="816"/>
      <c r="M915" s="816"/>
      <c r="N915" s="816"/>
      <c r="O915" s="816"/>
      <c r="P915" s="816"/>
      <c r="Q915" s="816"/>
      <c r="R915" s="816"/>
      <c r="S915" s="816"/>
      <c r="T915" s="816"/>
    </row>
    <row r="916" spans="1:20" ht="13.8">
      <c r="A916" s="816"/>
      <c r="B916" s="816"/>
      <c r="C916" s="816"/>
      <c r="D916" s="816"/>
      <c r="E916" s="816"/>
      <c r="F916" s="816"/>
      <c r="G916" s="816"/>
      <c r="H916" s="816"/>
      <c r="I916" s="816"/>
      <c r="J916" s="816"/>
      <c r="K916" s="816"/>
      <c r="L916" s="816"/>
      <c r="M916" s="816"/>
      <c r="N916" s="816"/>
      <c r="O916" s="816"/>
      <c r="P916" s="816"/>
      <c r="Q916" s="816"/>
      <c r="R916" s="816"/>
      <c r="S916" s="816"/>
      <c r="T916" s="816"/>
    </row>
    <row r="917" spans="1:20" ht="13.8">
      <c r="A917" s="816"/>
      <c r="B917" s="816"/>
      <c r="C917" s="816"/>
      <c r="D917" s="816"/>
      <c r="E917" s="816"/>
      <c r="F917" s="816"/>
      <c r="G917" s="816"/>
      <c r="H917" s="816"/>
      <c r="I917" s="816"/>
      <c r="J917" s="816"/>
      <c r="K917" s="816"/>
      <c r="L917" s="816"/>
      <c r="M917" s="816"/>
      <c r="N917" s="816"/>
      <c r="O917" s="816"/>
      <c r="P917" s="816"/>
      <c r="Q917" s="816"/>
      <c r="R917" s="816"/>
      <c r="S917" s="816"/>
      <c r="T917" s="816"/>
    </row>
    <row r="918" spans="1:20" ht="13.8">
      <c r="A918" s="816"/>
      <c r="B918" s="816"/>
      <c r="C918" s="816"/>
      <c r="D918" s="816"/>
      <c r="E918" s="816"/>
      <c r="F918" s="816"/>
      <c r="G918" s="816"/>
      <c r="H918" s="816"/>
      <c r="I918" s="816"/>
      <c r="J918" s="816"/>
      <c r="K918" s="816"/>
      <c r="L918" s="816"/>
      <c r="M918" s="816"/>
      <c r="N918" s="816"/>
      <c r="O918" s="816"/>
      <c r="P918" s="816"/>
      <c r="Q918" s="816"/>
      <c r="R918" s="816"/>
      <c r="S918" s="816"/>
      <c r="T918" s="816"/>
    </row>
    <row r="919" spans="1:20" ht="13.8">
      <c r="A919" s="816"/>
      <c r="B919" s="816"/>
      <c r="C919" s="816"/>
      <c r="D919" s="816"/>
      <c r="E919" s="816"/>
      <c r="F919" s="816"/>
      <c r="G919" s="816"/>
      <c r="H919" s="816"/>
      <c r="I919" s="816"/>
      <c r="J919" s="816"/>
      <c r="K919" s="816"/>
      <c r="L919" s="816"/>
      <c r="M919" s="816"/>
      <c r="N919" s="816"/>
      <c r="O919" s="816"/>
      <c r="P919" s="816"/>
      <c r="Q919" s="816"/>
      <c r="R919" s="816"/>
      <c r="S919" s="816"/>
      <c r="T919" s="816"/>
    </row>
    <row r="920" spans="1:20" ht="13.8">
      <c r="A920" s="816"/>
      <c r="B920" s="816"/>
      <c r="C920" s="816"/>
      <c r="D920" s="816"/>
      <c r="E920" s="816"/>
      <c r="F920" s="816"/>
      <c r="G920" s="816"/>
      <c r="H920" s="816"/>
      <c r="I920" s="816"/>
      <c r="J920" s="816"/>
      <c r="K920" s="816"/>
      <c r="L920" s="816"/>
      <c r="M920" s="816"/>
      <c r="N920" s="816"/>
      <c r="O920" s="816"/>
      <c r="P920" s="816"/>
      <c r="Q920" s="816"/>
      <c r="R920" s="816"/>
      <c r="S920" s="816"/>
      <c r="T920" s="816"/>
    </row>
    <row r="921" spans="1:20" ht="13.8">
      <c r="A921" s="816"/>
      <c r="B921" s="816"/>
      <c r="C921" s="816"/>
      <c r="D921" s="816"/>
      <c r="E921" s="816"/>
      <c r="F921" s="816"/>
      <c r="G921" s="816"/>
      <c r="H921" s="816"/>
      <c r="I921" s="816"/>
      <c r="J921" s="816"/>
      <c r="K921" s="816"/>
      <c r="L921" s="816"/>
      <c r="M921" s="816"/>
      <c r="N921" s="816"/>
      <c r="O921" s="816"/>
      <c r="P921" s="816"/>
      <c r="Q921" s="816"/>
      <c r="R921" s="816"/>
      <c r="S921" s="816"/>
      <c r="T921" s="816"/>
    </row>
    <row r="922" spans="1:20" ht="13.8">
      <c r="A922" s="816"/>
      <c r="B922" s="816"/>
      <c r="C922" s="816"/>
      <c r="D922" s="816"/>
      <c r="E922" s="816"/>
      <c r="F922" s="816"/>
      <c r="G922" s="816"/>
      <c r="H922" s="816"/>
      <c r="I922" s="816"/>
      <c r="J922" s="816"/>
      <c r="K922" s="816"/>
      <c r="L922" s="816"/>
      <c r="M922" s="816"/>
      <c r="N922" s="816"/>
      <c r="O922" s="816"/>
      <c r="P922" s="816"/>
      <c r="Q922" s="816"/>
      <c r="R922" s="816"/>
      <c r="S922" s="816"/>
      <c r="T922" s="816"/>
    </row>
    <row r="923" spans="1:20" ht="13.8">
      <c r="A923" s="816"/>
      <c r="B923" s="816"/>
      <c r="C923" s="816"/>
      <c r="D923" s="816"/>
      <c r="E923" s="816"/>
      <c r="F923" s="816"/>
      <c r="G923" s="816"/>
      <c r="H923" s="816"/>
      <c r="I923" s="816"/>
      <c r="J923" s="816"/>
      <c r="K923" s="816"/>
      <c r="L923" s="816"/>
      <c r="M923" s="816"/>
      <c r="N923" s="816"/>
      <c r="O923" s="816"/>
      <c r="P923" s="816"/>
      <c r="Q923" s="816"/>
      <c r="R923" s="816"/>
      <c r="S923" s="816"/>
      <c r="T923" s="816"/>
    </row>
    <row r="924" spans="1:20" ht="13.8">
      <c r="A924" s="816"/>
      <c r="B924" s="816"/>
      <c r="C924" s="816"/>
      <c r="D924" s="816"/>
      <c r="E924" s="816"/>
      <c r="F924" s="816"/>
      <c r="G924" s="816"/>
      <c r="H924" s="816"/>
      <c r="I924" s="816"/>
      <c r="J924" s="816"/>
      <c r="K924" s="816"/>
      <c r="L924" s="816"/>
      <c r="M924" s="816"/>
      <c r="N924" s="816"/>
      <c r="O924" s="816"/>
      <c r="P924" s="816"/>
      <c r="Q924" s="816"/>
      <c r="R924" s="816"/>
      <c r="S924" s="816"/>
      <c r="T924" s="816"/>
    </row>
    <row r="925" spans="1:20" ht="13.8">
      <c r="A925" s="816"/>
      <c r="B925" s="816"/>
      <c r="C925" s="816"/>
      <c r="D925" s="816"/>
      <c r="E925" s="816"/>
      <c r="F925" s="816"/>
      <c r="G925" s="816"/>
      <c r="H925" s="816"/>
      <c r="I925" s="816"/>
      <c r="J925" s="816"/>
      <c r="K925" s="816"/>
      <c r="L925" s="816"/>
      <c r="M925" s="816"/>
      <c r="N925" s="816"/>
      <c r="O925" s="816"/>
      <c r="P925" s="816"/>
      <c r="Q925" s="816"/>
      <c r="R925" s="816"/>
      <c r="S925" s="816"/>
      <c r="T925" s="816"/>
    </row>
    <row r="926" spans="1:20" ht="13.8">
      <c r="A926" s="816"/>
      <c r="B926" s="816"/>
      <c r="C926" s="816"/>
      <c r="D926" s="816"/>
      <c r="E926" s="816"/>
      <c r="F926" s="816"/>
      <c r="G926" s="816"/>
      <c r="H926" s="816"/>
      <c r="I926" s="816"/>
      <c r="J926" s="816"/>
      <c r="K926" s="816"/>
      <c r="L926" s="816"/>
      <c r="M926" s="816"/>
      <c r="N926" s="816"/>
      <c r="O926" s="816"/>
      <c r="P926" s="816"/>
      <c r="Q926" s="816"/>
      <c r="R926" s="816"/>
      <c r="S926" s="816"/>
      <c r="T926" s="816"/>
    </row>
    <row r="927" spans="1:20" ht="13.8">
      <c r="A927" s="816"/>
      <c r="B927" s="816"/>
      <c r="C927" s="816"/>
      <c r="D927" s="816"/>
      <c r="E927" s="816"/>
      <c r="F927" s="816"/>
      <c r="G927" s="816"/>
      <c r="H927" s="816"/>
      <c r="I927" s="816"/>
      <c r="J927" s="816"/>
      <c r="K927" s="816"/>
      <c r="L927" s="816"/>
      <c r="M927" s="816"/>
      <c r="N927" s="816"/>
      <c r="O927" s="816"/>
      <c r="P927" s="816"/>
      <c r="Q927" s="816"/>
      <c r="R927" s="816"/>
      <c r="S927" s="816"/>
      <c r="T927" s="816"/>
    </row>
    <row r="928" spans="1:20" ht="13.8">
      <c r="A928" s="816"/>
      <c r="B928" s="816"/>
      <c r="C928" s="816"/>
      <c r="D928" s="816"/>
      <c r="E928" s="816"/>
      <c r="F928" s="816"/>
      <c r="G928" s="816"/>
      <c r="H928" s="816"/>
      <c r="I928" s="816"/>
      <c r="J928" s="816"/>
      <c r="K928" s="816"/>
      <c r="L928" s="816"/>
      <c r="M928" s="816"/>
      <c r="N928" s="816"/>
      <c r="O928" s="816"/>
      <c r="P928" s="816"/>
      <c r="Q928" s="816"/>
      <c r="R928" s="816"/>
      <c r="S928" s="816"/>
      <c r="T928" s="816"/>
    </row>
    <row r="929" spans="1:20" ht="13.8">
      <c r="A929" s="816"/>
      <c r="B929" s="816"/>
      <c r="C929" s="816"/>
      <c r="D929" s="816"/>
      <c r="E929" s="816"/>
      <c r="F929" s="816"/>
      <c r="G929" s="816"/>
      <c r="H929" s="816"/>
      <c r="I929" s="816"/>
      <c r="J929" s="816"/>
      <c r="K929" s="816"/>
      <c r="L929" s="816"/>
      <c r="M929" s="816"/>
      <c r="N929" s="816"/>
      <c r="O929" s="816"/>
      <c r="P929" s="816"/>
      <c r="Q929" s="816"/>
      <c r="R929" s="816"/>
      <c r="S929" s="816"/>
      <c r="T929" s="816"/>
    </row>
    <row r="930" spans="1:20" ht="13.8">
      <c r="A930" s="816"/>
      <c r="B930" s="816"/>
      <c r="C930" s="816"/>
      <c r="D930" s="816"/>
      <c r="E930" s="816"/>
      <c r="F930" s="816"/>
      <c r="G930" s="816"/>
      <c r="H930" s="816"/>
      <c r="I930" s="816"/>
      <c r="J930" s="816"/>
      <c r="K930" s="816"/>
      <c r="L930" s="816"/>
      <c r="M930" s="816"/>
      <c r="N930" s="816"/>
      <c r="O930" s="816"/>
      <c r="P930" s="816"/>
      <c r="Q930" s="816"/>
      <c r="R930" s="816"/>
      <c r="S930" s="816"/>
      <c r="T930" s="816"/>
    </row>
    <row r="931" spans="1:20" ht="13.8">
      <c r="A931" s="816"/>
      <c r="B931" s="816"/>
      <c r="C931" s="816"/>
      <c r="D931" s="816"/>
      <c r="E931" s="816"/>
      <c r="F931" s="816"/>
      <c r="G931" s="816"/>
      <c r="H931" s="816"/>
      <c r="I931" s="816"/>
      <c r="J931" s="816"/>
      <c r="K931" s="816"/>
      <c r="L931" s="816"/>
      <c r="M931" s="816"/>
      <c r="N931" s="816"/>
      <c r="O931" s="816"/>
      <c r="P931" s="816"/>
      <c r="Q931" s="816"/>
      <c r="R931" s="816"/>
      <c r="S931" s="816"/>
      <c r="T931" s="816"/>
    </row>
    <row r="932" spans="1:20" ht="13.8">
      <c r="A932" s="816"/>
      <c r="B932" s="816"/>
      <c r="C932" s="816"/>
      <c r="D932" s="816"/>
      <c r="E932" s="816"/>
      <c r="F932" s="816"/>
      <c r="G932" s="816"/>
      <c r="H932" s="816"/>
      <c r="I932" s="816"/>
      <c r="J932" s="816"/>
      <c r="K932" s="816"/>
      <c r="L932" s="816"/>
      <c r="M932" s="816"/>
      <c r="N932" s="816"/>
      <c r="O932" s="816"/>
      <c r="P932" s="816"/>
      <c r="Q932" s="816"/>
      <c r="R932" s="816"/>
      <c r="S932" s="816"/>
      <c r="T932" s="816"/>
    </row>
    <row r="933" spans="1:20" ht="13.8">
      <c r="A933" s="816"/>
      <c r="B933" s="816"/>
      <c r="C933" s="816"/>
      <c r="D933" s="816"/>
      <c r="E933" s="816"/>
      <c r="F933" s="816"/>
      <c r="G933" s="816"/>
      <c r="H933" s="816"/>
      <c r="I933" s="816"/>
      <c r="J933" s="816"/>
      <c r="K933" s="816"/>
      <c r="L933" s="816"/>
      <c r="M933" s="816"/>
      <c r="N933" s="816"/>
      <c r="O933" s="816"/>
      <c r="P933" s="816"/>
      <c r="Q933" s="816"/>
      <c r="R933" s="816"/>
      <c r="S933" s="816"/>
      <c r="T933" s="816"/>
    </row>
    <row r="934" spans="1:20" ht="13.8">
      <c r="A934" s="816"/>
      <c r="B934" s="816"/>
      <c r="C934" s="816"/>
      <c r="D934" s="816"/>
      <c r="E934" s="816"/>
      <c r="F934" s="816"/>
      <c r="G934" s="816"/>
      <c r="H934" s="816"/>
      <c r="I934" s="816"/>
      <c r="J934" s="816"/>
      <c r="K934" s="816"/>
      <c r="L934" s="816"/>
      <c r="M934" s="816"/>
      <c r="N934" s="816"/>
      <c r="O934" s="816"/>
      <c r="P934" s="816"/>
      <c r="Q934" s="816"/>
      <c r="R934" s="816"/>
      <c r="S934" s="816"/>
      <c r="T934" s="816"/>
    </row>
    <row r="935" spans="1:20" ht="13.8">
      <c r="A935" s="816"/>
      <c r="B935" s="816"/>
      <c r="C935" s="816"/>
      <c r="D935" s="816"/>
      <c r="E935" s="816"/>
      <c r="F935" s="816"/>
      <c r="G935" s="816"/>
      <c r="H935" s="816"/>
      <c r="I935" s="816"/>
      <c r="J935" s="816"/>
      <c r="K935" s="816"/>
      <c r="L935" s="816"/>
      <c r="M935" s="816"/>
      <c r="N935" s="816"/>
      <c r="O935" s="816"/>
      <c r="P935" s="816"/>
      <c r="Q935" s="816"/>
      <c r="R935" s="816"/>
      <c r="S935" s="816"/>
      <c r="T935" s="816"/>
    </row>
    <row r="936" spans="1:20" ht="13.8">
      <c r="A936" s="816"/>
      <c r="B936" s="816"/>
      <c r="C936" s="816"/>
      <c r="D936" s="816"/>
      <c r="E936" s="816"/>
      <c r="F936" s="816"/>
      <c r="G936" s="816"/>
      <c r="H936" s="816"/>
      <c r="I936" s="816"/>
      <c r="J936" s="816"/>
      <c r="K936" s="816"/>
      <c r="L936" s="816"/>
      <c r="M936" s="816"/>
      <c r="N936" s="816"/>
      <c r="O936" s="816"/>
      <c r="P936" s="816"/>
      <c r="Q936" s="816"/>
      <c r="R936" s="816"/>
      <c r="S936" s="816"/>
      <c r="T936" s="816"/>
    </row>
    <row r="937" spans="1:20" ht="13.8">
      <c r="A937" s="816"/>
      <c r="B937" s="816"/>
      <c r="C937" s="816"/>
      <c r="D937" s="816"/>
      <c r="E937" s="816"/>
      <c r="F937" s="816"/>
      <c r="G937" s="816"/>
      <c r="H937" s="816"/>
      <c r="I937" s="816"/>
      <c r="J937" s="816"/>
      <c r="K937" s="816"/>
      <c r="L937" s="816"/>
      <c r="M937" s="816"/>
      <c r="N937" s="816"/>
      <c r="O937" s="816"/>
      <c r="P937" s="816"/>
      <c r="Q937" s="816"/>
      <c r="R937" s="816"/>
      <c r="S937" s="816"/>
      <c r="T937" s="816"/>
    </row>
    <row r="938" spans="1:20" ht="13.8">
      <c r="A938" s="816"/>
      <c r="B938" s="816"/>
      <c r="C938" s="816"/>
      <c r="D938" s="816"/>
      <c r="E938" s="816"/>
      <c r="F938" s="816"/>
      <c r="G938" s="816"/>
      <c r="H938" s="816"/>
      <c r="I938" s="816"/>
      <c r="J938" s="816"/>
      <c r="K938" s="816"/>
      <c r="L938" s="816"/>
      <c r="M938" s="816"/>
      <c r="N938" s="816"/>
      <c r="O938" s="816"/>
      <c r="P938" s="816"/>
      <c r="Q938" s="816"/>
      <c r="R938" s="816"/>
      <c r="S938" s="816"/>
      <c r="T938" s="816"/>
    </row>
    <row r="939" spans="1:20" ht="13.8">
      <c r="A939" s="816"/>
      <c r="B939" s="816"/>
      <c r="C939" s="816"/>
      <c r="D939" s="816"/>
      <c r="E939" s="816"/>
      <c r="F939" s="816"/>
      <c r="G939" s="816"/>
      <c r="H939" s="816"/>
      <c r="I939" s="816"/>
      <c r="J939" s="816"/>
      <c r="K939" s="816"/>
      <c r="L939" s="816"/>
      <c r="M939" s="816"/>
      <c r="N939" s="816"/>
      <c r="O939" s="816"/>
      <c r="P939" s="816"/>
      <c r="Q939" s="816"/>
      <c r="R939" s="816"/>
      <c r="S939" s="816"/>
      <c r="T939" s="816"/>
    </row>
    <row r="940" spans="1:20" ht="13.8">
      <c r="A940" s="816"/>
      <c r="B940" s="816"/>
      <c r="C940" s="816"/>
      <c r="D940" s="816"/>
      <c r="E940" s="816"/>
      <c r="F940" s="816"/>
      <c r="G940" s="816"/>
      <c r="H940" s="816"/>
      <c r="I940" s="816"/>
      <c r="J940" s="816"/>
      <c r="K940" s="816"/>
      <c r="L940" s="816"/>
      <c r="M940" s="816"/>
      <c r="N940" s="816"/>
      <c r="O940" s="816"/>
      <c r="P940" s="816"/>
      <c r="Q940" s="816"/>
      <c r="R940" s="816"/>
      <c r="S940" s="816"/>
      <c r="T940" s="816"/>
    </row>
    <row r="941" spans="1:20" ht="13.8">
      <c r="A941" s="816"/>
      <c r="B941" s="816"/>
      <c r="C941" s="816"/>
      <c r="D941" s="816"/>
      <c r="E941" s="816"/>
      <c r="F941" s="816"/>
      <c r="G941" s="816"/>
      <c r="H941" s="816"/>
      <c r="I941" s="816"/>
      <c r="J941" s="816"/>
      <c r="K941" s="816"/>
      <c r="L941" s="816"/>
      <c r="M941" s="816"/>
      <c r="N941" s="816"/>
      <c r="O941" s="816"/>
      <c r="P941" s="816"/>
      <c r="Q941" s="816"/>
      <c r="R941" s="816"/>
      <c r="S941" s="816"/>
      <c r="T941" s="816"/>
    </row>
    <row r="942" spans="1:20" ht="13.8">
      <c r="A942" s="816"/>
      <c r="B942" s="816"/>
      <c r="C942" s="816"/>
      <c r="D942" s="816"/>
      <c r="E942" s="816"/>
      <c r="F942" s="816"/>
      <c r="G942" s="816"/>
      <c r="H942" s="816"/>
      <c r="I942" s="816"/>
      <c r="J942" s="816"/>
      <c r="K942" s="816"/>
      <c r="L942" s="816"/>
      <c r="M942" s="816"/>
      <c r="N942" s="816"/>
      <c r="O942" s="816"/>
      <c r="P942" s="816"/>
      <c r="Q942" s="816"/>
      <c r="R942" s="816"/>
      <c r="S942" s="816"/>
      <c r="T942" s="816"/>
    </row>
    <row r="943" spans="1:20" ht="13.8">
      <c r="A943" s="816"/>
      <c r="B943" s="816"/>
      <c r="C943" s="816"/>
      <c r="D943" s="816"/>
      <c r="E943" s="816"/>
      <c r="F943" s="816"/>
      <c r="G943" s="816"/>
      <c r="H943" s="816"/>
      <c r="I943" s="816"/>
      <c r="J943" s="816"/>
      <c r="K943" s="816"/>
      <c r="L943" s="816"/>
      <c r="M943" s="816"/>
      <c r="N943" s="816"/>
      <c r="O943" s="816"/>
      <c r="P943" s="816"/>
      <c r="Q943" s="816"/>
      <c r="R943" s="816"/>
      <c r="S943" s="816"/>
      <c r="T943" s="816"/>
    </row>
    <row r="944" spans="1:20" ht="13.8">
      <c r="A944" s="816"/>
      <c r="B944" s="816"/>
      <c r="C944" s="816"/>
      <c r="D944" s="816"/>
      <c r="E944" s="816"/>
      <c r="F944" s="816"/>
      <c r="G944" s="816"/>
      <c r="H944" s="816"/>
      <c r="I944" s="816"/>
      <c r="J944" s="816"/>
      <c r="K944" s="816"/>
      <c r="L944" s="816"/>
      <c r="M944" s="816"/>
      <c r="N944" s="816"/>
      <c r="O944" s="816"/>
      <c r="P944" s="816"/>
      <c r="Q944" s="816"/>
      <c r="R944" s="816"/>
      <c r="S944" s="816"/>
      <c r="T944" s="816"/>
    </row>
    <row r="945" spans="1:20" ht="13.8">
      <c r="A945" s="816"/>
      <c r="B945" s="816"/>
      <c r="C945" s="816"/>
      <c r="D945" s="816"/>
      <c r="E945" s="816"/>
      <c r="F945" s="816"/>
      <c r="G945" s="816"/>
      <c r="H945" s="816"/>
      <c r="I945" s="816"/>
      <c r="J945" s="816"/>
      <c r="K945" s="816"/>
      <c r="L945" s="816"/>
      <c r="M945" s="816"/>
      <c r="N945" s="816"/>
      <c r="O945" s="816"/>
      <c r="P945" s="816"/>
      <c r="Q945" s="816"/>
      <c r="R945" s="816"/>
      <c r="S945" s="816"/>
      <c r="T945" s="816"/>
    </row>
    <row r="946" spans="1:20" ht="13.8">
      <c r="A946" s="816"/>
      <c r="B946" s="816"/>
      <c r="C946" s="816"/>
      <c r="D946" s="816"/>
      <c r="E946" s="816"/>
      <c r="F946" s="816"/>
      <c r="G946" s="816"/>
      <c r="H946" s="816"/>
      <c r="I946" s="816"/>
      <c r="J946" s="816"/>
      <c r="K946" s="816"/>
      <c r="L946" s="816"/>
      <c r="M946" s="816"/>
      <c r="N946" s="816"/>
      <c r="O946" s="816"/>
      <c r="P946" s="816"/>
      <c r="Q946" s="816"/>
      <c r="R946" s="816"/>
      <c r="S946" s="816"/>
      <c r="T946" s="816"/>
    </row>
    <row r="947" spans="1:20" ht="13.8">
      <c r="A947" s="816"/>
      <c r="B947" s="816"/>
      <c r="C947" s="816"/>
      <c r="D947" s="816"/>
      <c r="E947" s="816"/>
      <c r="F947" s="816"/>
      <c r="G947" s="816"/>
      <c r="H947" s="816"/>
      <c r="I947" s="816"/>
      <c r="J947" s="816"/>
      <c r="K947" s="816"/>
      <c r="L947" s="816"/>
      <c r="M947" s="816"/>
      <c r="N947" s="816"/>
      <c r="O947" s="816"/>
      <c r="P947" s="816"/>
      <c r="Q947" s="816"/>
      <c r="R947" s="816"/>
      <c r="S947" s="816"/>
      <c r="T947" s="816"/>
    </row>
    <row r="948" spans="1:20" ht="13.8">
      <c r="A948" s="816"/>
      <c r="B948" s="816"/>
      <c r="C948" s="816"/>
      <c r="D948" s="816"/>
      <c r="E948" s="816"/>
      <c r="F948" s="816"/>
      <c r="G948" s="816"/>
      <c r="H948" s="816"/>
      <c r="I948" s="816"/>
      <c r="J948" s="816"/>
      <c r="K948" s="816"/>
      <c r="L948" s="816"/>
      <c r="M948" s="816"/>
      <c r="N948" s="816"/>
      <c r="O948" s="816"/>
      <c r="P948" s="816"/>
      <c r="Q948" s="816"/>
      <c r="R948" s="816"/>
      <c r="S948" s="816"/>
      <c r="T948" s="816"/>
    </row>
    <row r="949" spans="1:20" ht="13.8">
      <c r="A949" s="816"/>
      <c r="B949" s="816"/>
      <c r="C949" s="816"/>
      <c r="D949" s="816"/>
      <c r="E949" s="816"/>
      <c r="F949" s="816"/>
      <c r="G949" s="816"/>
      <c r="H949" s="816"/>
      <c r="I949" s="816"/>
      <c r="J949" s="816"/>
      <c r="K949" s="816"/>
      <c r="L949" s="816"/>
      <c r="M949" s="816"/>
      <c r="N949" s="816"/>
      <c r="O949" s="816"/>
      <c r="P949" s="816"/>
      <c r="Q949" s="816"/>
      <c r="R949" s="816"/>
      <c r="S949" s="816"/>
      <c r="T949" s="816"/>
    </row>
    <row r="950" spans="1:20" ht="13.8">
      <c r="A950" s="816"/>
      <c r="B950" s="816"/>
      <c r="C950" s="816"/>
      <c r="D950" s="816"/>
      <c r="E950" s="816"/>
      <c r="F950" s="816"/>
      <c r="G950" s="816"/>
      <c r="H950" s="816"/>
      <c r="I950" s="816"/>
      <c r="J950" s="816"/>
      <c r="K950" s="816"/>
      <c r="L950" s="816"/>
      <c r="M950" s="816"/>
      <c r="N950" s="816"/>
      <c r="O950" s="816"/>
      <c r="P950" s="816"/>
      <c r="Q950" s="816"/>
      <c r="R950" s="816"/>
      <c r="S950" s="816"/>
      <c r="T950" s="816"/>
    </row>
    <row r="951" spans="1:20" ht="13.8">
      <c r="A951" s="816"/>
      <c r="B951" s="816"/>
      <c r="C951" s="816"/>
      <c r="D951" s="816"/>
      <c r="E951" s="816"/>
      <c r="F951" s="816"/>
      <c r="G951" s="816"/>
      <c r="H951" s="816"/>
      <c r="I951" s="816"/>
      <c r="J951" s="816"/>
      <c r="K951" s="816"/>
      <c r="L951" s="816"/>
      <c r="M951" s="816"/>
      <c r="N951" s="816"/>
      <c r="O951" s="816"/>
      <c r="P951" s="816"/>
      <c r="Q951" s="816"/>
      <c r="R951" s="816"/>
      <c r="S951" s="816"/>
      <c r="T951" s="816"/>
    </row>
    <row r="952" spans="1:20" ht="13.8">
      <c r="A952" s="816"/>
      <c r="B952" s="816"/>
      <c r="C952" s="816"/>
      <c r="D952" s="816"/>
      <c r="E952" s="816"/>
      <c r="F952" s="816"/>
      <c r="G952" s="816"/>
      <c r="H952" s="816"/>
      <c r="I952" s="816"/>
      <c r="J952" s="816"/>
      <c r="K952" s="816"/>
      <c r="L952" s="816"/>
      <c r="M952" s="816"/>
      <c r="N952" s="816"/>
      <c r="O952" s="816"/>
      <c r="P952" s="816"/>
      <c r="Q952" s="816"/>
      <c r="R952" s="816"/>
      <c r="S952" s="816"/>
      <c r="T952" s="816"/>
    </row>
    <row r="953" spans="1:20" ht="13.8">
      <c r="A953" s="816"/>
      <c r="B953" s="816"/>
      <c r="C953" s="816"/>
      <c r="D953" s="816"/>
      <c r="E953" s="816"/>
      <c r="F953" s="816"/>
      <c r="G953" s="816"/>
      <c r="H953" s="816"/>
      <c r="I953" s="816"/>
      <c r="J953" s="816"/>
      <c r="K953" s="816"/>
      <c r="L953" s="816"/>
      <c r="M953" s="816"/>
      <c r="N953" s="816"/>
      <c r="O953" s="816"/>
      <c r="P953" s="816"/>
      <c r="Q953" s="816"/>
      <c r="R953" s="816"/>
      <c r="S953" s="816"/>
      <c r="T953" s="816"/>
    </row>
    <row r="954" spans="1:20" ht="13.8">
      <c r="A954" s="816"/>
      <c r="B954" s="816"/>
      <c r="C954" s="816"/>
      <c r="D954" s="816"/>
      <c r="E954" s="816"/>
      <c r="F954" s="816"/>
      <c r="G954" s="816"/>
      <c r="H954" s="816"/>
      <c r="I954" s="816"/>
      <c r="J954" s="816"/>
      <c r="K954" s="816"/>
      <c r="L954" s="816"/>
      <c r="M954" s="816"/>
      <c r="N954" s="816"/>
      <c r="O954" s="816"/>
      <c r="P954" s="816"/>
      <c r="Q954" s="816"/>
      <c r="R954" s="816"/>
      <c r="S954" s="816"/>
      <c r="T954" s="816"/>
    </row>
    <row r="955" spans="1:20" ht="13.8">
      <c r="A955" s="816"/>
      <c r="B955" s="816"/>
      <c r="C955" s="816"/>
      <c r="D955" s="816"/>
      <c r="E955" s="816"/>
      <c r="F955" s="816"/>
      <c r="G955" s="816"/>
      <c r="H955" s="816"/>
      <c r="I955" s="816"/>
      <c r="J955" s="816"/>
      <c r="K955" s="816"/>
      <c r="L955" s="816"/>
      <c r="M955" s="816"/>
      <c r="N955" s="816"/>
      <c r="O955" s="816"/>
      <c r="P955" s="816"/>
      <c r="Q955" s="816"/>
      <c r="R955" s="816"/>
      <c r="S955" s="816"/>
      <c r="T955" s="816"/>
    </row>
    <row r="956" spans="1:20" ht="13.8">
      <c r="A956" s="816"/>
      <c r="B956" s="816"/>
      <c r="C956" s="816"/>
      <c r="D956" s="816"/>
      <c r="E956" s="816"/>
      <c r="F956" s="816"/>
      <c r="G956" s="816"/>
      <c r="H956" s="816"/>
      <c r="I956" s="816"/>
      <c r="J956" s="816"/>
      <c r="K956" s="816"/>
      <c r="L956" s="816"/>
      <c r="M956" s="816"/>
      <c r="N956" s="816"/>
      <c r="O956" s="816"/>
      <c r="P956" s="816"/>
      <c r="Q956" s="816"/>
      <c r="R956" s="816"/>
      <c r="S956" s="816"/>
      <c r="T956" s="816"/>
    </row>
    <row r="957" spans="1:20" ht="13.8">
      <c r="A957" s="816"/>
      <c r="B957" s="816"/>
      <c r="C957" s="816"/>
      <c r="D957" s="816"/>
      <c r="E957" s="816"/>
      <c r="F957" s="816"/>
      <c r="G957" s="816"/>
      <c r="H957" s="816"/>
      <c r="I957" s="816"/>
      <c r="J957" s="816"/>
      <c r="K957" s="816"/>
      <c r="L957" s="816"/>
      <c r="M957" s="816"/>
      <c r="N957" s="816"/>
      <c r="O957" s="816"/>
      <c r="P957" s="816"/>
      <c r="Q957" s="816"/>
      <c r="R957" s="816"/>
      <c r="S957" s="816"/>
      <c r="T957" s="816"/>
    </row>
    <row r="958" spans="1:20" ht="13.8">
      <c r="A958" s="816"/>
      <c r="B958" s="816"/>
      <c r="C958" s="816"/>
      <c r="D958" s="816"/>
      <c r="E958" s="816"/>
      <c r="F958" s="816"/>
      <c r="G958" s="816"/>
      <c r="H958" s="816"/>
      <c r="I958" s="816"/>
      <c r="J958" s="816"/>
      <c r="K958" s="816"/>
      <c r="L958" s="816"/>
      <c r="M958" s="816"/>
      <c r="N958" s="816"/>
      <c r="O958" s="816"/>
      <c r="P958" s="816"/>
      <c r="Q958" s="816"/>
      <c r="R958" s="816"/>
      <c r="S958" s="816"/>
      <c r="T958" s="816"/>
    </row>
    <row r="959" spans="1:20" ht="13.8">
      <c r="A959" s="816"/>
      <c r="B959" s="816"/>
      <c r="C959" s="816"/>
      <c r="D959" s="816"/>
      <c r="E959" s="816"/>
      <c r="F959" s="816"/>
      <c r="G959" s="816"/>
      <c r="H959" s="816"/>
      <c r="I959" s="816"/>
      <c r="J959" s="816"/>
      <c r="K959" s="816"/>
      <c r="L959" s="816"/>
      <c r="M959" s="816"/>
      <c r="N959" s="816"/>
      <c r="O959" s="816"/>
      <c r="P959" s="816"/>
      <c r="Q959" s="816"/>
      <c r="R959" s="816"/>
      <c r="S959" s="816"/>
      <c r="T959" s="816"/>
    </row>
    <row r="960" spans="1:20" ht="13.8">
      <c r="A960" s="816"/>
      <c r="B960" s="816"/>
      <c r="C960" s="816"/>
      <c r="D960" s="816"/>
      <c r="E960" s="816"/>
      <c r="F960" s="816"/>
      <c r="G960" s="816"/>
      <c r="H960" s="816"/>
      <c r="I960" s="816"/>
      <c r="J960" s="816"/>
      <c r="K960" s="816"/>
      <c r="L960" s="816"/>
      <c r="M960" s="816"/>
      <c r="N960" s="816"/>
      <c r="O960" s="816"/>
      <c r="P960" s="816"/>
      <c r="Q960" s="816"/>
      <c r="R960" s="816"/>
      <c r="S960" s="816"/>
      <c r="T960" s="816"/>
    </row>
    <row r="961" spans="1:20" ht="13.8">
      <c r="A961" s="816"/>
      <c r="B961" s="816"/>
      <c r="C961" s="816"/>
      <c r="D961" s="816"/>
      <c r="E961" s="816"/>
      <c r="F961" s="816"/>
      <c r="G961" s="816"/>
      <c r="H961" s="816"/>
      <c r="I961" s="816"/>
      <c r="J961" s="816"/>
      <c r="K961" s="816"/>
      <c r="L961" s="816"/>
      <c r="M961" s="816"/>
      <c r="N961" s="816"/>
      <c r="O961" s="816"/>
      <c r="P961" s="816"/>
      <c r="Q961" s="816"/>
      <c r="R961" s="816"/>
      <c r="S961" s="816"/>
      <c r="T961" s="816"/>
    </row>
    <row r="962" spans="1:20" ht="13.8">
      <c r="A962" s="816"/>
      <c r="B962" s="816"/>
      <c r="C962" s="816"/>
      <c r="D962" s="816"/>
      <c r="E962" s="816"/>
      <c r="F962" s="816"/>
      <c r="G962" s="816"/>
      <c r="H962" s="816"/>
      <c r="I962" s="816"/>
      <c r="J962" s="816"/>
      <c r="K962" s="816"/>
      <c r="L962" s="816"/>
      <c r="M962" s="816"/>
      <c r="N962" s="816"/>
      <c r="O962" s="816"/>
      <c r="P962" s="816"/>
      <c r="Q962" s="816"/>
      <c r="R962" s="816"/>
      <c r="S962" s="816"/>
      <c r="T962" s="816"/>
    </row>
    <row r="963" spans="1:20" ht="13.8">
      <c r="A963" s="816"/>
      <c r="B963" s="816"/>
      <c r="C963" s="816"/>
      <c r="D963" s="816"/>
      <c r="E963" s="816"/>
      <c r="F963" s="816"/>
      <c r="G963" s="816"/>
      <c r="H963" s="816"/>
      <c r="I963" s="816"/>
      <c r="J963" s="816"/>
      <c r="K963" s="816"/>
      <c r="L963" s="816"/>
      <c r="M963" s="816"/>
      <c r="N963" s="816"/>
      <c r="O963" s="816"/>
      <c r="P963" s="816"/>
      <c r="Q963" s="816"/>
      <c r="R963" s="816"/>
      <c r="S963" s="816"/>
      <c r="T963" s="816"/>
    </row>
    <row r="964" spans="1:20" ht="13.8">
      <c r="A964" s="816"/>
      <c r="B964" s="816"/>
      <c r="C964" s="816"/>
      <c r="D964" s="816"/>
      <c r="E964" s="816"/>
      <c r="F964" s="816"/>
      <c r="G964" s="816"/>
      <c r="H964" s="816"/>
      <c r="I964" s="816"/>
      <c r="J964" s="816"/>
      <c r="K964" s="816"/>
      <c r="L964" s="816"/>
      <c r="M964" s="816"/>
      <c r="N964" s="816"/>
      <c r="O964" s="816"/>
      <c r="P964" s="816"/>
      <c r="Q964" s="816"/>
      <c r="R964" s="816"/>
      <c r="S964" s="816"/>
      <c r="T964" s="816"/>
    </row>
    <row r="965" spans="1:20" ht="13.8">
      <c r="A965" s="816"/>
      <c r="B965" s="816"/>
      <c r="C965" s="816"/>
      <c r="D965" s="816"/>
      <c r="E965" s="816"/>
      <c r="F965" s="816"/>
      <c r="G965" s="816"/>
      <c r="H965" s="816"/>
      <c r="I965" s="816"/>
      <c r="J965" s="816"/>
      <c r="K965" s="816"/>
      <c r="L965" s="816"/>
      <c r="M965" s="816"/>
      <c r="N965" s="816"/>
      <c r="O965" s="816"/>
      <c r="P965" s="816"/>
      <c r="Q965" s="816"/>
      <c r="R965" s="816"/>
      <c r="S965" s="816"/>
      <c r="T965" s="816"/>
    </row>
    <row r="966" spans="1:20" ht="13.8">
      <c r="A966" s="816"/>
      <c r="B966" s="816"/>
      <c r="C966" s="816"/>
      <c r="D966" s="816"/>
      <c r="E966" s="816"/>
      <c r="F966" s="816"/>
      <c r="G966" s="816"/>
      <c r="H966" s="816"/>
      <c r="I966" s="816"/>
      <c r="J966" s="816"/>
      <c r="K966" s="816"/>
      <c r="L966" s="816"/>
      <c r="M966" s="816"/>
      <c r="N966" s="816"/>
      <c r="O966" s="816"/>
      <c r="P966" s="816"/>
      <c r="Q966" s="816"/>
      <c r="R966" s="816"/>
      <c r="S966" s="816"/>
      <c r="T966" s="816"/>
    </row>
    <row r="967" spans="1:20" ht="13.8">
      <c r="A967" s="816"/>
      <c r="B967" s="816"/>
      <c r="C967" s="816"/>
      <c r="D967" s="816"/>
      <c r="E967" s="816"/>
      <c r="F967" s="816"/>
      <c r="G967" s="816"/>
      <c r="H967" s="816"/>
      <c r="I967" s="816"/>
      <c r="J967" s="816"/>
      <c r="K967" s="816"/>
      <c r="L967" s="816"/>
      <c r="M967" s="816"/>
      <c r="N967" s="816"/>
      <c r="O967" s="816"/>
      <c r="P967" s="816"/>
      <c r="Q967" s="816"/>
      <c r="R967" s="816"/>
      <c r="S967" s="816"/>
      <c r="T967" s="816"/>
    </row>
    <row r="968" spans="1:20" ht="13.8">
      <c r="A968" s="816"/>
      <c r="B968" s="816"/>
      <c r="C968" s="816"/>
      <c r="D968" s="816"/>
      <c r="E968" s="816"/>
      <c r="F968" s="816"/>
      <c r="G968" s="816"/>
      <c r="H968" s="816"/>
      <c r="I968" s="816"/>
      <c r="J968" s="816"/>
      <c r="K968" s="816"/>
      <c r="L968" s="816"/>
      <c r="M968" s="816"/>
      <c r="N968" s="816"/>
      <c r="O968" s="816"/>
      <c r="P968" s="816"/>
      <c r="Q968" s="816"/>
      <c r="R968" s="816"/>
      <c r="S968" s="816"/>
      <c r="T968" s="816"/>
    </row>
    <row r="969" spans="1:20" ht="13.8">
      <c r="A969" s="816"/>
      <c r="B969" s="816"/>
      <c r="C969" s="816"/>
      <c r="D969" s="816"/>
      <c r="E969" s="816"/>
      <c r="F969" s="816"/>
      <c r="G969" s="816"/>
      <c r="H969" s="816"/>
      <c r="I969" s="816"/>
      <c r="J969" s="816"/>
      <c r="K969" s="816"/>
      <c r="L969" s="816"/>
      <c r="M969" s="816"/>
      <c r="N969" s="816"/>
      <c r="O969" s="816"/>
      <c r="P969" s="816"/>
      <c r="Q969" s="816"/>
      <c r="R969" s="816"/>
      <c r="S969" s="816"/>
      <c r="T969" s="816"/>
    </row>
    <row r="970" spans="1:20" ht="13.8">
      <c r="A970" s="816"/>
      <c r="B970" s="816"/>
      <c r="C970" s="816"/>
      <c r="D970" s="816"/>
      <c r="E970" s="816"/>
      <c r="F970" s="816"/>
      <c r="G970" s="816"/>
      <c r="H970" s="816"/>
      <c r="I970" s="816"/>
      <c r="J970" s="816"/>
      <c r="K970" s="816"/>
      <c r="L970" s="816"/>
      <c r="M970" s="816"/>
      <c r="N970" s="816"/>
      <c r="O970" s="816"/>
      <c r="P970" s="816"/>
      <c r="Q970" s="816"/>
      <c r="R970" s="816"/>
      <c r="S970" s="816"/>
      <c r="T970" s="816"/>
    </row>
    <row r="971" spans="1:20" ht="13.8">
      <c r="A971" s="816"/>
      <c r="B971" s="816"/>
      <c r="C971" s="816"/>
      <c r="D971" s="816"/>
      <c r="E971" s="816"/>
      <c r="F971" s="816"/>
      <c r="G971" s="816"/>
      <c r="H971" s="816"/>
      <c r="I971" s="816"/>
      <c r="J971" s="816"/>
      <c r="K971" s="816"/>
      <c r="L971" s="816"/>
      <c r="M971" s="816"/>
      <c r="N971" s="816"/>
      <c r="O971" s="816"/>
      <c r="P971" s="816"/>
      <c r="Q971" s="816"/>
      <c r="R971" s="816"/>
      <c r="S971" s="816"/>
      <c r="T971" s="816"/>
    </row>
    <row r="972" spans="1:20" ht="13.8">
      <c r="A972" s="816"/>
      <c r="B972" s="816"/>
      <c r="C972" s="816"/>
      <c r="D972" s="816"/>
      <c r="E972" s="816"/>
      <c r="F972" s="816"/>
      <c r="G972" s="816"/>
      <c r="H972" s="816"/>
      <c r="I972" s="816"/>
      <c r="J972" s="816"/>
      <c r="K972" s="816"/>
      <c r="L972" s="816"/>
      <c r="M972" s="816"/>
      <c r="N972" s="816"/>
      <c r="O972" s="816"/>
      <c r="P972" s="816"/>
      <c r="Q972" s="816"/>
      <c r="R972" s="816"/>
      <c r="S972" s="816"/>
      <c r="T972" s="816"/>
    </row>
    <row r="973" spans="1:20" ht="13.8">
      <c r="A973" s="816"/>
      <c r="B973" s="816"/>
      <c r="C973" s="816"/>
      <c r="D973" s="816"/>
      <c r="E973" s="816"/>
      <c r="F973" s="816"/>
      <c r="G973" s="816"/>
      <c r="H973" s="816"/>
      <c r="I973" s="816"/>
      <c r="J973" s="816"/>
      <c r="K973" s="816"/>
      <c r="L973" s="816"/>
      <c r="M973" s="816"/>
      <c r="N973" s="816"/>
      <c r="O973" s="816"/>
      <c r="P973" s="816"/>
      <c r="Q973" s="816"/>
      <c r="R973" s="816"/>
      <c r="S973" s="816"/>
      <c r="T973" s="816"/>
    </row>
    <row r="974" spans="1:20" ht="13.8">
      <c r="A974" s="816"/>
      <c r="B974" s="816"/>
      <c r="C974" s="816"/>
      <c r="D974" s="816"/>
      <c r="E974" s="816"/>
      <c r="F974" s="816"/>
      <c r="G974" s="816"/>
      <c r="H974" s="816"/>
      <c r="I974" s="816"/>
      <c r="J974" s="816"/>
      <c r="K974" s="816"/>
      <c r="L974" s="816"/>
      <c r="M974" s="816"/>
      <c r="N974" s="816"/>
      <c r="O974" s="816"/>
      <c r="P974" s="816"/>
      <c r="Q974" s="816"/>
      <c r="R974" s="816"/>
      <c r="S974" s="816"/>
      <c r="T974" s="816"/>
    </row>
    <row r="975" spans="1:20" ht="13.8">
      <c r="A975" s="816"/>
      <c r="B975" s="816"/>
      <c r="C975" s="816"/>
      <c r="D975" s="816"/>
      <c r="E975" s="816"/>
      <c r="F975" s="816"/>
      <c r="G975" s="816"/>
      <c r="H975" s="816"/>
      <c r="I975" s="816"/>
      <c r="J975" s="816"/>
      <c r="K975" s="816"/>
      <c r="L975" s="816"/>
      <c r="M975" s="816"/>
      <c r="N975" s="816"/>
      <c r="O975" s="816"/>
      <c r="P975" s="816"/>
      <c r="Q975" s="816"/>
      <c r="R975" s="816"/>
      <c r="S975" s="816"/>
      <c r="T975" s="816"/>
    </row>
    <row r="976" spans="1:20" ht="13.8">
      <c r="A976" s="816"/>
      <c r="B976" s="816"/>
      <c r="C976" s="816"/>
      <c r="D976" s="816"/>
      <c r="E976" s="816"/>
      <c r="F976" s="816"/>
      <c r="G976" s="816"/>
      <c r="H976" s="816"/>
      <c r="I976" s="816"/>
      <c r="J976" s="816"/>
      <c r="K976" s="816"/>
      <c r="L976" s="816"/>
      <c r="M976" s="816"/>
      <c r="N976" s="816"/>
      <c r="O976" s="816"/>
      <c r="P976" s="816"/>
      <c r="Q976" s="816"/>
      <c r="R976" s="816"/>
      <c r="S976" s="816"/>
      <c r="T976" s="816"/>
    </row>
    <row r="977" spans="1:20" ht="13.8">
      <c r="A977" s="816"/>
      <c r="B977" s="816"/>
      <c r="C977" s="816"/>
      <c r="D977" s="816"/>
      <c r="E977" s="816"/>
      <c r="F977" s="816"/>
      <c r="G977" s="816"/>
      <c r="H977" s="816"/>
      <c r="I977" s="816"/>
      <c r="J977" s="816"/>
      <c r="K977" s="816"/>
      <c r="L977" s="816"/>
      <c r="M977" s="816"/>
      <c r="N977" s="816"/>
      <c r="O977" s="816"/>
      <c r="P977" s="816"/>
      <c r="Q977" s="816"/>
      <c r="R977" s="816"/>
      <c r="S977" s="816"/>
      <c r="T977" s="816"/>
    </row>
    <row r="978" spans="1:20" ht="13.8">
      <c r="A978" s="816"/>
      <c r="B978" s="816"/>
      <c r="C978" s="816"/>
      <c r="D978" s="816"/>
      <c r="E978" s="816"/>
      <c r="F978" s="816"/>
      <c r="G978" s="816"/>
      <c r="H978" s="816"/>
      <c r="I978" s="816"/>
      <c r="J978" s="816"/>
      <c r="K978" s="816"/>
      <c r="L978" s="816"/>
      <c r="M978" s="816"/>
      <c r="N978" s="816"/>
      <c r="O978" s="816"/>
      <c r="P978" s="816"/>
      <c r="Q978" s="816"/>
      <c r="R978" s="816"/>
      <c r="S978" s="816"/>
      <c r="T978" s="816"/>
    </row>
    <row r="979" spans="1:20" ht="13.8">
      <c r="A979" s="816"/>
      <c r="B979" s="816"/>
      <c r="C979" s="816"/>
      <c r="D979" s="816"/>
      <c r="E979" s="816"/>
      <c r="F979" s="816"/>
      <c r="G979" s="816"/>
      <c r="H979" s="816"/>
      <c r="I979" s="816"/>
      <c r="J979" s="816"/>
      <c r="K979" s="816"/>
      <c r="L979" s="816"/>
      <c r="M979" s="816"/>
      <c r="N979" s="816"/>
      <c r="O979" s="816"/>
      <c r="P979" s="816"/>
      <c r="Q979" s="816"/>
      <c r="R979" s="816"/>
      <c r="S979" s="816"/>
      <c r="T979" s="816"/>
    </row>
    <row r="980" spans="1:20" ht="13.8">
      <c r="A980" s="816"/>
      <c r="B980" s="816"/>
      <c r="C980" s="816"/>
      <c r="D980" s="816"/>
      <c r="E980" s="816"/>
      <c r="F980" s="816"/>
      <c r="G980" s="816"/>
      <c r="H980" s="816"/>
      <c r="I980" s="816"/>
      <c r="J980" s="816"/>
      <c r="K980" s="816"/>
      <c r="L980" s="816"/>
      <c r="M980" s="816"/>
      <c r="N980" s="816"/>
      <c r="O980" s="816"/>
      <c r="P980" s="816"/>
      <c r="Q980" s="816"/>
      <c r="R980" s="816"/>
      <c r="S980" s="816"/>
      <c r="T980" s="816"/>
    </row>
    <row r="981" spans="1:20" ht="13.8">
      <c r="A981" s="816"/>
      <c r="B981" s="816"/>
      <c r="C981" s="816"/>
      <c r="D981" s="816"/>
      <c r="E981" s="816"/>
      <c r="F981" s="816"/>
      <c r="G981" s="816"/>
      <c r="H981" s="816"/>
      <c r="I981" s="816"/>
      <c r="J981" s="816"/>
      <c r="K981" s="816"/>
      <c r="L981" s="816"/>
      <c r="M981" s="816"/>
      <c r="N981" s="816"/>
      <c r="O981" s="816"/>
      <c r="P981" s="816"/>
      <c r="Q981" s="816"/>
      <c r="R981" s="816"/>
      <c r="S981" s="816"/>
      <c r="T981" s="816"/>
    </row>
    <row r="982" spans="1:20" ht="13.8">
      <c r="A982" s="816"/>
      <c r="B982" s="816"/>
      <c r="C982" s="816"/>
      <c r="D982" s="816"/>
      <c r="E982" s="816"/>
      <c r="F982" s="816"/>
      <c r="G982" s="816"/>
      <c r="H982" s="816"/>
      <c r="I982" s="816"/>
      <c r="J982" s="816"/>
      <c r="K982" s="816"/>
      <c r="L982" s="816"/>
      <c r="M982" s="816"/>
      <c r="N982" s="816"/>
      <c r="O982" s="816"/>
      <c r="P982" s="816"/>
      <c r="Q982" s="816"/>
      <c r="R982" s="816"/>
      <c r="S982" s="816"/>
      <c r="T982" s="816"/>
    </row>
    <row r="983" spans="1:20" ht="13.8">
      <c r="A983" s="816"/>
      <c r="B983" s="816"/>
      <c r="C983" s="816"/>
      <c r="D983" s="816"/>
      <c r="E983" s="816"/>
      <c r="F983" s="816"/>
      <c r="G983" s="816"/>
      <c r="H983" s="816"/>
      <c r="I983" s="816"/>
      <c r="J983" s="816"/>
      <c r="K983" s="816"/>
      <c r="L983" s="816"/>
      <c r="M983" s="816"/>
      <c r="N983" s="816"/>
      <c r="O983" s="816"/>
      <c r="P983" s="816"/>
      <c r="Q983" s="816"/>
      <c r="R983" s="816"/>
      <c r="S983" s="816"/>
      <c r="T983" s="816"/>
    </row>
    <row r="984" spans="1:20" ht="13.8">
      <c r="A984" s="816"/>
      <c r="B984" s="816"/>
      <c r="C984" s="816"/>
      <c r="D984" s="816"/>
      <c r="E984" s="816"/>
      <c r="F984" s="816"/>
      <c r="G984" s="816"/>
      <c r="H984" s="816"/>
      <c r="I984" s="816"/>
      <c r="J984" s="816"/>
      <c r="K984" s="816"/>
      <c r="L984" s="816"/>
      <c r="M984" s="816"/>
      <c r="N984" s="816"/>
      <c r="O984" s="816"/>
      <c r="P984" s="816"/>
      <c r="Q984" s="816"/>
      <c r="R984" s="816"/>
      <c r="S984" s="816"/>
      <c r="T984" s="816"/>
    </row>
    <row r="985" spans="1:20" ht="13.8">
      <c r="A985" s="816"/>
      <c r="B985" s="816"/>
      <c r="C985" s="816"/>
      <c r="D985" s="816"/>
      <c r="E985" s="816"/>
      <c r="F985" s="816"/>
      <c r="G985" s="816"/>
      <c r="H985" s="816"/>
      <c r="I985" s="816"/>
      <c r="J985" s="816"/>
      <c r="K985" s="816"/>
      <c r="L985" s="816"/>
      <c r="M985" s="816"/>
      <c r="N985" s="816"/>
      <c r="O985" s="816"/>
      <c r="P985" s="816"/>
      <c r="Q985" s="816"/>
      <c r="R985" s="816"/>
      <c r="S985" s="816"/>
      <c r="T985" s="816"/>
    </row>
    <row r="986" spans="1:20" ht="13.8">
      <c r="A986" s="816"/>
      <c r="B986" s="816"/>
      <c r="C986" s="816"/>
      <c r="D986" s="816"/>
      <c r="E986" s="816"/>
      <c r="F986" s="816"/>
      <c r="G986" s="816"/>
      <c r="H986" s="816"/>
      <c r="I986" s="816"/>
      <c r="J986" s="816"/>
      <c r="K986" s="816"/>
      <c r="L986" s="816"/>
      <c r="M986" s="816"/>
      <c r="N986" s="816"/>
      <c r="O986" s="816"/>
      <c r="P986" s="816"/>
      <c r="Q986" s="816"/>
      <c r="R986" s="816"/>
      <c r="S986" s="816"/>
      <c r="T986" s="816"/>
    </row>
    <row r="987" spans="1:20" ht="13.8">
      <c r="A987" s="816"/>
      <c r="B987" s="816"/>
      <c r="C987" s="816"/>
      <c r="D987" s="816"/>
      <c r="E987" s="816"/>
      <c r="F987" s="816"/>
      <c r="G987" s="816"/>
      <c r="H987" s="816"/>
      <c r="I987" s="816"/>
      <c r="J987" s="816"/>
      <c r="K987" s="816"/>
      <c r="L987" s="816"/>
      <c r="M987" s="816"/>
      <c r="N987" s="816"/>
      <c r="O987" s="816"/>
      <c r="P987" s="816"/>
      <c r="Q987" s="816"/>
      <c r="R987" s="816"/>
      <c r="S987" s="816"/>
      <c r="T987" s="816"/>
    </row>
    <row r="988" spans="1:20" ht="13.8">
      <c r="A988" s="816"/>
      <c r="B988" s="816"/>
      <c r="C988" s="816"/>
      <c r="D988" s="816"/>
      <c r="E988" s="816"/>
      <c r="F988" s="816"/>
      <c r="G988" s="816"/>
      <c r="H988" s="816"/>
      <c r="I988" s="816"/>
      <c r="J988" s="816"/>
      <c r="K988" s="816"/>
      <c r="L988" s="816"/>
      <c r="M988" s="816"/>
      <c r="N988" s="816"/>
      <c r="O988" s="816"/>
      <c r="P988" s="816"/>
      <c r="Q988" s="816"/>
      <c r="R988" s="816"/>
      <c r="S988" s="816"/>
      <c r="T988" s="816"/>
    </row>
    <row r="989" spans="1:20" ht="13.8">
      <c r="A989" s="816"/>
      <c r="B989" s="816"/>
      <c r="C989" s="816"/>
      <c r="D989" s="816"/>
      <c r="E989" s="816"/>
      <c r="F989" s="816"/>
      <c r="G989" s="816"/>
      <c r="H989" s="816"/>
      <c r="I989" s="816"/>
      <c r="J989" s="816"/>
      <c r="K989" s="816"/>
      <c r="L989" s="816"/>
      <c r="M989" s="816"/>
      <c r="N989" s="816"/>
      <c r="O989" s="816"/>
      <c r="P989" s="816"/>
      <c r="Q989" s="816"/>
      <c r="R989" s="816"/>
      <c r="S989" s="816"/>
      <c r="T989" s="816"/>
    </row>
    <row r="990" spans="1:20" ht="13.8">
      <c r="A990" s="816"/>
      <c r="B990" s="816"/>
      <c r="C990" s="816"/>
      <c r="D990" s="816"/>
      <c r="E990" s="816"/>
      <c r="F990" s="816"/>
      <c r="G990" s="816"/>
      <c r="H990" s="816"/>
      <c r="I990" s="816"/>
      <c r="J990" s="816"/>
      <c r="K990" s="816"/>
      <c r="L990" s="816"/>
      <c r="M990" s="816"/>
      <c r="N990" s="816"/>
      <c r="O990" s="816"/>
      <c r="P990" s="816"/>
      <c r="Q990" s="816"/>
      <c r="R990" s="816"/>
      <c r="S990" s="816"/>
      <c r="T990" s="816"/>
    </row>
    <row r="991" spans="1:20" ht="13.8">
      <c r="A991" s="816"/>
      <c r="B991" s="816"/>
      <c r="C991" s="816"/>
      <c r="D991" s="816"/>
      <c r="E991" s="816"/>
      <c r="F991" s="816"/>
      <c r="G991" s="816"/>
      <c r="H991" s="816"/>
      <c r="I991" s="816"/>
      <c r="J991" s="816"/>
      <c r="K991" s="816"/>
      <c r="L991" s="816"/>
      <c r="M991" s="816"/>
      <c r="N991" s="816"/>
      <c r="O991" s="816"/>
      <c r="P991" s="816"/>
      <c r="Q991" s="816"/>
      <c r="R991" s="816"/>
      <c r="S991" s="816"/>
      <c r="T991" s="816"/>
    </row>
    <row r="992" spans="1:20" ht="13.8">
      <c r="A992" s="816"/>
      <c r="B992" s="816"/>
      <c r="C992" s="816"/>
      <c r="D992" s="816"/>
      <c r="E992" s="816"/>
      <c r="F992" s="816"/>
      <c r="G992" s="816"/>
      <c r="H992" s="816"/>
      <c r="I992" s="816"/>
      <c r="J992" s="816"/>
      <c r="K992" s="816"/>
      <c r="L992" s="816"/>
      <c r="M992" s="816"/>
      <c r="N992" s="816"/>
      <c r="O992" s="816"/>
      <c r="P992" s="816"/>
      <c r="Q992" s="816"/>
      <c r="R992" s="816"/>
      <c r="S992" s="816"/>
      <c r="T992" s="816"/>
    </row>
    <row r="993" spans="1:20" ht="13.8">
      <c r="A993" s="816"/>
      <c r="B993" s="816"/>
      <c r="C993" s="816"/>
      <c r="D993" s="816"/>
      <c r="E993" s="816"/>
      <c r="F993" s="816"/>
      <c r="G993" s="816"/>
      <c r="H993" s="816"/>
      <c r="I993" s="816"/>
      <c r="J993" s="816"/>
      <c r="K993" s="816"/>
      <c r="L993" s="816"/>
      <c r="M993" s="816"/>
      <c r="N993" s="816"/>
      <c r="O993" s="816"/>
      <c r="P993" s="816"/>
      <c r="Q993" s="816"/>
      <c r="R993" s="816"/>
      <c r="S993" s="816"/>
      <c r="T993" s="816"/>
    </row>
    <row r="994" spans="1:20" ht="13.8">
      <c r="A994" s="816"/>
      <c r="B994" s="816"/>
      <c r="C994" s="816"/>
      <c r="D994" s="816"/>
      <c r="E994" s="816"/>
      <c r="F994" s="816"/>
      <c r="G994" s="816"/>
      <c r="H994" s="816"/>
      <c r="I994" s="816"/>
      <c r="J994" s="816"/>
      <c r="K994" s="816"/>
      <c r="L994" s="816"/>
      <c r="M994" s="816"/>
      <c r="N994" s="816"/>
      <c r="O994" s="816"/>
      <c r="P994" s="816"/>
      <c r="Q994" s="816"/>
      <c r="R994" s="816"/>
      <c r="S994" s="816"/>
      <c r="T994" s="816"/>
    </row>
    <row r="995" spans="1:20" ht="13.8">
      <c r="A995" s="816"/>
      <c r="B995" s="816"/>
      <c r="C995" s="816"/>
      <c r="D995" s="816"/>
      <c r="E995" s="816"/>
      <c r="F995" s="816"/>
      <c r="G995" s="816"/>
      <c r="H995" s="816"/>
      <c r="I995" s="816"/>
      <c r="J995" s="816"/>
      <c r="K995" s="816"/>
      <c r="L995" s="816"/>
      <c r="M995" s="816"/>
      <c r="N995" s="816"/>
      <c r="O995" s="816"/>
      <c r="P995" s="816"/>
      <c r="Q995" s="816"/>
      <c r="R995" s="816"/>
      <c r="S995" s="816"/>
      <c r="T995" s="816"/>
    </row>
    <row r="996" spans="1:20" ht="13.8">
      <c r="A996" s="816"/>
      <c r="B996" s="816"/>
      <c r="C996" s="816"/>
      <c r="D996" s="816"/>
      <c r="E996" s="816"/>
      <c r="F996" s="816"/>
      <c r="G996" s="816"/>
      <c r="H996" s="816"/>
      <c r="I996" s="816"/>
      <c r="J996" s="816"/>
      <c r="K996" s="816"/>
      <c r="L996" s="816"/>
      <c r="M996" s="816"/>
      <c r="N996" s="816"/>
      <c r="O996" s="816"/>
      <c r="P996" s="816"/>
      <c r="Q996" s="816"/>
      <c r="R996" s="816"/>
      <c r="S996" s="816"/>
      <c r="T996" s="816"/>
    </row>
    <row r="997" spans="1:20" ht="13.8">
      <c r="A997" s="816"/>
      <c r="B997" s="816"/>
      <c r="C997" s="816"/>
      <c r="D997" s="816"/>
      <c r="E997" s="816"/>
      <c r="F997" s="816"/>
      <c r="G997" s="816"/>
      <c r="H997" s="816"/>
      <c r="I997" s="816"/>
      <c r="J997" s="816"/>
      <c r="K997" s="816"/>
      <c r="L997" s="816"/>
      <c r="M997" s="816"/>
      <c r="N997" s="816"/>
      <c r="O997" s="816"/>
      <c r="P997" s="816"/>
      <c r="Q997" s="816"/>
      <c r="R997" s="816"/>
      <c r="S997" s="816"/>
      <c r="T997" s="816"/>
    </row>
    <row r="998" spans="1:20" ht="13.8">
      <c r="A998" s="816"/>
      <c r="B998" s="816"/>
      <c r="C998" s="816"/>
      <c r="D998" s="816"/>
      <c r="E998" s="816"/>
      <c r="F998" s="816"/>
      <c r="G998" s="816"/>
      <c r="H998" s="816"/>
      <c r="I998" s="816"/>
      <c r="J998" s="816"/>
      <c r="K998" s="816"/>
      <c r="L998" s="816"/>
      <c r="M998" s="816"/>
      <c r="N998" s="816"/>
      <c r="O998" s="816"/>
      <c r="P998" s="816"/>
      <c r="Q998" s="816"/>
      <c r="R998" s="816"/>
      <c r="S998" s="816"/>
      <c r="T998" s="816"/>
    </row>
    <row r="999" spans="1:20" ht="13.8">
      <c r="A999" s="816"/>
      <c r="B999" s="816"/>
      <c r="C999" s="816"/>
      <c r="D999" s="816"/>
      <c r="E999" s="816"/>
      <c r="F999" s="816"/>
      <c r="G999" s="816"/>
      <c r="H999" s="816"/>
      <c r="I999" s="816"/>
      <c r="J999" s="816"/>
      <c r="K999" s="816"/>
      <c r="L999" s="816"/>
      <c r="M999" s="816"/>
      <c r="N999" s="816"/>
      <c r="O999" s="816"/>
      <c r="P999" s="816"/>
      <c r="Q999" s="816"/>
      <c r="R999" s="816"/>
      <c r="S999" s="816"/>
      <c r="T999" s="816"/>
    </row>
  </sheetData>
  <mergeCells count="28">
    <mergeCell ref="B6:E6"/>
    <mergeCell ref="A1:I1"/>
    <mergeCell ref="A2:I2"/>
    <mergeCell ref="A3:I3"/>
    <mergeCell ref="B4:E4"/>
    <mergeCell ref="B5:E5"/>
    <mergeCell ref="B19:E19"/>
    <mergeCell ref="B7:E7"/>
    <mergeCell ref="B8:E8"/>
    <mergeCell ref="B9:E9"/>
    <mergeCell ref="B10:E10"/>
    <mergeCell ref="B11:E11"/>
    <mergeCell ref="B12:E12"/>
    <mergeCell ref="B13:E13"/>
    <mergeCell ref="B14:E14"/>
    <mergeCell ref="B16:E16"/>
    <mergeCell ref="B17:E17"/>
    <mergeCell ref="B18:E18"/>
    <mergeCell ref="A26:G26"/>
    <mergeCell ref="G30:I30"/>
    <mergeCell ref="G31:I31"/>
    <mergeCell ref="A32:D32"/>
    <mergeCell ref="B20:E20"/>
    <mergeCell ref="B21:E21"/>
    <mergeCell ref="B22:E22"/>
    <mergeCell ref="B23:E23"/>
    <mergeCell ref="B24:H24"/>
    <mergeCell ref="B25:H25"/>
  </mergeCells>
  <pageMargins left="0.5" right="0.35" top="0.4" bottom="0.75" header="0.3" footer="0.3"/>
  <pageSetup scale="77" fitToHeight="0" orientation="portrait" r:id="rId1"/>
</worksheet>
</file>

<file path=xl/worksheets/sheet56.xml><?xml version="1.0" encoding="utf-8"?>
<worksheet xmlns="http://schemas.openxmlformats.org/spreadsheetml/2006/main" xmlns:r="http://schemas.openxmlformats.org/officeDocument/2006/relationships">
  <sheetPr>
    <tabColor theme="0"/>
  </sheetPr>
  <dimension ref="A1:K29"/>
  <sheetViews>
    <sheetView view="pageBreakPreview" topLeftCell="A13" zoomScaleSheetLayoutView="100" workbookViewId="0">
      <selection activeCell="B17" sqref="B17:I17"/>
    </sheetView>
  </sheetViews>
  <sheetFormatPr defaultRowHeight="13.2"/>
  <cols>
    <col min="1" max="1" width="7.88671875" style="246" customWidth="1"/>
    <col min="2" max="2" width="13.44140625" style="246" customWidth="1"/>
    <col min="3" max="3" width="8.5546875" style="246" customWidth="1"/>
    <col min="4" max="4" width="14.44140625" style="246" customWidth="1"/>
    <col min="5" max="5" width="16.33203125" style="246" customWidth="1"/>
    <col min="6" max="6" width="6.109375" style="246" bestFit="1" customWidth="1"/>
    <col min="7" max="7" width="5.109375" style="246" bestFit="1" customWidth="1"/>
    <col min="8" max="8" width="11.109375" style="246" customWidth="1"/>
    <col min="9" max="9" width="11.6640625" style="872" customWidth="1"/>
    <col min="10" max="10" width="16.109375" style="246" customWidth="1"/>
    <col min="11" max="256" width="9.109375" style="246"/>
    <col min="257" max="257" width="8.33203125" style="246" customWidth="1"/>
    <col min="258" max="258" width="12" style="246" customWidth="1"/>
    <col min="259" max="259" width="8.44140625" style="246" customWidth="1"/>
    <col min="260" max="260" width="14.44140625" style="246" customWidth="1"/>
    <col min="261" max="261" width="12.5546875" style="246" customWidth="1"/>
    <col min="262" max="262" width="6.109375" style="246" bestFit="1" customWidth="1"/>
    <col min="263" max="263" width="5.109375" style="246" bestFit="1" customWidth="1"/>
    <col min="264" max="264" width="11.5546875" style="246" bestFit="1" customWidth="1"/>
    <col min="265" max="265" width="14.44140625" style="246" bestFit="1" customWidth="1"/>
    <col min="266" max="266" width="16.109375" style="246" customWidth="1"/>
    <col min="267" max="512" width="9.109375" style="246"/>
    <col min="513" max="513" width="8.33203125" style="246" customWidth="1"/>
    <col min="514" max="514" width="12" style="246" customWidth="1"/>
    <col min="515" max="515" width="8.44140625" style="246" customWidth="1"/>
    <col min="516" max="516" width="14.44140625" style="246" customWidth="1"/>
    <col min="517" max="517" width="12.5546875" style="246" customWidth="1"/>
    <col min="518" max="518" width="6.109375" style="246" bestFit="1" customWidth="1"/>
    <col min="519" max="519" width="5.109375" style="246" bestFit="1" customWidth="1"/>
    <col min="520" max="520" width="11.5546875" style="246" bestFit="1" customWidth="1"/>
    <col min="521" max="521" width="14.44140625" style="246" bestFit="1" customWidth="1"/>
    <col min="522" max="522" width="16.109375" style="246" customWidth="1"/>
    <col min="523" max="768" width="9.109375" style="246"/>
    <col min="769" max="769" width="8.33203125" style="246" customWidth="1"/>
    <col min="770" max="770" width="12" style="246" customWidth="1"/>
    <col min="771" max="771" width="8.44140625" style="246" customWidth="1"/>
    <col min="772" max="772" width="14.44140625" style="246" customWidth="1"/>
    <col min="773" max="773" width="12.5546875" style="246" customWidth="1"/>
    <col min="774" max="774" width="6.109375" style="246" bestFit="1" customWidth="1"/>
    <col min="775" max="775" width="5.109375" style="246" bestFit="1" customWidth="1"/>
    <col min="776" max="776" width="11.5546875" style="246" bestFit="1" customWidth="1"/>
    <col min="777" max="777" width="14.44140625" style="246" bestFit="1" customWidth="1"/>
    <col min="778" max="778" width="16.109375" style="246" customWidth="1"/>
    <col min="779" max="1024" width="9.109375" style="246"/>
    <col min="1025" max="1025" width="8.33203125" style="246" customWidth="1"/>
    <col min="1026" max="1026" width="12" style="246" customWidth="1"/>
    <col min="1027" max="1027" width="8.44140625" style="246" customWidth="1"/>
    <col min="1028" max="1028" width="14.44140625" style="246" customWidth="1"/>
    <col min="1029" max="1029" width="12.5546875" style="246" customWidth="1"/>
    <col min="1030" max="1030" width="6.109375" style="246" bestFit="1" customWidth="1"/>
    <col min="1031" max="1031" width="5.109375" style="246" bestFit="1" customWidth="1"/>
    <col min="1032" max="1032" width="11.5546875" style="246" bestFit="1" customWidth="1"/>
    <col min="1033" max="1033" width="14.44140625" style="246" bestFit="1" customWidth="1"/>
    <col min="1034" max="1034" width="16.109375" style="246" customWidth="1"/>
    <col min="1035" max="1280" width="9.109375" style="246"/>
    <col min="1281" max="1281" width="8.33203125" style="246" customWidth="1"/>
    <col min="1282" max="1282" width="12" style="246" customWidth="1"/>
    <col min="1283" max="1283" width="8.44140625" style="246" customWidth="1"/>
    <col min="1284" max="1284" width="14.44140625" style="246" customWidth="1"/>
    <col min="1285" max="1285" width="12.5546875" style="246" customWidth="1"/>
    <col min="1286" max="1286" width="6.109375" style="246" bestFit="1" customWidth="1"/>
    <col min="1287" max="1287" width="5.109375" style="246" bestFit="1" customWidth="1"/>
    <col min="1288" max="1288" width="11.5546875" style="246" bestFit="1" customWidth="1"/>
    <col min="1289" max="1289" width="14.44140625" style="246" bestFit="1" customWidth="1"/>
    <col min="1290" max="1290" width="16.109375" style="246" customWidth="1"/>
    <col min="1291" max="1536" width="9.109375" style="246"/>
    <col min="1537" max="1537" width="8.33203125" style="246" customWidth="1"/>
    <col min="1538" max="1538" width="12" style="246" customWidth="1"/>
    <col min="1539" max="1539" width="8.44140625" style="246" customWidth="1"/>
    <col min="1540" max="1540" width="14.44140625" style="246" customWidth="1"/>
    <col min="1541" max="1541" width="12.5546875" style="246" customWidth="1"/>
    <col min="1542" max="1542" width="6.109375" style="246" bestFit="1" customWidth="1"/>
    <col min="1543" max="1543" width="5.109375" style="246" bestFit="1" customWidth="1"/>
    <col min="1544" max="1544" width="11.5546875" style="246" bestFit="1" customWidth="1"/>
    <col min="1545" max="1545" width="14.44140625" style="246" bestFit="1" customWidth="1"/>
    <col min="1546" max="1546" width="16.109375" style="246" customWidth="1"/>
    <col min="1547" max="1792" width="9.109375" style="246"/>
    <col min="1793" max="1793" width="8.33203125" style="246" customWidth="1"/>
    <col min="1794" max="1794" width="12" style="246" customWidth="1"/>
    <col min="1795" max="1795" width="8.44140625" style="246" customWidth="1"/>
    <col min="1796" max="1796" width="14.44140625" style="246" customWidth="1"/>
    <col min="1797" max="1797" width="12.5546875" style="246" customWidth="1"/>
    <col min="1798" max="1798" width="6.109375" style="246" bestFit="1" customWidth="1"/>
    <col min="1799" max="1799" width="5.109375" style="246" bestFit="1" customWidth="1"/>
    <col min="1800" max="1800" width="11.5546875" style="246" bestFit="1" customWidth="1"/>
    <col min="1801" max="1801" width="14.44140625" style="246" bestFit="1" customWidth="1"/>
    <col min="1802" max="1802" width="16.109375" style="246" customWidth="1"/>
    <col min="1803" max="2048" width="9.109375" style="246"/>
    <col min="2049" max="2049" width="8.33203125" style="246" customWidth="1"/>
    <col min="2050" max="2050" width="12" style="246" customWidth="1"/>
    <col min="2051" max="2051" width="8.44140625" style="246" customWidth="1"/>
    <col min="2052" max="2052" width="14.44140625" style="246" customWidth="1"/>
    <col min="2053" max="2053" width="12.5546875" style="246" customWidth="1"/>
    <col min="2054" max="2054" width="6.109375" style="246" bestFit="1" customWidth="1"/>
    <col min="2055" max="2055" width="5.109375" style="246" bestFit="1" customWidth="1"/>
    <col min="2056" max="2056" width="11.5546875" style="246" bestFit="1" customWidth="1"/>
    <col min="2057" max="2057" width="14.44140625" style="246" bestFit="1" customWidth="1"/>
    <col min="2058" max="2058" width="16.109375" style="246" customWidth="1"/>
    <col min="2059" max="2304" width="9.109375" style="246"/>
    <col min="2305" max="2305" width="8.33203125" style="246" customWidth="1"/>
    <col min="2306" max="2306" width="12" style="246" customWidth="1"/>
    <col min="2307" max="2307" width="8.44140625" style="246" customWidth="1"/>
    <col min="2308" max="2308" width="14.44140625" style="246" customWidth="1"/>
    <col min="2309" max="2309" width="12.5546875" style="246" customWidth="1"/>
    <col min="2310" max="2310" width="6.109375" style="246" bestFit="1" customWidth="1"/>
    <col min="2311" max="2311" width="5.109375" style="246" bestFit="1" customWidth="1"/>
    <col min="2312" max="2312" width="11.5546875" style="246" bestFit="1" customWidth="1"/>
    <col min="2313" max="2313" width="14.44140625" style="246" bestFit="1" customWidth="1"/>
    <col min="2314" max="2314" width="16.109375" style="246" customWidth="1"/>
    <col min="2315" max="2560" width="9.109375" style="246"/>
    <col min="2561" max="2561" width="8.33203125" style="246" customWidth="1"/>
    <col min="2562" max="2562" width="12" style="246" customWidth="1"/>
    <col min="2563" max="2563" width="8.44140625" style="246" customWidth="1"/>
    <col min="2564" max="2564" width="14.44140625" style="246" customWidth="1"/>
    <col min="2565" max="2565" width="12.5546875" style="246" customWidth="1"/>
    <col min="2566" max="2566" width="6.109375" style="246" bestFit="1" customWidth="1"/>
    <col min="2567" max="2567" width="5.109375" style="246" bestFit="1" customWidth="1"/>
    <col min="2568" max="2568" width="11.5546875" style="246" bestFit="1" customWidth="1"/>
    <col min="2569" max="2569" width="14.44140625" style="246" bestFit="1" customWidth="1"/>
    <col min="2570" max="2570" width="16.109375" style="246" customWidth="1"/>
    <col min="2571" max="2816" width="9.109375" style="246"/>
    <col min="2817" max="2817" width="8.33203125" style="246" customWidth="1"/>
    <col min="2818" max="2818" width="12" style="246" customWidth="1"/>
    <col min="2819" max="2819" width="8.44140625" style="246" customWidth="1"/>
    <col min="2820" max="2820" width="14.44140625" style="246" customWidth="1"/>
    <col min="2821" max="2821" width="12.5546875" style="246" customWidth="1"/>
    <col min="2822" max="2822" width="6.109375" style="246" bestFit="1" customWidth="1"/>
    <col min="2823" max="2823" width="5.109375" style="246" bestFit="1" customWidth="1"/>
    <col min="2824" max="2824" width="11.5546875" style="246" bestFit="1" customWidth="1"/>
    <col min="2825" max="2825" width="14.44140625" style="246" bestFit="1" customWidth="1"/>
    <col min="2826" max="2826" width="16.109375" style="246" customWidth="1"/>
    <col min="2827" max="3072" width="9.109375" style="246"/>
    <col min="3073" max="3073" width="8.33203125" style="246" customWidth="1"/>
    <col min="3074" max="3074" width="12" style="246" customWidth="1"/>
    <col min="3075" max="3075" width="8.44140625" style="246" customWidth="1"/>
    <col min="3076" max="3076" width="14.44140625" style="246" customWidth="1"/>
    <col min="3077" max="3077" width="12.5546875" style="246" customWidth="1"/>
    <col min="3078" max="3078" width="6.109375" style="246" bestFit="1" customWidth="1"/>
    <col min="3079" max="3079" width="5.109375" style="246" bestFit="1" customWidth="1"/>
    <col min="3080" max="3080" width="11.5546875" style="246" bestFit="1" customWidth="1"/>
    <col min="3081" max="3081" width="14.44140625" style="246" bestFit="1" customWidth="1"/>
    <col min="3082" max="3082" width="16.109375" style="246" customWidth="1"/>
    <col min="3083" max="3328" width="9.109375" style="246"/>
    <col min="3329" max="3329" width="8.33203125" style="246" customWidth="1"/>
    <col min="3330" max="3330" width="12" style="246" customWidth="1"/>
    <col min="3331" max="3331" width="8.44140625" style="246" customWidth="1"/>
    <col min="3332" max="3332" width="14.44140625" style="246" customWidth="1"/>
    <col min="3333" max="3333" width="12.5546875" style="246" customWidth="1"/>
    <col min="3334" max="3334" width="6.109375" style="246" bestFit="1" customWidth="1"/>
    <col min="3335" max="3335" width="5.109375" style="246" bestFit="1" customWidth="1"/>
    <col min="3336" max="3336" width="11.5546875" style="246" bestFit="1" customWidth="1"/>
    <col min="3337" max="3337" width="14.44140625" style="246" bestFit="1" customWidth="1"/>
    <col min="3338" max="3338" width="16.109375" style="246" customWidth="1"/>
    <col min="3339" max="3584" width="9.109375" style="246"/>
    <col min="3585" max="3585" width="8.33203125" style="246" customWidth="1"/>
    <col min="3586" max="3586" width="12" style="246" customWidth="1"/>
    <col min="3587" max="3587" width="8.44140625" style="246" customWidth="1"/>
    <col min="3588" max="3588" width="14.44140625" style="246" customWidth="1"/>
    <col min="3589" max="3589" width="12.5546875" style="246" customWidth="1"/>
    <col min="3590" max="3590" width="6.109375" style="246" bestFit="1" customWidth="1"/>
    <col min="3591" max="3591" width="5.109375" style="246" bestFit="1" customWidth="1"/>
    <col min="3592" max="3592" width="11.5546875" style="246" bestFit="1" customWidth="1"/>
    <col min="3593" max="3593" width="14.44140625" style="246" bestFit="1" customWidth="1"/>
    <col min="3594" max="3594" width="16.109375" style="246" customWidth="1"/>
    <col min="3595" max="3840" width="9.109375" style="246"/>
    <col min="3841" max="3841" width="8.33203125" style="246" customWidth="1"/>
    <col min="3842" max="3842" width="12" style="246" customWidth="1"/>
    <col min="3843" max="3843" width="8.44140625" style="246" customWidth="1"/>
    <col min="3844" max="3844" width="14.44140625" style="246" customWidth="1"/>
    <col min="3845" max="3845" width="12.5546875" style="246" customWidth="1"/>
    <col min="3846" max="3846" width="6.109375" style="246" bestFit="1" customWidth="1"/>
    <col min="3847" max="3847" width="5.109375" style="246" bestFit="1" customWidth="1"/>
    <col min="3848" max="3848" width="11.5546875" style="246" bestFit="1" customWidth="1"/>
    <col min="3849" max="3849" width="14.44140625" style="246" bestFit="1" customWidth="1"/>
    <col min="3850" max="3850" width="16.109375" style="246" customWidth="1"/>
    <col min="3851" max="4096" width="9.109375" style="246"/>
    <col min="4097" max="4097" width="8.33203125" style="246" customWidth="1"/>
    <col min="4098" max="4098" width="12" style="246" customWidth="1"/>
    <col min="4099" max="4099" width="8.44140625" style="246" customWidth="1"/>
    <col min="4100" max="4100" width="14.44140625" style="246" customWidth="1"/>
    <col min="4101" max="4101" width="12.5546875" style="246" customWidth="1"/>
    <col min="4102" max="4102" width="6.109375" style="246" bestFit="1" customWidth="1"/>
    <col min="4103" max="4103" width="5.109375" style="246" bestFit="1" customWidth="1"/>
    <col min="4104" max="4104" width="11.5546875" style="246" bestFit="1" customWidth="1"/>
    <col min="4105" max="4105" width="14.44140625" style="246" bestFit="1" customWidth="1"/>
    <col min="4106" max="4106" width="16.109375" style="246" customWidth="1"/>
    <col min="4107" max="4352" width="9.109375" style="246"/>
    <col min="4353" max="4353" width="8.33203125" style="246" customWidth="1"/>
    <col min="4354" max="4354" width="12" style="246" customWidth="1"/>
    <col min="4355" max="4355" width="8.44140625" style="246" customWidth="1"/>
    <col min="4356" max="4356" width="14.44140625" style="246" customWidth="1"/>
    <col min="4357" max="4357" width="12.5546875" style="246" customWidth="1"/>
    <col min="4358" max="4358" width="6.109375" style="246" bestFit="1" customWidth="1"/>
    <col min="4359" max="4359" width="5.109375" style="246" bestFit="1" customWidth="1"/>
    <col min="4360" max="4360" width="11.5546875" style="246" bestFit="1" customWidth="1"/>
    <col min="4361" max="4361" width="14.44140625" style="246" bestFit="1" customWidth="1"/>
    <col min="4362" max="4362" width="16.109375" style="246" customWidth="1"/>
    <col min="4363" max="4608" width="9.109375" style="246"/>
    <col min="4609" max="4609" width="8.33203125" style="246" customWidth="1"/>
    <col min="4610" max="4610" width="12" style="246" customWidth="1"/>
    <col min="4611" max="4611" width="8.44140625" style="246" customWidth="1"/>
    <col min="4612" max="4612" width="14.44140625" style="246" customWidth="1"/>
    <col min="4613" max="4613" width="12.5546875" style="246" customWidth="1"/>
    <col min="4614" max="4614" width="6.109375" style="246" bestFit="1" customWidth="1"/>
    <col min="4615" max="4615" width="5.109375" style="246" bestFit="1" customWidth="1"/>
    <col min="4616" max="4616" width="11.5546875" style="246" bestFit="1" customWidth="1"/>
    <col min="4617" max="4617" width="14.44140625" style="246" bestFit="1" customWidth="1"/>
    <col min="4618" max="4618" width="16.109375" style="246" customWidth="1"/>
    <col min="4619" max="4864" width="9.109375" style="246"/>
    <col min="4865" max="4865" width="8.33203125" style="246" customWidth="1"/>
    <col min="4866" max="4866" width="12" style="246" customWidth="1"/>
    <col min="4867" max="4867" width="8.44140625" style="246" customWidth="1"/>
    <col min="4868" max="4868" width="14.44140625" style="246" customWidth="1"/>
    <col min="4869" max="4869" width="12.5546875" style="246" customWidth="1"/>
    <col min="4870" max="4870" width="6.109375" style="246" bestFit="1" customWidth="1"/>
    <col min="4871" max="4871" width="5.109375" style="246" bestFit="1" customWidth="1"/>
    <col min="4872" max="4872" width="11.5546875" style="246" bestFit="1" customWidth="1"/>
    <col min="4873" max="4873" width="14.44140625" style="246" bestFit="1" customWidth="1"/>
    <col min="4874" max="4874" width="16.109375" style="246" customWidth="1"/>
    <col min="4875" max="5120" width="9.109375" style="246"/>
    <col min="5121" max="5121" width="8.33203125" style="246" customWidth="1"/>
    <col min="5122" max="5122" width="12" style="246" customWidth="1"/>
    <col min="5123" max="5123" width="8.44140625" style="246" customWidth="1"/>
    <col min="5124" max="5124" width="14.44140625" style="246" customWidth="1"/>
    <col min="5125" max="5125" width="12.5546875" style="246" customWidth="1"/>
    <col min="5126" max="5126" width="6.109375" style="246" bestFit="1" customWidth="1"/>
    <col min="5127" max="5127" width="5.109375" style="246" bestFit="1" customWidth="1"/>
    <col min="5128" max="5128" width="11.5546875" style="246" bestFit="1" customWidth="1"/>
    <col min="5129" max="5129" width="14.44140625" style="246" bestFit="1" customWidth="1"/>
    <col min="5130" max="5130" width="16.109375" style="246" customWidth="1"/>
    <col min="5131" max="5376" width="9.109375" style="246"/>
    <col min="5377" max="5377" width="8.33203125" style="246" customWidth="1"/>
    <col min="5378" max="5378" width="12" style="246" customWidth="1"/>
    <col min="5379" max="5379" width="8.44140625" style="246" customWidth="1"/>
    <col min="5380" max="5380" width="14.44140625" style="246" customWidth="1"/>
    <col min="5381" max="5381" width="12.5546875" style="246" customWidth="1"/>
    <col min="5382" max="5382" width="6.109375" style="246" bestFit="1" customWidth="1"/>
    <col min="5383" max="5383" width="5.109375" style="246" bestFit="1" customWidth="1"/>
    <col min="5384" max="5384" width="11.5546875" style="246" bestFit="1" customWidth="1"/>
    <col min="5385" max="5385" width="14.44140625" style="246" bestFit="1" customWidth="1"/>
    <col min="5386" max="5386" width="16.109375" style="246" customWidth="1"/>
    <col min="5387" max="5632" width="9.109375" style="246"/>
    <col min="5633" max="5633" width="8.33203125" style="246" customWidth="1"/>
    <col min="5634" max="5634" width="12" style="246" customWidth="1"/>
    <col min="5635" max="5635" width="8.44140625" style="246" customWidth="1"/>
    <col min="5636" max="5636" width="14.44140625" style="246" customWidth="1"/>
    <col min="5637" max="5637" width="12.5546875" style="246" customWidth="1"/>
    <col min="5638" max="5638" width="6.109375" style="246" bestFit="1" customWidth="1"/>
    <col min="5639" max="5639" width="5.109375" style="246" bestFit="1" customWidth="1"/>
    <col min="5640" max="5640" width="11.5546875" style="246" bestFit="1" customWidth="1"/>
    <col min="5641" max="5641" width="14.44140625" style="246" bestFit="1" customWidth="1"/>
    <col min="5642" max="5642" width="16.109375" style="246" customWidth="1"/>
    <col min="5643" max="5888" width="9.109375" style="246"/>
    <col min="5889" max="5889" width="8.33203125" style="246" customWidth="1"/>
    <col min="5890" max="5890" width="12" style="246" customWidth="1"/>
    <col min="5891" max="5891" width="8.44140625" style="246" customWidth="1"/>
    <col min="5892" max="5892" width="14.44140625" style="246" customWidth="1"/>
    <col min="5893" max="5893" width="12.5546875" style="246" customWidth="1"/>
    <col min="5894" max="5894" width="6.109375" style="246" bestFit="1" customWidth="1"/>
    <col min="5895" max="5895" width="5.109375" style="246" bestFit="1" customWidth="1"/>
    <col min="5896" max="5896" width="11.5546875" style="246" bestFit="1" customWidth="1"/>
    <col min="5897" max="5897" width="14.44140625" style="246" bestFit="1" customWidth="1"/>
    <col min="5898" max="5898" width="16.109375" style="246" customWidth="1"/>
    <col min="5899" max="6144" width="9.109375" style="246"/>
    <col min="6145" max="6145" width="8.33203125" style="246" customWidth="1"/>
    <col min="6146" max="6146" width="12" style="246" customWidth="1"/>
    <col min="6147" max="6147" width="8.44140625" style="246" customWidth="1"/>
    <col min="6148" max="6148" width="14.44140625" style="246" customWidth="1"/>
    <col min="6149" max="6149" width="12.5546875" style="246" customWidth="1"/>
    <col min="6150" max="6150" width="6.109375" style="246" bestFit="1" customWidth="1"/>
    <col min="6151" max="6151" width="5.109375" style="246" bestFit="1" customWidth="1"/>
    <col min="6152" max="6152" width="11.5546875" style="246" bestFit="1" customWidth="1"/>
    <col min="6153" max="6153" width="14.44140625" style="246" bestFit="1" customWidth="1"/>
    <col min="6154" max="6154" width="16.109375" style="246" customWidth="1"/>
    <col min="6155" max="6400" width="9.109375" style="246"/>
    <col min="6401" max="6401" width="8.33203125" style="246" customWidth="1"/>
    <col min="6402" max="6402" width="12" style="246" customWidth="1"/>
    <col min="6403" max="6403" width="8.44140625" style="246" customWidth="1"/>
    <col min="6404" max="6404" width="14.44140625" style="246" customWidth="1"/>
    <col min="6405" max="6405" width="12.5546875" style="246" customWidth="1"/>
    <col min="6406" max="6406" width="6.109375" style="246" bestFit="1" customWidth="1"/>
    <col min="6407" max="6407" width="5.109375" style="246" bestFit="1" customWidth="1"/>
    <col min="6408" max="6408" width="11.5546875" style="246" bestFit="1" customWidth="1"/>
    <col min="6409" max="6409" width="14.44140625" style="246" bestFit="1" customWidth="1"/>
    <col min="6410" max="6410" width="16.109375" style="246" customWidth="1"/>
    <col min="6411" max="6656" width="9.109375" style="246"/>
    <col min="6657" max="6657" width="8.33203125" style="246" customWidth="1"/>
    <col min="6658" max="6658" width="12" style="246" customWidth="1"/>
    <col min="6659" max="6659" width="8.44140625" style="246" customWidth="1"/>
    <col min="6660" max="6660" width="14.44140625" style="246" customWidth="1"/>
    <col min="6661" max="6661" width="12.5546875" style="246" customWidth="1"/>
    <col min="6662" max="6662" width="6.109375" style="246" bestFit="1" customWidth="1"/>
    <col min="6663" max="6663" width="5.109375" style="246" bestFit="1" customWidth="1"/>
    <col min="6664" max="6664" width="11.5546875" style="246" bestFit="1" customWidth="1"/>
    <col min="6665" max="6665" width="14.44140625" style="246" bestFit="1" customWidth="1"/>
    <col min="6666" max="6666" width="16.109375" style="246" customWidth="1"/>
    <col min="6667" max="6912" width="9.109375" style="246"/>
    <col min="6913" max="6913" width="8.33203125" style="246" customWidth="1"/>
    <col min="6914" max="6914" width="12" style="246" customWidth="1"/>
    <col min="6915" max="6915" width="8.44140625" style="246" customWidth="1"/>
    <col min="6916" max="6916" width="14.44140625" style="246" customWidth="1"/>
    <col min="6917" max="6917" width="12.5546875" style="246" customWidth="1"/>
    <col min="6918" max="6918" width="6.109375" style="246" bestFit="1" customWidth="1"/>
    <col min="6919" max="6919" width="5.109375" style="246" bestFit="1" customWidth="1"/>
    <col min="6920" max="6920" width="11.5546875" style="246" bestFit="1" customWidth="1"/>
    <col min="6921" max="6921" width="14.44140625" style="246" bestFit="1" customWidth="1"/>
    <col min="6922" max="6922" width="16.109375" style="246" customWidth="1"/>
    <col min="6923" max="7168" width="9.109375" style="246"/>
    <col min="7169" max="7169" width="8.33203125" style="246" customWidth="1"/>
    <col min="7170" max="7170" width="12" style="246" customWidth="1"/>
    <col min="7171" max="7171" width="8.44140625" style="246" customWidth="1"/>
    <col min="7172" max="7172" width="14.44140625" style="246" customWidth="1"/>
    <col min="7173" max="7173" width="12.5546875" style="246" customWidth="1"/>
    <col min="7174" max="7174" width="6.109375" style="246" bestFit="1" customWidth="1"/>
    <col min="7175" max="7175" width="5.109375" style="246" bestFit="1" customWidth="1"/>
    <col min="7176" max="7176" width="11.5546875" style="246" bestFit="1" customWidth="1"/>
    <col min="7177" max="7177" width="14.44140625" style="246" bestFit="1" customWidth="1"/>
    <col min="7178" max="7178" width="16.109375" style="246" customWidth="1"/>
    <col min="7179" max="7424" width="9.109375" style="246"/>
    <col min="7425" max="7425" width="8.33203125" style="246" customWidth="1"/>
    <col min="7426" max="7426" width="12" style="246" customWidth="1"/>
    <col min="7427" max="7427" width="8.44140625" style="246" customWidth="1"/>
    <col min="7428" max="7428" width="14.44140625" style="246" customWidth="1"/>
    <col min="7429" max="7429" width="12.5546875" style="246" customWidth="1"/>
    <col min="7430" max="7430" width="6.109375" style="246" bestFit="1" customWidth="1"/>
    <col min="7431" max="7431" width="5.109375" style="246" bestFit="1" customWidth="1"/>
    <col min="7432" max="7432" width="11.5546875" style="246" bestFit="1" customWidth="1"/>
    <col min="7433" max="7433" width="14.44140625" style="246" bestFit="1" customWidth="1"/>
    <col min="7434" max="7434" width="16.109375" style="246" customWidth="1"/>
    <col min="7435" max="7680" width="9.109375" style="246"/>
    <col min="7681" max="7681" width="8.33203125" style="246" customWidth="1"/>
    <col min="7682" max="7682" width="12" style="246" customWidth="1"/>
    <col min="7683" max="7683" width="8.44140625" style="246" customWidth="1"/>
    <col min="7684" max="7684" width="14.44140625" style="246" customWidth="1"/>
    <col min="7685" max="7685" width="12.5546875" style="246" customWidth="1"/>
    <col min="7686" max="7686" width="6.109375" style="246" bestFit="1" customWidth="1"/>
    <col min="7687" max="7687" width="5.109375" style="246" bestFit="1" customWidth="1"/>
    <col min="7688" max="7688" width="11.5546875" style="246" bestFit="1" customWidth="1"/>
    <col min="7689" max="7689" width="14.44140625" style="246" bestFit="1" customWidth="1"/>
    <col min="7690" max="7690" width="16.109375" style="246" customWidth="1"/>
    <col min="7691" max="7936" width="9.109375" style="246"/>
    <col min="7937" max="7937" width="8.33203125" style="246" customWidth="1"/>
    <col min="7938" max="7938" width="12" style="246" customWidth="1"/>
    <col min="7939" max="7939" width="8.44140625" style="246" customWidth="1"/>
    <col min="7940" max="7940" width="14.44140625" style="246" customWidth="1"/>
    <col min="7941" max="7941" width="12.5546875" style="246" customWidth="1"/>
    <col min="7942" max="7942" width="6.109375" style="246" bestFit="1" customWidth="1"/>
    <col min="7943" max="7943" width="5.109375" style="246" bestFit="1" customWidth="1"/>
    <col min="7944" max="7944" width="11.5546875" style="246" bestFit="1" customWidth="1"/>
    <col min="7945" max="7945" width="14.44140625" style="246" bestFit="1" customWidth="1"/>
    <col min="7946" max="7946" width="16.109375" style="246" customWidth="1"/>
    <col min="7947" max="8192" width="9.109375" style="246"/>
    <col min="8193" max="8193" width="8.33203125" style="246" customWidth="1"/>
    <col min="8194" max="8194" width="12" style="246" customWidth="1"/>
    <col min="8195" max="8195" width="8.44140625" style="246" customWidth="1"/>
    <col min="8196" max="8196" width="14.44140625" style="246" customWidth="1"/>
    <col min="8197" max="8197" width="12.5546875" style="246" customWidth="1"/>
    <col min="8198" max="8198" width="6.109375" style="246" bestFit="1" customWidth="1"/>
    <col min="8199" max="8199" width="5.109375" style="246" bestFit="1" customWidth="1"/>
    <col min="8200" max="8200" width="11.5546875" style="246" bestFit="1" customWidth="1"/>
    <col min="8201" max="8201" width="14.44140625" style="246" bestFit="1" customWidth="1"/>
    <col min="8202" max="8202" width="16.109375" style="246" customWidth="1"/>
    <col min="8203" max="8448" width="9.109375" style="246"/>
    <col min="8449" max="8449" width="8.33203125" style="246" customWidth="1"/>
    <col min="8450" max="8450" width="12" style="246" customWidth="1"/>
    <col min="8451" max="8451" width="8.44140625" style="246" customWidth="1"/>
    <col min="8452" max="8452" width="14.44140625" style="246" customWidth="1"/>
    <col min="8453" max="8453" width="12.5546875" style="246" customWidth="1"/>
    <col min="8454" max="8454" width="6.109375" style="246" bestFit="1" customWidth="1"/>
    <col min="8455" max="8455" width="5.109375" style="246" bestFit="1" customWidth="1"/>
    <col min="8456" max="8456" width="11.5546875" style="246" bestFit="1" customWidth="1"/>
    <col min="8457" max="8457" width="14.44140625" style="246" bestFit="1" customWidth="1"/>
    <col min="8458" max="8458" width="16.109375" style="246" customWidth="1"/>
    <col min="8459" max="8704" width="9.109375" style="246"/>
    <col min="8705" max="8705" width="8.33203125" style="246" customWidth="1"/>
    <col min="8706" max="8706" width="12" style="246" customWidth="1"/>
    <col min="8707" max="8707" width="8.44140625" style="246" customWidth="1"/>
    <col min="8708" max="8708" width="14.44140625" style="246" customWidth="1"/>
    <col min="8709" max="8709" width="12.5546875" style="246" customWidth="1"/>
    <col min="8710" max="8710" width="6.109375" style="246" bestFit="1" customWidth="1"/>
    <col min="8711" max="8711" width="5.109375" style="246" bestFit="1" customWidth="1"/>
    <col min="8712" max="8712" width="11.5546875" style="246" bestFit="1" customWidth="1"/>
    <col min="8713" max="8713" width="14.44140625" style="246" bestFit="1" customWidth="1"/>
    <col min="8714" max="8714" width="16.109375" style="246" customWidth="1"/>
    <col min="8715" max="8960" width="9.109375" style="246"/>
    <col min="8961" max="8961" width="8.33203125" style="246" customWidth="1"/>
    <col min="8962" max="8962" width="12" style="246" customWidth="1"/>
    <col min="8963" max="8963" width="8.44140625" style="246" customWidth="1"/>
    <col min="8964" max="8964" width="14.44140625" style="246" customWidth="1"/>
    <col min="8965" max="8965" width="12.5546875" style="246" customWidth="1"/>
    <col min="8966" max="8966" width="6.109375" style="246" bestFit="1" customWidth="1"/>
    <col min="8967" max="8967" width="5.109375" style="246" bestFit="1" customWidth="1"/>
    <col min="8968" max="8968" width="11.5546875" style="246" bestFit="1" customWidth="1"/>
    <col min="8969" max="8969" width="14.44140625" style="246" bestFit="1" customWidth="1"/>
    <col min="8970" max="8970" width="16.109375" style="246" customWidth="1"/>
    <col min="8971" max="9216" width="9.109375" style="246"/>
    <col min="9217" max="9217" width="8.33203125" style="246" customWidth="1"/>
    <col min="9218" max="9218" width="12" style="246" customWidth="1"/>
    <col min="9219" max="9219" width="8.44140625" style="246" customWidth="1"/>
    <col min="9220" max="9220" width="14.44140625" style="246" customWidth="1"/>
    <col min="9221" max="9221" width="12.5546875" style="246" customWidth="1"/>
    <col min="9222" max="9222" width="6.109375" style="246" bestFit="1" customWidth="1"/>
    <col min="9223" max="9223" width="5.109375" style="246" bestFit="1" customWidth="1"/>
    <col min="9224" max="9224" width="11.5546875" style="246" bestFit="1" customWidth="1"/>
    <col min="9225" max="9225" width="14.44140625" style="246" bestFit="1" customWidth="1"/>
    <col min="9226" max="9226" width="16.109375" style="246" customWidth="1"/>
    <col min="9227" max="9472" width="9.109375" style="246"/>
    <col min="9473" max="9473" width="8.33203125" style="246" customWidth="1"/>
    <col min="9474" max="9474" width="12" style="246" customWidth="1"/>
    <col min="9475" max="9475" width="8.44140625" style="246" customWidth="1"/>
    <col min="9476" max="9476" width="14.44140625" style="246" customWidth="1"/>
    <col min="9477" max="9477" width="12.5546875" style="246" customWidth="1"/>
    <col min="9478" max="9478" width="6.109375" style="246" bestFit="1" customWidth="1"/>
    <col min="9479" max="9479" width="5.109375" style="246" bestFit="1" customWidth="1"/>
    <col min="9480" max="9480" width="11.5546875" style="246" bestFit="1" customWidth="1"/>
    <col min="9481" max="9481" width="14.44140625" style="246" bestFit="1" customWidth="1"/>
    <col min="9482" max="9482" width="16.109375" style="246" customWidth="1"/>
    <col min="9483" max="9728" width="9.109375" style="246"/>
    <col min="9729" max="9729" width="8.33203125" style="246" customWidth="1"/>
    <col min="9730" max="9730" width="12" style="246" customWidth="1"/>
    <col min="9731" max="9731" width="8.44140625" style="246" customWidth="1"/>
    <col min="9732" max="9732" width="14.44140625" style="246" customWidth="1"/>
    <col min="9733" max="9733" width="12.5546875" style="246" customWidth="1"/>
    <col min="9734" max="9734" width="6.109375" style="246" bestFit="1" customWidth="1"/>
    <col min="9735" max="9735" width="5.109375" style="246" bestFit="1" customWidth="1"/>
    <col min="9736" max="9736" width="11.5546875" style="246" bestFit="1" customWidth="1"/>
    <col min="9737" max="9737" width="14.44140625" style="246" bestFit="1" customWidth="1"/>
    <col min="9738" max="9738" width="16.109375" style="246" customWidth="1"/>
    <col min="9739" max="9984" width="9.109375" style="246"/>
    <col min="9985" max="9985" width="8.33203125" style="246" customWidth="1"/>
    <col min="9986" max="9986" width="12" style="246" customWidth="1"/>
    <col min="9987" max="9987" width="8.44140625" style="246" customWidth="1"/>
    <col min="9988" max="9988" width="14.44140625" style="246" customWidth="1"/>
    <col min="9989" max="9989" width="12.5546875" style="246" customWidth="1"/>
    <col min="9990" max="9990" width="6.109375" style="246" bestFit="1" customWidth="1"/>
    <col min="9991" max="9991" width="5.109375" style="246" bestFit="1" customWidth="1"/>
    <col min="9992" max="9992" width="11.5546875" style="246" bestFit="1" customWidth="1"/>
    <col min="9993" max="9993" width="14.44140625" style="246" bestFit="1" customWidth="1"/>
    <col min="9994" max="9994" width="16.109375" style="246" customWidth="1"/>
    <col min="9995" max="10240" width="9.109375" style="246"/>
    <col min="10241" max="10241" width="8.33203125" style="246" customWidth="1"/>
    <col min="10242" max="10242" width="12" style="246" customWidth="1"/>
    <col min="10243" max="10243" width="8.44140625" style="246" customWidth="1"/>
    <col min="10244" max="10244" width="14.44140625" style="246" customWidth="1"/>
    <col min="10245" max="10245" width="12.5546875" style="246" customWidth="1"/>
    <col min="10246" max="10246" width="6.109375" style="246" bestFit="1" customWidth="1"/>
    <col min="10247" max="10247" width="5.109375" style="246" bestFit="1" customWidth="1"/>
    <col min="10248" max="10248" width="11.5546875" style="246" bestFit="1" customWidth="1"/>
    <col min="10249" max="10249" width="14.44140625" style="246" bestFit="1" customWidth="1"/>
    <col min="10250" max="10250" width="16.109375" style="246" customWidth="1"/>
    <col min="10251" max="10496" width="9.109375" style="246"/>
    <col min="10497" max="10497" width="8.33203125" style="246" customWidth="1"/>
    <col min="10498" max="10498" width="12" style="246" customWidth="1"/>
    <col min="10499" max="10499" width="8.44140625" style="246" customWidth="1"/>
    <col min="10500" max="10500" width="14.44140625" style="246" customWidth="1"/>
    <col min="10501" max="10501" width="12.5546875" style="246" customWidth="1"/>
    <col min="10502" max="10502" width="6.109375" style="246" bestFit="1" customWidth="1"/>
    <col min="10503" max="10503" width="5.109375" style="246" bestFit="1" customWidth="1"/>
    <col min="10504" max="10504" width="11.5546875" style="246" bestFit="1" customWidth="1"/>
    <col min="10505" max="10505" width="14.44140625" style="246" bestFit="1" customWidth="1"/>
    <col min="10506" max="10506" width="16.109375" style="246" customWidth="1"/>
    <col min="10507" max="10752" width="9.109375" style="246"/>
    <col min="10753" max="10753" width="8.33203125" style="246" customWidth="1"/>
    <col min="10754" max="10754" width="12" style="246" customWidth="1"/>
    <col min="10755" max="10755" width="8.44140625" style="246" customWidth="1"/>
    <col min="10756" max="10756" width="14.44140625" style="246" customWidth="1"/>
    <col min="10757" max="10757" width="12.5546875" style="246" customWidth="1"/>
    <col min="10758" max="10758" width="6.109375" style="246" bestFit="1" customWidth="1"/>
    <col min="10759" max="10759" width="5.109375" style="246" bestFit="1" customWidth="1"/>
    <col min="10760" max="10760" width="11.5546875" style="246" bestFit="1" customWidth="1"/>
    <col min="10761" max="10761" width="14.44140625" style="246" bestFit="1" customWidth="1"/>
    <col min="10762" max="10762" width="16.109375" style="246" customWidth="1"/>
    <col min="10763" max="11008" width="9.109375" style="246"/>
    <col min="11009" max="11009" width="8.33203125" style="246" customWidth="1"/>
    <col min="11010" max="11010" width="12" style="246" customWidth="1"/>
    <col min="11011" max="11011" width="8.44140625" style="246" customWidth="1"/>
    <col min="11012" max="11012" width="14.44140625" style="246" customWidth="1"/>
    <col min="11013" max="11013" width="12.5546875" style="246" customWidth="1"/>
    <col min="11014" max="11014" width="6.109375" style="246" bestFit="1" customWidth="1"/>
    <col min="11015" max="11015" width="5.109375" style="246" bestFit="1" customWidth="1"/>
    <col min="11016" max="11016" width="11.5546875" style="246" bestFit="1" customWidth="1"/>
    <col min="11017" max="11017" width="14.44140625" style="246" bestFit="1" customWidth="1"/>
    <col min="11018" max="11018" width="16.109375" style="246" customWidth="1"/>
    <col min="11019" max="11264" width="9.109375" style="246"/>
    <col min="11265" max="11265" width="8.33203125" style="246" customWidth="1"/>
    <col min="11266" max="11266" width="12" style="246" customWidth="1"/>
    <col min="11267" max="11267" width="8.44140625" style="246" customWidth="1"/>
    <col min="11268" max="11268" width="14.44140625" style="246" customWidth="1"/>
    <col min="11269" max="11269" width="12.5546875" style="246" customWidth="1"/>
    <col min="11270" max="11270" width="6.109375" style="246" bestFit="1" customWidth="1"/>
    <col min="11271" max="11271" width="5.109375" style="246" bestFit="1" customWidth="1"/>
    <col min="11272" max="11272" width="11.5546875" style="246" bestFit="1" customWidth="1"/>
    <col min="11273" max="11273" width="14.44140625" style="246" bestFit="1" customWidth="1"/>
    <col min="11274" max="11274" width="16.109375" style="246" customWidth="1"/>
    <col min="11275" max="11520" width="9.109375" style="246"/>
    <col min="11521" max="11521" width="8.33203125" style="246" customWidth="1"/>
    <col min="11522" max="11522" width="12" style="246" customWidth="1"/>
    <col min="11523" max="11523" width="8.44140625" style="246" customWidth="1"/>
    <col min="11524" max="11524" width="14.44140625" style="246" customWidth="1"/>
    <col min="11525" max="11525" width="12.5546875" style="246" customWidth="1"/>
    <col min="11526" max="11526" width="6.109375" style="246" bestFit="1" customWidth="1"/>
    <col min="11527" max="11527" width="5.109375" style="246" bestFit="1" customWidth="1"/>
    <col min="11528" max="11528" width="11.5546875" style="246" bestFit="1" customWidth="1"/>
    <col min="11529" max="11529" width="14.44140625" style="246" bestFit="1" customWidth="1"/>
    <col min="11530" max="11530" width="16.109375" style="246" customWidth="1"/>
    <col min="11531" max="11776" width="9.109375" style="246"/>
    <col min="11777" max="11777" width="8.33203125" style="246" customWidth="1"/>
    <col min="11778" max="11778" width="12" style="246" customWidth="1"/>
    <col min="11779" max="11779" width="8.44140625" style="246" customWidth="1"/>
    <col min="11780" max="11780" width="14.44140625" style="246" customWidth="1"/>
    <col min="11781" max="11781" width="12.5546875" style="246" customWidth="1"/>
    <col min="11782" max="11782" width="6.109375" style="246" bestFit="1" customWidth="1"/>
    <col min="11783" max="11783" width="5.109375" style="246" bestFit="1" customWidth="1"/>
    <col min="11784" max="11784" width="11.5546875" style="246" bestFit="1" customWidth="1"/>
    <col min="11785" max="11785" width="14.44140625" style="246" bestFit="1" customWidth="1"/>
    <col min="11786" max="11786" width="16.109375" style="246" customWidth="1"/>
    <col min="11787" max="12032" width="9.109375" style="246"/>
    <col min="12033" max="12033" width="8.33203125" style="246" customWidth="1"/>
    <col min="12034" max="12034" width="12" style="246" customWidth="1"/>
    <col min="12035" max="12035" width="8.44140625" style="246" customWidth="1"/>
    <col min="12036" max="12036" width="14.44140625" style="246" customWidth="1"/>
    <col min="12037" max="12037" width="12.5546875" style="246" customWidth="1"/>
    <col min="12038" max="12038" width="6.109375" style="246" bestFit="1" customWidth="1"/>
    <col min="12039" max="12039" width="5.109375" style="246" bestFit="1" customWidth="1"/>
    <col min="12040" max="12040" width="11.5546875" style="246" bestFit="1" customWidth="1"/>
    <col min="12041" max="12041" width="14.44140625" style="246" bestFit="1" customWidth="1"/>
    <col min="12042" max="12042" width="16.109375" style="246" customWidth="1"/>
    <col min="12043" max="12288" width="9.109375" style="246"/>
    <col min="12289" max="12289" width="8.33203125" style="246" customWidth="1"/>
    <col min="12290" max="12290" width="12" style="246" customWidth="1"/>
    <col min="12291" max="12291" width="8.44140625" style="246" customWidth="1"/>
    <col min="12292" max="12292" width="14.44140625" style="246" customWidth="1"/>
    <col min="12293" max="12293" width="12.5546875" style="246" customWidth="1"/>
    <col min="12294" max="12294" width="6.109375" style="246" bestFit="1" customWidth="1"/>
    <col min="12295" max="12295" width="5.109375" style="246" bestFit="1" customWidth="1"/>
    <col min="12296" max="12296" width="11.5546875" style="246" bestFit="1" customWidth="1"/>
    <col min="12297" max="12297" width="14.44140625" style="246" bestFit="1" customWidth="1"/>
    <col min="12298" max="12298" width="16.109375" style="246" customWidth="1"/>
    <col min="12299" max="12544" width="9.109375" style="246"/>
    <col min="12545" max="12545" width="8.33203125" style="246" customWidth="1"/>
    <col min="12546" max="12546" width="12" style="246" customWidth="1"/>
    <col min="12547" max="12547" width="8.44140625" style="246" customWidth="1"/>
    <col min="12548" max="12548" width="14.44140625" style="246" customWidth="1"/>
    <col min="12549" max="12549" width="12.5546875" style="246" customWidth="1"/>
    <col min="12550" max="12550" width="6.109375" style="246" bestFit="1" customWidth="1"/>
    <col min="12551" max="12551" width="5.109375" style="246" bestFit="1" customWidth="1"/>
    <col min="12552" max="12552" width="11.5546875" style="246" bestFit="1" customWidth="1"/>
    <col min="12553" max="12553" width="14.44140625" style="246" bestFit="1" customWidth="1"/>
    <col min="12554" max="12554" width="16.109375" style="246" customWidth="1"/>
    <col min="12555" max="12800" width="9.109375" style="246"/>
    <col min="12801" max="12801" width="8.33203125" style="246" customWidth="1"/>
    <col min="12802" max="12802" width="12" style="246" customWidth="1"/>
    <col min="12803" max="12803" width="8.44140625" style="246" customWidth="1"/>
    <col min="12804" max="12804" width="14.44140625" style="246" customWidth="1"/>
    <col min="12805" max="12805" width="12.5546875" style="246" customWidth="1"/>
    <col min="12806" max="12806" width="6.109375" style="246" bestFit="1" customWidth="1"/>
    <col min="12807" max="12807" width="5.109375" style="246" bestFit="1" customWidth="1"/>
    <col min="12808" max="12808" width="11.5546875" style="246" bestFit="1" customWidth="1"/>
    <col min="12809" max="12809" width="14.44140625" style="246" bestFit="1" customWidth="1"/>
    <col min="12810" max="12810" width="16.109375" style="246" customWidth="1"/>
    <col min="12811" max="13056" width="9.109375" style="246"/>
    <col min="13057" max="13057" width="8.33203125" style="246" customWidth="1"/>
    <col min="13058" max="13058" width="12" style="246" customWidth="1"/>
    <col min="13059" max="13059" width="8.44140625" style="246" customWidth="1"/>
    <col min="13060" max="13060" width="14.44140625" style="246" customWidth="1"/>
    <col min="13061" max="13061" width="12.5546875" style="246" customWidth="1"/>
    <col min="13062" max="13062" width="6.109375" style="246" bestFit="1" customWidth="1"/>
    <col min="13063" max="13063" width="5.109375" style="246" bestFit="1" customWidth="1"/>
    <col min="13064" max="13064" width="11.5546875" style="246" bestFit="1" customWidth="1"/>
    <col min="13065" max="13065" width="14.44140625" style="246" bestFit="1" customWidth="1"/>
    <col min="13066" max="13066" width="16.109375" style="246" customWidth="1"/>
    <col min="13067" max="13312" width="9.109375" style="246"/>
    <col min="13313" max="13313" width="8.33203125" style="246" customWidth="1"/>
    <col min="13314" max="13314" width="12" style="246" customWidth="1"/>
    <col min="13315" max="13315" width="8.44140625" style="246" customWidth="1"/>
    <col min="13316" max="13316" width="14.44140625" style="246" customWidth="1"/>
    <col min="13317" max="13317" width="12.5546875" style="246" customWidth="1"/>
    <col min="13318" max="13318" width="6.109375" style="246" bestFit="1" customWidth="1"/>
    <col min="13319" max="13319" width="5.109375" style="246" bestFit="1" customWidth="1"/>
    <col min="13320" max="13320" width="11.5546875" style="246" bestFit="1" customWidth="1"/>
    <col min="13321" max="13321" width="14.44140625" style="246" bestFit="1" customWidth="1"/>
    <col min="13322" max="13322" width="16.109375" style="246" customWidth="1"/>
    <col min="13323" max="13568" width="9.109375" style="246"/>
    <col min="13569" max="13569" width="8.33203125" style="246" customWidth="1"/>
    <col min="13570" max="13570" width="12" style="246" customWidth="1"/>
    <col min="13571" max="13571" width="8.44140625" style="246" customWidth="1"/>
    <col min="13572" max="13572" width="14.44140625" style="246" customWidth="1"/>
    <col min="13573" max="13573" width="12.5546875" style="246" customWidth="1"/>
    <col min="13574" max="13574" width="6.109375" style="246" bestFit="1" customWidth="1"/>
    <col min="13575" max="13575" width="5.109375" style="246" bestFit="1" customWidth="1"/>
    <col min="13576" max="13576" width="11.5546875" style="246" bestFit="1" customWidth="1"/>
    <col min="13577" max="13577" width="14.44140625" style="246" bestFit="1" customWidth="1"/>
    <col min="13578" max="13578" width="16.109375" style="246" customWidth="1"/>
    <col min="13579" max="13824" width="9.109375" style="246"/>
    <col min="13825" max="13825" width="8.33203125" style="246" customWidth="1"/>
    <col min="13826" max="13826" width="12" style="246" customWidth="1"/>
    <col min="13827" max="13827" width="8.44140625" style="246" customWidth="1"/>
    <col min="13828" max="13828" width="14.44140625" style="246" customWidth="1"/>
    <col min="13829" max="13829" width="12.5546875" style="246" customWidth="1"/>
    <col min="13830" max="13830" width="6.109375" style="246" bestFit="1" customWidth="1"/>
    <col min="13831" max="13831" width="5.109375" style="246" bestFit="1" customWidth="1"/>
    <col min="13832" max="13832" width="11.5546875" style="246" bestFit="1" customWidth="1"/>
    <col min="13833" max="13833" width="14.44140625" style="246" bestFit="1" customWidth="1"/>
    <col min="13834" max="13834" width="16.109375" style="246" customWidth="1"/>
    <col min="13835" max="14080" width="9.109375" style="246"/>
    <col min="14081" max="14081" width="8.33203125" style="246" customWidth="1"/>
    <col min="14082" max="14082" width="12" style="246" customWidth="1"/>
    <col min="14083" max="14083" width="8.44140625" style="246" customWidth="1"/>
    <col min="14084" max="14084" width="14.44140625" style="246" customWidth="1"/>
    <col min="14085" max="14085" width="12.5546875" style="246" customWidth="1"/>
    <col min="14086" max="14086" width="6.109375" style="246" bestFit="1" customWidth="1"/>
    <col min="14087" max="14087" width="5.109375" style="246" bestFit="1" customWidth="1"/>
    <col min="14088" max="14088" width="11.5546875" style="246" bestFit="1" customWidth="1"/>
    <col min="14089" max="14089" width="14.44140625" style="246" bestFit="1" customWidth="1"/>
    <col min="14090" max="14090" width="16.109375" style="246" customWidth="1"/>
    <col min="14091" max="14336" width="9.109375" style="246"/>
    <col min="14337" max="14337" width="8.33203125" style="246" customWidth="1"/>
    <col min="14338" max="14338" width="12" style="246" customWidth="1"/>
    <col min="14339" max="14339" width="8.44140625" style="246" customWidth="1"/>
    <col min="14340" max="14340" width="14.44140625" style="246" customWidth="1"/>
    <col min="14341" max="14341" width="12.5546875" style="246" customWidth="1"/>
    <col min="14342" max="14342" width="6.109375" style="246" bestFit="1" customWidth="1"/>
    <col min="14343" max="14343" width="5.109375" style="246" bestFit="1" customWidth="1"/>
    <col min="14344" max="14344" width="11.5546875" style="246" bestFit="1" customWidth="1"/>
    <col min="14345" max="14345" width="14.44140625" style="246" bestFit="1" customWidth="1"/>
    <col min="14346" max="14346" width="16.109375" style="246" customWidth="1"/>
    <col min="14347" max="14592" width="9.109375" style="246"/>
    <col min="14593" max="14593" width="8.33203125" style="246" customWidth="1"/>
    <col min="14594" max="14594" width="12" style="246" customWidth="1"/>
    <col min="14595" max="14595" width="8.44140625" style="246" customWidth="1"/>
    <col min="14596" max="14596" width="14.44140625" style="246" customWidth="1"/>
    <col min="14597" max="14597" width="12.5546875" style="246" customWidth="1"/>
    <col min="14598" max="14598" width="6.109375" style="246" bestFit="1" customWidth="1"/>
    <col min="14599" max="14599" width="5.109375" style="246" bestFit="1" customWidth="1"/>
    <col min="14600" max="14600" width="11.5546875" style="246" bestFit="1" customWidth="1"/>
    <col min="14601" max="14601" width="14.44140625" style="246" bestFit="1" customWidth="1"/>
    <col min="14602" max="14602" width="16.109375" style="246" customWidth="1"/>
    <col min="14603" max="14848" width="9.109375" style="246"/>
    <col min="14849" max="14849" width="8.33203125" style="246" customWidth="1"/>
    <col min="14850" max="14850" width="12" style="246" customWidth="1"/>
    <col min="14851" max="14851" width="8.44140625" style="246" customWidth="1"/>
    <col min="14852" max="14852" width="14.44140625" style="246" customWidth="1"/>
    <col min="14853" max="14853" width="12.5546875" style="246" customWidth="1"/>
    <col min="14854" max="14854" width="6.109375" style="246" bestFit="1" customWidth="1"/>
    <col min="14855" max="14855" width="5.109375" style="246" bestFit="1" customWidth="1"/>
    <col min="14856" max="14856" width="11.5546875" style="246" bestFit="1" customWidth="1"/>
    <col min="14857" max="14857" width="14.44140625" style="246" bestFit="1" customWidth="1"/>
    <col min="14858" max="14858" width="16.109375" style="246" customWidth="1"/>
    <col min="14859" max="15104" width="9.109375" style="246"/>
    <col min="15105" max="15105" width="8.33203125" style="246" customWidth="1"/>
    <col min="15106" max="15106" width="12" style="246" customWidth="1"/>
    <col min="15107" max="15107" width="8.44140625" style="246" customWidth="1"/>
    <col min="15108" max="15108" width="14.44140625" style="246" customWidth="1"/>
    <col min="15109" max="15109" width="12.5546875" style="246" customWidth="1"/>
    <col min="15110" max="15110" width="6.109375" style="246" bestFit="1" customWidth="1"/>
    <col min="15111" max="15111" width="5.109375" style="246" bestFit="1" customWidth="1"/>
    <col min="15112" max="15112" width="11.5546875" style="246" bestFit="1" customWidth="1"/>
    <col min="15113" max="15113" width="14.44140625" style="246" bestFit="1" customWidth="1"/>
    <col min="15114" max="15114" width="16.109375" style="246" customWidth="1"/>
    <col min="15115" max="15360" width="9.109375" style="246"/>
    <col min="15361" max="15361" width="8.33203125" style="246" customWidth="1"/>
    <col min="15362" max="15362" width="12" style="246" customWidth="1"/>
    <col min="15363" max="15363" width="8.44140625" style="246" customWidth="1"/>
    <col min="15364" max="15364" width="14.44140625" style="246" customWidth="1"/>
    <col min="15365" max="15365" width="12.5546875" style="246" customWidth="1"/>
    <col min="15366" max="15366" width="6.109375" style="246" bestFit="1" customWidth="1"/>
    <col min="15367" max="15367" width="5.109375" style="246" bestFit="1" customWidth="1"/>
    <col min="15368" max="15368" width="11.5546875" style="246" bestFit="1" customWidth="1"/>
    <col min="15369" max="15369" width="14.44140625" style="246" bestFit="1" customWidth="1"/>
    <col min="15370" max="15370" width="16.109375" style="246" customWidth="1"/>
    <col min="15371" max="15616" width="9.109375" style="246"/>
    <col min="15617" max="15617" width="8.33203125" style="246" customWidth="1"/>
    <col min="15618" max="15618" width="12" style="246" customWidth="1"/>
    <col min="15619" max="15619" width="8.44140625" style="246" customWidth="1"/>
    <col min="15620" max="15620" width="14.44140625" style="246" customWidth="1"/>
    <col min="15621" max="15621" width="12.5546875" style="246" customWidth="1"/>
    <col min="15622" max="15622" width="6.109375" style="246" bestFit="1" customWidth="1"/>
    <col min="15623" max="15623" width="5.109375" style="246" bestFit="1" customWidth="1"/>
    <col min="15624" max="15624" width="11.5546875" style="246" bestFit="1" customWidth="1"/>
    <col min="15625" max="15625" width="14.44140625" style="246" bestFit="1" customWidth="1"/>
    <col min="15626" max="15626" width="16.109375" style="246" customWidth="1"/>
    <col min="15627" max="15872" width="9.109375" style="246"/>
    <col min="15873" max="15873" width="8.33203125" style="246" customWidth="1"/>
    <col min="15874" max="15874" width="12" style="246" customWidth="1"/>
    <col min="15875" max="15875" width="8.44140625" style="246" customWidth="1"/>
    <col min="15876" max="15876" width="14.44140625" style="246" customWidth="1"/>
    <col min="15877" max="15877" width="12.5546875" style="246" customWidth="1"/>
    <col min="15878" max="15878" width="6.109375" style="246" bestFit="1" customWidth="1"/>
    <col min="15879" max="15879" width="5.109375" style="246" bestFit="1" customWidth="1"/>
    <col min="15880" max="15880" width="11.5546875" style="246" bestFit="1" customWidth="1"/>
    <col min="15881" max="15881" width="14.44140625" style="246" bestFit="1" customWidth="1"/>
    <col min="15882" max="15882" width="16.109375" style="246" customWidth="1"/>
    <col min="15883" max="16128" width="9.109375" style="246"/>
    <col min="16129" max="16129" width="8.33203125" style="246" customWidth="1"/>
    <col min="16130" max="16130" width="12" style="246" customWidth="1"/>
    <col min="16131" max="16131" width="8.44140625" style="246" customWidth="1"/>
    <col min="16132" max="16132" width="14.44140625" style="246" customWidth="1"/>
    <col min="16133" max="16133" width="12.5546875" style="246" customWidth="1"/>
    <col min="16134" max="16134" width="6.109375" style="246" bestFit="1" customWidth="1"/>
    <col min="16135" max="16135" width="5.109375" style="246" bestFit="1" customWidth="1"/>
    <col min="16136" max="16136" width="11.5546875" style="246" bestFit="1" customWidth="1"/>
    <col min="16137" max="16137" width="14.44140625" style="246" bestFit="1" customWidth="1"/>
    <col min="16138" max="16138" width="16.109375" style="246" customWidth="1"/>
    <col min="16139" max="16384" width="9.109375" style="246"/>
  </cols>
  <sheetData>
    <row r="1" spans="1:9" s="843" customFormat="1" ht="15.6">
      <c r="A1" s="2228" t="s">
        <v>2485</v>
      </c>
      <c r="B1" s="2228"/>
      <c r="C1" s="2228"/>
      <c r="D1" s="2228"/>
      <c r="E1" s="2228"/>
      <c r="F1" s="2228"/>
      <c r="G1" s="2228"/>
      <c r="H1" s="2228"/>
      <c r="I1" s="2228"/>
    </row>
    <row r="2" spans="1:9" ht="15.6">
      <c r="A2" s="2229" t="s">
        <v>2486</v>
      </c>
      <c r="B2" s="2230"/>
      <c r="C2" s="2230"/>
      <c r="D2" s="2230"/>
      <c r="E2" s="2230"/>
      <c r="F2" s="2230"/>
      <c r="G2" s="2230"/>
      <c r="H2" s="2230"/>
      <c r="I2" s="2231"/>
    </row>
    <row r="3" spans="1:9" ht="15" customHeight="1">
      <c r="A3" s="844" t="s">
        <v>112</v>
      </c>
      <c r="B3" s="2232" t="s">
        <v>2455</v>
      </c>
      <c r="C3" s="2232"/>
      <c r="D3" s="2232"/>
      <c r="E3" s="2232"/>
      <c r="F3" s="844" t="s">
        <v>2456</v>
      </c>
      <c r="G3" s="844" t="s">
        <v>10</v>
      </c>
      <c r="H3" s="844" t="s">
        <v>18</v>
      </c>
      <c r="I3" s="845" t="s">
        <v>19</v>
      </c>
    </row>
    <row r="4" spans="1:9" ht="74.400000000000006" customHeight="1">
      <c r="A4" s="846" t="s">
        <v>2487</v>
      </c>
      <c r="B4" s="2214" t="s">
        <v>2488</v>
      </c>
      <c r="C4" s="2214"/>
      <c r="D4" s="2214"/>
      <c r="E4" s="2214"/>
      <c r="F4" s="847"/>
      <c r="G4" s="848"/>
      <c r="H4" s="849"/>
      <c r="I4" s="849"/>
    </row>
    <row r="5" spans="1:9" s="247" customFormat="1" ht="30.75" customHeight="1">
      <c r="A5" s="850"/>
      <c r="B5" s="2217" t="s">
        <v>2489</v>
      </c>
      <c r="C5" s="2217"/>
      <c r="D5" s="2217"/>
      <c r="E5" s="2217"/>
      <c r="F5" s="851">
        <v>3</v>
      </c>
      <c r="G5" s="852" t="s">
        <v>2459</v>
      </c>
      <c r="H5" s="247">
        <v>27.42</v>
      </c>
      <c r="I5" s="853">
        <f>F5*H5</f>
        <v>82.26</v>
      </c>
    </row>
    <row r="6" spans="1:9" ht="44.25" hidden="1" customHeight="1">
      <c r="A6" s="854" t="s">
        <v>287</v>
      </c>
      <c r="B6" s="2214" t="s">
        <v>2460</v>
      </c>
      <c r="C6" s="2214"/>
      <c r="D6" s="2214"/>
      <c r="E6" s="2214"/>
      <c r="F6" s="847"/>
      <c r="G6" s="848"/>
      <c r="H6" s="853"/>
      <c r="I6" s="853"/>
    </row>
    <row r="7" spans="1:9" s="247" customFormat="1" ht="15" hidden="1" customHeight="1">
      <c r="A7" s="852" t="s">
        <v>2461</v>
      </c>
      <c r="B7" s="2217" t="s">
        <v>2462</v>
      </c>
      <c r="C7" s="2217"/>
      <c r="D7" s="2217"/>
      <c r="E7" s="2217"/>
      <c r="F7" s="855">
        <v>0</v>
      </c>
      <c r="G7" s="852" t="s">
        <v>2459</v>
      </c>
      <c r="H7" s="853">
        <v>227.7</v>
      </c>
      <c r="I7" s="853">
        <f>F7*H7</f>
        <v>0</v>
      </c>
    </row>
    <row r="8" spans="1:9" ht="45" customHeight="1">
      <c r="A8" s="854" t="s">
        <v>288</v>
      </c>
      <c r="B8" s="2214" t="s">
        <v>2490</v>
      </c>
      <c r="C8" s="2214"/>
      <c r="D8" s="2214"/>
      <c r="E8" s="2214"/>
      <c r="F8" s="848"/>
      <c r="G8" s="848"/>
      <c r="H8" s="856"/>
      <c r="I8" s="856"/>
    </row>
    <row r="9" spans="1:9" ht="14.4">
      <c r="A9" s="852" t="s">
        <v>2464</v>
      </c>
      <c r="B9" s="2214" t="s">
        <v>2465</v>
      </c>
      <c r="C9" s="2214"/>
      <c r="D9" s="2214"/>
      <c r="E9" s="2214"/>
      <c r="F9" s="857"/>
      <c r="G9" s="857"/>
      <c r="H9" s="857"/>
      <c r="I9" s="858"/>
    </row>
    <row r="10" spans="1:9" ht="30" customHeight="1">
      <c r="A10" s="852"/>
      <c r="B10" s="2218" t="s">
        <v>2466</v>
      </c>
      <c r="C10" s="2219"/>
      <c r="D10" s="2219"/>
      <c r="E10" s="2220"/>
      <c r="F10" s="857"/>
      <c r="G10" s="857"/>
      <c r="H10" s="857"/>
      <c r="I10" s="858"/>
    </row>
    <row r="11" spans="1:9" s="247" customFormat="1" ht="16.2">
      <c r="A11" s="850"/>
      <c r="B11" s="2221" t="s">
        <v>2467</v>
      </c>
      <c r="C11" s="2222"/>
      <c r="D11" s="2222"/>
      <c r="E11" s="2223"/>
      <c r="F11" s="859">
        <v>8.9999999999999993E-3</v>
      </c>
      <c r="G11" s="859" t="s">
        <v>2468</v>
      </c>
      <c r="H11" s="860">
        <f>'[163]Sub Est 02_chamber'!J15</f>
        <v>3998.1</v>
      </c>
      <c r="I11" s="861">
        <f>F11*H11</f>
        <v>35.982899999999994</v>
      </c>
    </row>
    <row r="12" spans="1:9" s="247" customFormat="1" ht="21.75" customHeight="1">
      <c r="A12" s="852" t="s">
        <v>2469</v>
      </c>
      <c r="B12" s="2224" t="s">
        <v>2470</v>
      </c>
      <c r="C12" s="2225"/>
      <c r="D12" s="2225"/>
      <c r="E12" s="2226"/>
      <c r="F12" s="855">
        <v>1</v>
      </c>
      <c r="G12" s="852" t="s">
        <v>2459</v>
      </c>
      <c r="H12" s="853">
        <v>257.5</v>
      </c>
      <c r="I12" s="853">
        <f>F12*H12</f>
        <v>257.5</v>
      </c>
    </row>
    <row r="13" spans="1:9" ht="74.400000000000006" customHeight="1">
      <c r="A13" s="854">
        <v>2</v>
      </c>
      <c r="B13" s="2214" t="s">
        <v>2471</v>
      </c>
      <c r="C13" s="2214"/>
      <c r="D13" s="2214"/>
      <c r="E13" s="2214"/>
      <c r="F13" s="847"/>
      <c r="G13" s="848"/>
      <c r="H13" s="853"/>
      <c r="I13" s="853"/>
    </row>
    <row r="14" spans="1:9" ht="14.4">
      <c r="A14" s="854" t="s">
        <v>2472</v>
      </c>
      <c r="B14" s="862">
        <f>F5</f>
        <v>3</v>
      </c>
      <c r="C14" s="862">
        <v>0.3</v>
      </c>
      <c r="D14" s="862">
        <v>0.6</v>
      </c>
      <c r="E14" s="846">
        <f>B14*C14*D14</f>
        <v>0.53999999999999992</v>
      </c>
      <c r="F14" s="851">
        <f>E14</f>
        <v>0.53999999999999992</v>
      </c>
      <c r="G14" s="848" t="s">
        <v>2473</v>
      </c>
      <c r="H14" s="853">
        <f>'[163]Sub Est 3A_dist'!J10</f>
        <v>360.7</v>
      </c>
      <c r="I14" s="853">
        <f>F14*H14</f>
        <v>194.77799999999996</v>
      </c>
    </row>
    <row r="15" spans="1:9" ht="58.5" customHeight="1">
      <c r="A15" s="846" t="s">
        <v>2474</v>
      </c>
      <c r="B15" s="2214" t="s">
        <v>2475</v>
      </c>
      <c r="C15" s="2214"/>
      <c r="D15" s="2214"/>
      <c r="E15" s="2214"/>
      <c r="F15" s="849">
        <f>F14*98%</f>
        <v>0.52919999999999989</v>
      </c>
      <c r="G15" s="848" t="s">
        <v>2473</v>
      </c>
      <c r="H15" s="856">
        <f>'[163]Sub Est 3A_dist'!J13</f>
        <v>123.9</v>
      </c>
      <c r="I15" s="856">
        <f>F15*H15</f>
        <v>65.567879999999988</v>
      </c>
    </row>
    <row r="16" spans="1:9" ht="14.4" hidden="1">
      <c r="A16" s="846">
        <v>4</v>
      </c>
      <c r="B16" s="2214" t="s">
        <v>2476</v>
      </c>
      <c r="C16" s="2214"/>
      <c r="D16" s="2214"/>
      <c r="E16" s="2214"/>
      <c r="F16" s="857"/>
      <c r="G16" s="857"/>
      <c r="H16" s="853"/>
      <c r="I16" s="853"/>
    </row>
    <row r="17" spans="1:11" ht="14.4" hidden="1">
      <c r="A17" s="848" t="s">
        <v>2477</v>
      </c>
      <c r="B17" s="2227" t="s">
        <v>2478</v>
      </c>
      <c r="C17" s="2227"/>
      <c r="D17" s="2227"/>
      <c r="E17" s="2227"/>
      <c r="F17" s="848">
        <v>0</v>
      </c>
      <c r="G17" s="848" t="s">
        <v>492</v>
      </c>
      <c r="H17" s="853">
        <v>301.60000000000002</v>
      </c>
      <c r="I17" s="853">
        <f>F17*H17</f>
        <v>0</v>
      </c>
    </row>
    <row r="18" spans="1:11" ht="38.25" hidden="1" customHeight="1">
      <c r="A18" s="846" t="s">
        <v>2491</v>
      </c>
      <c r="B18" s="2214" t="s">
        <v>2492</v>
      </c>
      <c r="C18" s="2214"/>
      <c r="D18" s="2214"/>
      <c r="E18" s="2214"/>
      <c r="F18" s="848">
        <v>0</v>
      </c>
      <c r="G18" s="848" t="s">
        <v>492</v>
      </c>
      <c r="H18" s="856">
        <v>400</v>
      </c>
      <c r="I18" s="856">
        <f>F18*H18</f>
        <v>0</v>
      </c>
    </row>
    <row r="19" spans="1:11" ht="30.75" customHeight="1">
      <c r="A19" s="846" t="s">
        <v>2493</v>
      </c>
      <c r="B19" s="2214" t="s">
        <v>2494</v>
      </c>
      <c r="C19" s="2214"/>
      <c r="D19" s="2214"/>
      <c r="E19" s="2214"/>
      <c r="F19" s="848">
        <v>1</v>
      </c>
      <c r="G19" s="848" t="s">
        <v>492</v>
      </c>
      <c r="H19" s="863">
        <v>75</v>
      </c>
      <c r="I19" s="856">
        <f>F19*H19</f>
        <v>75</v>
      </c>
      <c r="J19" s="246">
        <v>1.1499999999999999</v>
      </c>
    </row>
    <row r="20" spans="1:11" ht="29.4" customHeight="1">
      <c r="A20" s="846" t="s">
        <v>2495</v>
      </c>
      <c r="B20" s="2214" t="s">
        <v>2496</v>
      </c>
      <c r="C20" s="2214"/>
      <c r="D20" s="2214"/>
      <c r="E20" s="2214"/>
      <c r="F20" s="848">
        <v>1</v>
      </c>
      <c r="G20" s="848" t="s">
        <v>492</v>
      </c>
      <c r="H20" s="864">
        <v>50</v>
      </c>
      <c r="I20" s="856">
        <f>F20*H20</f>
        <v>50</v>
      </c>
    </row>
    <row r="21" spans="1:11" s="247" customFormat="1">
      <c r="A21" s="865"/>
      <c r="B21" s="2215" t="s">
        <v>2159</v>
      </c>
      <c r="C21" s="2215"/>
      <c r="D21" s="2215"/>
      <c r="E21" s="2215"/>
      <c r="F21" s="2215"/>
      <c r="G21" s="2215"/>
      <c r="H21" s="2215"/>
      <c r="I21" s="867">
        <f>SUM(I4:I20)</f>
        <v>761.08877999999993</v>
      </c>
    </row>
    <row r="22" spans="1:11" s="247" customFormat="1">
      <c r="A22" s="865"/>
      <c r="B22" s="2215" t="s">
        <v>2161</v>
      </c>
      <c r="C22" s="2215"/>
      <c r="D22" s="2215"/>
      <c r="E22" s="2215"/>
      <c r="F22" s="2215"/>
      <c r="G22" s="2215"/>
      <c r="H22" s="2215"/>
      <c r="I22" s="867">
        <f>ROUND((I21),0)</f>
        <v>761</v>
      </c>
    </row>
    <row r="23" spans="1:11" s="247" customFormat="1">
      <c r="A23" s="868"/>
      <c r="B23" s="869"/>
      <c r="C23" s="869"/>
      <c r="D23" s="870"/>
      <c r="E23" s="870"/>
      <c r="F23" s="870"/>
      <c r="G23" s="870"/>
      <c r="H23" s="870"/>
      <c r="I23" s="871"/>
    </row>
    <row r="24" spans="1:11" s="247" customFormat="1">
      <c r="A24" s="868"/>
      <c r="B24" s="869"/>
      <c r="C24" s="869"/>
      <c r="D24" s="870"/>
      <c r="E24" s="870"/>
      <c r="F24" s="870"/>
      <c r="G24" s="870"/>
      <c r="H24" s="870"/>
      <c r="I24" s="871"/>
    </row>
    <row r="25" spans="1:11" ht="15" customHeight="1">
      <c r="D25" s="2216"/>
      <c r="E25" s="2216"/>
      <c r="F25" s="2216"/>
      <c r="G25" s="2216"/>
      <c r="H25" s="2216"/>
    </row>
    <row r="27" spans="1:11" ht="14.4">
      <c r="A27" s="2213" t="s">
        <v>2415</v>
      </c>
      <c r="B27" s="2213"/>
      <c r="C27" s="873"/>
      <c r="D27" s="2213" t="s">
        <v>2168</v>
      </c>
      <c r="E27" s="2213"/>
      <c r="F27" s="874"/>
      <c r="G27" s="2213" t="s">
        <v>181</v>
      </c>
      <c r="H27" s="2213"/>
      <c r="I27" s="2213"/>
    </row>
    <row r="28" spans="1:11" ht="14.4">
      <c r="A28" s="2213"/>
      <c r="B28" s="2213"/>
      <c r="C28" s="873"/>
      <c r="D28" s="874"/>
      <c r="E28" s="874"/>
      <c r="F28" s="873"/>
      <c r="G28" s="2213" t="s">
        <v>280</v>
      </c>
      <c r="H28" s="2213"/>
      <c r="I28" s="2213"/>
    </row>
    <row r="29" spans="1:11" ht="14.4">
      <c r="A29" s="875"/>
      <c r="B29" s="875"/>
      <c r="C29" s="875"/>
      <c r="D29" s="875"/>
      <c r="E29" s="875"/>
      <c r="F29" s="875"/>
      <c r="G29" s="875"/>
      <c r="H29" s="875"/>
      <c r="I29" s="875"/>
      <c r="J29" s="875"/>
      <c r="K29" s="875"/>
    </row>
  </sheetData>
  <mergeCells count="27">
    <mergeCell ref="B6:E6"/>
    <mergeCell ref="A1:I1"/>
    <mergeCell ref="A2:I2"/>
    <mergeCell ref="B3:E3"/>
    <mergeCell ref="B4:E4"/>
    <mergeCell ref="B5:E5"/>
    <mergeCell ref="B19:E19"/>
    <mergeCell ref="B7:E7"/>
    <mergeCell ref="B8:E8"/>
    <mergeCell ref="B9:E9"/>
    <mergeCell ref="B10:E10"/>
    <mergeCell ref="B11:E11"/>
    <mergeCell ref="B12:E12"/>
    <mergeCell ref="B13:E13"/>
    <mergeCell ref="B15:E15"/>
    <mergeCell ref="B16:E16"/>
    <mergeCell ref="B17:E17"/>
    <mergeCell ref="B18:E18"/>
    <mergeCell ref="A28:B28"/>
    <mergeCell ref="G28:I28"/>
    <mergeCell ref="B20:E20"/>
    <mergeCell ref="B21:H21"/>
    <mergeCell ref="B22:H22"/>
    <mergeCell ref="D25:H25"/>
    <mergeCell ref="A27:B27"/>
    <mergeCell ref="D27:E27"/>
    <mergeCell ref="G27:I27"/>
  </mergeCells>
  <pageMargins left="0.6" right="0.43" top="0.56000000000000005" bottom="0.75" header="0.3" footer="0.3"/>
  <pageSetup orientation="portrait" r:id="rId1"/>
</worksheet>
</file>

<file path=xl/worksheets/sheet57.xml><?xml version="1.0" encoding="utf-8"?>
<worksheet xmlns="http://schemas.openxmlformats.org/spreadsheetml/2006/main" xmlns:r="http://schemas.openxmlformats.org/officeDocument/2006/relationships">
  <sheetPr>
    <tabColor rgb="FFFF0000"/>
  </sheetPr>
  <dimension ref="A1:K25"/>
  <sheetViews>
    <sheetView view="pageBreakPreview" topLeftCell="A9" zoomScale="60" workbookViewId="0">
      <selection activeCell="H14" sqref="B14:J18"/>
    </sheetView>
  </sheetViews>
  <sheetFormatPr defaultColWidth="9.109375" defaultRowHeight="13.2"/>
  <cols>
    <col min="1" max="1" width="8.44140625" style="877" customWidth="1"/>
    <col min="2" max="2" width="12" style="877" customWidth="1"/>
    <col min="3" max="3" width="8.44140625" style="877" customWidth="1"/>
    <col min="4" max="4" width="14.44140625" style="877" customWidth="1"/>
    <col min="5" max="5" width="12.5546875" style="877" customWidth="1"/>
    <col min="6" max="6" width="6.109375" style="877" bestFit="1" customWidth="1"/>
    <col min="7" max="7" width="5.109375" style="877" bestFit="1" customWidth="1"/>
    <col min="8" max="8" width="11.5546875" style="877" bestFit="1" customWidth="1"/>
    <col min="9" max="9" width="14.44140625" style="904" bestFit="1" customWidth="1"/>
    <col min="10" max="10" width="16.109375" style="877" customWidth="1"/>
    <col min="11" max="16384" width="9.109375" style="877"/>
  </cols>
  <sheetData>
    <row r="1" spans="1:9" s="876" customFormat="1" ht="17.25" customHeight="1">
      <c r="A1" s="2237" t="s">
        <v>2497</v>
      </c>
      <c r="B1" s="2237"/>
      <c r="C1" s="2237"/>
      <c r="D1" s="2237"/>
      <c r="E1" s="2237"/>
      <c r="F1" s="2237"/>
      <c r="G1" s="2237"/>
      <c r="H1" s="2237"/>
      <c r="I1" s="2237"/>
    </row>
    <row r="2" spans="1:9" ht="15">
      <c r="A2" s="2238" t="s">
        <v>2498</v>
      </c>
      <c r="B2" s="2238"/>
      <c r="C2" s="2238"/>
      <c r="D2" s="2238"/>
      <c r="E2" s="2238"/>
      <c r="F2" s="2238"/>
      <c r="G2" s="2238"/>
      <c r="H2" s="2238"/>
      <c r="I2" s="2238"/>
    </row>
    <row r="3" spans="1:9" ht="15" customHeight="1">
      <c r="A3" s="878" t="s">
        <v>112</v>
      </c>
      <c r="B3" s="2239" t="s">
        <v>2455</v>
      </c>
      <c r="C3" s="2239"/>
      <c r="D3" s="2239"/>
      <c r="E3" s="2239"/>
      <c r="F3" s="878" t="s">
        <v>2456</v>
      </c>
      <c r="G3" s="878" t="s">
        <v>10</v>
      </c>
      <c r="H3" s="878" t="s">
        <v>18</v>
      </c>
      <c r="I3" s="879" t="s">
        <v>19</v>
      </c>
    </row>
    <row r="4" spans="1:9" ht="87" customHeight="1">
      <c r="A4" s="880">
        <v>1</v>
      </c>
      <c r="B4" s="2234" t="s">
        <v>2471</v>
      </c>
      <c r="C4" s="2234"/>
      <c r="D4" s="2234"/>
      <c r="E4" s="2234"/>
      <c r="F4" s="881"/>
      <c r="G4" s="882"/>
      <c r="H4" s="883"/>
      <c r="I4" s="883"/>
    </row>
    <row r="5" spans="1:9">
      <c r="A5" s="880" t="s">
        <v>2472</v>
      </c>
      <c r="B5" s="884">
        <v>1</v>
      </c>
      <c r="C5" s="884">
        <v>1</v>
      </c>
      <c r="D5" s="884">
        <v>1</v>
      </c>
      <c r="E5" s="884">
        <f>B5*C5*D5</f>
        <v>1</v>
      </c>
      <c r="F5" s="885">
        <f>E5</f>
        <v>1</v>
      </c>
      <c r="G5" s="882" t="s">
        <v>2473</v>
      </c>
      <c r="H5" s="883">
        <v>360.7</v>
      </c>
      <c r="I5" s="883">
        <f>F5*H5</f>
        <v>360.7</v>
      </c>
    </row>
    <row r="6" spans="1:9">
      <c r="A6" s="880" t="s">
        <v>2472</v>
      </c>
      <c r="B6" s="884">
        <f>F9</f>
        <v>6</v>
      </c>
      <c r="C6" s="884">
        <v>0.3</v>
      </c>
      <c r="D6" s="884">
        <v>0.6</v>
      </c>
      <c r="E6" s="886">
        <f>B6*C6*D6</f>
        <v>1.0799999999999998</v>
      </c>
      <c r="F6" s="885">
        <v>0</v>
      </c>
      <c r="G6" s="882" t="s">
        <v>2473</v>
      </c>
      <c r="H6" s="883">
        <v>360.7</v>
      </c>
      <c r="I6" s="883">
        <f>F6*H6</f>
        <v>0</v>
      </c>
    </row>
    <row r="7" spans="1:9" ht="62.25" customHeight="1">
      <c r="A7" s="886" t="s">
        <v>2499</v>
      </c>
      <c r="B7" s="2234" t="s">
        <v>2475</v>
      </c>
      <c r="C7" s="2234"/>
      <c r="D7" s="2234"/>
      <c r="E7" s="2234"/>
      <c r="F7" s="885">
        <f>(F6+F5)*98%</f>
        <v>0.98</v>
      </c>
      <c r="G7" s="887" t="s">
        <v>2473</v>
      </c>
      <c r="H7" s="883">
        <v>123.9</v>
      </c>
      <c r="I7" s="883">
        <f>F7*H7</f>
        <v>121.422</v>
      </c>
    </row>
    <row r="8" spans="1:9" ht="86.4" customHeight="1">
      <c r="A8" s="886">
        <v>3</v>
      </c>
      <c r="B8" s="2234" t="s">
        <v>2457</v>
      </c>
      <c r="C8" s="2234"/>
      <c r="D8" s="2234"/>
      <c r="E8" s="2234"/>
      <c r="F8" s="881"/>
      <c r="G8" s="882"/>
      <c r="H8" s="888"/>
      <c r="I8" s="888"/>
    </row>
    <row r="9" spans="1:9" s="893" customFormat="1">
      <c r="A9" s="889"/>
      <c r="B9" s="2240" t="s">
        <v>2458</v>
      </c>
      <c r="C9" s="2240"/>
      <c r="D9" s="2240"/>
      <c r="E9" s="2240"/>
      <c r="F9" s="890">
        <v>6</v>
      </c>
      <c r="G9" s="891" t="s">
        <v>2459</v>
      </c>
      <c r="H9" s="892">
        <v>27.42</v>
      </c>
      <c r="I9" s="892">
        <v>0</v>
      </c>
    </row>
    <row r="10" spans="1:9" ht="31.5" customHeight="1">
      <c r="A10" s="886">
        <v>7</v>
      </c>
      <c r="B10" s="2234" t="s">
        <v>2476</v>
      </c>
      <c r="C10" s="2234"/>
      <c r="D10" s="2234"/>
      <c r="E10" s="2234"/>
      <c r="F10" s="894"/>
      <c r="G10" s="894"/>
      <c r="H10" s="883"/>
      <c r="I10" s="883"/>
    </row>
    <row r="11" spans="1:9">
      <c r="A11" s="882" t="s">
        <v>2477</v>
      </c>
      <c r="B11" s="2241" t="s">
        <v>2478</v>
      </c>
      <c r="C11" s="2241"/>
      <c r="D11" s="2241"/>
      <c r="E11" s="2241"/>
      <c r="F11" s="882">
        <v>1</v>
      </c>
      <c r="G11" s="882" t="s">
        <v>492</v>
      </c>
      <c r="H11" s="883">
        <v>301.60000000000002</v>
      </c>
      <c r="I11" s="883">
        <f>F11*H11</f>
        <v>301.60000000000002</v>
      </c>
    </row>
    <row r="12" spans="1:9" ht="30" customHeight="1">
      <c r="A12" s="886">
        <v>8</v>
      </c>
      <c r="B12" s="2234" t="s">
        <v>2479</v>
      </c>
      <c r="C12" s="2234"/>
      <c r="D12" s="2234"/>
      <c r="E12" s="2234"/>
      <c r="F12" s="882">
        <v>1</v>
      </c>
      <c r="G12" s="882" t="s">
        <v>492</v>
      </c>
      <c r="H12" s="895">
        <v>400</v>
      </c>
      <c r="I12" s="895">
        <f>F12*H12</f>
        <v>400</v>
      </c>
    </row>
    <row r="13" spans="1:9" ht="28.5" customHeight="1">
      <c r="A13" s="886">
        <v>9</v>
      </c>
      <c r="B13" s="2234" t="s">
        <v>2480</v>
      </c>
      <c r="C13" s="2234"/>
      <c r="D13" s="2234"/>
      <c r="E13" s="2234"/>
      <c r="F13" s="882">
        <v>1</v>
      </c>
      <c r="G13" s="882" t="s">
        <v>492</v>
      </c>
      <c r="H13" s="895">
        <v>75</v>
      </c>
      <c r="I13" s="895">
        <f>F13*H13</f>
        <v>75</v>
      </c>
    </row>
    <row r="14" spans="1:9" ht="29.25" customHeight="1">
      <c r="A14" s="886">
        <v>10</v>
      </c>
      <c r="B14" s="2234" t="s">
        <v>2481</v>
      </c>
      <c r="C14" s="2234"/>
      <c r="D14" s="2234"/>
      <c r="E14" s="2234"/>
      <c r="F14" s="882">
        <v>1</v>
      </c>
      <c r="G14" s="882" t="s">
        <v>492</v>
      </c>
      <c r="H14" s="895">
        <v>50</v>
      </c>
      <c r="I14" s="895">
        <f>F14*H14</f>
        <v>50</v>
      </c>
    </row>
    <row r="15" spans="1:9" ht="28.65" customHeight="1">
      <c r="A15" s="886">
        <v>11</v>
      </c>
      <c r="B15" s="2234" t="s">
        <v>2500</v>
      </c>
      <c r="C15" s="2234"/>
      <c r="D15" s="2234"/>
      <c r="E15" s="2234"/>
      <c r="F15" s="894"/>
      <c r="G15" s="894"/>
      <c r="H15" s="883"/>
      <c r="I15" s="883"/>
    </row>
    <row r="16" spans="1:9" s="893" customFormat="1">
      <c r="A16" s="887" t="s">
        <v>2501</v>
      </c>
      <c r="B16" s="2235" t="s">
        <v>2483</v>
      </c>
      <c r="C16" s="2235"/>
      <c r="D16" s="2235"/>
      <c r="E16" s="2235"/>
      <c r="F16" s="887">
        <v>1</v>
      </c>
      <c r="G16" s="887" t="s">
        <v>492</v>
      </c>
      <c r="H16" s="895">
        <v>109.8</v>
      </c>
      <c r="I16" s="883">
        <f>F16*H16</f>
        <v>109.8</v>
      </c>
    </row>
    <row r="17" spans="1:11" s="893" customFormat="1">
      <c r="A17" s="897"/>
      <c r="B17" s="2236"/>
      <c r="C17" s="2236"/>
      <c r="D17" s="2236"/>
      <c r="E17" s="2236"/>
      <c r="F17" s="2236"/>
      <c r="G17" s="2236"/>
      <c r="H17" s="2236"/>
      <c r="I17" s="883">
        <f>SUM(I4:I16)</f>
        <v>1418.5219999999999</v>
      </c>
    </row>
    <row r="18" spans="1:11" s="893" customFormat="1">
      <c r="A18" s="897"/>
      <c r="B18" s="2236" t="s">
        <v>2159</v>
      </c>
      <c r="C18" s="2236"/>
      <c r="D18" s="2236"/>
      <c r="E18" s="2236"/>
      <c r="F18" s="2236"/>
      <c r="G18" s="2236"/>
      <c r="H18" s="2236"/>
      <c r="I18" s="883">
        <f>+I17</f>
        <v>1418.5219999999999</v>
      </c>
    </row>
    <row r="19" spans="1:11">
      <c r="H19" s="877" t="s">
        <v>2161</v>
      </c>
      <c r="I19" s="883">
        <f>ROUND(I18,0)</f>
        <v>1419</v>
      </c>
    </row>
    <row r="24" spans="1:11" s="902" customFormat="1" ht="13.8">
      <c r="A24" s="898"/>
      <c r="B24" s="899" t="s">
        <v>2502</v>
      </c>
      <c r="C24" s="900"/>
      <c r="D24" s="899" t="s">
        <v>2503</v>
      </c>
      <c r="E24" s="901"/>
      <c r="F24" s="900"/>
      <c r="G24" s="900"/>
      <c r="H24" s="2233" t="s">
        <v>181</v>
      </c>
      <c r="I24" s="2233"/>
      <c r="J24" s="2233"/>
      <c r="K24" s="2233"/>
    </row>
    <row r="25" spans="1:11" s="902" customFormat="1" ht="13.8">
      <c r="A25" s="898"/>
      <c r="B25" s="903"/>
      <c r="C25" s="900"/>
      <c r="D25" s="900"/>
      <c r="E25" s="900"/>
      <c r="F25" s="900"/>
      <c r="G25" s="900"/>
      <c r="H25" s="2233" t="s">
        <v>280</v>
      </c>
      <c r="I25" s="2233"/>
      <c r="J25" s="2233"/>
      <c r="K25" s="2233"/>
    </row>
  </sheetData>
  <mergeCells count="20">
    <mergeCell ref="B14:E14"/>
    <mergeCell ref="A1:I1"/>
    <mergeCell ref="A2:I2"/>
    <mergeCell ref="B3:E3"/>
    <mergeCell ref="B4:E4"/>
    <mergeCell ref="B7:E7"/>
    <mergeCell ref="B8:E8"/>
    <mergeCell ref="B9:E9"/>
    <mergeCell ref="B10:E10"/>
    <mergeCell ref="B11:E11"/>
    <mergeCell ref="B12:E12"/>
    <mergeCell ref="B13:E13"/>
    <mergeCell ref="H25:I25"/>
    <mergeCell ref="J25:K25"/>
    <mergeCell ref="B15:E15"/>
    <mergeCell ref="B16:E16"/>
    <mergeCell ref="B17:H17"/>
    <mergeCell ref="B18:H18"/>
    <mergeCell ref="H24:I24"/>
    <mergeCell ref="J24:K24"/>
  </mergeCells>
  <pageMargins left="0.65" right="0.7" top="0.46" bottom="0.75" header="0.3" footer="0.3"/>
  <pageSetup paperSize="9" scale="94" orientation="portrait" r:id="rId1"/>
  <colBreaks count="1" manualBreakCount="1">
    <brk id="9" max="1048575" man="1"/>
  </colBreaks>
</worksheet>
</file>

<file path=xl/worksheets/sheet58.xml><?xml version="1.0" encoding="utf-8"?>
<worksheet xmlns="http://schemas.openxmlformats.org/spreadsheetml/2006/main" xmlns:r="http://schemas.openxmlformats.org/officeDocument/2006/relationships">
  <sheetPr>
    <tabColor theme="0"/>
  </sheetPr>
  <dimension ref="A1:K19"/>
  <sheetViews>
    <sheetView view="pageBreakPreview" zoomScaleSheetLayoutView="100" workbookViewId="0">
      <selection activeCell="B17" sqref="B17:I17"/>
    </sheetView>
  </sheetViews>
  <sheetFormatPr defaultColWidth="9.109375" defaultRowHeight="13.2"/>
  <cols>
    <col min="1" max="1" width="8.44140625" style="877" customWidth="1"/>
    <col min="2" max="2" width="12" style="877" customWidth="1"/>
    <col min="3" max="3" width="8.44140625" style="877" customWidth="1"/>
    <col min="4" max="4" width="14.44140625" style="877" customWidth="1"/>
    <col min="5" max="5" width="12.5546875" style="877" customWidth="1"/>
    <col min="6" max="6" width="6.109375" style="877" bestFit="1" customWidth="1"/>
    <col min="7" max="7" width="5.109375" style="877" bestFit="1" customWidth="1"/>
    <col min="8" max="8" width="9.5546875" style="877" customWidth="1"/>
    <col min="9" max="9" width="12.109375" style="904" customWidth="1"/>
    <col min="10" max="10" width="16.109375" style="877" customWidth="1"/>
    <col min="11" max="16384" width="9.109375" style="877"/>
  </cols>
  <sheetData>
    <row r="1" spans="1:9" s="876" customFormat="1" ht="17.25" customHeight="1">
      <c r="A1" s="2237" t="s">
        <v>2504</v>
      </c>
      <c r="B1" s="2237"/>
      <c r="C1" s="2237"/>
      <c r="D1" s="2237"/>
      <c r="E1" s="2237"/>
      <c r="F1" s="2237"/>
      <c r="G1" s="2237"/>
      <c r="H1" s="2237"/>
      <c r="I1" s="2237"/>
    </row>
    <row r="2" spans="1:9" ht="15">
      <c r="A2" s="2238" t="s">
        <v>2505</v>
      </c>
      <c r="B2" s="2238"/>
      <c r="C2" s="2238"/>
      <c r="D2" s="2238"/>
      <c r="E2" s="2238"/>
      <c r="F2" s="2238"/>
      <c r="G2" s="2238"/>
      <c r="H2" s="2238"/>
      <c r="I2" s="2238"/>
    </row>
    <row r="3" spans="1:9" ht="15" customHeight="1">
      <c r="A3" s="905" t="s">
        <v>112</v>
      </c>
      <c r="B3" s="2243" t="s">
        <v>2455</v>
      </c>
      <c r="C3" s="2243"/>
      <c r="D3" s="2243"/>
      <c r="E3" s="2243"/>
      <c r="F3" s="905" t="s">
        <v>2456</v>
      </c>
      <c r="G3" s="905" t="s">
        <v>10</v>
      </c>
      <c r="H3" s="905" t="s">
        <v>18</v>
      </c>
      <c r="I3" s="906" t="s">
        <v>19</v>
      </c>
    </row>
    <row r="4" spans="1:9" s="893" customFormat="1">
      <c r="A4" s="2244" t="s">
        <v>2506</v>
      </c>
      <c r="B4" s="2245"/>
      <c r="C4" s="2245"/>
      <c r="D4" s="2245"/>
      <c r="E4" s="2245"/>
      <c r="F4" s="2245"/>
      <c r="G4" s="2245"/>
      <c r="H4" s="2245"/>
      <c r="I4" s="2246"/>
    </row>
    <row r="5" spans="1:9" ht="91.5" customHeight="1">
      <c r="A5" s="2247">
        <v>1</v>
      </c>
      <c r="B5" s="2234" t="s">
        <v>2507</v>
      </c>
      <c r="C5" s="2234"/>
      <c r="D5" s="2234"/>
      <c r="E5" s="2234"/>
      <c r="F5" s="881"/>
      <c r="G5" s="882"/>
      <c r="H5" s="888"/>
      <c r="I5" s="888"/>
    </row>
    <row r="6" spans="1:9" s="893" customFormat="1">
      <c r="A6" s="2248"/>
      <c r="B6" s="2249" t="s">
        <v>2508</v>
      </c>
      <c r="C6" s="2249"/>
      <c r="D6" s="2249"/>
      <c r="E6" s="2249"/>
      <c r="F6" s="885">
        <v>3</v>
      </c>
      <c r="G6" s="887" t="s">
        <v>2459</v>
      </c>
      <c r="H6" s="883">
        <v>27.42</v>
      </c>
      <c r="I6" s="883">
        <f>F6*H6</f>
        <v>82.26</v>
      </c>
    </row>
    <row r="7" spans="1:9" ht="29.25" customHeight="1">
      <c r="A7" s="886">
        <v>2</v>
      </c>
      <c r="B7" s="2234" t="s">
        <v>2481</v>
      </c>
      <c r="C7" s="2234"/>
      <c r="D7" s="2234"/>
      <c r="E7" s="2234"/>
      <c r="F7" s="887">
        <v>2</v>
      </c>
      <c r="G7" s="887" t="s">
        <v>492</v>
      </c>
      <c r="H7" s="883">
        <v>50</v>
      </c>
      <c r="I7" s="883">
        <f>F7*H7</f>
        <v>100</v>
      </c>
    </row>
    <row r="8" spans="1:9" ht="30" hidden="1" customHeight="1">
      <c r="A8" s="886">
        <v>4</v>
      </c>
      <c r="B8" s="2234" t="s">
        <v>2500</v>
      </c>
      <c r="C8" s="2234"/>
      <c r="D8" s="2234"/>
      <c r="E8" s="2234"/>
      <c r="F8" s="894"/>
      <c r="G8" s="894"/>
      <c r="H8" s="883"/>
      <c r="I8" s="883"/>
    </row>
    <row r="9" spans="1:9" s="893" customFormat="1" hidden="1">
      <c r="A9" s="887" t="s">
        <v>2501</v>
      </c>
      <c r="B9" s="2235" t="s">
        <v>2483</v>
      </c>
      <c r="C9" s="2235"/>
      <c r="D9" s="2235"/>
      <c r="E9" s="2235"/>
      <c r="F9" s="887">
        <v>0</v>
      </c>
      <c r="G9" s="887" t="s">
        <v>492</v>
      </c>
      <c r="H9" s="883">
        <v>109.8</v>
      </c>
      <c r="I9" s="883">
        <f>F9*H9</f>
        <v>0</v>
      </c>
    </row>
    <row r="10" spans="1:9" s="893" customFormat="1">
      <c r="A10" s="897"/>
      <c r="B10" s="2236"/>
      <c r="C10" s="2236"/>
      <c r="D10" s="2236"/>
      <c r="E10" s="2236"/>
      <c r="F10" s="2236"/>
      <c r="G10" s="2236"/>
      <c r="H10" s="2236"/>
      <c r="I10" s="883">
        <f>SUM(I5:I9)</f>
        <v>182.26</v>
      </c>
    </row>
    <row r="11" spans="1:9" s="893" customFormat="1">
      <c r="A11" s="897"/>
      <c r="B11" s="2242" t="s">
        <v>2159</v>
      </c>
      <c r="C11" s="2242"/>
      <c r="D11" s="2242"/>
      <c r="E11" s="2242"/>
      <c r="F11" s="2242"/>
      <c r="G11" s="2242"/>
      <c r="H11" s="2242"/>
      <c r="I11" s="896">
        <f>+I10</f>
        <v>182.26</v>
      </c>
    </row>
    <row r="12" spans="1:9" s="893" customFormat="1">
      <c r="A12" s="897"/>
      <c r="B12" s="2242" t="s">
        <v>2161</v>
      </c>
      <c r="C12" s="2242"/>
      <c r="D12" s="2242"/>
      <c r="E12" s="2242"/>
      <c r="F12" s="2242"/>
      <c r="G12" s="2242"/>
      <c r="H12" s="2242"/>
      <c r="I12" s="883">
        <f>ROUND(I11,0)</f>
        <v>182</v>
      </c>
    </row>
    <row r="18" spans="1:11" s="902" customFormat="1" ht="13.8">
      <c r="A18" s="898"/>
      <c r="B18" s="899" t="s">
        <v>2502</v>
      </c>
      <c r="C18" s="900"/>
      <c r="D18" s="899" t="s">
        <v>2503</v>
      </c>
      <c r="E18" s="901"/>
      <c r="F18" s="900"/>
      <c r="G18" s="900"/>
      <c r="H18" s="2233" t="s">
        <v>181</v>
      </c>
      <c r="I18" s="2233"/>
      <c r="J18" s="2233"/>
      <c r="K18" s="2233"/>
    </row>
    <row r="19" spans="1:11" s="902" customFormat="1" ht="13.8">
      <c r="A19" s="898"/>
      <c r="B19" s="903"/>
      <c r="C19" s="900"/>
      <c r="D19" s="900"/>
      <c r="E19" s="900"/>
      <c r="F19" s="900"/>
      <c r="G19" s="900"/>
      <c r="H19" s="2233" t="s">
        <v>280</v>
      </c>
      <c r="I19" s="2233"/>
      <c r="J19" s="2233"/>
      <c r="K19" s="2233"/>
    </row>
  </sheetData>
  <mergeCells count="17">
    <mergeCell ref="A1:I1"/>
    <mergeCell ref="A2:I2"/>
    <mergeCell ref="B3:E3"/>
    <mergeCell ref="A4:I4"/>
    <mergeCell ref="A5:A6"/>
    <mergeCell ref="B5:E5"/>
    <mergeCell ref="B6:E6"/>
    <mergeCell ref="H18:I18"/>
    <mergeCell ref="J18:K18"/>
    <mergeCell ref="H19:I19"/>
    <mergeCell ref="J19:K19"/>
    <mergeCell ref="B7:E7"/>
    <mergeCell ref="B8:E8"/>
    <mergeCell ref="B9:E9"/>
    <mergeCell ref="B10:H10"/>
    <mergeCell ref="B11:H11"/>
    <mergeCell ref="B12:H12"/>
  </mergeCells>
  <pageMargins left="0.61" right="0.48"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sheetPr>
    <tabColor theme="0"/>
  </sheetPr>
  <dimension ref="A1:L14"/>
  <sheetViews>
    <sheetView view="pageBreakPreview" zoomScaleSheetLayoutView="100" workbookViewId="0">
      <selection activeCell="B17" sqref="B17:I17"/>
    </sheetView>
  </sheetViews>
  <sheetFormatPr defaultRowHeight="13.2"/>
  <cols>
    <col min="1" max="1" width="8.33203125" style="908" customWidth="1"/>
    <col min="2" max="2" width="12" style="908" customWidth="1"/>
    <col min="3" max="3" width="8.44140625" style="908" customWidth="1"/>
    <col min="4" max="4" width="14.44140625" style="908" customWidth="1"/>
    <col min="5" max="5" width="12.5546875" style="908" customWidth="1"/>
    <col min="6" max="6" width="6.109375" style="908" bestFit="1" customWidth="1"/>
    <col min="7" max="7" width="5.109375" style="908" bestFit="1" customWidth="1"/>
    <col min="8" max="8" width="11.109375" style="908" customWidth="1"/>
    <col min="9" max="9" width="11.6640625" style="923" customWidth="1"/>
    <col min="10" max="10" width="16.109375" style="908" customWidth="1"/>
    <col min="11" max="256" width="9.109375" style="908"/>
    <col min="257" max="257" width="8.33203125" style="908" customWidth="1"/>
    <col min="258" max="258" width="12" style="908" customWidth="1"/>
    <col min="259" max="259" width="8.44140625" style="908" customWidth="1"/>
    <col min="260" max="260" width="14.44140625" style="908" customWidth="1"/>
    <col min="261" max="261" width="12.5546875" style="908" customWidth="1"/>
    <col min="262" max="262" width="6.109375" style="908" bestFit="1" customWidth="1"/>
    <col min="263" max="263" width="5.109375" style="908" bestFit="1" customWidth="1"/>
    <col min="264" max="264" width="11.5546875" style="908" bestFit="1" customWidth="1"/>
    <col min="265" max="265" width="14.44140625" style="908" bestFit="1" customWidth="1"/>
    <col min="266" max="266" width="16.109375" style="908" customWidth="1"/>
    <col min="267" max="512" width="9.109375" style="908"/>
    <col min="513" max="513" width="8.33203125" style="908" customWidth="1"/>
    <col min="514" max="514" width="12" style="908" customWidth="1"/>
    <col min="515" max="515" width="8.44140625" style="908" customWidth="1"/>
    <col min="516" max="516" width="14.44140625" style="908" customWidth="1"/>
    <col min="517" max="517" width="12.5546875" style="908" customWidth="1"/>
    <col min="518" max="518" width="6.109375" style="908" bestFit="1" customWidth="1"/>
    <col min="519" max="519" width="5.109375" style="908" bestFit="1" customWidth="1"/>
    <col min="520" max="520" width="11.5546875" style="908" bestFit="1" customWidth="1"/>
    <col min="521" max="521" width="14.44140625" style="908" bestFit="1" customWidth="1"/>
    <col min="522" max="522" width="16.109375" style="908" customWidth="1"/>
    <col min="523" max="768" width="9.109375" style="908"/>
    <col min="769" max="769" width="8.33203125" style="908" customWidth="1"/>
    <col min="770" max="770" width="12" style="908" customWidth="1"/>
    <col min="771" max="771" width="8.44140625" style="908" customWidth="1"/>
    <col min="772" max="772" width="14.44140625" style="908" customWidth="1"/>
    <col min="773" max="773" width="12.5546875" style="908" customWidth="1"/>
    <col min="774" max="774" width="6.109375" style="908" bestFit="1" customWidth="1"/>
    <col min="775" max="775" width="5.109375" style="908" bestFit="1" customWidth="1"/>
    <col min="776" max="776" width="11.5546875" style="908" bestFit="1" customWidth="1"/>
    <col min="777" max="777" width="14.44140625" style="908" bestFit="1" customWidth="1"/>
    <col min="778" max="778" width="16.109375" style="908" customWidth="1"/>
    <col min="779" max="1024" width="9.109375" style="908"/>
    <col min="1025" max="1025" width="8.33203125" style="908" customWidth="1"/>
    <col min="1026" max="1026" width="12" style="908" customWidth="1"/>
    <col min="1027" max="1027" width="8.44140625" style="908" customWidth="1"/>
    <col min="1028" max="1028" width="14.44140625" style="908" customWidth="1"/>
    <col min="1029" max="1029" width="12.5546875" style="908" customWidth="1"/>
    <col min="1030" max="1030" width="6.109375" style="908" bestFit="1" customWidth="1"/>
    <col min="1031" max="1031" width="5.109375" style="908" bestFit="1" customWidth="1"/>
    <col min="1032" max="1032" width="11.5546875" style="908" bestFit="1" customWidth="1"/>
    <col min="1033" max="1033" width="14.44140625" style="908" bestFit="1" customWidth="1"/>
    <col min="1034" max="1034" width="16.109375" style="908" customWidth="1"/>
    <col min="1035" max="1280" width="9.109375" style="908"/>
    <col min="1281" max="1281" width="8.33203125" style="908" customWidth="1"/>
    <col min="1282" max="1282" width="12" style="908" customWidth="1"/>
    <col min="1283" max="1283" width="8.44140625" style="908" customWidth="1"/>
    <col min="1284" max="1284" width="14.44140625" style="908" customWidth="1"/>
    <col min="1285" max="1285" width="12.5546875" style="908" customWidth="1"/>
    <col min="1286" max="1286" width="6.109375" style="908" bestFit="1" customWidth="1"/>
    <col min="1287" max="1287" width="5.109375" style="908" bestFit="1" customWidth="1"/>
    <col min="1288" max="1288" width="11.5546875" style="908" bestFit="1" customWidth="1"/>
    <col min="1289" max="1289" width="14.44140625" style="908" bestFit="1" customWidth="1"/>
    <col min="1290" max="1290" width="16.109375" style="908" customWidth="1"/>
    <col min="1291" max="1536" width="9.109375" style="908"/>
    <col min="1537" max="1537" width="8.33203125" style="908" customWidth="1"/>
    <col min="1538" max="1538" width="12" style="908" customWidth="1"/>
    <col min="1539" max="1539" width="8.44140625" style="908" customWidth="1"/>
    <col min="1540" max="1540" width="14.44140625" style="908" customWidth="1"/>
    <col min="1541" max="1541" width="12.5546875" style="908" customWidth="1"/>
    <col min="1542" max="1542" width="6.109375" style="908" bestFit="1" customWidth="1"/>
    <col min="1543" max="1543" width="5.109375" style="908" bestFit="1" customWidth="1"/>
    <col min="1544" max="1544" width="11.5546875" style="908" bestFit="1" customWidth="1"/>
    <col min="1545" max="1545" width="14.44140625" style="908" bestFit="1" customWidth="1"/>
    <col min="1546" max="1546" width="16.109375" style="908" customWidth="1"/>
    <col min="1547" max="1792" width="9.109375" style="908"/>
    <col min="1793" max="1793" width="8.33203125" style="908" customWidth="1"/>
    <col min="1794" max="1794" width="12" style="908" customWidth="1"/>
    <col min="1795" max="1795" width="8.44140625" style="908" customWidth="1"/>
    <col min="1796" max="1796" width="14.44140625" style="908" customWidth="1"/>
    <col min="1797" max="1797" width="12.5546875" style="908" customWidth="1"/>
    <col min="1798" max="1798" width="6.109375" style="908" bestFit="1" customWidth="1"/>
    <col min="1799" max="1799" width="5.109375" style="908" bestFit="1" customWidth="1"/>
    <col min="1800" max="1800" width="11.5546875" style="908" bestFit="1" customWidth="1"/>
    <col min="1801" max="1801" width="14.44140625" style="908" bestFit="1" customWidth="1"/>
    <col min="1802" max="1802" width="16.109375" style="908" customWidth="1"/>
    <col min="1803" max="2048" width="9.109375" style="908"/>
    <col min="2049" max="2049" width="8.33203125" style="908" customWidth="1"/>
    <col min="2050" max="2050" width="12" style="908" customWidth="1"/>
    <col min="2051" max="2051" width="8.44140625" style="908" customWidth="1"/>
    <col min="2052" max="2052" width="14.44140625" style="908" customWidth="1"/>
    <col min="2053" max="2053" width="12.5546875" style="908" customWidth="1"/>
    <col min="2054" max="2054" width="6.109375" style="908" bestFit="1" customWidth="1"/>
    <col min="2055" max="2055" width="5.109375" style="908" bestFit="1" customWidth="1"/>
    <col min="2056" max="2056" width="11.5546875" style="908" bestFit="1" customWidth="1"/>
    <col min="2057" max="2057" width="14.44140625" style="908" bestFit="1" customWidth="1"/>
    <col min="2058" max="2058" width="16.109375" style="908" customWidth="1"/>
    <col min="2059" max="2304" width="9.109375" style="908"/>
    <col min="2305" max="2305" width="8.33203125" style="908" customWidth="1"/>
    <col min="2306" max="2306" width="12" style="908" customWidth="1"/>
    <col min="2307" max="2307" width="8.44140625" style="908" customWidth="1"/>
    <col min="2308" max="2308" width="14.44140625" style="908" customWidth="1"/>
    <col min="2309" max="2309" width="12.5546875" style="908" customWidth="1"/>
    <col min="2310" max="2310" width="6.109375" style="908" bestFit="1" customWidth="1"/>
    <col min="2311" max="2311" width="5.109375" style="908" bestFit="1" customWidth="1"/>
    <col min="2312" max="2312" width="11.5546875" style="908" bestFit="1" customWidth="1"/>
    <col min="2313" max="2313" width="14.44140625" style="908" bestFit="1" customWidth="1"/>
    <col min="2314" max="2314" width="16.109375" style="908" customWidth="1"/>
    <col min="2315" max="2560" width="9.109375" style="908"/>
    <col min="2561" max="2561" width="8.33203125" style="908" customWidth="1"/>
    <col min="2562" max="2562" width="12" style="908" customWidth="1"/>
    <col min="2563" max="2563" width="8.44140625" style="908" customWidth="1"/>
    <col min="2564" max="2564" width="14.44140625" style="908" customWidth="1"/>
    <col min="2565" max="2565" width="12.5546875" style="908" customWidth="1"/>
    <col min="2566" max="2566" width="6.109375" style="908" bestFit="1" customWidth="1"/>
    <col min="2567" max="2567" width="5.109375" style="908" bestFit="1" customWidth="1"/>
    <col min="2568" max="2568" width="11.5546875" style="908" bestFit="1" customWidth="1"/>
    <col min="2569" max="2569" width="14.44140625" style="908" bestFit="1" customWidth="1"/>
    <col min="2570" max="2570" width="16.109375" style="908" customWidth="1"/>
    <col min="2571" max="2816" width="9.109375" style="908"/>
    <col min="2817" max="2817" width="8.33203125" style="908" customWidth="1"/>
    <col min="2818" max="2818" width="12" style="908" customWidth="1"/>
    <col min="2819" max="2819" width="8.44140625" style="908" customWidth="1"/>
    <col min="2820" max="2820" width="14.44140625" style="908" customWidth="1"/>
    <col min="2821" max="2821" width="12.5546875" style="908" customWidth="1"/>
    <col min="2822" max="2822" width="6.109375" style="908" bestFit="1" customWidth="1"/>
    <col min="2823" max="2823" width="5.109375" style="908" bestFit="1" customWidth="1"/>
    <col min="2824" max="2824" width="11.5546875" style="908" bestFit="1" customWidth="1"/>
    <col min="2825" max="2825" width="14.44140625" style="908" bestFit="1" customWidth="1"/>
    <col min="2826" max="2826" width="16.109375" style="908" customWidth="1"/>
    <col min="2827" max="3072" width="9.109375" style="908"/>
    <col min="3073" max="3073" width="8.33203125" style="908" customWidth="1"/>
    <col min="3074" max="3074" width="12" style="908" customWidth="1"/>
    <col min="3075" max="3075" width="8.44140625" style="908" customWidth="1"/>
    <col min="3076" max="3076" width="14.44140625" style="908" customWidth="1"/>
    <col min="3077" max="3077" width="12.5546875" style="908" customWidth="1"/>
    <col min="3078" max="3078" width="6.109375" style="908" bestFit="1" customWidth="1"/>
    <col min="3079" max="3079" width="5.109375" style="908" bestFit="1" customWidth="1"/>
    <col min="3080" max="3080" width="11.5546875" style="908" bestFit="1" customWidth="1"/>
    <col min="3081" max="3081" width="14.44140625" style="908" bestFit="1" customWidth="1"/>
    <col min="3082" max="3082" width="16.109375" style="908" customWidth="1"/>
    <col min="3083" max="3328" width="9.109375" style="908"/>
    <col min="3329" max="3329" width="8.33203125" style="908" customWidth="1"/>
    <col min="3330" max="3330" width="12" style="908" customWidth="1"/>
    <col min="3331" max="3331" width="8.44140625" style="908" customWidth="1"/>
    <col min="3332" max="3332" width="14.44140625" style="908" customWidth="1"/>
    <col min="3333" max="3333" width="12.5546875" style="908" customWidth="1"/>
    <col min="3334" max="3334" width="6.109375" style="908" bestFit="1" customWidth="1"/>
    <col min="3335" max="3335" width="5.109375" style="908" bestFit="1" customWidth="1"/>
    <col min="3336" max="3336" width="11.5546875" style="908" bestFit="1" customWidth="1"/>
    <col min="3337" max="3337" width="14.44140625" style="908" bestFit="1" customWidth="1"/>
    <col min="3338" max="3338" width="16.109375" style="908" customWidth="1"/>
    <col min="3339" max="3584" width="9.109375" style="908"/>
    <col min="3585" max="3585" width="8.33203125" style="908" customWidth="1"/>
    <col min="3586" max="3586" width="12" style="908" customWidth="1"/>
    <col min="3587" max="3587" width="8.44140625" style="908" customWidth="1"/>
    <col min="3588" max="3588" width="14.44140625" style="908" customWidth="1"/>
    <col min="3589" max="3589" width="12.5546875" style="908" customWidth="1"/>
    <col min="3590" max="3590" width="6.109375" style="908" bestFit="1" customWidth="1"/>
    <col min="3591" max="3591" width="5.109375" style="908" bestFit="1" customWidth="1"/>
    <col min="3592" max="3592" width="11.5546875" style="908" bestFit="1" customWidth="1"/>
    <col min="3593" max="3593" width="14.44140625" style="908" bestFit="1" customWidth="1"/>
    <col min="3594" max="3594" width="16.109375" style="908" customWidth="1"/>
    <col min="3595" max="3840" width="9.109375" style="908"/>
    <col min="3841" max="3841" width="8.33203125" style="908" customWidth="1"/>
    <col min="3842" max="3842" width="12" style="908" customWidth="1"/>
    <col min="3843" max="3843" width="8.44140625" style="908" customWidth="1"/>
    <col min="3844" max="3844" width="14.44140625" style="908" customWidth="1"/>
    <col min="3845" max="3845" width="12.5546875" style="908" customWidth="1"/>
    <col min="3846" max="3846" width="6.109375" style="908" bestFit="1" customWidth="1"/>
    <col min="3847" max="3847" width="5.109375" style="908" bestFit="1" customWidth="1"/>
    <col min="3848" max="3848" width="11.5546875" style="908" bestFit="1" customWidth="1"/>
    <col min="3849" max="3849" width="14.44140625" style="908" bestFit="1" customWidth="1"/>
    <col min="3850" max="3850" width="16.109375" style="908" customWidth="1"/>
    <col min="3851" max="4096" width="9.109375" style="908"/>
    <col min="4097" max="4097" width="8.33203125" style="908" customWidth="1"/>
    <col min="4098" max="4098" width="12" style="908" customWidth="1"/>
    <col min="4099" max="4099" width="8.44140625" style="908" customWidth="1"/>
    <col min="4100" max="4100" width="14.44140625" style="908" customWidth="1"/>
    <col min="4101" max="4101" width="12.5546875" style="908" customWidth="1"/>
    <col min="4102" max="4102" width="6.109375" style="908" bestFit="1" customWidth="1"/>
    <col min="4103" max="4103" width="5.109375" style="908" bestFit="1" customWidth="1"/>
    <col min="4104" max="4104" width="11.5546875" style="908" bestFit="1" customWidth="1"/>
    <col min="4105" max="4105" width="14.44140625" style="908" bestFit="1" customWidth="1"/>
    <col min="4106" max="4106" width="16.109375" style="908" customWidth="1"/>
    <col min="4107" max="4352" width="9.109375" style="908"/>
    <col min="4353" max="4353" width="8.33203125" style="908" customWidth="1"/>
    <col min="4354" max="4354" width="12" style="908" customWidth="1"/>
    <col min="4355" max="4355" width="8.44140625" style="908" customWidth="1"/>
    <col min="4356" max="4356" width="14.44140625" style="908" customWidth="1"/>
    <col min="4357" max="4357" width="12.5546875" style="908" customWidth="1"/>
    <col min="4358" max="4358" width="6.109375" style="908" bestFit="1" customWidth="1"/>
    <col min="4359" max="4359" width="5.109375" style="908" bestFit="1" customWidth="1"/>
    <col min="4360" max="4360" width="11.5546875" style="908" bestFit="1" customWidth="1"/>
    <col min="4361" max="4361" width="14.44140625" style="908" bestFit="1" customWidth="1"/>
    <col min="4362" max="4362" width="16.109375" style="908" customWidth="1"/>
    <col min="4363" max="4608" width="9.109375" style="908"/>
    <col min="4609" max="4609" width="8.33203125" style="908" customWidth="1"/>
    <col min="4610" max="4610" width="12" style="908" customWidth="1"/>
    <col min="4611" max="4611" width="8.44140625" style="908" customWidth="1"/>
    <col min="4612" max="4612" width="14.44140625" style="908" customWidth="1"/>
    <col min="4613" max="4613" width="12.5546875" style="908" customWidth="1"/>
    <col min="4614" max="4614" width="6.109375" style="908" bestFit="1" customWidth="1"/>
    <col min="4615" max="4615" width="5.109375" style="908" bestFit="1" customWidth="1"/>
    <col min="4616" max="4616" width="11.5546875" style="908" bestFit="1" customWidth="1"/>
    <col min="4617" max="4617" width="14.44140625" style="908" bestFit="1" customWidth="1"/>
    <col min="4618" max="4618" width="16.109375" style="908" customWidth="1"/>
    <col min="4619" max="4864" width="9.109375" style="908"/>
    <col min="4865" max="4865" width="8.33203125" style="908" customWidth="1"/>
    <col min="4866" max="4866" width="12" style="908" customWidth="1"/>
    <col min="4867" max="4867" width="8.44140625" style="908" customWidth="1"/>
    <col min="4868" max="4868" width="14.44140625" style="908" customWidth="1"/>
    <col min="4869" max="4869" width="12.5546875" style="908" customWidth="1"/>
    <col min="4870" max="4870" width="6.109375" style="908" bestFit="1" customWidth="1"/>
    <col min="4871" max="4871" width="5.109375" style="908" bestFit="1" customWidth="1"/>
    <col min="4872" max="4872" width="11.5546875" style="908" bestFit="1" customWidth="1"/>
    <col min="4873" max="4873" width="14.44140625" style="908" bestFit="1" customWidth="1"/>
    <col min="4874" max="4874" width="16.109375" style="908" customWidth="1"/>
    <col min="4875" max="5120" width="9.109375" style="908"/>
    <col min="5121" max="5121" width="8.33203125" style="908" customWidth="1"/>
    <col min="5122" max="5122" width="12" style="908" customWidth="1"/>
    <col min="5123" max="5123" width="8.44140625" style="908" customWidth="1"/>
    <col min="5124" max="5124" width="14.44140625" style="908" customWidth="1"/>
    <col min="5125" max="5125" width="12.5546875" style="908" customWidth="1"/>
    <col min="5126" max="5126" width="6.109375" style="908" bestFit="1" customWidth="1"/>
    <col min="5127" max="5127" width="5.109375" style="908" bestFit="1" customWidth="1"/>
    <col min="5128" max="5128" width="11.5546875" style="908" bestFit="1" customWidth="1"/>
    <col min="5129" max="5129" width="14.44140625" style="908" bestFit="1" customWidth="1"/>
    <col min="5130" max="5130" width="16.109375" style="908" customWidth="1"/>
    <col min="5131" max="5376" width="9.109375" style="908"/>
    <col min="5377" max="5377" width="8.33203125" style="908" customWidth="1"/>
    <col min="5378" max="5378" width="12" style="908" customWidth="1"/>
    <col min="5379" max="5379" width="8.44140625" style="908" customWidth="1"/>
    <col min="5380" max="5380" width="14.44140625" style="908" customWidth="1"/>
    <col min="5381" max="5381" width="12.5546875" style="908" customWidth="1"/>
    <col min="5382" max="5382" width="6.109375" style="908" bestFit="1" customWidth="1"/>
    <col min="5383" max="5383" width="5.109375" style="908" bestFit="1" customWidth="1"/>
    <col min="5384" max="5384" width="11.5546875" style="908" bestFit="1" customWidth="1"/>
    <col min="5385" max="5385" width="14.44140625" style="908" bestFit="1" customWidth="1"/>
    <col min="5386" max="5386" width="16.109375" style="908" customWidth="1"/>
    <col min="5387" max="5632" width="9.109375" style="908"/>
    <col min="5633" max="5633" width="8.33203125" style="908" customWidth="1"/>
    <col min="5634" max="5634" width="12" style="908" customWidth="1"/>
    <col min="5635" max="5635" width="8.44140625" style="908" customWidth="1"/>
    <col min="5636" max="5636" width="14.44140625" style="908" customWidth="1"/>
    <col min="5637" max="5637" width="12.5546875" style="908" customWidth="1"/>
    <col min="5638" max="5638" width="6.109375" style="908" bestFit="1" customWidth="1"/>
    <col min="5639" max="5639" width="5.109375" style="908" bestFit="1" customWidth="1"/>
    <col min="5640" max="5640" width="11.5546875" style="908" bestFit="1" customWidth="1"/>
    <col min="5641" max="5641" width="14.44140625" style="908" bestFit="1" customWidth="1"/>
    <col min="5642" max="5642" width="16.109375" style="908" customWidth="1"/>
    <col min="5643" max="5888" width="9.109375" style="908"/>
    <col min="5889" max="5889" width="8.33203125" style="908" customWidth="1"/>
    <col min="5890" max="5890" width="12" style="908" customWidth="1"/>
    <col min="5891" max="5891" width="8.44140625" style="908" customWidth="1"/>
    <col min="5892" max="5892" width="14.44140625" style="908" customWidth="1"/>
    <col min="5893" max="5893" width="12.5546875" style="908" customWidth="1"/>
    <col min="5894" max="5894" width="6.109375" style="908" bestFit="1" customWidth="1"/>
    <col min="5895" max="5895" width="5.109375" style="908" bestFit="1" customWidth="1"/>
    <col min="5896" max="5896" width="11.5546875" style="908" bestFit="1" customWidth="1"/>
    <col min="5897" max="5897" width="14.44140625" style="908" bestFit="1" customWidth="1"/>
    <col min="5898" max="5898" width="16.109375" style="908" customWidth="1"/>
    <col min="5899" max="6144" width="9.109375" style="908"/>
    <col min="6145" max="6145" width="8.33203125" style="908" customWidth="1"/>
    <col min="6146" max="6146" width="12" style="908" customWidth="1"/>
    <col min="6147" max="6147" width="8.44140625" style="908" customWidth="1"/>
    <col min="6148" max="6148" width="14.44140625" style="908" customWidth="1"/>
    <col min="6149" max="6149" width="12.5546875" style="908" customWidth="1"/>
    <col min="6150" max="6150" width="6.109375" style="908" bestFit="1" customWidth="1"/>
    <col min="6151" max="6151" width="5.109375" style="908" bestFit="1" customWidth="1"/>
    <col min="6152" max="6152" width="11.5546875" style="908" bestFit="1" customWidth="1"/>
    <col min="6153" max="6153" width="14.44140625" style="908" bestFit="1" customWidth="1"/>
    <col min="6154" max="6154" width="16.109375" style="908" customWidth="1"/>
    <col min="6155" max="6400" width="9.109375" style="908"/>
    <col min="6401" max="6401" width="8.33203125" style="908" customWidth="1"/>
    <col min="6402" max="6402" width="12" style="908" customWidth="1"/>
    <col min="6403" max="6403" width="8.44140625" style="908" customWidth="1"/>
    <col min="6404" max="6404" width="14.44140625" style="908" customWidth="1"/>
    <col min="6405" max="6405" width="12.5546875" style="908" customWidth="1"/>
    <col min="6406" max="6406" width="6.109375" style="908" bestFit="1" customWidth="1"/>
    <col min="6407" max="6407" width="5.109375" style="908" bestFit="1" customWidth="1"/>
    <col min="6408" max="6408" width="11.5546875" style="908" bestFit="1" customWidth="1"/>
    <col min="6409" max="6409" width="14.44140625" style="908" bestFit="1" customWidth="1"/>
    <col min="6410" max="6410" width="16.109375" style="908" customWidth="1"/>
    <col min="6411" max="6656" width="9.109375" style="908"/>
    <col min="6657" max="6657" width="8.33203125" style="908" customWidth="1"/>
    <col min="6658" max="6658" width="12" style="908" customWidth="1"/>
    <col min="6659" max="6659" width="8.44140625" style="908" customWidth="1"/>
    <col min="6660" max="6660" width="14.44140625" style="908" customWidth="1"/>
    <col min="6661" max="6661" width="12.5546875" style="908" customWidth="1"/>
    <col min="6662" max="6662" width="6.109375" style="908" bestFit="1" customWidth="1"/>
    <col min="6663" max="6663" width="5.109375" style="908" bestFit="1" customWidth="1"/>
    <col min="6664" max="6664" width="11.5546875" style="908" bestFit="1" customWidth="1"/>
    <col min="6665" max="6665" width="14.44140625" style="908" bestFit="1" customWidth="1"/>
    <col min="6666" max="6666" width="16.109375" style="908" customWidth="1"/>
    <col min="6667" max="6912" width="9.109375" style="908"/>
    <col min="6913" max="6913" width="8.33203125" style="908" customWidth="1"/>
    <col min="6914" max="6914" width="12" style="908" customWidth="1"/>
    <col min="6915" max="6915" width="8.44140625" style="908" customWidth="1"/>
    <col min="6916" max="6916" width="14.44140625" style="908" customWidth="1"/>
    <col min="6917" max="6917" width="12.5546875" style="908" customWidth="1"/>
    <col min="6918" max="6918" width="6.109375" style="908" bestFit="1" customWidth="1"/>
    <col min="6919" max="6919" width="5.109375" style="908" bestFit="1" customWidth="1"/>
    <col min="6920" max="6920" width="11.5546875" style="908" bestFit="1" customWidth="1"/>
    <col min="6921" max="6921" width="14.44140625" style="908" bestFit="1" customWidth="1"/>
    <col min="6922" max="6922" width="16.109375" style="908" customWidth="1"/>
    <col min="6923" max="7168" width="9.109375" style="908"/>
    <col min="7169" max="7169" width="8.33203125" style="908" customWidth="1"/>
    <col min="7170" max="7170" width="12" style="908" customWidth="1"/>
    <col min="7171" max="7171" width="8.44140625" style="908" customWidth="1"/>
    <col min="7172" max="7172" width="14.44140625" style="908" customWidth="1"/>
    <col min="7173" max="7173" width="12.5546875" style="908" customWidth="1"/>
    <col min="7174" max="7174" width="6.109375" style="908" bestFit="1" customWidth="1"/>
    <col min="7175" max="7175" width="5.109375" style="908" bestFit="1" customWidth="1"/>
    <col min="7176" max="7176" width="11.5546875" style="908" bestFit="1" customWidth="1"/>
    <col min="7177" max="7177" width="14.44140625" style="908" bestFit="1" customWidth="1"/>
    <col min="7178" max="7178" width="16.109375" style="908" customWidth="1"/>
    <col min="7179" max="7424" width="9.109375" style="908"/>
    <col min="7425" max="7425" width="8.33203125" style="908" customWidth="1"/>
    <col min="7426" max="7426" width="12" style="908" customWidth="1"/>
    <col min="7427" max="7427" width="8.44140625" style="908" customWidth="1"/>
    <col min="7428" max="7428" width="14.44140625" style="908" customWidth="1"/>
    <col min="7429" max="7429" width="12.5546875" style="908" customWidth="1"/>
    <col min="7430" max="7430" width="6.109375" style="908" bestFit="1" customWidth="1"/>
    <col min="7431" max="7431" width="5.109375" style="908" bestFit="1" customWidth="1"/>
    <col min="7432" max="7432" width="11.5546875" style="908" bestFit="1" customWidth="1"/>
    <col min="7433" max="7433" width="14.44140625" style="908" bestFit="1" customWidth="1"/>
    <col min="7434" max="7434" width="16.109375" style="908" customWidth="1"/>
    <col min="7435" max="7680" width="9.109375" style="908"/>
    <col min="7681" max="7681" width="8.33203125" style="908" customWidth="1"/>
    <col min="7682" max="7682" width="12" style="908" customWidth="1"/>
    <col min="7683" max="7683" width="8.44140625" style="908" customWidth="1"/>
    <col min="7684" max="7684" width="14.44140625" style="908" customWidth="1"/>
    <col min="7685" max="7685" width="12.5546875" style="908" customWidth="1"/>
    <col min="7686" max="7686" width="6.109375" style="908" bestFit="1" customWidth="1"/>
    <col min="7687" max="7687" width="5.109375" style="908" bestFit="1" customWidth="1"/>
    <col min="7688" max="7688" width="11.5546875" style="908" bestFit="1" customWidth="1"/>
    <col min="7689" max="7689" width="14.44140625" style="908" bestFit="1" customWidth="1"/>
    <col min="7690" max="7690" width="16.109375" style="908" customWidth="1"/>
    <col min="7691" max="7936" width="9.109375" style="908"/>
    <col min="7937" max="7937" width="8.33203125" style="908" customWidth="1"/>
    <col min="7938" max="7938" width="12" style="908" customWidth="1"/>
    <col min="7939" max="7939" width="8.44140625" style="908" customWidth="1"/>
    <col min="7940" max="7940" width="14.44140625" style="908" customWidth="1"/>
    <col min="7941" max="7941" width="12.5546875" style="908" customWidth="1"/>
    <col min="7942" max="7942" width="6.109375" style="908" bestFit="1" customWidth="1"/>
    <col min="7943" max="7943" width="5.109375" style="908" bestFit="1" customWidth="1"/>
    <col min="7944" max="7944" width="11.5546875" style="908" bestFit="1" customWidth="1"/>
    <col min="7945" max="7945" width="14.44140625" style="908" bestFit="1" customWidth="1"/>
    <col min="7946" max="7946" width="16.109375" style="908" customWidth="1"/>
    <col min="7947" max="8192" width="9.109375" style="908"/>
    <col min="8193" max="8193" width="8.33203125" style="908" customWidth="1"/>
    <col min="8194" max="8194" width="12" style="908" customWidth="1"/>
    <col min="8195" max="8195" width="8.44140625" style="908" customWidth="1"/>
    <col min="8196" max="8196" width="14.44140625" style="908" customWidth="1"/>
    <col min="8197" max="8197" width="12.5546875" style="908" customWidth="1"/>
    <col min="8198" max="8198" width="6.109375" style="908" bestFit="1" customWidth="1"/>
    <col min="8199" max="8199" width="5.109375" style="908" bestFit="1" customWidth="1"/>
    <col min="8200" max="8200" width="11.5546875" style="908" bestFit="1" customWidth="1"/>
    <col min="8201" max="8201" width="14.44140625" style="908" bestFit="1" customWidth="1"/>
    <col min="8202" max="8202" width="16.109375" style="908" customWidth="1"/>
    <col min="8203" max="8448" width="9.109375" style="908"/>
    <col min="8449" max="8449" width="8.33203125" style="908" customWidth="1"/>
    <col min="8450" max="8450" width="12" style="908" customWidth="1"/>
    <col min="8451" max="8451" width="8.44140625" style="908" customWidth="1"/>
    <col min="8452" max="8452" width="14.44140625" style="908" customWidth="1"/>
    <col min="8453" max="8453" width="12.5546875" style="908" customWidth="1"/>
    <col min="8454" max="8454" width="6.109375" style="908" bestFit="1" customWidth="1"/>
    <col min="8455" max="8455" width="5.109375" style="908" bestFit="1" customWidth="1"/>
    <col min="8456" max="8456" width="11.5546875" style="908" bestFit="1" customWidth="1"/>
    <col min="8457" max="8457" width="14.44140625" style="908" bestFit="1" customWidth="1"/>
    <col min="8458" max="8458" width="16.109375" style="908" customWidth="1"/>
    <col min="8459" max="8704" width="9.109375" style="908"/>
    <col min="8705" max="8705" width="8.33203125" style="908" customWidth="1"/>
    <col min="8706" max="8706" width="12" style="908" customWidth="1"/>
    <col min="8707" max="8707" width="8.44140625" style="908" customWidth="1"/>
    <col min="8708" max="8708" width="14.44140625" style="908" customWidth="1"/>
    <col min="8709" max="8709" width="12.5546875" style="908" customWidth="1"/>
    <col min="8710" max="8710" width="6.109375" style="908" bestFit="1" customWidth="1"/>
    <col min="8711" max="8711" width="5.109375" style="908" bestFit="1" customWidth="1"/>
    <col min="8712" max="8712" width="11.5546875" style="908" bestFit="1" customWidth="1"/>
    <col min="8713" max="8713" width="14.44140625" style="908" bestFit="1" customWidth="1"/>
    <col min="8714" max="8714" width="16.109375" style="908" customWidth="1"/>
    <col min="8715" max="8960" width="9.109375" style="908"/>
    <col min="8961" max="8961" width="8.33203125" style="908" customWidth="1"/>
    <col min="8962" max="8962" width="12" style="908" customWidth="1"/>
    <col min="8963" max="8963" width="8.44140625" style="908" customWidth="1"/>
    <col min="8964" max="8964" width="14.44140625" style="908" customWidth="1"/>
    <col min="8965" max="8965" width="12.5546875" style="908" customWidth="1"/>
    <col min="8966" max="8966" width="6.109375" style="908" bestFit="1" customWidth="1"/>
    <col min="8967" max="8967" width="5.109375" style="908" bestFit="1" customWidth="1"/>
    <col min="8968" max="8968" width="11.5546875" style="908" bestFit="1" customWidth="1"/>
    <col min="8969" max="8969" width="14.44140625" style="908" bestFit="1" customWidth="1"/>
    <col min="8970" max="8970" width="16.109375" style="908" customWidth="1"/>
    <col min="8971" max="9216" width="9.109375" style="908"/>
    <col min="9217" max="9217" width="8.33203125" style="908" customWidth="1"/>
    <col min="9218" max="9218" width="12" style="908" customWidth="1"/>
    <col min="9219" max="9219" width="8.44140625" style="908" customWidth="1"/>
    <col min="9220" max="9220" width="14.44140625" style="908" customWidth="1"/>
    <col min="9221" max="9221" width="12.5546875" style="908" customWidth="1"/>
    <col min="9222" max="9222" width="6.109375" style="908" bestFit="1" customWidth="1"/>
    <col min="9223" max="9223" width="5.109375" style="908" bestFit="1" customWidth="1"/>
    <col min="9224" max="9224" width="11.5546875" style="908" bestFit="1" customWidth="1"/>
    <col min="9225" max="9225" width="14.44140625" style="908" bestFit="1" customWidth="1"/>
    <col min="9226" max="9226" width="16.109375" style="908" customWidth="1"/>
    <col min="9227" max="9472" width="9.109375" style="908"/>
    <col min="9473" max="9473" width="8.33203125" style="908" customWidth="1"/>
    <col min="9474" max="9474" width="12" style="908" customWidth="1"/>
    <col min="9475" max="9475" width="8.44140625" style="908" customWidth="1"/>
    <col min="9476" max="9476" width="14.44140625" style="908" customWidth="1"/>
    <col min="9477" max="9477" width="12.5546875" style="908" customWidth="1"/>
    <col min="9478" max="9478" width="6.109375" style="908" bestFit="1" customWidth="1"/>
    <col min="9479" max="9479" width="5.109375" style="908" bestFit="1" customWidth="1"/>
    <col min="9480" max="9480" width="11.5546875" style="908" bestFit="1" customWidth="1"/>
    <col min="9481" max="9481" width="14.44140625" style="908" bestFit="1" customWidth="1"/>
    <col min="9482" max="9482" width="16.109375" style="908" customWidth="1"/>
    <col min="9483" max="9728" width="9.109375" style="908"/>
    <col min="9729" max="9729" width="8.33203125" style="908" customWidth="1"/>
    <col min="9730" max="9730" width="12" style="908" customWidth="1"/>
    <col min="9731" max="9731" width="8.44140625" style="908" customWidth="1"/>
    <col min="9732" max="9732" width="14.44140625" style="908" customWidth="1"/>
    <col min="9733" max="9733" width="12.5546875" style="908" customWidth="1"/>
    <col min="9734" max="9734" width="6.109375" style="908" bestFit="1" customWidth="1"/>
    <col min="9735" max="9735" width="5.109375" style="908" bestFit="1" customWidth="1"/>
    <col min="9736" max="9736" width="11.5546875" style="908" bestFit="1" customWidth="1"/>
    <col min="9737" max="9737" width="14.44140625" style="908" bestFit="1" customWidth="1"/>
    <col min="9738" max="9738" width="16.109375" style="908" customWidth="1"/>
    <col min="9739" max="9984" width="9.109375" style="908"/>
    <col min="9985" max="9985" width="8.33203125" style="908" customWidth="1"/>
    <col min="9986" max="9986" width="12" style="908" customWidth="1"/>
    <col min="9987" max="9987" width="8.44140625" style="908" customWidth="1"/>
    <col min="9988" max="9988" width="14.44140625" style="908" customWidth="1"/>
    <col min="9989" max="9989" width="12.5546875" style="908" customWidth="1"/>
    <col min="9990" max="9990" width="6.109375" style="908" bestFit="1" customWidth="1"/>
    <col min="9991" max="9991" width="5.109375" style="908" bestFit="1" customWidth="1"/>
    <col min="9992" max="9992" width="11.5546875" style="908" bestFit="1" customWidth="1"/>
    <col min="9993" max="9993" width="14.44140625" style="908" bestFit="1" customWidth="1"/>
    <col min="9994" max="9994" width="16.109375" style="908" customWidth="1"/>
    <col min="9995" max="10240" width="9.109375" style="908"/>
    <col min="10241" max="10241" width="8.33203125" style="908" customWidth="1"/>
    <col min="10242" max="10242" width="12" style="908" customWidth="1"/>
    <col min="10243" max="10243" width="8.44140625" style="908" customWidth="1"/>
    <col min="10244" max="10244" width="14.44140625" style="908" customWidth="1"/>
    <col min="10245" max="10245" width="12.5546875" style="908" customWidth="1"/>
    <col min="10246" max="10246" width="6.109375" style="908" bestFit="1" customWidth="1"/>
    <col min="10247" max="10247" width="5.109375" style="908" bestFit="1" customWidth="1"/>
    <col min="10248" max="10248" width="11.5546875" style="908" bestFit="1" customWidth="1"/>
    <col min="10249" max="10249" width="14.44140625" style="908" bestFit="1" customWidth="1"/>
    <col min="10250" max="10250" width="16.109375" style="908" customWidth="1"/>
    <col min="10251" max="10496" width="9.109375" style="908"/>
    <col min="10497" max="10497" width="8.33203125" style="908" customWidth="1"/>
    <col min="10498" max="10498" width="12" style="908" customWidth="1"/>
    <col min="10499" max="10499" width="8.44140625" style="908" customWidth="1"/>
    <col min="10500" max="10500" width="14.44140625" style="908" customWidth="1"/>
    <col min="10501" max="10501" width="12.5546875" style="908" customWidth="1"/>
    <col min="10502" max="10502" width="6.109375" style="908" bestFit="1" customWidth="1"/>
    <col min="10503" max="10503" width="5.109375" style="908" bestFit="1" customWidth="1"/>
    <col min="10504" max="10504" width="11.5546875" style="908" bestFit="1" customWidth="1"/>
    <col min="10505" max="10505" width="14.44140625" style="908" bestFit="1" customWidth="1"/>
    <col min="10506" max="10506" width="16.109375" style="908" customWidth="1"/>
    <col min="10507" max="10752" width="9.109375" style="908"/>
    <col min="10753" max="10753" width="8.33203125" style="908" customWidth="1"/>
    <col min="10754" max="10754" width="12" style="908" customWidth="1"/>
    <col min="10755" max="10755" width="8.44140625" style="908" customWidth="1"/>
    <col min="10756" max="10756" width="14.44140625" style="908" customWidth="1"/>
    <col min="10757" max="10757" width="12.5546875" style="908" customWidth="1"/>
    <col min="10758" max="10758" width="6.109375" style="908" bestFit="1" customWidth="1"/>
    <col min="10759" max="10759" width="5.109375" style="908" bestFit="1" customWidth="1"/>
    <col min="10760" max="10760" width="11.5546875" style="908" bestFit="1" customWidth="1"/>
    <col min="10761" max="10761" width="14.44140625" style="908" bestFit="1" customWidth="1"/>
    <col min="10762" max="10762" width="16.109375" style="908" customWidth="1"/>
    <col min="10763" max="11008" width="9.109375" style="908"/>
    <col min="11009" max="11009" width="8.33203125" style="908" customWidth="1"/>
    <col min="11010" max="11010" width="12" style="908" customWidth="1"/>
    <col min="11011" max="11011" width="8.44140625" style="908" customWidth="1"/>
    <col min="11012" max="11012" width="14.44140625" style="908" customWidth="1"/>
    <col min="11013" max="11013" width="12.5546875" style="908" customWidth="1"/>
    <col min="11014" max="11014" width="6.109375" style="908" bestFit="1" customWidth="1"/>
    <col min="11015" max="11015" width="5.109375" style="908" bestFit="1" customWidth="1"/>
    <col min="11016" max="11016" width="11.5546875" style="908" bestFit="1" customWidth="1"/>
    <col min="11017" max="11017" width="14.44140625" style="908" bestFit="1" customWidth="1"/>
    <col min="11018" max="11018" width="16.109375" style="908" customWidth="1"/>
    <col min="11019" max="11264" width="9.109375" style="908"/>
    <col min="11265" max="11265" width="8.33203125" style="908" customWidth="1"/>
    <col min="11266" max="11266" width="12" style="908" customWidth="1"/>
    <col min="11267" max="11267" width="8.44140625" style="908" customWidth="1"/>
    <col min="11268" max="11268" width="14.44140625" style="908" customWidth="1"/>
    <col min="11269" max="11269" width="12.5546875" style="908" customWidth="1"/>
    <col min="11270" max="11270" width="6.109375" style="908" bestFit="1" customWidth="1"/>
    <col min="11271" max="11271" width="5.109375" style="908" bestFit="1" customWidth="1"/>
    <col min="11272" max="11272" width="11.5546875" style="908" bestFit="1" customWidth="1"/>
    <col min="11273" max="11273" width="14.44140625" style="908" bestFit="1" customWidth="1"/>
    <col min="11274" max="11274" width="16.109375" style="908" customWidth="1"/>
    <col min="11275" max="11520" width="9.109375" style="908"/>
    <col min="11521" max="11521" width="8.33203125" style="908" customWidth="1"/>
    <col min="11522" max="11522" width="12" style="908" customWidth="1"/>
    <col min="11523" max="11523" width="8.44140625" style="908" customWidth="1"/>
    <col min="11524" max="11524" width="14.44140625" style="908" customWidth="1"/>
    <col min="11525" max="11525" width="12.5546875" style="908" customWidth="1"/>
    <col min="11526" max="11526" width="6.109375" style="908" bestFit="1" customWidth="1"/>
    <col min="11527" max="11527" width="5.109375" style="908" bestFit="1" customWidth="1"/>
    <col min="11528" max="11528" width="11.5546875" style="908" bestFit="1" customWidth="1"/>
    <col min="11529" max="11529" width="14.44140625" style="908" bestFit="1" customWidth="1"/>
    <col min="11530" max="11530" width="16.109375" style="908" customWidth="1"/>
    <col min="11531" max="11776" width="9.109375" style="908"/>
    <col min="11777" max="11777" width="8.33203125" style="908" customWidth="1"/>
    <col min="11778" max="11778" width="12" style="908" customWidth="1"/>
    <col min="11779" max="11779" width="8.44140625" style="908" customWidth="1"/>
    <col min="11780" max="11780" width="14.44140625" style="908" customWidth="1"/>
    <col min="11781" max="11781" width="12.5546875" style="908" customWidth="1"/>
    <col min="11782" max="11782" width="6.109375" style="908" bestFit="1" customWidth="1"/>
    <col min="11783" max="11783" width="5.109375" style="908" bestFit="1" customWidth="1"/>
    <col min="11784" max="11784" width="11.5546875" style="908" bestFit="1" customWidth="1"/>
    <col min="11785" max="11785" width="14.44140625" style="908" bestFit="1" customWidth="1"/>
    <col min="11786" max="11786" width="16.109375" style="908" customWidth="1"/>
    <col min="11787" max="12032" width="9.109375" style="908"/>
    <col min="12033" max="12033" width="8.33203125" style="908" customWidth="1"/>
    <col min="12034" max="12034" width="12" style="908" customWidth="1"/>
    <col min="12035" max="12035" width="8.44140625" style="908" customWidth="1"/>
    <col min="12036" max="12036" width="14.44140625" style="908" customWidth="1"/>
    <col min="12037" max="12037" width="12.5546875" style="908" customWidth="1"/>
    <col min="12038" max="12038" width="6.109375" style="908" bestFit="1" customWidth="1"/>
    <col min="12039" max="12039" width="5.109375" style="908" bestFit="1" customWidth="1"/>
    <col min="12040" max="12040" width="11.5546875" style="908" bestFit="1" customWidth="1"/>
    <col min="12041" max="12041" width="14.44140625" style="908" bestFit="1" customWidth="1"/>
    <col min="12042" max="12042" width="16.109375" style="908" customWidth="1"/>
    <col min="12043" max="12288" width="9.109375" style="908"/>
    <col min="12289" max="12289" width="8.33203125" style="908" customWidth="1"/>
    <col min="12290" max="12290" width="12" style="908" customWidth="1"/>
    <col min="12291" max="12291" width="8.44140625" style="908" customWidth="1"/>
    <col min="12292" max="12292" width="14.44140625" style="908" customWidth="1"/>
    <col min="12293" max="12293" width="12.5546875" style="908" customWidth="1"/>
    <col min="12294" max="12294" width="6.109375" style="908" bestFit="1" customWidth="1"/>
    <col min="12295" max="12295" width="5.109375" style="908" bestFit="1" customWidth="1"/>
    <col min="12296" max="12296" width="11.5546875" style="908" bestFit="1" customWidth="1"/>
    <col min="12297" max="12297" width="14.44140625" style="908" bestFit="1" customWidth="1"/>
    <col min="12298" max="12298" width="16.109375" style="908" customWidth="1"/>
    <col min="12299" max="12544" width="9.109375" style="908"/>
    <col min="12545" max="12545" width="8.33203125" style="908" customWidth="1"/>
    <col min="12546" max="12546" width="12" style="908" customWidth="1"/>
    <col min="12547" max="12547" width="8.44140625" style="908" customWidth="1"/>
    <col min="12548" max="12548" width="14.44140625" style="908" customWidth="1"/>
    <col min="12549" max="12549" width="12.5546875" style="908" customWidth="1"/>
    <col min="12550" max="12550" width="6.109375" style="908" bestFit="1" customWidth="1"/>
    <col min="12551" max="12551" width="5.109375" style="908" bestFit="1" customWidth="1"/>
    <col min="12552" max="12552" width="11.5546875" style="908" bestFit="1" customWidth="1"/>
    <col min="12553" max="12553" width="14.44140625" style="908" bestFit="1" customWidth="1"/>
    <col min="12554" max="12554" width="16.109375" style="908" customWidth="1"/>
    <col min="12555" max="12800" width="9.109375" style="908"/>
    <col min="12801" max="12801" width="8.33203125" style="908" customWidth="1"/>
    <col min="12802" max="12802" width="12" style="908" customWidth="1"/>
    <col min="12803" max="12803" width="8.44140625" style="908" customWidth="1"/>
    <col min="12804" max="12804" width="14.44140625" style="908" customWidth="1"/>
    <col min="12805" max="12805" width="12.5546875" style="908" customWidth="1"/>
    <col min="12806" max="12806" width="6.109375" style="908" bestFit="1" customWidth="1"/>
    <col min="12807" max="12807" width="5.109375" style="908" bestFit="1" customWidth="1"/>
    <col min="12808" max="12808" width="11.5546875" style="908" bestFit="1" customWidth="1"/>
    <col min="12809" max="12809" width="14.44140625" style="908" bestFit="1" customWidth="1"/>
    <col min="12810" max="12810" width="16.109375" style="908" customWidth="1"/>
    <col min="12811" max="13056" width="9.109375" style="908"/>
    <col min="13057" max="13057" width="8.33203125" style="908" customWidth="1"/>
    <col min="13058" max="13058" width="12" style="908" customWidth="1"/>
    <col min="13059" max="13059" width="8.44140625" style="908" customWidth="1"/>
    <col min="13060" max="13060" width="14.44140625" style="908" customWidth="1"/>
    <col min="13061" max="13061" width="12.5546875" style="908" customWidth="1"/>
    <col min="13062" max="13062" width="6.109375" style="908" bestFit="1" customWidth="1"/>
    <col min="13063" max="13063" width="5.109375" style="908" bestFit="1" customWidth="1"/>
    <col min="13064" max="13064" width="11.5546875" style="908" bestFit="1" customWidth="1"/>
    <col min="13065" max="13065" width="14.44140625" style="908" bestFit="1" customWidth="1"/>
    <col min="13066" max="13066" width="16.109375" style="908" customWidth="1"/>
    <col min="13067" max="13312" width="9.109375" style="908"/>
    <col min="13313" max="13313" width="8.33203125" style="908" customWidth="1"/>
    <col min="13314" max="13314" width="12" style="908" customWidth="1"/>
    <col min="13315" max="13315" width="8.44140625" style="908" customWidth="1"/>
    <col min="13316" max="13316" width="14.44140625" style="908" customWidth="1"/>
    <col min="13317" max="13317" width="12.5546875" style="908" customWidth="1"/>
    <col min="13318" max="13318" width="6.109375" style="908" bestFit="1" customWidth="1"/>
    <col min="13319" max="13319" width="5.109375" style="908" bestFit="1" customWidth="1"/>
    <col min="13320" max="13320" width="11.5546875" style="908" bestFit="1" customWidth="1"/>
    <col min="13321" max="13321" width="14.44140625" style="908" bestFit="1" customWidth="1"/>
    <col min="13322" max="13322" width="16.109375" style="908" customWidth="1"/>
    <col min="13323" max="13568" width="9.109375" style="908"/>
    <col min="13569" max="13569" width="8.33203125" style="908" customWidth="1"/>
    <col min="13570" max="13570" width="12" style="908" customWidth="1"/>
    <col min="13571" max="13571" width="8.44140625" style="908" customWidth="1"/>
    <col min="13572" max="13572" width="14.44140625" style="908" customWidth="1"/>
    <col min="13573" max="13573" width="12.5546875" style="908" customWidth="1"/>
    <col min="13574" max="13574" width="6.109375" style="908" bestFit="1" customWidth="1"/>
    <col min="13575" max="13575" width="5.109375" style="908" bestFit="1" customWidth="1"/>
    <col min="13576" max="13576" width="11.5546875" style="908" bestFit="1" customWidth="1"/>
    <col min="13577" max="13577" width="14.44140625" style="908" bestFit="1" customWidth="1"/>
    <col min="13578" max="13578" width="16.109375" style="908" customWidth="1"/>
    <col min="13579" max="13824" width="9.109375" style="908"/>
    <col min="13825" max="13825" width="8.33203125" style="908" customWidth="1"/>
    <col min="13826" max="13826" width="12" style="908" customWidth="1"/>
    <col min="13827" max="13827" width="8.44140625" style="908" customWidth="1"/>
    <col min="13828" max="13828" width="14.44140625" style="908" customWidth="1"/>
    <col min="13829" max="13829" width="12.5546875" style="908" customWidth="1"/>
    <col min="13830" max="13830" width="6.109375" style="908" bestFit="1" customWidth="1"/>
    <col min="13831" max="13831" width="5.109375" style="908" bestFit="1" customWidth="1"/>
    <col min="13832" max="13832" width="11.5546875" style="908" bestFit="1" customWidth="1"/>
    <col min="13833" max="13833" width="14.44140625" style="908" bestFit="1" customWidth="1"/>
    <col min="13834" max="13834" width="16.109375" style="908" customWidth="1"/>
    <col min="13835" max="14080" width="9.109375" style="908"/>
    <col min="14081" max="14081" width="8.33203125" style="908" customWidth="1"/>
    <col min="14082" max="14082" width="12" style="908" customWidth="1"/>
    <col min="14083" max="14083" width="8.44140625" style="908" customWidth="1"/>
    <col min="14084" max="14084" width="14.44140625" style="908" customWidth="1"/>
    <col min="14085" max="14085" width="12.5546875" style="908" customWidth="1"/>
    <col min="14086" max="14086" width="6.109375" style="908" bestFit="1" customWidth="1"/>
    <col min="14087" max="14087" width="5.109375" style="908" bestFit="1" customWidth="1"/>
    <col min="14088" max="14088" width="11.5546875" style="908" bestFit="1" customWidth="1"/>
    <col min="14089" max="14089" width="14.44140625" style="908" bestFit="1" customWidth="1"/>
    <col min="14090" max="14090" width="16.109375" style="908" customWidth="1"/>
    <col min="14091" max="14336" width="9.109375" style="908"/>
    <col min="14337" max="14337" width="8.33203125" style="908" customWidth="1"/>
    <col min="14338" max="14338" width="12" style="908" customWidth="1"/>
    <col min="14339" max="14339" width="8.44140625" style="908" customWidth="1"/>
    <col min="14340" max="14340" width="14.44140625" style="908" customWidth="1"/>
    <col min="14341" max="14341" width="12.5546875" style="908" customWidth="1"/>
    <col min="14342" max="14342" width="6.109375" style="908" bestFit="1" customWidth="1"/>
    <col min="14343" max="14343" width="5.109375" style="908" bestFit="1" customWidth="1"/>
    <col min="14344" max="14344" width="11.5546875" style="908" bestFit="1" customWidth="1"/>
    <col min="14345" max="14345" width="14.44140625" style="908" bestFit="1" customWidth="1"/>
    <col min="14346" max="14346" width="16.109375" style="908" customWidth="1"/>
    <col min="14347" max="14592" width="9.109375" style="908"/>
    <col min="14593" max="14593" width="8.33203125" style="908" customWidth="1"/>
    <col min="14594" max="14594" width="12" style="908" customWidth="1"/>
    <col min="14595" max="14595" width="8.44140625" style="908" customWidth="1"/>
    <col min="14596" max="14596" width="14.44140625" style="908" customWidth="1"/>
    <col min="14597" max="14597" width="12.5546875" style="908" customWidth="1"/>
    <col min="14598" max="14598" width="6.109375" style="908" bestFit="1" customWidth="1"/>
    <col min="14599" max="14599" width="5.109375" style="908" bestFit="1" customWidth="1"/>
    <col min="14600" max="14600" width="11.5546875" style="908" bestFit="1" customWidth="1"/>
    <col min="14601" max="14601" width="14.44140625" style="908" bestFit="1" customWidth="1"/>
    <col min="14602" max="14602" width="16.109375" style="908" customWidth="1"/>
    <col min="14603" max="14848" width="9.109375" style="908"/>
    <col min="14849" max="14849" width="8.33203125" style="908" customWidth="1"/>
    <col min="14850" max="14850" width="12" style="908" customWidth="1"/>
    <col min="14851" max="14851" width="8.44140625" style="908" customWidth="1"/>
    <col min="14852" max="14852" width="14.44140625" style="908" customWidth="1"/>
    <col min="14853" max="14853" width="12.5546875" style="908" customWidth="1"/>
    <col min="14854" max="14854" width="6.109375" style="908" bestFit="1" customWidth="1"/>
    <col min="14855" max="14855" width="5.109375" style="908" bestFit="1" customWidth="1"/>
    <col min="14856" max="14856" width="11.5546875" style="908" bestFit="1" customWidth="1"/>
    <col min="14857" max="14857" width="14.44140625" style="908" bestFit="1" customWidth="1"/>
    <col min="14858" max="14858" width="16.109375" style="908" customWidth="1"/>
    <col min="14859" max="15104" width="9.109375" style="908"/>
    <col min="15105" max="15105" width="8.33203125" style="908" customWidth="1"/>
    <col min="15106" max="15106" width="12" style="908" customWidth="1"/>
    <col min="15107" max="15107" width="8.44140625" style="908" customWidth="1"/>
    <col min="15108" max="15108" width="14.44140625" style="908" customWidth="1"/>
    <col min="15109" max="15109" width="12.5546875" style="908" customWidth="1"/>
    <col min="15110" max="15110" width="6.109375" style="908" bestFit="1" customWidth="1"/>
    <col min="15111" max="15111" width="5.109375" style="908" bestFit="1" customWidth="1"/>
    <col min="15112" max="15112" width="11.5546875" style="908" bestFit="1" customWidth="1"/>
    <col min="15113" max="15113" width="14.44140625" style="908" bestFit="1" customWidth="1"/>
    <col min="15114" max="15114" width="16.109375" style="908" customWidth="1"/>
    <col min="15115" max="15360" width="9.109375" style="908"/>
    <col min="15361" max="15361" width="8.33203125" style="908" customWidth="1"/>
    <col min="15362" max="15362" width="12" style="908" customWidth="1"/>
    <col min="15363" max="15363" width="8.44140625" style="908" customWidth="1"/>
    <col min="15364" max="15364" width="14.44140625" style="908" customWidth="1"/>
    <col min="15365" max="15365" width="12.5546875" style="908" customWidth="1"/>
    <col min="15366" max="15366" width="6.109375" style="908" bestFit="1" customWidth="1"/>
    <col min="15367" max="15367" width="5.109375" style="908" bestFit="1" customWidth="1"/>
    <col min="15368" max="15368" width="11.5546875" style="908" bestFit="1" customWidth="1"/>
    <col min="15369" max="15369" width="14.44140625" style="908" bestFit="1" customWidth="1"/>
    <col min="15370" max="15370" width="16.109375" style="908" customWidth="1"/>
    <col min="15371" max="15616" width="9.109375" style="908"/>
    <col min="15617" max="15617" width="8.33203125" style="908" customWidth="1"/>
    <col min="15618" max="15618" width="12" style="908" customWidth="1"/>
    <col min="15619" max="15619" width="8.44140625" style="908" customWidth="1"/>
    <col min="15620" max="15620" width="14.44140625" style="908" customWidth="1"/>
    <col min="15621" max="15621" width="12.5546875" style="908" customWidth="1"/>
    <col min="15622" max="15622" width="6.109375" style="908" bestFit="1" customWidth="1"/>
    <col min="15623" max="15623" width="5.109375" style="908" bestFit="1" customWidth="1"/>
    <col min="15624" max="15624" width="11.5546875" style="908" bestFit="1" customWidth="1"/>
    <col min="15625" max="15625" width="14.44140625" style="908" bestFit="1" customWidth="1"/>
    <col min="15626" max="15626" width="16.109375" style="908" customWidth="1"/>
    <col min="15627" max="15872" width="9.109375" style="908"/>
    <col min="15873" max="15873" width="8.33203125" style="908" customWidth="1"/>
    <col min="15874" max="15874" width="12" style="908" customWidth="1"/>
    <col min="15875" max="15875" width="8.44140625" style="908" customWidth="1"/>
    <col min="15876" max="15876" width="14.44140625" style="908" customWidth="1"/>
    <col min="15877" max="15877" width="12.5546875" style="908" customWidth="1"/>
    <col min="15878" max="15878" width="6.109375" style="908" bestFit="1" customWidth="1"/>
    <col min="15879" max="15879" width="5.109375" style="908" bestFit="1" customWidth="1"/>
    <col min="15880" max="15880" width="11.5546875" style="908" bestFit="1" customWidth="1"/>
    <col min="15881" max="15881" width="14.44140625" style="908" bestFit="1" customWidth="1"/>
    <col min="15882" max="15882" width="16.109375" style="908" customWidth="1"/>
    <col min="15883" max="16128" width="9.109375" style="908"/>
    <col min="16129" max="16129" width="8.33203125" style="908" customWidth="1"/>
    <col min="16130" max="16130" width="12" style="908" customWidth="1"/>
    <col min="16131" max="16131" width="8.44140625" style="908" customWidth="1"/>
    <col min="16132" max="16132" width="14.44140625" style="908" customWidth="1"/>
    <col min="16133" max="16133" width="12.5546875" style="908" customWidth="1"/>
    <col min="16134" max="16134" width="6.109375" style="908" bestFit="1" customWidth="1"/>
    <col min="16135" max="16135" width="5.109375" style="908" bestFit="1" customWidth="1"/>
    <col min="16136" max="16136" width="11.5546875" style="908" bestFit="1" customWidth="1"/>
    <col min="16137" max="16137" width="14.44140625" style="908" bestFit="1" customWidth="1"/>
    <col min="16138" max="16138" width="16.109375" style="908" customWidth="1"/>
    <col min="16139" max="16384" width="9.109375" style="908"/>
  </cols>
  <sheetData>
    <row r="1" spans="1:12" s="907" customFormat="1" ht="15.6">
      <c r="A1" s="2252" t="s">
        <v>2509</v>
      </c>
      <c r="B1" s="2252"/>
      <c r="C1" s="2252"/>
      <c r="D1" s="2252"/>
      <c r="E1" s="2252"/>
      <c r="F1" s="2252"/>
      <c r="G1" s="2252"/>
      <c r="H1" s="2252"/>
      <c r="I1" s="2252"/>
    </row>
    <row r="2" spans="1:12" ht="15.6">
      <c r="A2" s="2229" t="s">
        <v>2510</v>
      </c>
      <c r="B2" s="2230"/>
      <c r="C2" s="2230"/>
      <c r="D2" s="2230"/>
      <c r="E2" s="2230"/>
      <c r="F2" s="2230"/>
      <c r="G2" s="2230"/>
      <c r="H2" s="2230"/>
      <c r="I2" s="2231"/>
    </row>
    <row r="3" spans="1:12" ht="15" customHeight="1">
      <c r="A3" s="909" t="s">
        <v>112</v>
      </c>
      <c r="B3" s="2253" t="s">
        <v>2455</v>
      </c>
      <c r="C3" s="2253"/>
      <c r="D3" s="2253"/>
      <c r="E3" s="2253"/>
      <c r="F3" s="909" t="s">
        <v>2456</v>
      </c>
      <c r="G3" s="909" t="s">
        <v>10</v>
      </c>
      <c r="H3" s="909" t="s">
        <v>18</v>
      </c>
      <c r="I3" s="910" t="s">
        <v>19</v>
      </c>
    </row>
    <row r="4" spans="1:12" s="915" customFormat="1" ht="30" customHeight="1">
      <c r="A4" s="911" t="s">
        <v>2511</v>
      </c>
      <c r="B4" s="2254" t="s">
        <v>2512</v>
      </c>
      <c r="C4" s="2255"/>
      <c r="D4" s="2255"/>
      <c r="E4" s="2256"/>
      <c r="F4" s="912">
        <v>1</v>
      </c>
      <c r="G4" s="912" t="s">
        <v>492</v>
      </c>
      <c r="H4" s="913">
        <v>109.8</v>
      </c>
      <c r="I4" s="914">
        <f>F4*H4</f>
        <v>109.8</v>
      </c>
    </row>
    <row r="5" spans="1:12" s="918" customFormat="1" ht="19.5" customHeight="1">
      <c r="A5" s="916"/>
      <c r="B5" s="2257" t="s">
        <v>2159</v>
      </c>
      <c r="C5" s="2258"/>
      <c r="D5" s="2258"/>
      <c r="E5" s="2258"/>
      <c r="F5" s="2258"/>
      <c r="G5" s="2258"/>
      <c r="H5" s="2259"/>
      <c r="I5" s="917">
        <f>SUM(I4:I4)</f>
        <v>109.8</v>
      </c>
      <c r="K5" s="919"/>
      <c r="L5" s="920"/>
    </row>
    <row r="6" spans="1:12" s="915" customFormat="1">
      <c r="A6" s="921"/>
      <c r="B6" s="2251" t="s">
        <v>2161</v>
      </c>
      <c r="C6" s="2251"/>
      <c r="D6" s="2251"/>
      <c r="E6" s="2251"/>
      <c r="F6" s="2251"/>
      <c r="G6" s="2251"/>
      <c r="H6" s="2251"/>
      <c r="I6" s="922">
        <f>ROUND((I5),0)</f>
        <v>110</v>
      </c>
    </row>
    <row r="10" spans="1:12" ht="18.75" customHeight="1"/>
    <row r="12" spans="1:12" ht="13.8">
      <c r="A12" s="2250" t="s">
        <v>2415</v>
      </c>
      <c r="B12" s="2250"/>
      <c r="C12" s="924"/>
      <c r="D12" s="2250" t="s">
        <v>2168</v>
      </c>
      <c r="E12" s="2250"/>
      <c r="F12" s="925"/>
      <c r="G12" s="2250" t="s">
        <v>181</v>
      </c>
      <c r="H12" s="2250"/>
      <c r="I12" s="2250"/>
    </row>
    <row r="13" spans="1:12" ht="13.8">
      <c r="A13" s="2250"/>
      <c r="B13" s="2250"/>
      <c r="C13" s="924"/>
      <c r="D13" s="925"/>
      <c r="E13" s="925"/>
      <c r="F13" s="924"/>
      <c r="G13" s="2250" t="s">
        <v>280</v>
      </c>
      <c r="H13" s="2250"/>
      <c r="I13" s="2250"/>
    </row>
    <row r="14" spans="1:12" ht="13.8">
      <c r="A14" s="926"/>
      <c r="B14" s="926"/>
      <c r="C14" s="926"/>
      <c r="D14" s="926"/>
      <c r="E14" s="926"/>
      <c r="F14" s="926"/>
      <c r="G14" s="926"/>
      <c r="H14" s="926"/>
      <c r="I14" s="926"/>
      <c r="J14" s="926"/>
      <c r="K14" s="926"/>
    </row>
  </sheetData>
  <mergeCells count="11">
    <mergeCell ref="B6:H6"/>
    <mergeCell ref="A1:I1"/>
    <mergeCell ref="A2:I2"/>
    <mergeCell ref="B3:E3"/>
    <mergeCell ref="B4:E4"/>
    <mergeCell ref="B5:H5"/>
    <mergeCell ref="A12:B12"/>
    <mergeCell ref="D12:E12"/>
    <mergeCell ref="G12:I12"/>
    <mergeCell ref="A13:B13"/>
    <mergeCell ref="G13:I13"/>
  </mergeCells>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sheetPr>
    <tabColor theme="0"/>
  </sheetPr>
  <dimension ref="A1:G24"/>
  <sheetViews>
    <sheetView view="pageBreakPreview" topLeftCell="A13" zoomScaleSheetLayoutView="100" workbookViewId="0">
      <selection activeCell="B17" sqref="B17:I17"/>
    </sheetView>
  </sheetViews>
  <sheetFormatPr defaultRowHeight="13.2"/>
  <cols>
    <col min="1" max="1" width="8.33203125" style="927" customWidth="1"/>
    <col min="2" max="2" width="45.33203125" style="927" customWidth="1"/>
    <col min="3" max="3" width="5" style="927" customWidth="1"/>
    <col min="4" max="4" width="5.33203125" style="927" customWidth="1"/>
    <col min="5" max="5" width="7.88671875" style="927" customWidth="1"/>
    <col min="6" max="6" width="13.6640625" style="927" customWidth="1"/>
    <col min="7" max="7" width="15.88671875" style="927" customWidth="1"/>
    <col min="8" max="242" width="9.109375" style="927"/>
    <col min="243" max="243" width="7.5546875" style="927" bestFit="1" customWidth="1"/>
    <col min="244" max="244" width="45.33203125" style="927" customWidth="1"/>
    <col min="245" max="245" width="3.109375" style="927" bestFit="1" customWidth="1"/>
    <col min="246" max="246" width="5.109375" style="927" bestFit="1" customWidth="1"/>
    <col min="247" max="247" width="6" style="927" bestFit="1" customWidth="1"/>
    <col min="248" max="249" width="12" style="927" bestFit="1" customWidth="1"/>
    <col min="250" max="498" width="9.109375" style="927"/>
    <col min="499" max="499" width="7.5546875" style="927" bestFit="1" customWidth="1"/>
    <col min="500" max="500" width="45.33203125" style="927" customWidth="1"/>
    <col min="501" max="501" width="3.109375" style="927" bestFit="1" customWidth="1"/>
    <col min="502" max="502" width="5.109375" style="927" bestFit="1" customWidth="1"/>
    <col min="503" max="503" width="6" style="927" bestFit="1" customWidth="1"/>
    <col min="504" max="505" width="12" style="927" bestFit="1" customWidth="1"/>
    <col min="506" max="754" width="9.109375" style="927"/>
    <col min="755" max="755" width="7.5546875" style="927" bestFit="1" customWidth="1"/>
    <col min="756" max="756" width="45.33203125" style="927" customWidth="1"/>
    <col min="757" max="757" width="3.109375" style="927" bestFit="1" customWidth="1"/>
    <col min="758" max="758" width="5.109375" style="927" bestFit="1" customWidth="1"/>
    <col min="759" max="759" width="6" style="927" bestFit="1" customWidth="1"/>
    <col min="760" max="761" width="12" style="927" bestFit="1" customWidth="1"/>
    <col min="762" max="1010" width="9.109375" style="927"/>
    <col min="1011" max="1011" width="7.5546875" style="927" bestFit="1" customWidth="1"/>
    <col min="1012" max="1012" width="45.33203125" style="927" customWidth="1"/>
    <col min="1013" max="1013" width="3.109375" style="927" bestFit="1" customWidth="1"/>
    <col min="1014" max="1014" width="5.109375" style="927" bestFit="1" customWidth="1"/>
    <col min="1015" max="1015" width="6" style="927" bestFit="1" customWidth="1"/>
    <col min="1016" max="1017" width="12" style="927" bestFit="1" customWidth="1"/>
    <col min="1018" max="1266" width="9.109375" style="927"/>
    <col min="1267" max="1267" width="7.5546875" style="927" bestFit="1" customWidth="1"/>
    <col min="1268" max="1268" width="45.33203125" style="927" customWidth="1"/>
    <col min="1269" max="1269" width="3.109375" style="927" bestFit="1" customWidth="1"/>
    <col min="1270" max="1270" width="5.109375" style="927" bestFit="1" customWidth="1"/>
    <col min="1271" max="1271" width="6" style="927" bestFit="1" customWidth="1"/>
    <col min="1272" max="1273" width="12" style="927" bestFit="1" customWidth="1"/>
    <col min="1274" max="1522" width="9.109375" style="927"/>
    <col min="1523" max="1523" width="7.5546875" style="927" bestFit="1" customWidth="1"/>
    <col min="1524" max="1524" width="45.33203125" style="927" customWidth="1"/>
    <col min="1525" max="1525" width="3.109375" style="927" bestFit="1" customWidth="1"/>
    <col min="1526" max="1526" width="5.109375" style="927" bestFit="1" customWidth="1"/>
    <col min="1527" max="1527" width="6" style="927" bestFit="1" customWidth="1"/>
    <col min="1528" max="1529" width="12" style="927" bestFit="1" customWidth="1"/>
    <col min="1530" max="1778" width="9.109375" style="927"/>
    <col min="1779" max="1779" width="7.5546875" style="927" bestFit="1" customWidth="1"/>
    <col min="1780" max="1780" width="45.33203125" style="927" customWidth="1"/>
    <col min="1781" max="1781" width="3.109375" style="927" bestFit="1" customWidth="1"/>
    <col min="1782" max="1782" width="5.109375" style="927" bestFit="1" customWidth="1"/>
    <col min="1783" max="1783" width="6" style="927" bestFit="1" customWidth="1"/>
    <col min="1784" max="1785" width="12" style="927" bestFit="1" customWidth="1"/>
    <col min="1786" max="2034" width="9.109375" style="927"/>
    <col min="2035" max="2035" width="7.5546875" style="927" bestFit="1" customWidth="1"/>
    <col min="2036" max="2036" width="45.33203125" style="927" customWidth="1"/>
    <col min="2037" max="2037" width="3.109375" style="927" bestFit="1" customWidth="1"/>
    <col min="2038" max="2038" width="5.109375" style="927" bestFit="1" customWidth="1"/>
    <col min="2039" max="2039" width="6" style="927" bestFit="1" customWidth="1"/>
    <col min="2040" max="2041" width="12" style="927" bestFit="1" customWidth="1"/>
    <col min="2042" max="2290" width="9.109375" style="927"/>
    <col min="2291" max="2291" width="7.5546875" style="927" bestFit="1" customWidth="1"/>
    <col min="2292" max="2292" width="45.33203125" style="927" customWidth="1"/>
    <col min="2293" max="2293" width="3.109375" style="927" bestFit="1" customWidth="1"/>
    <col min="2294" max="2294" width="5.109375" style="927" bestFit="1" customWidth="1"/>
    <col min="2295" max="2295" width="6" style="927" bestFit="1" customWidth="1"/>
    <col min="2296" max="2297" width="12" style="927" bestFit="1" customWidth="1"/>
    <col min="2298" max="2546" width="9.109375" style="927"/>
    <col min="2547" max="2547" width="7.5546875" style="927" bestFit="1" customWidth="1"/>
    <col min="2548" max="2548" width="45.33203125" style="927" customWidth="1"/>
    <col min="2549" max="2549" width="3.109375" style="927" bestFit="1" customWidth="1"/>
    <col min="2550" max="2550" width="5.109375" style="927" bestFit="1" customWidth="1"/>
    <col min="2551" max="2551" width="6" style="927" bestFit="1" customWidth="1"/>
    <col min="2552" max="2553" width="12" style="927" bestFit="1" customWidth="1"/>
    <col min="2554" max="2802" width="9.109375" style="927"/>
    <col min="2803" max="2803" width="7.5546875" style="927" bestFit="1" customWidth="1"/>
    <col min="2804" max="2804" width="45.33203125" style="927" customWidth="1"/>
    <col min="2805" max="2805" width="3.109375" style="927" bestFit="1" customWidth="1"/>
    <col min="2806" max="2806" width="5.109375" style="927" bestFit="1" customWidth="1"/>
    <col min="2807" max="2807" width="6" style="927" bestFit="1" customWidth="1"/>
    <col min="2808" max="2809" width="12" style="927" bestFit="1" customWidth="1"/>
    <col min="2810" max="3058" width="9.109375" style="927"/>
    <col min="3059" max="3059" width="7.5546875" style="927" bestFit="1" customWidth="1"/>
    <col min="3060" max="3060" width="45.33203125" style="927" customWidth="1"/>
    <col min="3061" max="3061" width="3.109375" style="927" bestFit="1" customWidth="1"/>
    <col min="3062" max="3062" width="5.109375" style="927" bestFit="1" customWidth="1"/>
    <col min="3063" max="3063" width="6" style="927" bestFit="1" customWidth="1"/>
    <col min="3064" max="3065" width="12" style="927" bestFit="1" customWidth="1"/>
    <col min="3066" max="3314" width="9.109375" style="927"/>
    <col min="3315" max="3315" width="7.5546875" style="927" bestFit="1" customWidth="1"/>
    <col min="3316" max="3316" width="45.33203125" style="927" customWidth="1"/>
    <col min="3317" max="3317" width="3.109375" style="927" bestFit="1" customWidth="1"/>
    <col min="3318" max="3318" width="5.109375" style="927" bestFit="1" customWidth="1"/>
    <col min="3319" max="3319" width="6" style="927" bestFit="1" customWidth="1"/>
    <col min="3320" max="3321" width="12" style="927" bestFit="1" customWidth="1"/>
    <col min="3322" max="3570" width="9.109375" style="927"/>
    <col min="3571" max="3571" width="7.5546875" style="927" bestFit="1" customWidth="1"/>
    <col min="3572" max="3572" width="45.33203125" style="927" customWidth="1"/>
    <col min="3573" max="3573" width="3.109375" style="927" bestFit="1" customWidth="1"/>
    <col min="3574" max="3574" width="5.109375" style="927" bestFit="1" customWidth="1"/>
    <col min="3575" max="3575" width="6" style="927" bestFit="1" customWidth="1"/>
    <col min="3576" max="3577" width="12" style="927" bestFit="1" customWidth="1"/>
    <col min="3578" max="3826" width="9.109375" style="927"/>
    <col min="3827" max="3827" width="7.5546875" style="927" bestFit="1" customWidth="1"/>
    <col min="3828" max="3828" width="45.33203125" style="927" customWidth="1"/>
    <col min="3829" max="3829" width="3.109375" style="927" bestFit="1" customWidth="1"/>
    <col min="3830" max="3830" width="5.109375" style="927" bestFit="1" customWidth="1"/>
    <col min="3831" max="3831" width="6" style="927" bestFit="1" customWidth="1"/>
    <col min="3832" max="3833" width="12" style="927" bestFit="1" customWidth="1"/>
    <col min="3834" max="4082" width="9.109375" style="927"/>
    <col min="4083" max="4083" width="7.5546875" style="927" bestFit="1" customWidth="1"/>
    <col min="4084" max="4084" width="45.33203125" style="927" customWidth="1"/>
    <col min="4085" max="4085" width="3.109375" style="927" bestFit="1" customWidth="1"/>
    <col min="4086" max="4086" width="5.109375" style="927" bestFit="1" customWidth="1"/>
    <col min="4087" max="4087" width="6" style="927" bestFit="1" customWidth="1"/>
    <col min="4088" max="4089" width="12" style="927" bestFit="1" customWidth="1"/>
    <col min="4090" max="4338" width="9.109375" style="927"/>
    <col min="4339" max="4339" width="7.5546875" style="927" bestFit="1" customWidth="1"/>
    <col min="4340" max="4340" width="45.33203125" style="927" customWidth="1"/>
    <col min="4341" max="4341" width="3.109375" style="927" bestFit="1" customWidth="1"/>
    <col min="4342" max="4342" width="5.109375" style="927" bestFit="1" customWidth="1"/>
    <col min="4343" max="4343" width="6" style="927" bestFit="1" customWidth="1"/>
    <col min="4344" max="4345" width="12" style="927" bestFit="1" customWidth="1"/>
    <col min="4346" max="4594" width="9.109375" style="927"/>
    <col min="4595" max="4595" width="7.5546875" style="927" bestFit="1" customWidth="1"/>
    <col min="4596" max="4596" width="45.33203125" style="927" customWidth="1"/>
    <col min="4597" max="4597" width="3.109375" style="927" bestFit="1" customWidth="1"/>
    <col min="4598" max="4598" width="5.109375" style="927" bestFit="1" customWidth="1"/>
    <col min="4599" max="4599" width="6" style="927" bestFit="1" customWidth="1"/>
    <col min="4600" max="4601" width="12" style="927" bestFit="1" customWidth="1"/>
    <col min="4602" max="4850" width="9.109375" style="927"/>
    <col min="4851" max="4851" width="7.5546875" style="927" bestFit="1" customWidth="1"/>
    <col min="4852" max="4852" width="45.33203125" style="927" customWidth="1"/>
    <col min="4853" max="4853" width="3.109375" style="927" bestFit="1" customWidth="1"/>
    <col min="4854" max="4854" width="5.109375" style="927" bestFit="1" customWidth="1"/>
    <col min="4855" max="4855" width="6" style="927" bestFit="1" customWidth="1"/>
    <col min="4856" max="4857" width="12" style="927" bestFit="1" customWidth="1"/>
    <col min="4858" max="5106" width="9.109375" style="927"/>
    <col min="5107" max="5107" width="7.5546875" style="927" bestFit="1" customWidth="1"/>
    <col min="5108" max="5108" width="45.33203125" style="927" customWidth="1"/>
    <col min="5109" max="5109" width="3.109375" style="927" bestFit="1" customWidth="1"/>
    <col min="5110" max="5110" width="5.109375" style="927" bestFit="1" customWidth="1"/>
    <col min="5111" max="5111" width="6" style="927" bestFit="1" customWidth="1"/>
    <col min="5112" max="5113" width="12" style="927" bestFit="1" customWidth="1"/>
    <col min="5114" max="5362" width="9.109375" style="927"/>
    <col min="5363" max="5363" width="7.5546875" style="927" bestFit="1" customWidth="1"/>
    <col min="5364" max="5364" width="45.33203125" style="927" customWidth="1"/>
    <col min="5365" max="5365" width="3.109375" style="927" bestFit="1" customWidth="1"/>
    <col min="5366" max="5366" width="5.109375" style="927" bestFit="1" customWidth="1"/>
    <col min="5367" max="5367" width="6" style="927" bestFit="1" customWidth="1"/>
    <col min="5368" max="5369" width="12" style="927" bestFit="1" customWidth="1"/>
    <col min="5370" max="5618" width="9.109375" style="927"/>
    <col min="5619" max="5619" width="7.5546875" style="927" bestFit="1" customWidth="1"/>
    <col min="5620" max="5620" width="45.33203125" style="927" customWidth="1"/>
    <col min="5621" max="5621" width="3.109375" style="927" bestFit="1" customWidth="1"/>
    <col min="5622" max="5622" width="5.109375" style="927" bestFit="1" customWidth="1"/>
    <col min="5623" max="5623" width="6" style="927" bestFit="1" customWidth="1"/>
    <col min="5624" max="5625" width="12" style="927" bestFit="1" customWidth="1"/>
    <col min="5626" max="5874" width="9.109375" style="927"/>
    <col min="5875" max="5875" width="7.5546875" style="927" bestFit="1" customWidth="1"/>
    <col min="5876" max="5876" width="45.33203125" style="927" customWidth="1"/>
    <col min="5877" max="5877" width="3.109375" style="927" bestFit="1" customWidth="1"/>
    <col min="5878" max="5878" width="5.109375" style="927" bestFit="1" customWidth="1"/>
    <col min="5879" max="5879" width="6" style="927" bestFit="1" customWidth="1"/>
    <col min="5880" max="5881" width="12" style="927" bestFit="1" customWidth="1"/>
    <col min="5882" max="6130" width="9.109375" style="927"/>
    <col min="6131" max="6131" width="7.5546875" style="927" bestFit="1" customWidth="1"/>
    <col min="6132" max="6132" width="45.33203125" style="927" customWidth="1"/>
    <col min="6133" max="6133" width="3.109375" style="927" bestFit="1" customWidth="1"/>
    <col min="6134" max="6134" width="5.109375" style="927" bestFit="1" customWidth="1"/>
    <col min="6135" max="6135" width="6" style="927" bestFit="1" customWidth="1"/>
    <col min="6136" max="6137" width="12" style="927" bestFit="1" customWidth="1"/>
    <col min="6138" max="6386" width="9.109375" style="927"/>
    <col min="6387" max="6387" width="7.5546875" style="927" bestFit="1" customWidth="1"/>
    <col min="6388" max="6388" width="45.33203125" style="927" customWidth="1"/>
    <col min="6389" max="6389" width="3.109375" style="927" bestFit="1" customWidth="1"/>
    <col min="6390" max="6390" width="5.109375" style="927" bestFit="1" customWidth="1"/>
    <col min="6391" max="6391" width="6" style="927" bestFit="1" customWidth="1"/>
    <col min="6392" max="6393" width="12" style="927" bestFit="1" customWidth="1"/>
    <col min="6394" max="6642" width="9.109375" style="927"/>
    <col min="6643" max="6643" width="7.5546875" style="927" bestFit="1" customWidth="1"/>
    <col min="6644" max="6644" width="45.33203125" style="927" customWidth="1"/>
    <col min="6645" max="6645" width="3.109375" style="927" bestFit="1" customWidth="1"/>
    <col min="6646" max="6646" width="5.109375" style="927" bestFit="1" customWidth="1"/>
    <col min="6647" max="6647" width="6" style="927" bestFit="1" customWidth="1"/>
    <col min="6648" max="6649" width="12" style="927" bestFit="1" customWidth="1"/>
    <col min="6650" max="6898" width="9.109375" style="927"/>
    <col min="6899" max="6899" width="7.5546875" style="927" bestFit="1" customWidth="1"/>
    <col min="6900" max="6900" width="45.33203125" style="927" customWidth="1"/>
    <col min="6901" max="6901" width="3.109375" style="927" bestFit="1" customWidth="1"/>
    <col min="6902" max="6902" width="5.109375" style="927" bestFit="1" customWidth="1"/>
    <col min="6903" max="6903" width="6" style="927" bestFit="1" customWidth="1"/>
    <col min="6904" max="6905" width="12" style="927" bestFit="1" customWidth="1"/>
    <col min="6906" max="7154" width="9.109375" style="927"/>
    <col min="7155" max="7155" width="7.5546875" style="927" bestFit="1" customWidth="1"/>
    <col min="7156" max="7156" width="45.33203125" style="927" customWidth="1"/>
    <col min="7157" max="7157" width="3.109375" style="927" bestFit="1" customWidth="1"/>
    <col min="7158" max="7158" width="5.109375" style="927" bestFit="1" customWidth="1"/>
    <col min="7159" max="7159" width="6" style="927" bestFit="1" customWidth="1"/>
    <col min="7160" max="7161" width="12" style="927" bestFit="1" customWidth="1"/>
    <col min="7162" max="7410" width="9.109375" style="927"/>
    <col min="7411" max="7411" width="7.5546875" style="927" bestFit="1" customWidth="1"/>
    <col min="7412" max="7412" width="45.33203125" style="927" customWidth="1"/>
    <col min="7413" max="7413" width="3.109375" style="927" bestFit="1" customWidth="1"/>
    <col min="7414" max="7414" width="5.109375" style="927" bestFit="1" customWidth="1"/>
    <col min="7415" max="7415" width="6" style="927" bestFit="1" customWidth="1"/>
    <col min="7416" max="7417" width="12" style="927" bestFit="1" customWidth="1"/>
    <col min="7418" max="7666" width="9.109375" style="927"/>
    <col min="7667" max="7667" width="7.5546875" style="927" bestFit="1" customWidth="1"/>
    <col min="7668" max="7668" width="45.33203125" style="927" customWidth="1"/>
    <col min="7669" max="7669" width="3.109375" style="927" bestFit="1" customWidth="1"/>
    <col min="7670" max="7670" width="5.109375" style="927" bestFit="1" customWidth="1"/>
    <col min="7671" max="7671" width="6" style="927" bestFit="1" customWidth="1"/>
    <col min="7672" max="7673" width="12" style="927" bestFit="1" customWidth="1"/>
    <col min="7674" max="7922" width="9.109375" style="927"/>
    <col min="7923" max="7923" width="7.5546875" style="927" bestFit="1" customWidth="1"/>
    <col min="7924" max="7924" width="45.33203125" style="927" customWidth="1"/>
    <col min="7925" max="7925" width="3.109375" style="927" bestFit="1" customWidth="1"/>
    <col min="7926" max="7926" width="5.109375" style="927" bestFit="1" customWidth="1"/>
    <col min="7927" max="7927" width="6" style="927" bestFit="1" customWidth="1"/>
    <col min="7928" max="7929" width="12" style="927" bestFit="1" customWidth="1"/>
    <col min="7930" max="8178" width="9.109375" style="927"/>
    <col min="8179" max="8179" width="7.5546875" style="927" bestFit="1" customWidth="1"/>
    <col min="8180" max="8180" width="45.33203125" style="927" customWidth="1"/>
    <col min="8181" max="8181" width="3.109375" style="927" bestFit="1" customWidth="1"/>
    <col min="8182" max="8182" width="5.109375" style="927" bestFit="1" customWidth="1"/>
    <col min="8183" max="8183" width="6" style="927" bestFit="1" customWidth="1"/>
    <col min="8184" max="8185" width="12" style="927" bestFit="1" customWidth="1"/>
    <col min="8186" max="8434" width="9.109375" style="927"/>
    <col min="8435" max="8435" width="7.5546875" style="927" bestFit="1" customWidth="1"/>
    <col min="8436" max="8436" width="45.33203125" style="927" customWidth="1"/>
    <col min="8437" max="8437" width="3.109375" style="927" bestFit="1" customWidth="1"/>
    <col min="8438" max="8438" width="5.109375" style="927" bestFit="1" customWidth="1"/>
    <col min="8439" max="8439" width="6" style="927" bestFit="1" customWidth="1"/>
    <col min="8440" max="8441" width="12" style="927" bestFit="1" customWidth="1"/>
    <col min="8442" max="8690" width="9.109375" style="927"/>
    <col min="8691" max="8691" width="7.5546875" style="927" bestFit="1" customWidth="1"/>
    <col min="8692" max="8692" width="45.33203125" style="927" customWidth="1"/>
    <col min="8693" max="8693" width="3.109375" style="927" bestFit="1" customWidth="1"/>
    <col min="8694" max="8694" width="5.109375" style="927" bestFit="1" customWidth="1"/>
    <col min="8695" max="8695" width="6" style="927" bestFit="1" customWidth="1"/>
    <col min="8696" max="8697" width="12" style="927" bestFit="1" customWidth="1"/>
    <col min="8698" max="8946" width="9.109375" style="927"/>
    <col min="8947" max="8947" width="7.5546875" style="927" bestFit="1" customWidth="1"/>
    <col min="8948" max="8948" width="45.33203125" style="927" customWidth="1"/>
    <col min="8949" max="8949" width="3.109375" style="927" bestFit="1" customWidth="1"/>
    <col min="8950" max="8950" width="5.109375" style="927" bestFit="1" customWidth="1"/>
    <col min="8951" max="8951" width="6" style="927" bestFit="1" customWidth="1"/>
    <col min="8952" max="8953" width="12" style="927" bestFit="1" customWidth="1"/>
    <col min="8954" max="9202" width="9.109375" style="927"/>
    <col min="9203" max="9203" width="7.5546875" style="927" bestFit="1" customWidth="1"/>
    <col min="9204" max="9204" width="45.33203125" style="927" customWidth="1"/>
    <col min="9205" max="9205" width="3.109375" style="927" bestFit="1" customWidth="1"/>
    <col min="9206" max="9206" width="5.109375" style="927" bestFit="1" customWidth="1"/>
    <col min="9207" max="9207" width="6" style="927" bestFit="1" customWidth="1"/>
    <col min="9208" max="9209" width="12" style="927" bestFit="1" customWidth="1"/>
    <col min="9210" max="9458" width="9.109375" style="927"/>
    <col min="9459" max="9459" width="7.5546875" style="927" bestFit="1" customWidth="1"/>
    <col min="9460" max="9460" width="45.33203125" style="927" customWidth="1"/>
    <col min="9461" max="9461" width="3.109375" style="927" bestFit="1" customWidth="1"/>
    <col min="9462" max="9462" width="5.109375" style="927" bestFit="1" customWidth="1"/>
    <col min="9463" max="9463" width="6" style="927" bestFit="1" customWidth="1"/>
    <col min="9464" max="9465" width="12" style="927" bestFit="1" customWidth="1"/>
    <col min="9466" max="9714" width="9.109375" style="927"/>
    <col min="9715" max="9715" width="7.5546875" style="927" bestFit="1" customWidth="1"/>
    <col min="9716" max="9716" width="45.33203125" style="927" customWidth="1"/>
    <col min="9717" max="9717" width="3.109375" style="927" bestFit="1" customWidth="1"/>
    <col min="9718" max="9718" width="5.109375" style="927" bestFit="1" customWidth="1"/>
    <col min="9719" max="9719" width="6" style="927" bestFit="1" customWidth="1"/>
    <col min="9720" max="9721" width="12" style="927" bestFit="1" customWidth="1"/>
    <col min="9722" max="9970" width="9.109375" style="927"/>
    <col min="9971" max="9971" width="7.5546875" style="927" bestFit="1" customWidth="1"/>
    <col min="9972" max="9972" width="45.33203125" style="927" customWidth="1"/>
    <col min="9973" max="9973" width="3.109375" style="927" bestFit="1" customWidth="1"/>
    <col min="9974" max="9974" width="5.109375" style="927" bestFit="1" customWidth="1"/>
    <col min="9975" max="9975" width="6" style="927" bestFit="1" customWidth="1"/>
    <col min="9976" max="9977" width="12" style="927" bestFit="1" customWidth="1"/>
    <col min="9978" max="10226" width="9.109375" style="927"/>
    <col min="10227" max="10227" width="7.5546875" style="927" bestFit="1" customWidth="1"/>
    <col min="10228" max="10228" width="45.33203125" style="927" customWidth="1"/>
    <col min="10229" max="10229" width="3.109375" style="927" bestFit="1" customWidth="1"/>
    <col min="10230" max="10230" width="5.109375" style="927" bestFit="1" customWidth="1"/>
    <col min="10231" max="10231" width="6" style="927" bestFit="1" customWidth="1"/>
    <col min="10232" max="10233" width="12" style="927" bestFit="1" customWidth="1"/>
    <col min="10234" max="10482" width="9.109375" style="927"/>
    <col min="10483" max="10483" width="7.5546875" style="927" bestFit="1" customWidth="1"/>
    <col min="10484" max="10484" width="45.33203125" style="927" customWidth="1"/>
    <col min="10485" max="10485" width="3.109375" style="927" bestFit="1" customWidth="1"/>
    <col min="10486" max="10486" width="5.109375" style="927" bestFit="1" customWidth="1"/>
    <col min="10487" max="10487" width="6" style="927" bestFit="1" customWidth="1"/>
    <col min="10488" max="10489" width="12" style="927" bestFit="1" customWidth="1"/>
    <col min="10490" max="10738" width="9.109375" style="927"/>
    <col min="10739" max="10739" width="7.5546875" style="927" bestFit="1" customWidth="1"/>
    <col min="10740" max="10740" width="45.33203125" style="927" customWidth="1"/>
    <col min="10741" max="10741" width="3.109375" style="927" bestFit="1" customWidth="1"/>
    <col min="10742" max="10742" width="5.109375" style="927" bestFit="1" customWidth="1"/>
    <col min="10743" max="10743" width="6" style="927" bestFit="1" customWidth="1"/>
    <col min="10744" max="10745" width="12" style="927" bestFit="1" customWidth="1"/>
    <col min="10746" max="10994" width="9.109375" style="927"/>
    <col min="10995" max="10995" width="7.5546875" style="927" bestFit="1" customWidth="1"/>
    <col min="10996" max="10996" width="45.33203125" style="927" customWidth="1"/>
    <col min="10997" max="10997" width="3.109375" style="927" bestFit="1" customWidth="1"/>
    <col min="10998" max="10998" width="5.109375" style="927" bestFit="1" customWidth="1"/>
    <col min="10999" max="10999" width="6" style="927" bestFit="1" customWidth="1"/>
    <col min="11000" max="11001" width="12" style="927" bestFit="1" customWidth="1"/>
    <col min="11002" max="11250" width="9.109375" style="927"/>
    <col min="11251" max="11251" width="7.5546875" style="927" bestFit="1" customWidth="1"/>
    <col min="11252" max="11252" width="45.33203125" style="927" customWidth="1"/>
    <col min="11253" max="11253" width="3.109375" style="927" bestFit="1" customWidth="1"/>
    <col min="11254" max="11254" width="5.109375" style="927" bestFit="1" customWidth="1"/>
    <col min="11255" max="11255" width="6" style="927" bestFit="1" customWidth="1"/>
    <col min="11256" max="11257" width="12" style="927" bestFit="1" customWidth="1"/>
    <col min="11258" max="11506" width="9.109375" style="927"/>
    <col min="11507" max="11507" width="7.5546875" style="927" bestFit="1" customWidth="1"/>
    <col min="11508" max="11508" width="45.33203125" style="927" customWidth="1"/>
    <col min="11509" max="11509" width="3.109375" style="927" bestFit="1" customWidth="1"/>
    <col min="11510" max="11510" width="5.109375" style="927" bestFit="1" customWidth="1"/>
    <col min="11511" max="11511" width="6" style="927" bestFit="1" customWidth="1"/>
    <col min="11512" max="11513" width="12" style="927" bestFit="1" customWidth="1"/>
    <col min="11514" max="11762" width="9.109375" style="927"/>
    <col min="11763" max="11763" width="7.5546875" style="927" bestFit="1" customWidth="1"/>
    <col min="11764" max="11764" width="45.33203125" style="927" customWidth="1"/>
    <col min="11765" max="11765" width="3.109375" style="927" bestFit="1" customWidth="1"/>
    <col min="11766" max="11766" width="5.109375" style="927" bestFit="1" customWidth="1"/>
    <col min="11767" max="11767" width="6" style="927" bestFit="1" customWidth="1"/>
    <col min="11768" max="11769" width="12" style="927" bestFit="1" customWidth="1"/>
    <col min="11770" max="12018" width="9.109375" style="927"/>
    <col min="12019" max="12019" width="7.5546875" style="927" bestFit="1" customWidth="1"/>
    <col min="12020" max="12020" width="45.33203125" style="927" customWidth="1"/>
    <col min="12021" max="12021" width="3.109375" style="927" bestFit="1" customWidth="1"/>
    <col min="12022" max="12022" width="5.109375" style="927" bestFit="1" customWidth="1"/>
    <col min="12023" max="12023" width="6" style="927" bestFit="1" customWidth="1"/>
    <col min="12024" max="12025" width="12" style="927" bestFit="1" customWidth="1"/>
    <col min="12026" max="12274" width="9.109375" style="927"/>
    <col min="12275" max="12275" width="7.5546875" style="927" bestFit="1" customWidth="1"/>
    <col min="12276" max="12276" width="45.33203125" style="927" customWidth="1"/>
    <col min="12277" max="12277" width="3.109375" style="927" bestFit="1" customWidth="1"/>
    <col min="12278" max="12278" width="5.109375" style="927" bestFit="1" customWidth="1"/>
    <col min="12279" max="12279" width="6" style="927" bestFit="1" customWidth="1"/>
    <col min="12280" max="12281" width="12" style="927" bestFit="1" customWidth="1"/>
    <col min="12282" max="12530" width="9.109375" style="927"/>
    <col min="12531" max="12531" width="7.5546875" style="927" bestFit="1" customWidth="1"/>
    <col min="12532" max="12532" width="45.33203125" style="927" customWidth="1"/>
    <col min="12533" max="12533" width="3.109375" style="927" bestFit="1" customWidth="1"/>
    <col min="12534" max="12534" width="5.109375" style="927" bestFit="1" customWidth="1"/>
    <col min="12535" max="12535" width="6" style="927" bestFit="1" customWidth="1"/>
    <col min="12536" max="12537" width="12" style="927" bestFit="1" customWidth="1"/>
    <col min="12538" max="12786" width="9.109375" style="927"/>
    <col min="12787" max="12787" width="7.5546875" style="927" bestFit="1" customWidth="1"/>
    <col min="12788" max="12788" width="45.33203125" style="927" customWidth="1"/>
    <col min="12789" max="12789" width="3.109375" style="927" bestFit="1" customWidth="1"/>
    <col min="12790" max="12790" width="5.109375" style="927" bestFit="1" customWidth="1"/>
    <col min="12791" max="12791" width="6" style="927" bestFit="1" customWidth="1"/>
    <col min="12792" max="12793" width="12" style="927" bestFit="1" customWidth="1"/>
    <col min="12794" max="13042" width="9.109375" style="927"/>
    <col min="13043" max="13043" width="7.5546875" style="927" bestFit="1" customWidth="1"/>
    <col min="13044" max="13044" width="45.33203125" style="927" customWidth="1"/>
    <col min="13045" max="13045" width="3.109375" style="927" bestFit="1" customWidth="1"/>
    <col min="13046" max="13046" width="5.109375" style="927" bestFit="1" customWidth="1"/>
    <col min="13047" max="13047" width="6" style="927" bestFit="1" customWidth="1"/>
    <col min="13048" max="13049" width="12" style="927" bestFit="1" customWidth="1"/>
    <col min="13050" max="13298" width="9.109375" style="927"/>
    <col min="13299" max="13299" width="7.5546875" style="927" bestFit="1" customWidth="1"/>
    <col min="13300" max="13300" width="45.33203125" style="927" customWidth="1"/>
    <col min="13301" max="13301" width="3.109375" style="927" bestFit="1" customWidth="1"/>
    <col min="13302" max="13302" width="5.109375" style="927" bestFit="1" customWidth="1"/>
    <col min="13303" max="13303" width="6" style="927" bestFit="1" customWidth="1"/>
    <col min="13304" max="13305" width="12" style="927" bestFit="1" customWidth="1"/>
    <col min="13306" max="13554" width="9.109375" style="927"/>
    <col min="13555" max="13555" width="7.5546875" style="927" bestFit="1" customWidth="1"/>
    <col min="13556" max="13556" width="45.33203125" style="927" customWidth="1"/>
    <col min="13557" max="13557" width="3.109375" style="927" bestFit="1" customWidth="1"/>
    <col min="13558" max="13558" width="5.109375" style="927" bestFit="1" customWidth="1"/>
    <col min="13559" max="13559" width="6" style="927" bestFit="1" customWidth="1"/>
    <col min="13560" max="13561" width="12" style="927" bestFit="1" customWidth="1"/>
    <col min="13562" max="13810" width="9.109375" style="927"/>
    <col min="13811" max="13811" width="7.5546875" style="927" bestFit="1" customWidth="1"/>
    <col min="13812" max="13812" width="45.33203125" style="927" customWidth="1"/>
    <col min="13813" max="13813" width="3.109375" style="927" bestFit="1" customWidth="1"/>
    <col min="13814" max="13814" width="5.109375" style="927" bestFit="1" customWidth="1"/>
    <col min="13815" max="13815" width="6" style="927" bestFit="1" customWidth="1"/>
    <col min="13816" max="13817" width="12" style="927" bestFit="1" customWidth="1"/>
    <col min="13818" max="14066" width="9.109375" style="927"/>
    <col min="14067" max="14067" width="7.5546875" style="927" bestFit="1" customWidth="1"/>
    <col min="14068" max="14068" width="45.33203125" style="927" customWidth="1"/>
    <col min="14069" max="14069" width="3.109375" style="927" bestFit="1" customWidth="1"/>
    <col min="14070" max="14070" width="5.109375" style="927" bestFit="1" customWidth="1"/>
    <col min="14071" max="14071" width="6" style="927" bestFit="1" customWidth="1"/>
    <col min="14072" max="14073" width="12" style="927" bestFit="1" customWidth="1"/>
    <col min="14074" max="14322" width="9.109375" style="927"/>
    <col min="14323" max="14323" width="7.5546875" style="927" bestFit="1" customWidth="1"/>
    <col min="14324" max="14324" width="45.33203125" style="927" customWidth="1"/>
    <col min="14325" max="14325" width="3.109375" style="927" bestFit="1" customWidth="1"/>
    <col min="14326" max="14326" width="5.109375" style="927" bestFit="1" customWidth="1"/>
    <col min="14327" max="14327" width="6" style="927" bestFit="1" customWidth="1"/>
    <col min="14328" max="14329" width="12" style="927" bestFit="1" customWidth="1"/>
    <col min="14330" max="14578" width="9.109375" style="927"/>
    <col min="14579" max="14579" width="7.5546875" style="927" bestFit="1" customWidth="1"/>
    <col min="14580" max="14580" width="45.33203125" style="927" customWidth="1"/>
    <col min="14581" max="14581" width="3.109375" style="927" bestFit="1" customWidth="1"/>
    <col min="14582" max="14582" width="5.109375" style="927" bestFit="1" customWidth="1"/>
    <col min="14583" max="14583" width="6" style="927" bestFit="1" customWidth="1"/>
    <col min="14584" max="14585" width="12" style="927" bestFit="1" customWidth="1"/>
    <col min="14586" max="14834" width="9.109375" style="927"/>
    <col min="14835" max="14835" width="7.5546875" style="927" bestFit="1" customWidth="1"/>
    <col min="14836" max="14836" width="45.33203125" style="927" customWidth="1"/>
    <col min="14837" max="14837" width="3.109375" style="927" bestFit="1" customWidth="1"/>
    <col min="14838" max="14838" width="5.109375" style="927" bestFit="1" customWidth="1"/>
    <col min="14839" max="14839" width="6" style="927" bestFit="1" customWidth="1"/>
    <col min="14840" max="14841" width="12" style="927" bestFit="1" customWidth="1"/>
    <col min="14842" max="15090" width="9.109375" style="927"/>
    <col min="15091" max="15091" width="7.5546875" style="927" bestFit="1" customWidth="1"/>
    <col min="15092" max="15092" width="45.33203125" style="927" customWidth="1"/>
    <col min="15093" max="15093" width="3.109375" style="927" bestFit="1" customWidth="1"/>
    <col min="15094" max="15094" width="5.109375" style="927" bestFit="1" customWidth="1"/>
    <col min="15095" max="15095" width="6" style="927" bestFit="1" customWidth="1"/>
    <col min="15096" max="15097" width="12" style="927" bestFit="1" customWidth="1"/>
    <col min="15098" max="15346" width="9.109375" style="927"/>
    <col min="15347" max="15347" width="7.5546875" style="927" bestFit="1" customWidth="1"/>
    <col min="15348" max="15348" width="45.33203125" style="927" customWidth="1"/>
    <col min="15349" max="15349" width="3.109375" style="927" bestFit="1" customWidth="1"/>
    <col min="15350" max="15350" width="5.109375" style="927" bestFit="1" customWidth="1"/>
    <col min="15351" max="15351" width="6" style="927" bestFit="1" customWidth="1"/>
    <col min="15352" max="15353" width="12" style="927" bestFit="1" customWidth="1"/>
    <col min="15354" max="15602" width="9.109375" style="927"/>
    <col min="15603" max="15603" width="7.5546875" style="927" bestFit="1" customWidth="1"/>
    <col min="15604" max="15604" width="45.33203125" style="927" customWidth="1"/>
    <col min="15605" max="15605" width="3.109375" style="927" bestFit="1" customWidth="1"/>
    <col min="15606" max="15606" width="5.109375" style="927" bestFit="1" customWidth="1"/>
    <col min="15607" max="15607" width="6" style="927" bestFit="1" customWidth="1"/>
    <col min="15608" max="15609" width="12" style="927" bestFit="1" customWidth="1"/>
    <col min="15610" max="15858" width="9.109375" style="927"/>
    <col min="15859" max="15859" width="7.5546875" style="927" bestFit="1" customWidth="1"/>
    <col min="15860" max="15860" width="45.33203125" style="927" customWidth="1"/>
    <col min="15861" max="15861" width="3.109375" style="927" bestFit="1" customWidth="1"/>
    <col min="15862" max="15862" width="5.109375" style="927" bestFit="1" customWidth="1"/>
    <col min="15863" max="15863" width="6" style="927" bestFit="1" customWidth="1"/>
    <col min="15864" max="15865" width="12" style="927" bestFit="1" customWidth="1"/>
    <col min="15866" max="16114" width="9.109375" style="927"/>
    <col min="16115" max="16115" width="7.5546875" style="927" bestFit="1" customWidth="1"/>
    <col min="16116" max="16116" width="45.33203125" style="927" customWidth="1"/>
    <col min="16117" max="16117" width="3.109375" style="927" bestFit="1" customWidth="1"/>
    <col min="16118" max="16118" width="5.109375" style="927" bestFit="1" customWidth="1"/>
    <col min="16119" max="16119" width="6" style="927" bestFit="1" customWidth="1"/>
    <col min="16120" max="16121" width="12" style="927" bestFit="1" customWidth="1"/>
    <col min="16122" max="16384" width="9.109375" style="927"/>
  </cols>
  <sheetData>
    <row r="1" spans="1:7" ht="18.75" customHeight="1">
      <c r="A1" s="2261" t="s">
        <v>2513</v>
      </c>
      <c r="B1" s="2261"/>
      <c r="C1" s="2261"/>
      <c r="D1" s="2261"/>
      <c r="E1" s="2261"/>
      <c r="F1" s="2261"/>
      <c r="G1" s="2261"/>
    </row>
    <row r="2" spans="1:7" ht="21.75" customHeight="1">
      <c r="A2" s="2261" t="s">
        <v>2514</v>
      </c>
      <c r="B2" s="2261"/>
      <c r="C2" s="2261"/>
      <c r="D2" s="2261"/>
      <c r="E2" s="2261"/>
      <c r="F2" s="2261"/>
      <c r="G2" s="2261"/>
    </row>
    <row r="3" spans="1:7" s="929" customFormat="1">
      <c r="A3" s="928" t="s">
        <v>133</v>
      </c>
      <c r="B3" s="928" t="s">
        <v>2129</v>
      </c>
      <c r="C3" s="2262" t="s">
        <v>17</v>
      </c>
      <c r="D3" s="2262"/>
      <c r="E3" s="928" t="s">
        <v>10</v>
      </c>
      <c r="F3" s="928" t="s">
        <v>18</v>
      </c>
      <c r="G3" s="928" t="s">
        <v>19</v>
      </c>
    </row>
    <row r="4" spans="1:7" s="929" customFormat="1">
      <c r="A4" s="928">
        <v>1</v>
      </c>
      <c r="B4" s="928">
        <v>2</v>
      </c>
      <c r="C4" s="2262">
        <v>3</v>
      </c>
      <c r="D4" s="2262"/>
      <c r="E4" s="928">
        <v>4</v>
      </c>
      <c r="F4" s="928">
        <v>5</v>
      </c>
      <c r="G4" s="928">
        <v>6</v>
      </c>
    </row>
    <row r="5" spans="1:7" ht="209.25" customHeight="1">
      <c r="A5" s="930">
        <v>1</v>
      </c>
      <c r="B5" s="931" t="s">
        <v>2515</v>
      </c>
      <c r="C5" s="932">
        <v>1</v>
      </c>
      <c r="D5" s="932" t="s">
        <v>116</v>
      </c>
      <c r="E5" s="932" t="s">
        <v>2516</v>
      </c>
      <c r="F5" s="932">
        <v>1292</v>
      </c>
      <c r="G5" s="932">
        <f t="shared" ref="G5:G13" si="0">F5*C5</f>
        <v>1292</v>
      </c>
    </row>
    <row r="6" spans="1:7" ht="39" customHeight="1">
      <c r="A6" s="930">
        <v>2</v>
      </c>
      <c r="B6" s="933" t="s">
        <v>2517</v>
      </c>
      <c r="C6" s="932">
        <v>1</v>
      </c>
      <c r="D6" s="932" t="s">
        <v>116</v>
      </c>
      <c r="E6" s="932" t="s">
        <v>2516</v>
      </c>
      <c r="F6" s="932">
        <v>300</v>
      </c>
      <c r="G6" s="932">
        <f t="shared" si="0"/>
        <v>300</v>
      </c>
    </row>
    <row r="7" spans="1:7" ht="103.5" customHeight="1">
      <c r="A7" s="930">
        <v>3</v>
      </c>
      <c r="B7" s="931" t="s">
        <v>2518</v>
      </c>
      <c r="C7" s="932">
        <v>500</v>
      </c>
      <c r="D7" s="932" t="s">
        <v>2519</v>
      </c>
      <c r="E7" s="932" t="s">
        <v>2520</v>
      </c>
      <c r="F7" s="932">
        <v>7.5</v>
      </c>
      <c r="G7" s="932">
        <f t="shared" si="0"/>
        <v>3750</v>
      </c>
    </row>
    <row r="8" spans="1:7" ht="225.75" customHeight="1">
      <c r="A8" s="930">
        <v>4</v>
      </c>
      <c r="B8" s="931" t="s">
        <v>2521</v>
      </c>
      <c r="C8" s="932">
        <v>4</v>
      </c>
      <c r="D8" s="932" t="s">
        <v>2241</v>
      </c>
      <c r="E8" s="932" t="s">
        <v>492</v>
      </c>
      <c r="F8" s="932">
        <v>215</v>
      </c>
      <c r="G8" s="932">
        <f t="shared" si="0"/>
        <v>860</v>
      </c>
    </row>
    <row r="9" spans="1:7" ht="26.4">
      <c r="A9" s="930">
        <v>5</v>
      </c>
      <c r="B9" s="933" t="s">
        <v>2522</v>
      </c>
      <c r="C9" s="932">
        <v>1</v>
      </c>
      <c r="D9" s="932" t="s">
        <v>2241</v>
      </c>
      <c r="E9" s="932" t="s">
        <v>492</v>
      </c>
      <c r="F9" s="932">
        <v>800</v>
      </c>
      <c r="G9" s="932">
        <f t="shared" si="0"/>
        <v>800</v>
      </c>
    </row>
    <row r="10" spans="1:7" ht="39.6">
      <c r="A10" s="930">
        <v>6</v>
      </c>
      <c r="B10" s="933" t="s">
        <v>2523</v>
      </c>
      <c r="C10" s="932">
        <v>18</v>
      </c>
      <c r="D10" s="932" t="s">
        <v>2241</v>
      </c>
      <c r="E10" s="932" t="s">
        <v>492</v>
      </c>
      <c r="F10" s="932">
        <v>30</v>
      </c>
      <c r="G10" s="932">
        <f t="shared" si="0"/>
        <v>540</v>
      </c>
    </row>
    <row r="11" spans="1:7" ht="60" customHeight="1">
      <c r="A11" s="930">
        <v>7</v>
      </c>
      <c r="B11" s="933" t="s">
        <v>2524</v>
      </c>
      <c r="C11" s="932">
        <v>1</v>
      </c>
      <c r="D11" s="932" t="s">
        <v>116</v>
      </c>
      <c r="E11" s="932" t="s">
        <v>2516</v>
      </c>
      <c r="F11" s="932">
        <v>200</v>
      </c>
      <c r="G11" s="932">
        <f t="shared" si="0"/>
        <v>200</v>
      </c>
    </row>
    <row r="12" spans="1:7" ht="57" customHeight="1">
      <c r="A12" s="930">
        <v>8</v>
      </c>
      <c r="B12" s="933" t="s">
        <v>2525</v>
      </c>
      <c r="C12" s="932">
        <v>1</v>
      </c>
      <c r="D12" s="932" t="s">
        <v>116</v>
      </c>
      <c r="E12" s="932" t="s">
        <v>2516</v>
      </c>
      <c r="F12" s="932">
        <v>500</v>
      </c>
      <c r="G12" s="932">
        <f t="shared" si="0"/>
        <v>500</v>
      </c>
    </row>
    <row r="13" spans="1:7" ht="204" customHeight="1">
      <c r="A13" s="930">
        <v>9</v>
      </c>
      <c r="B13" s="933" t="s">
        <v>2526</v>
      </c>
      <c r="C13" s="932">
        <v>1</v>
      </c>
      <c r="D13" s="932" t="s">
        <v>116</v>
      </c>
      <c r="E13" s="932" t="s">
        <v>2516</v>
      </c>
      <c r="F13" s="932">
        <v>1292</v>
      </c>
      <c r="G13" s="932">
        <f t="shared" si="0"/>
        <v>1292</v>
      </c>
    </row>
    <row r="14" spans="1:7">
      <c r="A14" s="930">
        <v>10</v>
      </c>
      <c r="B14" s="934" t="s">
        <v>2527</v>
      </c>
      <c r="C14" s="932">
        <v>1.5</v>
      </c>
      <c r="D14" s="932" t="s">
        <v>2351</v>
      </c>
      <c r="E14" s="932" t="s">
        <v>2157</v>
      </c>
      <c r="F14" s="932">
        <v>436</v>
      </c>
      <c r="G14" s="932">
        <f>-F14*C14</f>
        <v>-654</v>
      </c>
    </row>
    <row r="15" spans="1:7">
      <c r="A15" s="930"/>
      <c r="B15" s="934"/>
      <c r="C15" s="932"/>
      <c r="D15" s="932"/>
      <c r="E15" s="932"/>
      <c r="F15" s="932"/>
      <c r="G15" s="932">
        <f>SUM(G5:G14)</f>
        <v>8880</v>
      </c>
    </row>
    <row r="16" spans="1:7">
      <c r="A16" s="935"/>
      <c r="C16" s="936"/>
      <c r="D16" s="936"/>
      <c r="E16" s="936"/>
      <c r="F16" s="937" t="s">
        <v>2528</v>
      </c>
      <c r="G16" s="938">
        <f>ROUNDUP(G15,-1)</f>
        <v>8880</v>
      </c>
    </row>
    <row r="17" spans="1:7">
      <c r="A17" s="935"/>
    </row>
    <row r="18" spans="1:7">
      <c r="A18" s="935"/>
    </row>
    <row r="19" spans="1:7">
      <c r="A19" s="935"/>
    </row>
    <row r="20" spans="1:7">
      <c r="A20" s="935"/>
    </row>
    <row r="21" spans="1:7">
      <c r="G21" s="939"/>
    </row>
    <row r="22" spans="1:7" ht="14.4">
      <c r="A22" s="940" t="s">
        <v>2242</v>
      </c>
      <c r="B22" s="940"/>
      <c r="C22" s="940"/>
      <c r="D22" s="940"/>
      <c r="E22" s="940"/>
      <c r="F22" s="2260" t="s">
        <v>181</v>
      </c>
      <c r="G22" s="2260"/>
    </row>
    <row r="23" spans="1:7" ht="14.4">
      <c r="A23" s="940"/>
      <c r="B23" s="940"/>
      <c r="C23" s="2260"/>
      <c r="D23" s="2260"/>
      <c r="E23" s="2260"/>
      <c r="F23" s="2260" t="s">
        <v>280</v>
      </c>
      <c r="G23" s="2260"/>
    </row>
    <row r="24" spans="1:7">
      <c r="A24" s="500"/>
      <c r="B24" s="246"/>
      <c r="C24" s="501"/>
      <c r="D24" s="501"/>
      <c r="E24" s="501"/>
      <c r="F24" s="502"/>
      <c r="G24" s="503"/>
    </row>
  </sheetData>
  <mergeCells count="7">
    <mergeCell ref="C23:E23"/>
    <mergeCell ref="F23:G23"/>
    <mergeCell ref="A1:G1"/>
    <mergeCell ref="A2:G2"/>
    <mergeCell ref="C3:D3"/>
    <mergeCell ref="C4:D4"/>
    <mergeCell ref="F22:G22"/>
  </mergeCells>
  <pageMargins left="0.7" right="0.33" top="0.42" bottom="0.75" header="0.3" footer="0.3"/>
  <pageSetup scale="90" orientation="portrait" r:id="rId1"/>
</worksheet>
</file>

<file path=xl/worksheets/sheet61.xml><?xml version="1.0" encoding="utf-8"?>
<worksheet xmlns="http://schemas.openxmlformats.org/spreadsheetml/2006/main" xmlns:r="http://schemas.openxmlformats.org/officeDocument/2006/relationships">
  <sheetPr>
    <tabColor theme="0"/>
  </sheetPr>
  <dimension ref="A1:M55"/>
  <sheetViews>
    <sheetView view="pageBreakPreview" topLeftCell="A39" zoomScaleSheetLayoutView="100" workbookViewId="0">
      <selection activeCell="B17" sqref="B17:I17"/>
    </sheetView>
  </sheetViews>
  <sheetFormatPr defaultColWidth="8.88671875" defaultRowHeight="13.8"/>
  <cols>
    <col min="1" max="1" width="5.109375" style="956" customWidth="1"/>
    <col min="2" max="2" width="16.33203125" style="941" customWidth="1"/>
    <col min="3" max="3" width="6.88671875" style="941" customWidth="1"/>
    <col min="4" max="4" width="9.44140625" style="941" customWidth="1"/>
    <col min="5" max="5" width="6.109375" style="941" customWidth="1"/>
    <col min="6" max="6" width="9.44140625" style="941" customWidth="1"/>
    <col min="7" max="7" width="6.109375" style="941" customWidth="1"/>
    <col min="8" max="8" width="10" style="941" customWidth="1"/>
    <col min="9" max="9" width="6.44140625" style="941" customWidth="1"/>
    <col min="10" max="10" width="5.88671875" style="941" customWidth="1"/>
    <col min="11" max="11" width="8.109375" style="941" customWidth="1"/>
    <col min="12" max="12" width="10.109375" style="941" bestFit="1" customWidth="1"/>
    <col min="13" max="13" width="11.109375" style="941" bestFit="1" customWidth="1"/>
    <col min="14" max="16384" width="8.88671875" style="941"/>
  </cols>
  <sheetData>
    <row r="1" spans="1:13" s="876" customFormat="1" ht="17.25" customHeight="1">
      <c r="A1" s="2266" t="s">
        <v>2529</v>
      </c>
      <c r="B1" s="2266"/>
      <c r="C1" s="2266"/>
      <c r="D1" s="2266"/>
      <c r="E1" s="2266"/>
      <c r="F1" s="2266"/>
      <c r="G1" s="2266"/>
      <c r="H1" s="2266"/>
      <c r="I1" s="2266"/>
      <c r="J1" s="2266"/>
      <c r="K1" s="2266"/>
      <c r="L1" s="2266"/>
      <c r="M1" s="2266"/>
    </row>
    <row r="2" spans="1:13" ht="48" customHeight="1">
      <c r="A2" s="2267" t="s">
        <v>2530</v>
      </c>
      <c r="B2" s="2267"/>
      <c r="C2" s="2267"/>
      <c r="D2" s="2267"/>
      <c r="E2" s="2267"/>
      <c r="F2" s="2267"/>
      <c r="G2" s="2267"/>
      <c r="H2" s="2267"/>
      <c r="I2" s="2267"/>
      <c r="J2" s="2267"/>
      <c r="K2" s="2267"/>
      <c r="L2" s="2267"/>
      <c r="M2" s="2267"/>
    </row>
    <row r="3" spans="1:13" ht="29.4" customHeight="1">
      <c r="A3" s="942" t="s">
        <v>2531</v>
      </c>
      <c r="B3" s="2268" t="s">
        <v>2129</v>
      </c>
      <c r="C3" s="2268"/>
      <c r="D3" s="2268"/>
      <c r="E3" s="2268"/>
      <c r="F3" s="2268"/>
      <c r="G3" s="2268"/>
      <c r="H3" s="2268"/>
      <c r="I3" s="2268" t="s">
        <v>2532</v>
      </c>
      <c r="J3" s="2268"/>
      <c r="K3" s="943" t="s">
        <v>10</v>
      </c>
      <c r="L3" s="943" t="s">
        <v>18</v>
      </c>
      <c r="M3" s="943" t="s">
        <v>19</v>
      </c>
    </row>
    <row r="4" spans="1:13" s="947" customFormat="1" ht="48.75" customHeight="1">
      <c r="A4" s="944">
        <v>1</v>
      </c>
      <c r="B4" s="2269" t="s">
        <v>2533</v>
      </c>
      <c r="C4" s="2269"/>
      <c r="D4" s="2269"/>
      <c r="E4" s="2269"/>
      <c r="F4" s="2269"/>
      <c r="G4" s="2269"/>
      <c r="H4" s="2269"/>
      <c r="I4" s="945">
        <v>1</v>
      </c>
      <c r="J4" s="945" t="s">
        <v>116</v>
      </c>
      <c r="K4" s="945" t="s">
        <v>2516</v>
      </c>
      <c r="L4" s="946">
        <f>H12</f>
        <v>1887.587</v>
      </c>
      <c r="M4" s="946">
        <f>I4*L4</f>
        <v>1887.587</v>
      </c>
    </row>
    <row r="5" spans="1:13">
      <c r="A5" s="944"/>
      <c r="B5" s="948" t="s">
        <v>2534</v>
      </c>
      <c r="C5" s="948"/>
      <c r="D5" s="948"/>
      <c r="E5" s="948"/>
      <c r="F5" s="948"/>
      <c r="G5" s="948"/>
      <c r="H5" s="948"/>
      <c r="I5" s="948"/>
      <c r="J5" s="948"/>
      <c r="K5" s="948"/>
      <c r="L5" s="948"/>
      <c r="M5" s="948"/>
    </row>
    <row r="6" spans="1:13" ht="27.6">
      <c r="A6" s="944"/>
      <c r="B6" s="949" t="s">
        <v>2535</v>
      </c>
      <c r="C6" s="945">
        <v>1</v>
      </c>
      <c r="D6" s="945" t="s">
        <v>2097</v>
      </c>
      <c r="E6" s="945" t="s">
        <v>2536</v>
      </c>
      <c r="F6" s="950">
        <v>473</v>
      </c>
      <c r="G6" s="951" t="s">
        <v>2259</v>
      </c>
      <c r="H6" s="950">
        <f>C6*F6</f>
        <v>473</v>
      </c>
      <c r="I6" s="948"/>
      <c r="J6" s="948"/>
      <c r="K6" s="948"/>
      <c r="L6" s="948"/>
      <c r="M6" s="948"/>
    </row>
    <row r="7" spans="1:13" ht="27.6">
      <c r="A7" s="944"/>
      <c r="B7" s="949" t="s">
        <v>2537</v>
      </c>
      <c r="C7" s="945">
        <v>3</v>
      </c>
      <c r="D7" s="945" t="s">
        <v>2097</v>
      </c>
      <c r="E7" s="945" t="s">
        <v>2536</v>
      </c>
      <c r="F7" s="950">
        <v>306</v>
      </c>
      <c r="G7" s="951" t="s">
        <v>2259</v>
      </c>
      <c r="H7" s="950">
        <f>C7*F7</f>
        <v>918</v>
      </c>
      <c r="I7" s="945"/>
      <c r="J7" s="945"/>
      <c r="K7" s="945"/>
      <c r="L7" s="945"/>
      <c r="M7" s="945"/>
    </row>
    <row r="8" spans="1:13">
      <c r="A8" s="944"/>
      <c r="B8" s="948"/>
      <c r="C8" s="948"/>
      <c r="D8" s="948"/>
      <c r="E8" s="948" t="s">
        <v>2159</v>
      </c>
      <c r="F8" s="948"/>
      <c r="G8" s="952"/>
      <c r="H8" s="950">
        <f>SUM(H6:H7)</f>
        <v>1391</v>
      </c>
      <c r="I8" s="948"/>
      <c r="J8" s="948"/>
      <c r="K8" s="948"/>
      <c r="L8" s="948"/>
      <c r="M8" s="948"/>
    </row>
    <row r="9" spans="1:13">
      <c r="A9" s="944"/>
      <c r="B9" s="948" t="s">
        <v>2538</v>
      </c>
      <c r="C9" s="948"/>
      <c r="D9" s="948"/>
      <c r="E9" s="948"/>
      <c r="F9" s="948"/>
      <c r="G9" s="952" t="s">
        <v>2259</v>
      </c>
      <c r="H9" s="950">
        <f>H8*0.15</f>
        <v>208.65</v>
      </c>
      <c r="I9" s="948"/>
      <c r="J9" s="948"/>
      <c r="K9" s="948"/>
      <c r="L9" s="948"/>
      <c r="M9" s="948"/>
    </row>
    <row r="10" spans="1:13">
      <c r="A10" s="944"/>
      <c r="B10" s="948" t="s">
        <v>2539</v>
      </c>
      <c r="C10" s="948"/>
      <c r="D10" s="948"/>
      <c r="E10" s="948"/>
      <c r="F10" s="948"/>
      <c r="G10" s="952"/>
      <c r="H10" s="950">
        <f>H8+H9</f>
        <v>1599.65</v>
      </c>
      <c r="I10" s="948"/>
      <c r="J10" s="948"/>
      <c r="K10" s="948"/>
      <c r="L10" s="948"/>
      <c r="M10" s="948"/>
    </row>
    <row r="11" spans="1:13">
      <c r="A11" s="944"/>
      <c r="B11" s="948" t="s">
        <v>2540</v>
      </c>
      <c r="C11" s="948"/>
      <c r="D11" s="948"/>
      <c r="E11" s="948"/>
      <c r="F11" s="948"/>
      <c r="G11" s="952" t="s">
        <v>2259</v>
      </c>
      <c r="H11" s="950">
        <f>H10*0.18</f>
        <v>287.93700000000001</v>
      </c>
      <c r="I11" s="948"/>
      <c r="J11" s="948"/>
      <c r="K11" s="948"/>
      <c r="L11" s="948"/>
      <c r="M11" s="948"/>
    </row>
    <row r="12" spans="1:13">
      <c r="A12" s="944"/>
      <c r="B12" s="948" t="s">
        <v>2541</v>
      </c>
      <c r="C12" s="948"/>
      <c r="D12" s="948"/>
      <c r="E12" s="948"/>
      <c r="F12" s="948"/>
      <c r="G12" s="952"/>
      <c r="H12" s="950">
        <f>H10+H11</f>
        <v>1887.587</v>
      </c>
      <c r="I12" s="948"/>
      <c r="J12" s="948"/>
      <c r="K12" s="948"/>
      <c r="L12" s="948"/>
      <c r="M12" s="948"/>
    </row>
    <row r="13" spans="1:13">
      <c r="A13" s="944"/>
      <c r="B13" s="948"/>
      <c r="C13" s="948"/>
      <c r="D13" s="948"/>
      <c r="E13" s="948"/>
      <c r="F13" s="948"/>
      <c r="G13" s="948"/>
      <c r="H13" s="948"/>
      <c r="I13" s="948"/>
      <c r="J13" s="948"/>
      <c r="K13" s="948"/>
      <c r="L13" s="948"/>
      <c r="M13" s="948"/>
    </row>
    <row r="14" spans="1:13" s="947" customFormat="1" ht="30.6" customHeight="1">
      <c r="A14" s="944">
        <v>2</v>
      </c>
      <c r="B14" s="2263" t="s">
        <v>2542</v>
      </c>
      <c r="C14" s="2263"/>
      <c r="D14" s="2263"/>
      <c r="E14" s="2263"/>
      <c r="F14" s="2263"/>
      <c r="G14" s="2263"/>
      <c r="H14" s="2263"/>
      <c r="I14" s="953">
        <v>1</v>
      </c>
      <c r="J14" s="953" t="s">
        <v>116</v>
      </c>
      <c r="K14" s="953" t="s">
        <v>2516</v>
      </c>
      <c r="L14" s="950">
        <v>750</v>
      </c>
      <c r="M14" s="950">
        <f>I14*L14</f>
        <v>750</v>
      </c>
    </row>
    <row r="15" spans="1:13" s="947" customFormat="1" ht="31.35" customHeight="1">
      <c r="A15" s="944">
        <v>3</v>
      </c>
      <c r="B15" s="2263" t="s">
        <v>2543</v>
      </c>
      <c r="C15" s="2263"/>
      <c r="D15" s="2263"/>
      <c r="E15" s="2263"/>
      <c r="F15" s="2263"/>
      <c r="G15" s="2263"/>
      <c r="H15" s="2263"/>
      <c r="I15" s="953">
        <v>1</v>
      </c>
      <c r="J15" s="953" t="s">
        <v>2544</v>
      </c>
      <c r="K15" s="953" t="s">
        <v>2545</v>
      </c>
      <c r="L15" s="950">
        <v>40</v>
      </c>
      <c r="M15" s="950">
        <f>I15*L15</f>
        <v>40</v>
      </c>
    </row>
    <row r="16" spans="1:13" s="947" customFormat="1" ht="29.4" customHeight="1">
      <c r="A16" s="944">
        <v>4</v>
      </c>
      <c r="B16" s="2263" t="s">
        <v>2546</v>
      </c>
      <c r="C16" s="2263"/>
      <c r="D16" s="2263"/>
      <c r="E16" s="2263"/>
      <c r="F16" s="2263"/>
      <c r="G16" s="2263"/>
      <c r="H16" s="2263"/>
      <c r="I16" s="953"/>
      <c r="J16" s="953"/>
      <c r="K16" s="953"/>
      <c r="L16" s="950"/>
      <c r="M16" s="950"/>
    </row>
    <row r="17" spans="1:13">
      <c r="A17" s="944"/>
      <c r="B17" s="948" t="s">
        <v>2547</v>
      </c>
      <c r="C17" s="948"/>
      <c r="D17" s="948"/>
      <c r="E17" s="948"/>
      <c r="F17" s="948"/>
      <c r="G17" s="952" t="s">
        <v>2259</v>
      </c>
      <c r="H17" s="950">
        <v>7.25</v>
      </c>
      <c r="I17" s="948">
        <v>500</v>
      </c>
      <c r="J17" s="948" t="s">
        <v>521</v>
      </c>
      <c r="K17" s="948" t="s">
        <v>2548</v>
      </c>
      <c r="L17" s="950">
        <f>H21</f>
        <v>9.8382500000000004</v>
      </c>
      <c r="M17" s="950">
        <f>I17*L17</f>
        <v>4919.125</v>
      </c>
    </row>
    <row r="18" spans="1:13">
      <c r="A18" s="944"/>
      <c r="B18" s="948" t="s">
        <v>2538</v>
      </c>
      <c r="C18" s="948"/>
      <c r="D18" s="948"/>
      <c r="E18" s="948"/>
      <c r="F18" s="948"/>
      <c r="G18" s="952" t="s">
        <v>2259</v>
      </c>
      <c r="H18" s="950">
        <f>H17*0.15</f>
        <v>1.0874999999999999</v>
      </c>
      <c r="I18" s="948"/>
      <c r="J18" s="948"/>
      <c r="K18" s="948"/>
      <c r="L18" s="948"/>
      <c r="M18" s="948"/>
    </row>
    <row r="19" spans="1:13">
      <c r="A19" s="944"/>
      <c r="B19" s="948" t="s">
        <v>2549</v>
      </c>
      <c r="C19" s="948"/>
      <c r="D19" s="948"/>
      <c r="E19" s="948"/>
      <c r="F19" s="948"/>
      <c r="G19" s="952" t="s">
        <v>2259</v>
      </c>
      <c r="H19" s="950">
        <f>SUM(H17:H18)</f>
        <v>8.3375000000000004</v>
      </c>
      <c r="I19" s="948"/>
      <c r="J19" s="948"/>
      <c r="K19" s="948"/>
      <c r="L19" s="948"/>
      <c r="M19" s="948"/>
    </row>
    <row r="20" spans="1:13">
      <c r="A20" s="944"/>
      <c r="B20" s="948" t="s">
        <v>2540</v>
      </c>
      <c r="C20" s="948"/>
      <c r="D20" s="948"/>
      <c r="E20" s="948"/>
      <c r="F20" s="948"/>
      <c r="G20" s="948"/>
      <c r="H20" s="950">
        <f>H19*0.18</f>
        <v>1.50075</v>
      </c>
      <c r="I20" s="948"/>
      <c r="J20" s="948"/>
      <c r="K20" s="948"/>
      <c r="L20" s="948"/>
      <c r="M20" s="948"/>
    </row>
    <row r="21" spans="1:13">
      <c r="A21" s="944"/>
      <c r="B21" s="948" t="s">
        <v>2541</v>
      </c>
      <c r="C21" s="948"/>
      <c r="D21" s="948"/>
      <c r="E21" s="948"/>
      <c r="F21" s="948"/>
      <c r="G21" s="948"/>
      <c r="H21" s="950">
        <f>SUM(H19:H20)</f>
        <v>9.8382500000000004</v>
      </c>
      <c r="I21" s="948"/>
      <c r="J21" s="948"/>
      <c r="K21" s="948"/>
      <c r="L21" s="948"/>
      <c r="M21" s="948"/>
    </row>
    <row r="22" spans="1:13">
      <c r="A22" s="944"/>
      <c r="B22" s="948"/>
      <c r="C22" s="948"/>
      <c r="D22" s="948"/>
      <c r="E22" s="948"/>
      <c r="F22" s="948"/>
      <c r="G22" s="948"/>
      <c r="H22" s="948"/>
      <c r="I22" s="948"/>
      <c r="J22" s="948"/>
      <c r="K22" s="948"/>
      <c r="L22" s="948"/>
      <c r="M22" s="948"/>
    </row>
    <row r="23" spans="1:13" ht="19.649999999999999" customHeight="1">
      <c r="A23" s="944">
        <v>5</v>
      </c>
      <c r="B23" s="2263" t="s">
        <v>2550</v>
      </c>
      <c r="C23" s="2263"/>
      <c r="D23" s="2263"/>
      <c r="E23" s="2263"/>
      <c r="F23" s="2263"/>
      <c r="G23" s="2263"/>
      <c r="H23" s="2263"/>
      <c r="I23" s="945">
        <v>4</v>
      </c>
      <c r="J23" s="945" t="s">
        <v>434</v>
      </c>
      <c r="K23" s="945" t="s">
        <v>2221</v>
      </c>
      <c r="L23" s="946">
        <f>H34</f>
        <v>758.97009999999989</v>
      </c>
      <c r="M23" s="946">
        <f>I23*L23</f>
        <v>3035.8803999999996</v>
      </c>
    </row>
    <row r="24" spans="1:13">
      <c r="A24" s="944"/>
      <c r="B24" s="954" t="s">
        <v>2551</v>
      </c>
      <c r="C24" s="948" t="s">
        <v>2552</v>
      </c>
      <c r="D24" s="954" t="s">
        <v>2553</v>
      </c>
      <c r="E24" s="948" t="s">
        <v>2554</v>
      </c>
      <c r="F24" s="948" t="s">
        <v>2555</v>
      </c>
      <c r="G24" s="948" t="s">
        <v>707</v>
      </c>
      <c r="H24" s="948"/>
      <c r="I24" s="948"/>
      <c r="J24" s="948"/>
      <c r="K24" s="948"/>
      <c r="L24" s="948"/>
      <c r="M24" s="948"/>
    </row>
    <row r="25" spans="1:13">
      <c r="A25" s="944"/>
      <c r="B25" s="948" t="s">
        <v>2534</v>
      </c>
      <c r="C25" s="948"/>
      <c r="D25" s="948"/>
      <c r="E25" s="948"/>
      <c r="F25" s="948"/>
      <c r="G25" s="948"/>
      <c r="H25" s="948"/>
      <c r="I25" s="948"/>
      <c r="J25" s="948"/>
      <c r="K25" s="948"/>
      <c r="L25" s="948"/>
      <c r="M25" s="948"/>
    </row>
    <row r="26" spans="1:13" ht="25.65" customHeight="1">
      <c r="A26" s="944"/>
      <c r="B26" s="2264" t="s">
        <v>2556</v>
      </c>
      <c r="C26" s="2264"/>
      <c r="D26" s="2264"/>
      <c r="E26" s="2264"/>
      <c r="F26" s="2264"/>
      <c r="G26" s="2264"/>
      <c r="H26" s="2264"/>
      <c r="I26" s="948"/>
      <c r="J26" s="948"/>
      <c r="K26" s="948"/>
      <c r="L26" s="948"/>
      <c r="M26" s="948"/>
    </row>
    <row r="27" spans="1:13">
      <c r="A27" s="944"/>
      <c r="B27" s="952" t="s">
        <v>2557</v>
      </c>
      <c r="C27" s="948"/>
      <c r="D27" s="948"/>
      <c r="E27" s="948"/>
      <c r="F27" s="948"/>
      <c r="G27" s="952" t="s">
        <v>2259</v>
      </c>
      <c r="H27" s="955">
        <v>0.47</v>
      </c>
      <c r="I27" s="948"/>
      <c r="J27" s="948"/>
      <c r="K27" s="948"/>
      <c r="L27" s="948"/>
      <c r="M27" s="948"/>
    </row>
    <row r="28" spans="1:13">
      <c r="A28" s="944"/>
      <c r="B28" s="948" t="s">
        <v>2558</v>
      </c>
      <c r="C28" s="948" t="s">
        <v>2536</v>
      </c>
      <c r="D28" s="950">
        <v>850</v>
      </c>
      <c r="E28" s="948" t="s">
        <v>2559</v>
      </c>
      <c r="F28" s="948"/>
      <c r="G28" s="952" t="s">
        <v>2259</v>
      </c>
      <c r="H28" s="950">
        <f>H27*850</f>
        <v>399.5</v>
      </c>
      <c r="I28" s="948"/>
      <c r="J28" s="948"/>
      <c r="K28" s="948"/>
      <c r="L28" s="948"/>
      <c r="M28" s="948"/>
    </row>
    <row r="29" spans="1:13" ht="29.4" customHeight="1">
      <c r="A29" s="944"/>
      <c r="B29" s="2264" t="s">
        <v>2560</v>
      </c>
      <c r="C29" s="2264"/>
      <c r="D29" s="2264"/>
      <c r="E29" s="2264"/>
      <c r="F29" s="948"/>
      <c r="G29" s="952" t="s">
        <v>2259</v>
      </c>
      <c r="H29" s="950">
        <f>H28*0.4</f>
        <v>159.80000000000001</v>
      </c>
      <c r="I29" s="948"/>
      <c r="J29" s="948"/>
      <c r="K29" s="948"/>
      <c r="L29" s="948"/>
      <c r="M29" s="948"/>
    </row>
    <row r="30" spans="1:13">
      <c r="A30" s="944"/>
      <c r="B30" s="948"/>
      <c r="C30" s="948"/>
      <c r="D30" s="948"/>
      <c r="E30" s="948"/>
      <c r="F30" s="948" t="s">
        <v>2159</v>
      </c>
      <c r="G30" s="952" t="s">
        <v>2259</v>
      </c>
      <c r="H30" s="950">
        <f>SUM(H28:H29)</f>
        <v>559.29999999999995</v>
      </c>
      <c r="I30" s="948"/>
      <c r="J30" s="948"/>
      <c r="K30" s="948"/>
      <c r="L30" s="948"/>
      <c r="M30" s="948"/>
    </row>
    <row r="31" spans="1:13">
      <c r="A31" s="944"/>
      <c r="B31" s="948" t="s">
        <v>2561</v>
      </c>
      <c r="C31" s="948"/>
      <c r="D31" s="948"/>
      <c r="E31" s="948"/>
      <c r="F31" s="948"/>
      <c r="G31" s="952" t="s">
        <v>2259</v>
      </c>
      <c r="H31" s="950">
        <f>H30*0.15</f>
        <v>83.894999999999996</v>
      </c>
      <c r="I31" s="948"/>
      <c r="J31" s="948"/>
      <c r="K31" s="948"/>
      <c r="L31" s="948"/>
      <c r="M31" s="948"/>
    </row>
    <row r="32" spans="1:13">
      <c r="A32" s="944"/>
      <c r="B32" s="948"/>
      <c r="C32" s="948"/>
      <c r="D32" s="948"/>
      <c r="E32" s="2265" t="s">
        <v>2549</v>
      </c>
      <c r="F32" s="2265"/>
      <c r="G32" s="952" t="s">
        <v>2259</v>
      </c>
      <c r="H32" s="950">
        <f>SUM(H30:H31)</f>
        <v>643.19499999999994</v>
      </c>
      <c r="I32" s="948"/>
      <c r="J32" s="948"/>
      <c r="K32" s="948"/>
      <c r="L32" s="948"/>
      <c r="M32" s="948"/>
    </row>
    <row r="33" spans="1:13">
      <c r="A33" s="944"/>
      <c r="B33" s="948" t="s">
        <v>2540</v>
      </c>
      <c r="C33" s="948"/>
      <c r="D33" s="948"/>
      <c r="E33" s="948"/>
      <c r="F33" s="948"/>
      <c r="G33" s="952" t="s">
        <v>2259</v>
      </c>
      <c r="H33" s="950">
        <f>H32*0.18</f>
        <v>115.77509999999998</v>
      </c>
      <c r="I33" s="948"/>
      <c r="J33" s="948"/>
      <c r="K33" s="948"/>
      <c r="L33" s="948"/>
      <c r="M33" s="948"/>
    </row>
    <row r="34" spans="1:13">
      <c r="A34" s="944"/>
      <c r="B34" s="948" t="s">
        <v>2541</v>
      </c>
      <c r="C34" s="948"/>
      <c r="D34" s="948"/>
      <c r="E34" s="948"/>
      <c r="F34" s="948"/>
      <c r="G34" s="948"/>
      <c r="H34" s="950">
        <f>H32+H33</f>
        <v>758.97009999999989</v>
      </c>
      <c r="I34" s="948"/>
      <c r="J34" s="948"/>
      <c r="K34" s="948"/>
      <c r="L34" s="948"/>
      <c r="M34" s="948"/>
    </row>
    <row r="35" spans="1:13">
      <c r="A35" s="944"/>
      <c r="B35" s="948"/>
      <c r="C35" s="948"/>
      <c r="D35" s="948"/>
      <c r="E35" s="948"/>
      <c r="F35" s="948"/>
      <c r="G35" s="948"/>
      <c r="H35" s="948"/>
      <c r="I35" s="948"/>
      <c r="J35" s="948"/>
      <c r="K35" s="948"/>
      <c r="L35" s="948"/>
      <c r="M35" s="948"/>
    </row>
    <row r="36" spans="1:13" s="947" customFormat="1" ht="21" customHeight="1">
      <c r="A36" s="944">
        <v>6</v>
      </c>
      <c r="B36" s="953" t="s">
        <v>2562</v>
      </c>
      <c r="C36" s="953"/>
      <c r="D36" s="953"/>
      <c r="E36" s="953"/>
      <c r="F36" s="953"/>
      <c r="G36" s="953"/>
      <c r="H36" s="953"/>
      <c r="I36" s="953">
        <v>1</v>
      </c>
      <c r="J36" s="953" t="s">
        <v>434</v>
      </c>
      <c r="K36" s="953" t="s">
        <v>2221</v>
      </c>
      <c r="L36" s="950">
        <v>1000</v>
      </c>
      <c r="M36" s="950">
        <f>I36*L36</f>
        <v>1000</v>
      </c>
    </row>
    <row r="37" spans="1:13" s="947" customFormat="1" ht="31.65" customHeight="1">
      <c r="A37" s="944">
        <v>7</v>
      </c>
      <c r="B37" s="2263" t="s">
        <v>2563</v>
      </c>
      <c r="C37" s="2263"/>
      <c r="D37" s="2263"/>
      <c r="E37" s="2263"/>
      <c r="F37" s="2263"/>
      <c r="G37" s="2263"/>
      <c r="H37" s="2263"/>
      <c r="I37" s="953">
        <v>18</v>
      </c>
      <c r="J37" s="953" t="s">
        <v>434</v>
      </c>
      <c r="K37" s="953" t="s">
        <v>2221</v>
      </c>
      <c r="L37" s="950">
        <v>40</v>
      </c>
      <c r="M37" s="950">
        <f>I37*L37</f>
        <v>720</v>
      </c>
    </row>
    <row r="38" spans="1:13" s="947" customFormat="1" ht="45.6" customHeight="1">
      <c r="A38" s="944">
        <v>8</v>
      </c>
      <c r="B38" s="2263" t="s">
        <v>2564</v>
      </c>
      <c r="C38" s="2263"/>
      <c r="D38" s="2263"/>
      <c r="E38" s="2263"/>
      <c r="F38" s="2263"/>
      <c r="G38" s="2263"/>
      <c r="H38" s="2263"/>
      <c r="I38" s="953">
        <v>1</v>
      </c>
      <c r="J38" s="953" t="s">
        <v>116</v>
      </c>
      <c r="K38" s="953" t="s">
        <v>2516</v>
      </c>
      <c r="L38" s="950">
        <v>500</v>
      </c>
      <c r="M38" s="950">
        <f>I38*L38</f>
        <v>500</v>
      </c>
    </row>
    <row r="39" spans="1:13" s="947" customFormat="1" ht="47.4" customHeight="1">
      <c r="A39" s="944">
        <v>9</v>
      </c>
      <c r="B39" s="2263" t="s">
        <v>2565</v>
      </c>
      <c r="C39" s="2263"/>
      <c r="D39" s="2263"/>
      <c r="E39" s="2263"/>
      <c r="F39" s="2263"/>
      <c r="G39" s="2263"/>
      <c r="H39" s="2263"/>
      <c r="I39" s="953">
        <v>1</v>
      </c>
      <c r="J39" s="953" t="s">
        <v>116</v>
      </c>
      <c r="K39" s="953" t="s">
        <v>2516</v>
      </c>
      <c r="L39" s="950">
        <v>1000</v>
      </c>
      <c r="M39" s="950">
        <f>I39*L39</f>
        <v>1000</v>
      </c>
    </row>
    <row r="40" spans="1:13" s="947" customFormat="1" ht="45.6" customHeight="1">
      <c r="A40" s="944">
        <v>10</v>
      </c>
      <c r="B40" s="2263" t="s">
        <v>2566</v>
      </c>
      <c r="C40" s="2263"/>
      <c r="D40" s="2263"/>
      <c r="E40" s="2263"/>
      <c r="F40" s="2263"/>
      <c r="G40" s="2263"/>
      <c r="H40" s="2263"/>
      <c r="I40" s="953"/>
      <c r="J40" s="953"/>
      <c r="K40" s="953"/>
      <c r="L40" s="950"/>
      <c r="M40" s="950"/>
    </row>
    <row r="41" spans="1:13">
      <c r="A41" s="944"/>
      <c r="B41" s="948" t="s">
        <v>2534</v>
      </c>
      <c r="C41" s="948"/>
      <c r="D41" s="948"/>
      <c r="E41" s="948"/>
      <c r="F41" s="948"/>
      <c r="G41" s="948"/>
      <c r="H41" s="948"/>
      <c r="I41" s="948"/>
      <c r="J41" s="948"/>
      <c r="K41" s="948"/>
      <c r="L41" s="950"/>
      <c r="M41" s="950"/>
    </row>
    <row r="42" spans="1:13" ht="27.6">
      <c r="A42" s="944"/>
      <c r="B42" s="949" t="s">
        <v>2535</v>
      </c>
      <c r="C42" s="948">
        <v>1</v>
      </c>
      <c r="D42" s="948" t="s">
        <v>2097</v>
      </c>
      <c r="E42" s="948" t="s">
        <v>2536</v>
      </c>
      <c r="F42" s="950">
        <v>473</v>
      </c>
      <c r="G42" s="952" t="s">
        <v>2259</v>
      </c>
      <c r="H42" s="950">
        <f>C42*F42</f>
        <v>473</v>
      </c>
      <c r="I42" s="948">
        <v>1</v>
      </c>
      <c r="J42" s="948" t="s">
        <v>116</v>
      </c>
      <c r="K42" s="948" t="s">
        <v>2516</v>
      </c>
      <c r="L42" s="950">
        <f>H48</f>
        <v>1887.587</v>
      </c>
      <c r="M42" s="950">
        <f>I42*L42</f>
        <v>1887.587</v>
      </c>
    </row>
    <row r="43" spans="1:13" ht="27.6">
      <c r="A43" s="944"/>
      <c r="B43" s="949" t="s">
        <v>2537</v>
      </c>
      <c r="C43" s="948">
        <v>3</v>
      </c>
      <c r="D43" s="948" t="s">
        <v>2097</v>
      </c>
      <c r="E43" s="948" t="s">
        <v>2536</v>
      </c>
      <c r="F43" s="950">
        <v>306</v>
      </c>
      <c r="G43" s="952" t="s">
        <v>2259</v>
      </c>
      <c r="H43" s="950">
        <f>C43*F43</f>
        <v>918</v>
      </c>
      <c r="I43" s="948"/>
      <c r="J43" s="948"/>
      <c r="K43" s="948"/>
      <c r="L43" s="950"/>
      <c r="M43" s="950"/>
    </row>
    <row r="44" spans="1:13">
      <c r="A44" s="944"/>
      <c r="B44" s="948"/>
      <c r="C44" s="948"/>
      <c r="D44" s="948"/>
      <c r="E44" s="948"/>
      <c r="F44" s="948" t="s">
        <v>2159</v>
      </c>
      <c r="G44" s="952"/>
      <c r="H44" s="950">
        <f>SUM(H42:H43)</f>
        <v>1391</v>
      </c>
      <c r="I44" s="948"/>
      <c r="J44" s="948"/>
      <c r="K44" s="948"/>
      <c r="L44" s="950"/>
      <c r="M44" s="950"/>
    </row>
    <row r="45" spans="1:13">
      <c r="A45" s="944"/>
      <c r="B45" s="948" t="s">
        <v>2538</v>
      </c>
      <c r="C45" s="948"/>
      <c r="D45" s="948"/>
      <c r="E45" s="948"/>
      <c r="F45" s="948"/>
      <c r="G45" s="952" t="s">
        <v>2259</v>
      </c>
      <c r="H45" s="950">
        <f>H44*0.15</f>
        <v>208.65</v>
      </c>
      <c r="I45" s="948"/>
      <c r="J45" s="948"/>
      <c r="K45" s="948"/>
      <c r="L45" s="950"/>
      <c r="M45" s="950"/>
    </row>
    <row r="46" spans="1:13">
      <c r="A46" s="944"/>
      <c r="B46" s="948" t="s">
        <v>2539</v>
      </c>
      <c r="C46" s="948"/>
      <c r="D46" s="948"/>
      <c r="E46" s="948"/>
      <c r="F46" s="948"/>
      <c r="G46" s="952"/>
      <c r="H46" s="950">
        <f>H44+H45</f>
        <v>1599.65</v>
      </c>
      <c r="I46" s="948"/>
      <c r="J46" s="948"/>
      <c r="K46" s="948"/>
      <c r="L46" s="950"/>
      <c r="M46" s="950"/>
    </row>
    <row r="47" spans="1:13">
      <c r="A47" s="944"/>
      <c r="B47" s="948" t="s">
        <v>2540</v>
      </c>
      <c r="C47" s="948"/>
      <c r="D47" s="948"/>
      <c r="E47" s="948"/>
      <c r="F47" s="948"/>
      <c r="G47" s="952" t="s">
        <v>2259</v>
      </c>
      <c r="H47" s="950">
        <f>H46*0.18</f>
        <v>287.93700000000001</v>
      </c>
      <c r="I47" s="948"/>
      <c r="J47" s="948"/>
      <c r="K47" s="948"/>
      <c r="L47" s="950"/>
      <c r="M47" s="950"/>
    </row>
    <row r="48" spans="1:13">
      <c r="A48" s="944"/>
      <c r="B48" s="948" t="s">
        <v>2541</v>
      </c>
      <c r="C48" s="948"/>
      <c r="D48" s="948"/>
      <c r="E48" s="948"/>
      <c r="F48" s="948"/>
      <c r="G48" s="952"/>
      <c r="H48" s="950">
        <f>H46+H47</f>
        <v>1887.587</v>
      </c>
      <c r="I48" s="948"/>
      <c r="J48" s="948"/>
      <c r="K48" s="948"/>
      <c r="L48" s="950"/>
      <c r="M48" s="950"/>
    </row>
    <row r="49" spans="1:13">
      <c r="A49" s="944"/>
      <c r="B49" s="948"/>
      <c r="C49" s="948"/>
      <c r="D49" s="948"/>
      <c r="E49" s="948"/>
      <c r="F49" s="948"/>
      <c r="G49" s="952"/>
      <c r="H49" s="948"/>
      <c r="I49" s="948"/>
      <c r="J49" s="948"/>
      <c r="K49" s="948"/>
      <c r="L49" s="950" t="s">
        <v>2159</v>
      </c>
      <c r="M49" s="950">
        <f>SUM(M4:M48)</f>
        <v>15740.179399999999</v>
      </c>
    </row>
    <row r="50" spans="1:13">
      <c r="A50" s="944"/>
      <c r="B50" s="948"/>
      <c r="C50" s="948"/>
      <c r="D50" s="948"/>
      <c r="E50" s="948"/>
      <c r="F50" s="948"/>
      <c r="G50" s="948"/>
      <c r="H50" s="948"/>
      <c r="I50" s="948"/>
      <c r="J50" s="948"/>
      <c r="K50" s="948"/>
      <c r="L50" s="950" t="s">
        <v>2161</v>
      </c>
      <c r="M50" s="950">
        <f>ROUND(M49,0)</f>
        <v>15740</v>
      </c>
    </row>
    <row r="52" spans="1:13" ht="5.4" customHeight="1"/>
    <row r="54" spans="1:13" s="902" customFormat="1">
      <c r="A54" s="898"/>
      <c r="B54" s="899" t="s">
        <v>2502</v>
      </c>
      <c r="C54" s="900"/>
      <c r="D54" s="900"/>
      <c r="E54" s="899" t="s">
        <v>2503</v>
      </c>
      <c r="F54" s="900"/>
      <c r="G54" s="900"/>
      <c r="H54" s="900"/>
      <c r="I54" s="900"/>
      <c r="J54" s="2233" t="s">
        <v>181</v>
      </c>
      <c r="K54" s="2233"/>
      <c r="L54" s="2233"/>
      <c r="M54" s="2233"/>
    </row>
    <row r="55" spans="1:13" s="902" customFormat="1">
      <c r="A55" s="898"/>
      <c r="B55" s="903"/>
      <c r="C55" s="900"/>
      <c r="D55" s="900"/>
      <c r="E55" s="900"/>
      <c r="F55" s="900"/>
      <c r="G55" s="900"/>
      <c r="H55" s="900"/>
      <c r="I55" s="900"/>
      <c r="J55" s="2233" t="s">
        <v>183</v>
      </c>
      <c r="K55" s="2233"/>
      <c r="L55" s="2233"/>
      <c r="M55" s="2233"/>
    </row>
  </sheetData>
  <mergeCells count="18">
    <mergeCell ref="B14:H14"/>
    <mergeCell ref="A1:M1"/>
    <mergeCell ref="A2:M2"/>
    <mergeCell ref="B3:H3"/>
    <mergeCell ref="I3:J3"/>
    <mergeCell ref="B4:H4"/>
    <mergeCell ref="J55:M55"/>
    <mergeCell ref="B15:H15"/>
    <mergeCell ref="B16:H16"/>
    <mergeCell ref="B23:H23"/>
    <mergeCell ref="B26:H26"/>
    <mergeCell ref="B29:E29"/>
    <mergeCell ref="E32:F32"/>
    <mergeCell ref="B37:H37"/>
    <mergeCell ref="B38:H38"/>
    <mergeCell ref="B39:H39"/>
    <mergeCell ref="B40:H40"/>
    <mergeCell ref="J54:M54"/>
  </mergeCells>
  <pageMargins left="0.54" right="0.53" top="0.54" bottom="0.75" header="0.3" footer="0.3"/>
  <pageSetup scale="83" orientation="portrait" r:id="rId1"/>
</worksheet>
</file>

<file path=xl/worksheets/sheet62.xml><?xml version="1.0" encoding="utf-8"?>
<worksheet xmlns="http://schemas.openxmlformats.org/spreadsheetml/2006/main" xmlns:r="http://schemas.openxmlformats.org/officeDocument/2006/relationships">
  <sheetPr>
    <tabColor theme="0"/>
  </sheetPr>
  <dimension ref="A1:G14"/>
  <sheetViews>
    <sheetView view="pageBreakPreview" zoomScale="112" zoomScaleSheetLayoutView="112" workbookViewId="0">
      <selection activeCell="B17" sqref="B17:I17"/>
    </sheetView>
  </sheetViews>
  <sheetFormatPr defaultRowHeight="13.2"/>
  <cols>
    <col min="1" max="1" width="8.33203125" style="927" customWidth="1"/>
    <col min="2" max="2" width="45.33203125" style="927" customWidth="1"/>
    <col min="3" max="3" width="5" style="927" customWidth="1"/>
    <col min="4" max="4" width="5.33203125" style="927" customWidth="1"/>
    <col min="5" max="5" width="7.88671875" style="927" customWidth="1"/>
    <col min="6" max="6" width="12.5546875" style="927" customWidth="1"/>
    <col min="7" max="7" width="15.88671875" style="927" customWidth="1"/>
    <col min="8" max="256" width="9.109375" style="927"/>
    <col min="257" max="257" width="7.5546875" style="927" bestFit="1" customWidth="1"/>
    <col min="258" max="258" width="45.33203125" style="927" customWidth="1"/>
    <col min="259" max="259" width="3.109375" style="927" bestFit="1" customWidth="1"/>
    <col min="260" max="260" width="5.109375" style="927" bestFit="1" customWidth="1"/>
    <col min="261" max="261" width="6" style="927" bestFit="1" customWidth="1"/>
    <col min="262" max="263" width="12" style="927" bestFit="1" customWidth="1"/>
    <col min="264" max="512" width="9.109375" style="927"/>
    <col min="513" max="513" width="7.5546875" style="927" bestFit="1" customWidth="1"/>
    <col min="514" max="514" width="45.33203125" style="927" customWidth="1"/>
    <col min="515" max="515" width="3.109375" style="927" bestFit="1" customWidth="1"/>
    <col min="516" max="516" width="5.109375" style="927" bestFit="1" customWidth="1"/>
    <col min="517" max="517" width="6" style="927" bestFit="1" customWidth="1"/>
    <col min="518" max="519" width="12" style="927" bestFit="1" customWidth="1"/>
    <col min="520" max="768" width="9.109375" style="927"/>
    <col min="769" max="769" width="7.5546875" style="927" bestFit="1" customWidth="1"/>
    <col min="770" max="770" width="45.33203125" style="927" customWidth="1"/>
    <col min="771" max="771" width="3.109375" style="927" bestFit="1" customWidth="1"/>
    <col min="772" max="772" width="5.109375" style="927" bestFit="1" customWidth="1"/>
    <col min="773" max="773" width="6" style="927" bestFit="1" customWidth="1"/>
    <col min="774" max="775" width="12" style="927" bestFit="1" customWidth="1"/>
    <col min="776" max="1024" width="9.109375" style="927"/>
    <col min="1025" max="1025" width="7.5546875" style="927" bestFit="1" customWidth="1"/>
    <col min="1026" max="1026" width="45.33203125" style="927" customWidth="1"/>
    <col min="1027" max="1027" width="3.109375" style="927" bestFit="1" customWidth="1"/>
    <col min="1028" max="1028" width="5.109375" style="927" bestFit="1" customWidth="1"/>
    <col min="1029" max="1029" width="6" style="927" bestFit="1" customWidth="1"/>
    <col min="1030" max="1031" width="12" style="927" bestFit="1" customWidth="1"/>
    <col min="1032" max="1280" width="9.109375" style="927"/>
    <col min="1281" max="1281" width="7.5546875" style="927" bestFit="1" customWidth="1"/>
    <col min="1282" max="1282" width="45.33203125" style="927" customWidth="1"/>
    <col min="1283" max="1283" width="3.109375" style="927" bestFit="1" customWidth="1"/>
    <col min="1284" max="1284" width="5.109375" style="927" bestFit="1" customWidth="1"/>
    <col min="1285" max="1285" width="6" style="927" bestFit="1" customWidth="1"/>
    <col min="1286" max="1287" width="12" style="927" bestFit="1" customWidth="1"/>
    <col min="1288" max="1536" width="9.109375" style="927"/>
    <col min="1537" max="1537" width="7.5546875" style="927" bestFit="1" customWidth="1"/>
    <col min="1538" max="1538" width="45.33203125" style="927" customWidth="1"/>
    <col min="1539" max="1539" width="3.109375" style="927" bestFit="1" customWidth="1"/>
    <col min="1540" max="1540" width="5.109375" style="927" bestFit="1" customWidth="1"/>
    <col min="1541" max="1541" width="6" style="927" bestFit="1" customWidth="1"/>
    <col min="1542" max="1543" width="12" style="927" bestFit="1" customWidth="1"/>
    <col min="1544" max="1792" width="9.109375" style="927"/>
    <col min="1793" max="1793" width="7.5546875" style="927" bestFit="1" customWidth="1"/>
    <col min="1794" max="1794" width="45.33203125" style="927" customWidth="1"/>
    <col min="1795" max="1795" width="3.109375" style="927" bestFit="1" customWidth="1"/>
    <col min="1796" max="1796" width="5.109375" style="927" bestFit="1" customWidth="1"/>
    <col min="1797" max="1797" width="6" style="927" bestFit="1" customWidth="1"/>
    <col min="1798" max="1799" width="12" style="927" bestFit="1" customWidth="1"/>
    <col min="1800" max="2048" width="9.109375" style="927"/>
    <col min="2049" max="2049" width="7.5546875" style="927" bestFit="1" customWidth="1"/>
    <col min="2050" max="2050" width="45.33203125" style="927" customWidth="1"/>
    <col min="2051" max="2051" width="3.109375" style="927" bestFit="1" customWidth="1"/>
    <col min="2052" max="2052" width="5.109375" style="927" bestFit="1" customWidth="1"/>
    <col min="2053" max="2053" width="6" style="927" bestFit="1" customWidth="1"/>
    <col min="2054" max="2055" width="12" style="927" bestFit="1" customWidth="1"/>
    <col min="2056" max="2304" width="9.109375" style="927"/>
    <col min="2305" max="2305" width="7.5546875" style="927" bestFit="1" customWidth="1"/>
    <col min="2306" max="2306" width="45.33203125" style="927" customWidth="1"/>
    <col min="2307" max="2307" width="3.109375" style="927" bestFit="1" customWidth="1"/>
    <col min="2308" max="2308" width="5.109375" style="927" bestFit="1" customWidth="1"/>
    <col min="2309" max="2309" width="6" style="927" bestFit="1" customWidth="1"/>
    <col min="2310" max="2311" width="12" style="927" bestFit="1" customWidth="1"/>
    <col min="2312" max="2560" width="9.109375" style="927"/>
    <col min="2561" max="2561" width="7.5546875" style="927" bestFit="1" customWidth="1"/>
    <col min="2562" max="2562" width="45.33203125" style="927" customWidth="1"/>
    <col min="2563" max="2563" width="3.109375" style="927" bestFit="1" customWidth="1"/>
    <col min="2564" max="2564" width="5.109375" style="927" bestFit="1" customWidth="1"/>
    <col min="2565" max="2565" width="6" style="927" bestFit="1" customWidth="1"/>
    <col min="2566" max="2567" width="12" style="927" bestFit="1" customWidth="1"/>
    <col min="2568" max="2816" width="9.109375" style="927"/>
    <col min="2817" max="2817" width="7.5546875" style="927" bestFit="1" customWidth="1"/>
    <col min="2818" max="2818" width="45.33203125" style="927" customWidth="1"/>
    <col min="2819" max="2819" width="3.109375" style="927" bestFit="1" customWidth="1"/>
    <col min="2820" max="2820" width="5.109375" style="927" bestFit="1" customWidth="1"/>
    <col min="2821" max="2821" width="6" style="927" bestFit="1" customWidth="1"/>
    <col min="2822" max="2823" width="12" style="927" bestFit="1" customWidth="1"/>
    <col min="2824" max="3072" width="9.109375" style="927"/>
    <col min="3073" max="3073" width="7.5546875" style="927" bestFit="1" customWidth="1"/>
    <col min="3074" max="3074" width="45.33203125" style="927" customWidth="1"/>
    <col min="3075" max="3075" width="3.109375" style="927" bestFit="1" customWidth="1"/>
    <col min="3076" max="3076" width="5.109375" style="927" bestFit="1" customWidth="1"/>
    <col min="3077" max="3077" width="6" style="927" bestFit="1" customWidth="1"/>
    <col min="3078" max="3079" width="12" style="927" bestFit="1" customWidth="1"/>
    <col min="3080" max="3328" width="9.109375" style="927"/>
    <col min="3329" max="3329" width="7.5546875" style="927" bestFit="1" customWidth="1"/>
    <col min="3330" max="3330" width="45.33203125" style="927" customWidth="1"/>
    <col min="3331" max="3331" width="3.109375" style="927" bestFit="1" customWidth="1"/>
    <col min="3332" max="3332" width="5.109375" style="927" bestFit="1" customWidth="1"/>
    <col min="3333" max="3333" width="6" style="927" bestFit="1" customWidth="1"/>
    <col min="3334" max="3335" width="12" style="927" bestFit="1" customWidth="1"/>
    <col min="3336" max="3584" width="9.109375" style="927"/>
    <col min="3585" max="3585" width="7.5546875" style="927" bestFit="1" customWidth="1"/>
    <col min="3586" max="3586" width="45.33203125" style="927" customWidth="1"/>
    <col min="3587" max="3587" width="3.109375" style="927" bestFit="1" customWidth="1"/>
    <col min="3588" max="3588" width="5.109375" style="927" bestFit="1" customWidth="1"/>
    <col min="3589" max="3589" width="6" style="927" bestFit="1" customWidth="1"/>
    <col min="3590" max="3591" width="12" style="927" bestFit="1" customWidth="1"/>
    <col min="3592" max="3840" width="9.109375" style="927"/>
    <col min="3841" max="3841" width="7.5546875" style="927" bestFit="1" customWidth="1"/>
    <col min="3842" max="3842" width="45.33203125" style="927" customWidth="1"/>
    <col min="3843" max="3843" width="3.109375" style="927" bestFit="1" customWidth="1"/>
    <col min="3844" max="3844" width="5.109375" style="927" bestFit="1" customWidth="1"/>
    <col min="3845" max="3845" width="6" style="927" bestFit="1" customWidth="1"/>
    <col min="3846" max="3847" width="12" style="927" bestFit="1" customWidth="1"/>
    <col min="3848" max="4096" width="9.109375" style="927"/>
    <col min="4097" max="4097" width="7.5546875" style="927" bestFit="1" customWidth="1"/>
    <col min="4098" max="4098" width="45.33203125" style="927" customWidth="1"/>
    <col min="4099" max="4099" width="3.109375" style="927" bestFit="1" customWidth="1"/>
    <col min="4100" max="4100" width="5.109375" style="927" bestFit="1" customWidth="1"/>
    <col min="4101" max="4101" width="6" style="927" bestFit="1" customWidth="1"/>
    <col min="4102" max="4103" width="12" style="927" bestFit="1" customWidth="1"/>
    <col min="4104" max="4352" width="9.109375" style="927"/>
    <col min="4353" max="4353" width="7.5546875" style="927" bestFit="1" customWidth="1"/>
    <col min="4354" max="4354" width="45.33203125" style="927" customWidth="1"/>
    <col min="4355" max="4355" width="3.109375" style="927" bestFit="1" customWidth="1"/>
    <col min="4356" max="4356" width="5.109375" style="927" bestFit="1" customWidth="1"/>
    <col min="4357" max="4357" width="6" style="927" bestFit="1" customWidth="1"/>
    <col min="4358" max="4359" width="12" style="927" bestFit="1" customWidth="1"/>
    <col min="4360" max="4608" width="9.109375" style="927"/>
    <col min="4609" max="4609" width="7.5546875" style="927" bestFit="1" customWidth="1"/>
    <col min="4610" max="4610" width="45.33203125" style="927" customWidth="1"/>
    <col min="4611" max="4611" width="3.109375" style="927" bestFit="1" customWidth="1"/>
    <col min="4612" max="4612" width="5.109375" style="927" bestFit="1" customWidth="1"/>
    <col min="4613" max="4613" width="6" style="927" bestFit="1" customWidth="1"/>
    <col min="4614" max="4615" width="12" style="927" bestFit="1" customWidth="1"/>
    <col min="4616" max="4864" width="9.109375" style="927"/>
    <col min="4865" max="4865" width="7.5546875" style="927" bestFit="1" customWidth="1"/>
    <col min="4866" max="4866" width="45.33203125" style="927" customWidth="1"/>
    <col min="4867" max="4867" width="3.109375" style="927" bestFit="1" customWidth="1"/>
    <col min="4868" max="4868" width="5.109375" style="927" bestFit="1" customWidth="1"/>
    <col min="4869" max="4869" width="6" style="927" bestFit="1" customWidth="1"/>
    <col min="4870" max="4871" width="12" style="927" bestFit="1" customWidth="1"/>
    <col min="4872" max="5120" width="9.109375" style="927"/>
    <col min="5121" max="5121" width="7.5546875" style="927" bestFit="1" customWidth="1"/>
    <col min="5122" max="5122" width="45.33203125" style="927" customWidth="1"/>
    <col min="5123" max="5123" width="3.109375" style="927" bestFit="1" customWidth="1"/>
    <col min="5124" max="5124" width="5.109375" style="927" bestFit="1" customWidth="1"/>
    <col min="5125" max="5125" width="6" style="927" bestFit="1" customWidth="1"/>
    <col min="5126" max="5127" width="12" style="927" bestFit="1" customWidth="1"/>
    <col min="5128" max="5376" width="9.109375" style="927"/>
    <col min="5377" max="5377" width="7.5546875" style="927" bestFit="1" customWidth="1"/>
    <col min="5378" max="5378" width="45.33203125" style="927" customWidth="1"/>
    <col min="5379" max="5379" width="3.109375" style="927" bestFit="1" customWidth="1"/>
    <col min="5380" max="5380" width="5.109375" style="927" bestFit="1" customWidth="1"/>
    <col min="5381" max="5381" width="6" style="927" bestFit="1" customWidth="1"/>
    <col min="5382" max="5383" width="12" style="927" bestFit="1" customWidth="1"/>
    <col min="5384" max="5632" width="9.109375" style="927"/>
    <col min="5633" max="5633" width="7.5546875" style="927" bestFit="1" customWidth="1"/>
    <col min="5634" max="5634" width="45.33203125" style="927" customWidth="1"/>
    <col min="5635" max="5635" width="3.109375" style="927" bestFit="1" customWidth="1"/>
    <col min="5636" max="5636" width="5.109375" style="927" bestFit="1" customWidth="1"/>
    <col min="5637" max="5637" width="6" style="927" bestFit="1" customWidth="1"/>
    <col min="5638" max="5639" width="12" style="927" bestFit="1" customWidth="1"/>
    <col min="5640" max="5888" width="9.109375" style="927"/>
    <col min="5889" max="5889" width="7.5546875" style="927" bestFit="1" customWidth="1"/>
    <col min="5890" max="5890" width="45.33203125" style="927" customWidth="1"/>
    <col min="5891" max="5891" width="3.109375" style="927" bestFit="1" customWidth="1"/>
    <col min="5892" max="5892" width="5.109375" style="927" bestFit="1" customWidth="1"/>
    <col min="5893" max="5893" width="6" style="927" bestFit="1" customWidth="1"/>
    <col min="5894" max="5895" width="12" style="927" bestFit="1" customWidth="1"/>
    <col min="5896" max="6144" width="9.109375" style="927"/>
    <col min="6145" max="6145" width="7.5546875" style="927" bestFit="1" customWidth="1"/>
    <col min="6146" max="6146" width="45.33203125" style="927" customWidth="1"/>
    <col min="6147" max="6147" width="3.109375" style="927" bestFit="1" customWidth="1"/>
    <col min="6148" max="6148" width="5.109375" style="927" bestFit="1" customWidth="1"/>
    <col min="6149" max="6149" width="6" style="927" bestFit="1" customWidth="1"/>
    <col min="6150" max="6151" width="12" style="927" bestFit="1" customWidth="1"/>
    <col min="6152" max="6400" width="9.109375" style="927"/>
    <col min="6401" max="6401" width="7.5546875" style="927" bestFit="1" customWidth="1"/>
    <col min="6402" max="6402" width="45.33203125" style="927" customWidth="1"/>
    <col min="6403" max="6403" width="3.109375" style="927" bestFit="1" customWidth="1"/>
    <col min="6404" max="6404" width="5.109375" style="927" bestFit="1" customWidth="1"/>
    <col min="6405" max="6405" width="6" style="927" bestFit="1" customWidth="1"/>
    <col min="6406" max="6407" width="12" style="927" bestFit="1" customWidth="1"/>
    <col min="6408" max="6656" width="9.109375" style="927"/>
    <col min="6657" max="6657" width="7.5546875" style="927" bestFit="1" customWidth="1"/>
    <col min="6658" max="6658" width="45.33203125" style="927" customWidth="1"/>
    <col min="6659" max="6659" width="3.109375" style="927" bestFit="1" customWidth="1"/>
    <col min="6660" max="6660" width="5.109375" style="927" bestFit="1" customWidth="1"/>
    <col min="6661" max="6661" width="6" style="927" bestFit="1" customWidth="1"/>
    <col min="6662" max="6663" width="12" style="927" bestFit="1" customWidth="1"/>
    <col min="6664" max="6912" width="9.109375" style="927"/>
    <col min="6913" max="6913" width="7.5546875" style="927" bestFit="1" customWidth="1"/>
    <col min="6914" max="6914" width="45.33203125" style="927" customWidth="1"/>
    <col min="6915" max="6915" width="3.109375" style="927" bestFit="1" customWidth="1"/>
    <col min="6916" max="6916" width="5.109375" style="927" bestFit="1" customWidth="1"/>
    <col min="6917" max="6917" width="6" style="927" bestFit="1" customWidth="1"/>
    <col min="6918" max="6919" width="12" style="927" bestFit="1" customWidth="1"/>
    <col min="6920" max="7168" width="9.109375" style="927"/>
    <col min="7169" max="7169" width="7.5546875" style="927" bestFit="1" customWidth="1"/>
    <col min="7170" max="7170" width="45.33203125" style="927" customWidth="1"/>
    <col min="7171" max="7171" width="3.109375" style="927" bestFit="1" customWidth="1"/>
    <col min="7172" max="7172" width="5.109375" style="927" bestFit="1" customWidth="1"/>
    <col min="7173" max="7173" width="6" style="927" bestFit="1" customWidth="1"/>
    <col min="7174" max="7175" width="12" style="927" bestFit="1" customWidth="1"/>
    <col min="7176" max="7424" width="9.109375" style="927"/>
    <col min="7425" max="7425" width="7.5546875" style="927" bestFit="1" customWidth="1"/>
    <col min="7426" max="7426" width="45.33203125" style="927" customWidth="1"/>
    <col min="7427" max="7427" width="3.109375" style="927" bestFit="1" customWidth="1"/>
    <col min="7428" max="7428" width="5.109375" style="927" bestFit="1" customWidth="1"/>
    <col min="7429" max="7429" width="6" style="927" bestFit="1" customWidth="1"/>
    <col min="7430" max="7431" width="12" style="927" bestFit="1" customWidth="1"/>
    <col min="7432" max="7680" width="9.109375" style="927"/>
    <col min="7681" max="7681" width="7.5546875" style="927" bestFit="1" customWidth="1"/>
    <col min="7682" max="7682" width="45.33203125" style="927" customWidth="1"/>
    <col min="7683" max="7683" width="3.109375" style="927" bestFit="1" customWidth="1"/>
    <col min="7684" max="7684" width="5.109375" style="927" bestFit="1" customWidth="1"/>
    <col min="7685" max="7685" width="6" style="927" bestFit="1" customWidth="1"/>
    <col min="7686" max="7687" width="12" style="927" bestFit="1" customWidth="1"/>
    <col min="7688" max="7936" width="9.109375" style="927"/>
    <col min="7937" max="7937" width="7.5546875" style="927" bestFit="1" customWidth="1"/>
    <col min="7938" max="7938" width="45.33203125" style="927" customWidth="1"/>
    <col min="7939" max="7939" width="3.109375" style="927" bestFit="1" customWidth="1"/>
    <col min="7940" max="7940" width="5.109375" style="927" bestFit="1" customWidth="1"/>
    <col min="7941" max="7941" width="6" style="927" bestFit="1" customWidth="1"/>
    <col min="7942" max="7943" width="12" style="927" bestFit="1" customWidth="1"/>
    <col min="7944" max="8192" width="9.109375" style="927"/>
    <col min="8193" max="8193" width="7.5546875" style="927" bestFit="1" customWidth="1"/>
    <col min="8194" max="8194" width="45.33203125" style="927" customWidth="1"/>
    <col min="8195" max="8195" width="3.109375" style="927" bestFit="1" customWidth="1"/>
    <col min="8196" max="8196" width="5.109375" style="927" bestFit="1" customWidth="1"/>
    <col min="8197" max="8197" width="6" style="927" bestFit="1" customWidth="1"/>
    <col min="8198" max="8199" width="12" style="927" bestFit="1" customWidth="1"/>
    <col min="8200" max="8448" width="9.109375" style="927"/>
    <col min="8449" max="8449" width="7.5546875" style="927" bestFit="1" customWidth="1"/>
    <col min="8450" max="8450" width="45.33203125" style="927" customWidth="1"/>
    <col min="8451" max="8451" width="3.109375" style="927" bestFit="1" customWidth="1"/>
    <col min="8452" max="8452" width="5.109375" style="927" bestFit="1" customWidth="1"/>
    <col min="8453" max="8453" width="6" style="927" bestFit="1" customWidth="1"/>
    <col min="8454" max="8455" width="12" style="927" bestFit="1" customWidth="1"/>
    <col min="8456" max="8704" width="9.109375" style="927"/>
    <col min="8705" max="8705" width="7.5546875" style="927" bestFit="1" customWidth="1"/>
    <col min="8706" max="8706" width="45.33203125" style="927" customWidth="1"/>
    <col min="8707" max="8707" width="3.109375" style="927" bestFit="1" customWidth="1"/>
    <col min="8708" max="8708" width="5.109375" style="927" bestFit="1" customWidth="1"/>
    <col min="8709" max="8709" width="6" style="927" bestFit="1" customWidth="1"/>
    <col min="8710" max="8711" width="12" style="927" bestFit="1" customWidth="1"/>
    <col min="8712" max="8960" width="9.109375" style="927"/>
    <col min="8961" max="8961" width="7.5546875" style="927" bestFit="1" customWidth="1"/>
    <col min="8962" max="8962" width="45.33203125" style="927" customWidth="1"/>
    <col min="8963" max="8963" width="3.109375" style="927" bestFit="1" customWidth="1"/>
    <col min="8964" max="8964" width="5.109375" style="927" bestFit="1" customWidth="1"/>
    <col min="8965" max="8965" width="6" style="927" bestFit="1" customWidth="1"/>
    <col min="8966" max="8967" width="12" style="927" bestFit="1" customWidth="1"/>
    <col min="8968" max="9216" width="9.109375" style="927"/>
    <col min="9217" max="9217" width="7.5546875" style="927" bestFit="1" customWidth="1"/>
    <col min="9218" max="9218" width="45.33203125" style="927" customWidth="1"/>
    <col min="9219" max="9219" width="3.109375" style="927" bestFit="1" customWidth="1"/>
    <col min="9220" max="9220" width="5.109375" style="927" bestFit="1" customWidth="1"/>
    <col min="9221" max="9221" width="6" style="927" bestFit="1" customWidth="1"/>
    <col min="9222" max="9223" width="12" style="927" bestFit="1" customWidth="1"/>
    <col min="9224" max="9472" width="9.109375" style="927"/>
    <col min="9473" max="9473" width="7.5546875" style="927" bestFit="1" customWidth="1"/>
    <col min="9474" max="9474" width="45.33203125" style="927" customWidth="1"/>
    <col min="9475" max="9475" width="3.109375" style="927" bestFit="1" customWidth="1"/>
    <col min="9476" max="9476" width="5.109375" style="927" bestFit="1" customWidth="1"/>
    <col min="9477" max="9477" width="6" style="927" bestFit="1" customWidth="1"/>
    <col min="9478" max="9479" width="12" style="927" bestFit="1" customWidth="1"/>
    <col min="9480" max="9728" width="9.109375" style="927"/>
    <col min="9729" max="9729" width="7.5546875" style="927" bestFit="1" customWidth="1"/>
    <col min="9730" max="9730" width="45.33203125" style="927" customWidth="1"/>
    <col min="9731" max="9731" width="3.109375" style="927" bestFit="1" customWidth="1"/>
    <col min="9732" max="9732" width="5.109375" style="927" bestFit="1" customWidth="1"/>
    <col min="9733" max="9733" width="6" style="927" bestFit="1" customWidth="1"/>
    <col min="9734" max="9735" width="12" style="927" bestFit="1" customWidth="1"/>
    <col min="9736" max="9984" width="9.109375" style="927"/>
    <col min="9985" max="9985" width="7.5546875" style="927" bestFit="1" customWidth="1"/>
    <col min="9986" max="9986" width="45.33203125" style="927" customWidth="1"/>
    <col min="9987" max="9987" width="3.109375" style="927" bestFit="1" customWidth="1"/>
    <col min="9988" max="9988" width="5.109375" style="927" bestFit="1" customWidth="1"/>
    <col min="9989" max="9989" width="6" style="927" bestFit="1" customWidth="1"/>
    <col min="9990" max="9991" width="12" style="927" bestFit="1" customWidth="1"/>
    <col min="9992" max="10240" width="9.109375" style="927"/>
    <col min="10241" max="10241" width="7.5546875" style="927" bestFit="1" customWidth="1"/>
    <col min="10242" max="10242" width="45.33203125" style="927" customWidth="1"/>
    <col min="10243" max="10243" width="3.109375" style="927" bestFit="1" customWidth="1"/>
    <col min="10244" max="10244" width="5.109375" style="927" bestFit="1" customWidth="1"/>
    <col min="10245" max="10245" width="6" style="927" bestFit="1" customWidth="1"/>
    <col min="10246" max="10247" width="12" style="927" bestFit="1" customWidth="1"/>
    <col min="10248" max="10496" width="9.109375" style="927"/>
    <col min="10497" max="10497" width="7.5546875" style="927" bestFit="1" customWidth="1"/>
    <col min="10498" max="10498" width="45.33203125" style="927" customWidth="1"/>
    <col min="10499" max="10499" width="3.109375" style="927" bestFit="1" customWidth="1"/>
    <col min="10500" max="10500" width="5.109375" style="927" bestFit="1" customWidth="1"/>
    <col min="10501" max="10501" width="6" style="927" bestFit="1" customWidth="1"/>
    <col min="10502" max="10503" width="12" style="927" bestFit="1" customWidth="1"/>
    <col min="10504" max="10752" width="9.109375" style="927"/>
    <col min="10753" max="10753" width="7.5546875" style="927" bestFit="1" customWidth="1"/>
    <col min="10754" max="10754" width="45.33203125" style="927" customWidth="1"/>
    <col min="10755" max="10755" width="3.109375" style="927" bestFit="1" customWidth="1"/>
    <col min="10756" max="10756" width="5.109375" style="927" bestFit="1" customWidth="1"/>
    <col min="10757" max="10757" width="6" style="927" bestFit="1" customWidth="1"/>
    <col min="10758" max="10759" width="12" style="927" bestFit="1" customWidth="1"/>
    <col min="10760" max="11008" width="9.109375" style="927"/>
    <col min="11009" max="11009" width="7.5546875" style="927" bestFit="1" customWidth="1"/>
    <col min="11010" max="11010" width="45.33203125" style="927" customWidth="1"/>
    <col min="11011" max="11011" width="3.109375" style="927" bestFit="1" customWidth="1"/>
    <col min="11012" max="11012" width="5.109375" style="927" bestFit="1" customWidth="1"/>
    <col min="11013" max="11013" width="6" style="927" bestFit="1" customWidth="1"/>
    <col min="11014" max="11015" width="12" style="927" bestFit="1" customWidth="1"/>
    <col min="11016" max="11264" width="9.109375" style="927"/>
    <col min="11265" max="11265" width="7.5546875" style="927" bestFit="1" customWidth="1"/>
    <col min="11266" max="11266" width="45.33203125" style="927" customWidth="1"/>
    <col min="11267" max="11267" width="3.109375" style="927" bestFit="1" customWidth="1"/>
    <col min="11268" max="11268" width="5.109375" style="927" bestFit="1" customWidth="1"/>
    <col min="11269" max="11269" width="6" style="927" bestFit="1" customWidth="1"/>
    <col min="11270" max="11271" width="12" style="927" bestFit="1" customWidth="1"/>
    <col min="11272" max="11520" width="9.109375" style="927"/>
    <col min="11521" max="11521" width="7.5546875" style="927" bestFit="1" customWidth="1"/>
    <col min="11522" max="11522" width="45.33203125" style="927" customWidth="1"/>
    <col min="11523" max="11523" width="3.109375" style="927" bestFit="1" customWidth="1"/>
    <col min="11524" max="11524" width="5.109375" style="927" bestFit="1" customWidth="1"/>
    <col min="11525" max="11525" width="6" style="927" bestFit="1" customWidth="1"/>
    <col min="11526" max="11527" width="12" style="927" bestFit="1" customWidth="1"/>
    <col min="11528" max="11776" width="9.109375" style="927"/>
    <col min="11777" max="11777" width="7.5546875" style="927" bestFit="1" customWidth="1"/>
    <col min="11778" max="11778" width="45.33203125" style="927" customWidth="1"/>
    <col min="11779" max="11779" width="3.109375" style="927" bestFit="1" customWidth="1"/>
    <col min="11780" max="11780" width="5.109375" style="927" bestFit="1" customWidth="1"/>
    <col min="11781" max="11781" width="6" style="927" bestFit="1" customWidth="1"/>
    <col min="11782" max="11783" width="12" style="927" bestFit="1" customWidth="1"/>
    <col min="11784" max="12032" width="9.109375" style="927"/>
    <col min="12033" max="12033" width="7.5546875" style="927" bestFit="1" customWidth="1"/>
    <col min="12034" max="12034" width="45.33203125" style="927" customWidth="1"/>
    <col min="12035" max="12035" width="3.109375" style="927" bestFit="1" customWidth="1"/>
    <col min="12036" max="12036" width="5.109375" style="927" bestFit="1" customWidth="1"/>
    <col min="12037" max="12037" width="6" style="927" bestFit="1" customWidth="1"/>
    <col min="12038" max="12039" width="12" style="927" bestFit="1" customWidth="1"/>
    <col min="12040" max="12288" width="9.109375" style="927"/>
    <col min="12289" max="12289" width="7.5546875" style="927" bestFit="1" customWidth="1"/>
    <col min="12290" max="12290" width="45.33203125" style="927" customWidth="1"/>
    <col min="12291" max="12291" width="3.109375" style="927" bestFit="1" customWidth="1"/>
    <col min="12292" max="12292" width="5.109375" style="927" bestFit="1" customWidth="1"/>
    <col min="12293" max="12293" width="6" style="927" bestFit="1" customWidth="1"/>
    <col min="12294" max="12295" width="12" style="927" bestFit="1" customWidth="1"/>
    <col min="12296" max="12544" width="9.109375" style="927"/>
    <col min="12545" max="12545" width="7.5546875" style="927" bestFit="1" customWidth="1"/>
    <col min="12546" max="12546" width="45.33203125" style="927" customWidth="1"/>
    <col min="12547" max="12547" width="3.109375" style="927" bestFit="1" customWidth="1"/>
    <col min="12548" max="12548" width="5.109375" style="927" bestFit="1" customWidth="1"/>
    <col min="12549" max="12549" width="6" style="927" bestFit="1" customWidth="1"/>
    <col min="12550" max="12551" width="12" style="927" bestFit="1" customWidth="1"/>
    <col min="12552" max="12800" width="9.109375" style="927"/>
    <col min="12801" max="12801" width="7.5546875" style="927" bestFit="1" customWidth="1"/>
    <col min="12802" max="12802" width="45.33203125" style="927" customWidth="1"/>
    <col min="12803" max="12803" width="3.109375" style="927" bestFit="1" customWidth="1"/>
    <col min="12804" max="12804" width="5.109375" style="927" bestFit="1" customWidth="1"/>
    <col min="12805" max="12805" width="6" style="927" bestFit="1" customWidth="1"/>
    <col min="12806" max="12807" width="12" style="927" bestFit="1" customWidth="1"/>
    <col min="12808" max="13056" width="9.109375" style="927"/>
    <col min="13057" max="13057" width="7.5546875" style="927" bestFit="1" customWidth="1"/>
    <col min="13058" max="13058" width="45.33203125" style="927" customWidth="1"/>
    <col min="13059" max="13059" width="3.109375" style="927" bestFit="1" customWidth="1"/>
    <col min="13060" max="13060" width="5.109375" style="927" bestFit="1" customWidth="1"/>
    <col min="13061" max="13061" width="6" style="927" bestFit="1" customWidth="1"/>
    <col min="13062" max="13063" width="12" style="927" bestFit="1" customWidth="1"/>
    <col min="13064" max="13312" width="9.109375" style="927"/>
    <col min="13313" max="13313" width="7.5546875" style="927" bestFit="1" customWidth="1"/>
    <col min="13314" max="13314" width="45.33203125" style="927" customWidth="1"/>
    <col min="13315" max="13315" width="3.109375" style="927" bestFit="1" customWidth="1"/>
    <col min="13316" max="13316" width="5.109375" style="927" bestFit="1" customWidth="1"/>
    <col min="13317" max="13317" width="6" style="927" bestFit="1" customWidth="1"/>
    <col min="13318" max="13319" width="12" style="927" bestFit="1" customWidth="1"/>
    <col min="13320" max="13568" width="9.109375" style="927"/>
    <col min="13569" max="13569" width="7.5546875" style="927" bestFit="1" customWidth="1"/>
    <col min="13570" max="13570" width="45.33203125" style="927" customWidth="1"/>
    <col min="13571" max="13571" width="3.109375" style="927" bestFit="1" customWidth="1"/>
    <col min="13572" max="13572" width="5.109375" style="927" bestFit="1" customWidth="1"/>
    <col min="13573" max="13573" width="6" style="927" bestFit="1" customWidth="1"/>
    <col min="13574" max="13575" width="12" style="927" bestFit="1" customWidth="1"/>
    <col min="13576" max="13824" width="9.109375" style="927"/>
    <col min="13825" max="13825" width="7.5546875" style="927" bestFit="1" customWidth="1"/>
    <col min="13826" max="13826" width="45.33203125" style="927" customWidth="1"/>
    <col min="13827" max="13827" width="3.109375" style="927" bestFit="1" customWidth="1"/>
    <col min="13828" max="13828" width="5.109375" style="927" bestFit="1" customWidth="1"/>
    <col min="13829" max="13829" width="6" style="927" bestFit="1" customWidth="1"/>
    <col min="13830" max="13831" width="12" style="927" bestFit="1" customWidth="1"/>
    <col min="13832" max="14080" width="9.109375" style="927"/>
    <col min="14081" max="14081" width="7.5546875" style="927" bestFit="1" customWidth="1"/>
    <col min="14082" max="14082" width="45.33203125" style="927" customWidth="1"/>
    <col min="14083" max="14083" width="3.109375" style="927" bestFit="1" customWidth="1"/>
    <col min="14084" max="14084" width="5.109375" style="927" bestFit="1" customWidth="1"/>
    <col min="14085" max="14085" width="6" style="927" bestFit="1" customWidth="1"/>
    <col min="14086" max="14087" width="12" style="927" bestFit="1" customWidth="1"/>
    <col min="14088" max="14336" width="9.109375" style="927"/>
    <col min="14337" max="14337" width="7.5546875" style="927" bestFit="1" customWidth="1"/>
    <col min="14338" max="14338" width="45.33203125" style="927" customWidth="1"/>
    <col min="14339" max="14339" width="3.109375" style="927" bestFit="1" customWidth="1"/>
    <col min="14340" max="14340" width="5.109375" style="927" bestFit="1" customWidth="1"/>
    <col min="14341" max="14341" width="6" style="927" bestFit="1" customWidth="1"/>
    <col min="14342" max="14343" width="12" style="927" bestFit="1" customWidth="1"/>
    <col min="14344" max="14592" width="9.109375" style="927"/>
    <col min="14593" max="14593" width="7.5546875" style="927" bestFit="1" customWidth="1"/>
    <col min="14594" max="14594" width="45.33203125" style="927" customWidth="1"/>
    <col min="14595" max="14595" width="3.109375" style="927" bestFit="1" customWidth="1"/>
    <col min="14596" max="14596" width="5.109375" style="927" bestFit="1" customWidth="1"/>
    <col min="14597" max="14597" width="6" style="927" bestFit="1" customWidth="1"/>
    <col min="14598" max="14599" width="12" style="927" bestFit="1" customWidth="1"/>
    <col min="14600" max="14848" width="9.109375" style="927"/>
    <col min="14849" max="14849" width="7.5546875" style="927" bestFit="1" customWidth="1"/>
    <col min="14850" max="14850" width="45.33203125" style="927" customWidth="1"/>
    <col min="14851" max="14851" width="3.109375" style="927" bestFit="1" customWidth="1"/>
    <col min="14852" max="14852" width="5.109375" style="927" bestFit="1" customWidth="1"/>
    <col min="14853" max="14853" width="6" style="927" bestFit="1" customWidth="1"/>
    <col min="14854" max="14855" width="12" style="927" bestFit="1" customWidth="1"/>
    <col min="14856" max="15104" width="9.109375" style="927"/>
    <col min="15105" max="15105" width="7.5546875" style="927" bestFit="1" customWidth="1"/>
    <col min="15106" max="15106" width="45.33203125" style="927" customWidth="1"/>
    <col min="15107" max="15107" width="3.109375" style="927" bestFit="1" customWidth="1"/>
    <col min="15108" max="15108" width="5.109375" style="927" bestFit="1" customWidth="1"/>
    <col min="15109" max="15109" width="6" style="927" bestFit="1" customWidth="1"/>
    <col min="15110" max="15111" width="12" style="927" bestFit="1" customWidth="1"/>
    <col min="15112" max="15360" width="9.109375" style="927"/>
    <col min="15361" max="15361" width="7.5546875" style="927" bestFit="1" customWidth="1"/>
    <col min="15362" max="15362" width="45.33203125" style="927" customWidth="1"/>
    <col min="15363" max="15363" width="3.109375" style="927" bestFit="1" customWidth="1"/>
    <col min="15364" max="15364" width="5.109375" style="927" bestFit="1" customWidth="1"/>
    <col min="15365" max="15365" width="6" style="927" bestFit="1" customWidth="1"/>
    <col min="15366" max="15367" width="12" style="927" bestFit="1" customWidth="1"/>
    <col min="15368" max="15616" width="9.109375" style="927"/>
    <col min="15617" max="15617" width="7.5546875" style="927" bestFit="1" customWidth="1"/>
    <col min="15618" max="15618" width="45.33203125" style="927" customWidth="1"/>
    <col min="15619" max="15619" width="3.109375" style="927" bestFit="1" customWidth="1"/>
    <col min="15620" max="15620" width="5.109375" style="927" bestFit="1" customWidth="1"/>
    <col min="15621" max="15621" width="6" style="927" bestFit="1" customWidth="1"/>
    <col min="15622" max="15623" width="12" style="927" bestFit="1" customWidth="1"/>
    <col min="15624" max="15872" width="9.109375" style="927"/>
    <col min="15873" max="15873" width="7.5546875" style="927" bestFit="1" customWidth="1"/>
    <col min="15874" max="15874" width="45.33203125" style="927" customWidth="1"/>
    <col min="15875" max="15875" width="3.109375" style="927" bestFit="1" customWidth="1"/>
    <col min="15876" max="15876" width="5.109375" style="927" bestFit="1" customWidth="1"/>
    <col min="15877" max="15877" width="6" style="927" bestFit="1" customWidth="1"/>
    <col min="15878" max="15879" width="12" style="927" bestFit="1" customWidth="1"/>
    <col min="15880" max="16128" width="9.109375" style="927"/>
    <col min="16129" max="16129" width="7.5546875" style="927" bestFit="1" customWidth="1"/>
    <col min="16130" max="16130" width="45.33203125" style="927" customWidth="1"/>
    <col min="16131" max="16131" width="3.109375" style="927" bestFit="1" customWidth="1"/>
    <col min="16132" max="16132" width="5.109375" style="927" bestFit="1" customWidth="1"/>
    <col min="16133" max="16133" width="6" style="927" bestFit="1" customWidth="1"/>
    <col min="16134" max="16135" width="12" style="927" bestFit="1" customWidth="1"/>
    <col min="16136" max="16384" width="9.109375" style="927"/>
  </cols>
  <sheetData>
    <row r="1" spans="1:7" ht="17.25" customHeight="1">
      <c r="A1" s="2270" t="s">
        <v>2567</v>
      </c>
      <c r="B1" s="2270"/>
      <c r="C1" s="2270"/>
      <c r="D1" s="2270"/>
      <c r="E1" s="2270"/>
      <c r="F1" s="2270"/>
      <c r="G1" s="2270"/>
    </row>
    <row r="2" spans="1:7" ht="17.25" customHeight="1" thickBot="1">
      <c r="A2" s="2271" t="s">
        <v>2568</v>
      </c>
      <c r="B2" s="2271"/>
      <c r="C2" s="2271"/>
      <c r="D2" s="2271"/>
      <c r="E2" s="2271"/>
      <c r="F2" s="2271"/>
      <c r="G2" s="2271"/>
    </row>
    <row r="3" spans="1:7" s="929" customFormat="1" ht="13.8" thickBot="1">
      <c r="A3" s="957" t="s">
        <v>133</v>
      </c>
      <c r="B3" s="958" t="s">
        <v>2129</v>
      </c>
      <c r="C3" s="2272" t="s">
        <v>17</v>
      </c>
      <c r="D3" s="2273"/>
      <c r="E3" s="958" t="s">
        <v>10</v>
      </c>
      <c r="F3" s="958" t="s">
        <v>18</v>
      </c>
      <c r="G3" s="958" t="s">
        <v>19</v>
      </c>
    </row>
    <row r="4" spans="1:7" s="929" customFormat="1">
      <c r="A4" s="959">
        <v>1</v>
      </c>
      <c r="B4" s="960">
        <v>2</v>
      </c>
      <c r="C4" s="2274">
        <v>3</v>
      </c>
      <c r="D4" s="2275"/>
      <c r="E4" s="960">
        <v>4</v>
      </c>
      <c r="F4" s="962">
        <v>5</v>
      </c>
      <c r="G4" s="961">
        <v>6</v>
      </c>
    </row>
    <row r="5" spans="1:7" s="929" customFormat="1" ht="84" customHeight="1">
      <c r="A5" s="963">
        <v>1</v>
      </c>
      <c r="B5" s="964" t="s">
        <v>2569</v>
      </c>
      <c r="C5" s="965">
        <v>1</v>
      </c>
      <c r="D5" s="966" t="s">
        <v>116</v>
      </c>
      <c r="E5" s="967" t="s">
        <v>2516</v>
      </c>
      <c r="F5" s="968">
        <v>1500</v>
      </c>
      <c r="G5" s="968">
        <f>F5*C5</f>
        <v>1500</v>
      </c>
    </row>
    <row r="6" spans="1:7" s="929" customFormat="1">
      <c r="A6" s="969"/>
      <c r="B6" s="970"/>
      <c r="C6" s="970"/>
      <c r="D6" s="970"/>
      <c r="E6" s="970"/>
      <c r="F6" s="971" t="s">
        <v>2191</v>
      </c>
      <c r="G6" s="497">
        <f>SUM(G5:G5)</f>
        <v>1500</v>
      </c>
    </row>
    <row r="7" spans="1:7">
      <c r="C7" s="2276"/>
      <c r="D7" s="2276"/>
      <c r="E7" s="2276"/>
      <c r="F7" s="2276"/>
      <c r="G7" s="939"/>
    </row>
    <row r="8" spans="1:7">
      <c r="G8" s="939"/>
    </row>
    <row r="9" spans="1:7">
      <c r="G9" s="939"/>
    </row>
    <row r="10" spans="1:7">
      <c r="G10" s="939"/>
    </row>
    <row r="11" spans="1:7">
      <c r="G11" s="939"/>
    </row>
    <row r="12" spans="1:7" ht="14.4">
      <c r="A12" s="940" t="s">
        <v>2242</v>
      </c>
      <c r="B12" s="940"/>
      <c r="C12" s="940"/>
      <c r="D12" s="940"/>
      <c r="E12" s="940"/>
      <c r="F12" s="2260" t="s">
        <v>181</v>
      </c>
      <c r="G12" s="2260"/>
    </row>
    <row r="13" spans="1:7" ht="14.4">
      <c r="A13" s="940"/>
      <c r="B13" s="940"/>
      <c r="C13" s="2260"/>
      <c r="D13" s="2260"/>
      <c r="E13" s="2260"/>
      <c r="F13" s="2260" t="s">
        <v>183</v>
      </c>
      <c r="G13" s="2260"/>
    </row>
    <row r="14" spans="1:7">
      <c r="A14" s="500"/>
      <c r="B14" s="246"/>
      <c r="C14" s="501"/>
      <c r="D14" s="501"/>
      <c r="E14" s="501"/>
      <c r="F14" s="502"/>
      <c r="G14" s="503"/>
    </row>
  </sheetData>
  <mergeCells count="8">
    <mergeCell ref="C13:E13"/>
    <mergeCell ref="F13:G13"/>
    <mergeCell ref="A1:G1"/>
    <mergeCell ref="A2:G2"/>
    <mergeCell ref="C3:D3"/>
    <mergeCell ref="C4:D4"/>
    <mergeCell ref="C7:F7"/>
    <mergeCell ref="F12:G12"/>
  </mergeCells>
  <pageMargins left="0.52" right="0.45" top="0.75" bottom="0.75" header="0.3" footer="0.3"/>
  <pageSetup scale="90" orientation="portrait" r:id="rId1"/>
</worksheet>
</file>

<file path=xl/worksheets/sheet63.xml><?xml version="1.0" encoding="utf-8"?>
<worksheet xmlns="http://schemas.openxmlformats.org/spreadsheetml/2006/main" xmlns:r="http://schemas.openxmlformats.org/officeDocument/2006/relationships">
  <sheetPr>
    <tabColor theme="0"/>
  </sheetPr>
  <dimension ref="A1:G11"/>
  <sheetViews>
    <sheetView view="pageBreakPreview" zoomScale="112" workbookViewId="0">
      <selection activeCell="B17" sqref="B17:I17"/>
    </sheetView>
  </sheetViews>
  <sheetFormatPr defaultRowHeight="13.2"/>
  <cols>
    <col min="1" max="1" width="8.33203125" style="927" customWidth="1"/>
    <col min="2" max="2" width="45.33203125" style="927" customWidth="1"/>
    <col min="3" max="3" width="5" style="927" customWidth="1"/>
    <col min="4" max="4" width="5.33203125" style="927" customWidth="1"/>
    <col min="5" max="5" width="7.88671875" style="927" customWidth="1"/>
    <col min="6" max="6" width="12.5546875" style="927" customWidth="1"/>
    <col min="7" max="7" width="15.88671875" style="927" customWidth="1"/>
    <col min="8" max="256" width="9.109375" style="927"/>
    <col min="257" max="257" width="7.5546875" style="927" bestFit="1" customWidth="1"/>
    <col min="258" max="258" width="45.33203125" style="927" customWidth="1"/>
    <col min="259" max="259" width="3.109375" style="927" bestFit="1" customWidth="1"/>
    <col min="260" max="260" width="5.109375" style="927" bestFit="1" customWidth="1"/>
    <col min="261" max="261" width="6" style="927" bestFit="1" customWidth="1"/>
    <col min="262" max="263" width="12" style="927" bestFit="1" customWidth="1"/>
    <col min="264" max="512" width="9.109375" style="927"/>
    <col min="513" max="513" width="7.5546875" style="927" bestFit="1" customWidth="1"/>
    <col min="514" max="514" width="45.33203125" style="927" customWidth="1"/>
    <col min="515" max="515" width="3.109375" style="927" bestFit="1" customWidth="1"/>
    <col min="516" max="516" width="5.109375" style="927" bestFit="1" customWidth="1"/>
    <col min="517" max="517" width="6" style="927" bestFit="1" customWidth="1"/>
    <col min="518" max="519" width="12" style="927" bestFit="1" customWidth="1"/>
    <col min="520" max="768" width="9.109375" style="927"/>
    <col min="769" max="769" width="7.5546875" style="927" bestFit="1" customWidth="1"/>
    <col min="770" max="770" width="45.33203125" style="927" customWidth="1"/>
    <col min="771" max="771" width="3.109375" style="927" bestFit="1" customWidth="1"/>
    <col min="772" max="772" width="5.109375" style="927" bestFit="1" customWidth="1"/>
    <col min="773" max="773" width="6" style="927" bestFit="1" customWidth="1"/>
    <col min="774" max="775" width="12" style="927" bestFit="1" customWidth="1"/>
    <col min="776" max="1024" width="9.109375" style="927"/>
    <col min="1025" max="1025" width="7.5546875" style="927" bestFit="1" customWidth="1"/>
    <col min="1026" max="1026" width="45.33203125" style="927" customWidth="1"/>
    <col min="1027" max="1027" width="3.109375" style="927" bestFit="1" customWidth="1"/>
    <col min="1028" max="1028" width="5.109375" style="927" bestFit="1" customWidth="1"/>
    <col min="1029" max="1029" width="6" style="927" bestFit="1" customWidth="1"/>
    <col min="1030" max="1031" width="12" style="927" bestFit="1" customWidth="1"/>
    <col min="1032" max="1280" width="9.109375" style="927"/>
    <col min="1281" max="1281" width="7.5546875" style="927" bestFit="1" customWidth="1"/>
    <col min="1282" max="1282" width="45.33203125" style="927" customWidth="1"/>
    <col min="1283" max="1283" width="3.109375" style="927" bestFit="1" customWidth="1"/>
    <col min="1284" max="1284" width="5.109375" style="927" bestFit="1" customWidth="1"/>
    <col min="1285" max="1285" width="6" style="927" bestFit="1" customWidth="1"/>
    <col min="1286" max="1287" width="12" style="927" bestFit="1" customWidth="1"/>
    <col min="1288" max="1536" width="9.109375" style="927"/>
    <col min="1537" max="1537" width="7.5546875" style="927" bestFit="1" customWidth="1"/>
    <col min="1538" max="1538" width="45.33203125" style="927" customWidth="1"/>
    <col min="1539" max="1539" width="3.109375" style="927" bestFit="1" customWidth="1"/>
    <col min="1540" max="1540" width="5.109375" style="927" bestFit="1" customWidth="1"/>
    <col min="1541" max="1541" width="6" style="927" bestFit="1" customWidth="1"/>
    <col min="1542" max="1543" width="12" style="927" bestFit="1" customWidth="1"/>
    <col min="1544" max="1792" width="9.109375" style="927"/>
    <col min="1793" max="1793" width="7.5546875" style="927" bestFit="1" customWidth="1"/>
    <col min="1794" max="1794" width="45.33203125" style="927" customWidth="1"/>
    <col min="1795" max="1795" width="3.109375" style="927" bestFit="1" customWidth="1"/>
    <col min="1796" max="1796" width="5.109375" style="927" bestFit="1" customWidth="1"/>
    <col min="1797" max="1797" width="6" style="927" bestFit="1" customWidth="1"/>
    <col min="1798" max="1799" width="12" style="927" bestFit="1" customWidth="1"/>
    <col min="1800" max="2048" width="9.109375" style="927"/>
    <col min="2049" max="2049" width="7.5546875" style="927" bestFit="1" customWidth="1"/>
    <col min="2050" max="2050" width="45.33203125" style="927" customWidth="1"/>
    <col min="2051" max="2051" width="3.109375" style="927" bestFit="1" customWidth="1"/>
    <col min="2052" max="2052" width="5.109375" style="927" bestFit="1" customWidth="1"/>
    <col min="2053" max="2053" width="6" style="927" bestFit="1" customWidth="1"/>
    <col min="2054" max="2055" width="12" style="927" bestFit="1" customWidth="1"/>
    <col min="2056" max="2304" width="9.109375" style="927"/>
    <col min="2305" max="2305" width="7.5546875" style="927" bestFit="1" customWidth="1"/>
    <col min="2306" max="2306" width="45.33203125" style="927" customWidth="1"/>
    <col min="2307" max="2307" width="3.109375" style="927" bestFit="1" customWidth="1"/>
    <col min="2308" max="2308" width="5.109375" style="927" bestFit="1" customWidth="1"/>
    <col min="2309" max="2309" width="6" style="927" bestFit="1" customWidth="1"/>
    <col min="2310" max="2311" width="12" style="927" bestFit="1" customWidth="1"/>
    <col min="2312" max="2560" width="9.109375" style="927"/>
    <col min="2561" max="2561" width="7.5546875" style="927" bestFit="1" customWidth="1"/>
    <col min="2562" max="2562" width="45.33203125" style="927" customWidth="1"/>
    <col min="2563" max="2563" width="3.109375" style="927" bestFit="1" customWidth="1"/>
    <col min="2564" max="2564" width="5.109375" style="927" bestFit="1" customWidth="1"/>
    <col min="2565" max="2565" width="6" style="927" bestFit="1" customWidth="1"/>
    <col min="2566" max="2567" width="12" style="927" bestFit="1" customWidth="1"/>
    <col min="2568" max="2816" width="9.109375" style="927"/>
    <col min="2817" max="2817" width="7.5546875" style="927" bestFit="1" customWidth="1"/>
    <col min="2818" max="2818" width="45.33203125" style="927" customWidth="1"/>
    <col min="2819" max="2819" width="3.109375" style="927" bestFit="1" customWidth="1"/>
    <col min="2820" max="2820" width="5.109375" style="927" bestFit="1" customWidth="1"/>
    <col min="2821" max="2821" width="6" style="927" bestFit="1" customWidth="1"/>
    <col min="2822" max="2823" width="12" style="927" bestFit="1" customWidth="1"/>
    <col min="2824" max="3072" width="9.109375" style="927"/>
    <col min="3073" max="3073" width="7.5546875" style="927" bestFit="1" customWidth="1"/>
    <col min="3074" max="3074" width="45.33203125" style="927" customWidth="1"/>
    <col min="3075" max="3075" width="3.109375" style="927" bestFit="1" customWidth="1"/>
    <col min="3076" max="3076" width="5.109375" style="927" bestFit="1" customWidth="1"/>
    <col min="3077" max="3077" width="6" style="927" bestFit="1" customWidth="1"/>
    <col min="3078" max="3079" width="12" style="927" bestFit="1" customWidth="1"/>
    <col min="3080" max="3328" width="9.109375" style="927"/>
    <col min="3329" max="3329" width="7.5546875" style="927" bestFit="1" customWidth="1"/>
    <col min="3330" max="3330" width="45.33203125" style="927" customWidth="1"/>
    <col min="3331" max="3331" width="3.109375" style="927" bestFit="1" customWidth="1"/>
    <col min="3332" max="3332" width="5.109375" style="927" bestFit="1" customWidth="1"/>
    <col min="3333" max="3333" width="6" style="927" bestFit="1" customWidth="1"/>
    <col min="3334" max="3335" width="12" style="927" bestFit="1" customWidth="1"/>
    <col min="3336" max="3584" width="9.109375" style="927"/>
    <col min="3585" max="3585" width="7.5546875" style="927" bestFit="1" customWidth="1"/>
    <col min="3586" max="3586" width="45.33203125" style="927" customWidth="1"/>
    <col min="3587" max="3587" width="3.109375" style="927" bestFit="1" customWidth="1"/>
    <col min="3588" max="3588" width="5.109375" style="927" bestFit="1" customWidth="1"/>
    <col min="3589" max="3589" width="6" style="927" bestFit="1" customWidth="1"/>
    <col min="3590" max="3591" width="12" style="927" bestFit="1" customWidth="1"/>
    <col min="3592" max="3840" width="9.109375" style="927"/>
    <col min="3841" max="3841" width="7.5546875" style="927" bestFit="1" customWidth="1"/>
    <col min="3842" max="3842" width="45.33203125" style="927" customWidth="1"/>
    <col min="3843" max="3843" width="3.109375" style="927" bestFit="1" customWidth="1"/>
    <col min="3844" max="3844" width="5.109375" style="927" bestFit="1" customWidth="1"/>
    <col min="3845" max="3845" width="6" style="927" bestFit="1" customWidth="1"/>
    <col min="3846" max="3847" width="12" style="927" bestFit="1" customWidth="1"/>
    <col min="3848" max="4096" width="9.109375" style="927"/>
    <col min="4097" max="4097" width="7.5546875" style="927" bestFit="1" customWidth="1"/>
    <col min="4098" max="4098" width="45.33203125" style="927" customWidth="1"/>
    <col min="4099" max="4099" width="3.109375" style="927" bestFit="1" customWidth="1"/>
    <col min="4100" max="4100" width="5.109375" style="927" bestFit="1" customWidth="1"/>
    <col min="4101" max="4101" width="6" style="927" bestFit="1" customWidth="1"/>
    <col min="4102" max="4103" width="12" style="927" bestFit="1" customWidth="1"/>
    <col min="4104" max="4352" width="9.109375" style="927"/>
    <col min="4353" max="4353" width="7.5546875" style="927" bestFit="1" customWidth="1"/>
    <col min="4354" max="4354" width="45.33203125" style="927" customWidth="1"/>
    <col min="4355" max="4355" width="3.109375" style="927" bestFit="1" customWidth="1"/>
    <col min="4356" max="4356" width="5.109375" style="927" bestFit="1" customWidth="1"/>
    <col min="4357" max="4357" width="6" style="927" bestFit="1" customWidth="1"/>
    <col min="4358" max="4359" width="12" style="927" bestFit="1" customWidth="1"/>
    <col min="4360" max="4608" width="9.109375" style="927"/>
    <col min="4609" max="4609" width="7.5546875" style="927" bestFit="1" customWidth="1"/>
    <col min="4610" max="4610" width="45.33203125" style="927" customWidth="1"/>
    <col min="4611" max="4611" width="3.109375" style="927" bestFit="1" customWidth="1"/>
    <col min="4612" max="4612" width="5.109375" style="927" bestFit="1" customWidth="1"/>
    <col min="4613" max="4613" width="6" style="927" bestFit="1" customWidth="1"/>
    <col min="4614" max="4615" width="12" style="927" bestFit="1" customWidth="1"/>
    <col min="4616" max="4864" width="9.109375" style="927"/>
    <col min="4865" max="4865" width="7.5546875" style="927" bestFit="1" customWidth="1"/>
    <col min="4866" max="4866" width="45.33203125" style="927" customWidth="1"/>
    <col min="4867" max="4867" width="3.109375" style="927" bestFit="1" customWidth="1"/>
    <col min="4868" max="4868" width="5.109375" style="927" bestFit="1" customWidth="1"/>
    <col min="4869" max="4869" width="6" style="927" bestFit="1" customWidth="1"/>
    <col min="4870" max="4871" width="12" style="927" bestFit="1" customWidth="1"/>
    <col min="4872" max="5120" width="9.109375" style="927"/>
    <col min="5121" max="5121" width="7.5546875" style="927" bestFit="1" customWidth="1"/>
    <col min="5122" max="5122" width="45.33203125" style="927" customWidth="1"/>
    <col min="5123" max="5123" width="3.109375" style="927" bestFit="1" customWidth="1"/>
    <col min="5124" max="5124" width="5.109375" style="927" bestFit="1" customWidth="1"/>
    <col min="5125" max="5125" width="6" style="927" bestFit="1" customWidth="1"/>
    <col min="5126" max="5127" width="12" style="927" bestFit="1" customWidth="1"/>
    <col min="5128" max="5376" width="9.109375" style="927"/>
    <col min="5377" max="5377" width="7.5546875" style="927" bestFit="1" customWidth="1"/>
    <col min="5378" max="5378" width="45.33203125" style="927" customWidth="1"/>
    <col min="5379" max="5379" width="3.109375" style="927" bestFit="1" customWidth="1"/>
    <col min="5380" max="5380" width="5.109375" style="927" bestFit="1" customWidth="1"/>
    <col min="5381" max="5381" width="6" style="927" bestFit="1" customWidth="1"/>
    <col min="5382" max="5383" width="12" style="927" bestFit="1" customWidth="1"/>
    <col min="5384" max="5632" width="9.109375" style="927"/>
    <col min="5633" max="5633" width="7.5546875" style="927" bestFit="1" customWidth="1"/>
    <col min="5634" max="5634" width="45.33203125" style="927" customWidth="1"/>
    <col min="5635" max="5635" width="3.109375" style="927" bestFit="1" customWidth="1"/>
    <col min="5636" max="5636" width="5.109375" style="927" bestFit="1" customWidth="1"/>
    <col min="5637" max="5637" width="6" style="927" bestFit="1" customWidth="1"/>
    <col min="5638" max="5639" width="12" style="927" bestFit="1" customWidth="1"/>
    <col min="5640" max="5888" width="9.109375" style="927"/>
    <col min="5889" max="5889" width="7.5546875" style="927" bestFit="1" customWidth="1"/>
    <col min="5890" max="5890" width="45.33203125" style="927" customWidth="1"/>
    <col min="5891" max="5891" width="3.109375" style="927" bestFit="1" customWidth="1"/>
    <col min="5892" max="5892" width="5.109375" style="927" bestFit="1" customWidth="1"/>
    <col min="5893" max="5893" width="6" style="927" bestFit="1" customWidth="1"/>
    <col min="5894" max="5895" width="12" style="927" bestFit="1" customWidth="1"/>
    <col min="5896" max="6144" width="9.109375" style="927"/>
    <col min="6145" max="6145" width="7.5546875" style="927" bestFit="1" customWidth="1"/>
    <col min="6146" max="6146" width="45.33203125" style="927" customWidth="1"/>
    <col min="6147" max="6147" width="3.109375" style="927" bestFit="1" customWidth="1"/>
    <col min="6148" max="6148" width="5.109375" style="927" bestFit="1" customWidth="1"/>
    <col min="6149" max="6149" width="6" style="927" bestFit="1" customWidth="1"/>
    <col min="6150" max="6151" width="12" style="927" bestFit="1" customWidth="1"/>
    <col min="6152" max="6400" width="9.109375" style="927"/>
    <col min="6401" max="6401" width="7.5546875" style="927" bestFit="1" customWidth="1"/>
    <col min="6402" max="6402" width="45.33203125" style="927" customWidth="1"/>
    <col min="6403" max="6403" width="3.109375" style="927" bestFit="1" customWidth="1"/>
    <col min="6404" max="6404" width="5.109375" style="927" bestFit="1" customWidth="1"/>
    <col min="6405" max="6405" width="6" style="927" bestFit="1" customWidth="1"/>
    <col min="6406" max="6407" width="12" style="927" bestFit="1" customWidth="1"/>
    <col min="6408" max="6656" width="9.109375" style="927"/>
    <col min="6657" max="6657" width="7.5546875" style="927" bestFit="1" customWidth="1"/>
    <col min="6658" max="6658" width="45.33203125" style="927" customWidth="1"/>
    <col min="6659" max="6659" width="3.109375" style="927" bestFit="1" customWidth="1"/>
    <col min="6660" max="6660" width="5.109375" style="927" bestFit="1" customWidth="1"/>
    <col min="6661" max="6661" width="6" style="927" bestFit="1" customWidth="1"/>
    <col min="6662" max="6663" width="12" style="927" bestFit="1" customWidth="1"/>
    <col min="6664" max="6912" width="9.109375" style="927"/>
    <col min="6913" max="6913" width="7.5546875" style="927" bestFit="1" customWidth="1"/>
    <col min="6914" max="6914" width="45.33203125" style="927" customWidth="1"/>
    <col min="6915" max="6915" width="3.109375" style="927" bestFit="1" customWidth="1"/>
    <col min="6916" max="6916" width="5.109375" style="927" bestFit="1" customWidth="1"/>
    <col min="6917" max="6917" width="6" style="927" bestFit="1" customWidth="1"/>
    <col min="6918" max="6919" width="12" style="927" bestFit="1" customWidth="1"/>
    <col min="6920" max="7168" width="9.109375" style="927"/>
    <col min="7169" max="7169" width="7.5546875" style="927" bestFit="1" customWidth="1"/>
    <col min="7170" max="7170" width="45.33203125" style="927" customWidth="1"/>
    <col min="7171" max="7171" width="3.109375" style="927" bestFit="1" customWidth="1"/>
    <col min="7172" max="7172" width="5.109375" style="927" bestFit="1" customWidth="1"/>
    <col min="7173" max="7173" width="6" style="927" bestFit="1" customWidth="1"/>
    <col min="7174" max="7175" width="12" style="927" bestFit="1" customWidth="1"/>
    <col min="7176" max="7424" width="9.109375" style="927"/>
    <col min="7425" max="7425" width="7.5546875" style="927" bestFit="1" customWidth="1"/>
    <col min="7426" max="7426" width="45.33203125" style="927" customWidth="1"/>
    <col min="7427" max="7427" width="3.109375" style="927" bestFit="1" customWidth="1"/>
    <col min="7428" max="7428" width="5.109375" style="927" bestFit="1" customWidth="1"/>
    <col min="7429" max="7429" width="6" style="927" bestFit="1" customWidth="1"/>
    <col min="7430" max="7431" width="12" style="927" bestFit="1" customWidth="1"/>
    <col min="7432" max="7680" width="9.109375" style="927"/>
    <col min="7681" max="7681" width="7.5546875" style="927" bestFit="1" customWidth="1"/>
    <col min="7682" max="7682" width="45.33203125" style="927" customWidth="1"/>
    <col min="7683" max="7683" width="3.109375" style="927" bestFit="1" customWidth="1"/>
    <col min="7684" max="7684" width="5.109375" style="927" bestFit="1" customWidth="1"/>
    <col min="7685" max="7685" width="6" style="927" bestFit="1" customWidth="1"/>
    <col min="7686" max="7687" width="12" style="927" bestFit="1" customWidth="1"/>
    <col min="7688" max="7936" width="9.109375" style="927"/>
    <col min="7937" max="7937" width="7.5546875" style="927" bestFit="1" customWidth="1"/>
    <col min="7938" max="7938" width="45.33203125" style="927" customWidth="1"/>
    <col min="7939" max="7939" width="3.109375" style="927" bestFit="1" customWidth="1"/>
    <col min="7940" max="7940" width="5.109375" style="927" bestFit="1" customWidth="1"/>
    <col min="7941" max="7941" width="6" style="927" bestFit="1" customWidth="1"/>
    <col min="7942" max="7943" width="12" style="927" bestFit="1" customWidth="1"/>
    <col min="7944" max="8192" width="9.109375" style="927"/>
    <col min="8193" max="8193" width="7.5546875" style="927" bestFit="1" customWidth="1"/>
    <col min="8194" max="8194" width="45.33203125" style="927" customWidth="1"/>
    <col min="8195" max="8195" width="3.109375" style="927" bestFit="1" customWidth="1"/>
    <col min="8196" max="8196" width="5.109375" style="927" bestFit="1" customWidth="1"/>
    <col min="8197" max="8197" width="6" style="927" bestFit="1" customWidth="1"/>
    <col min="8198" max="8199" width="12" style="927" bestFit="1" customWidth="1"/>
    <col min="8200" max="8448" width="9.109375" style="927"/>
    <col min="8449" max="8449" width="7.5546875" style="927" bestFit="1" customWidth="1"/>
    <col min="8450" max="8450" width="45.33203125" style="927" customWidth="1"/>
    <col min="8451" max="8451" width="3.109375" style="927" bestFit="1" customWidth="1"/>
    <col min="8452" max="8452" width="5.109375" style="927" bestFit="1" customWidth="1"/>
    <col min="8453" max="8453" width="6" style="927" bestFit="1" customWidth="1"/>
    <col min="8454" max="8455" width="12" style="927" bestFit="1" customWidth="1"/>
    <col min="8456" max="8704" width="9.109375" style="927"/>
    <col min="8705" max="8705" width="7.5546875" style="927" bestFit="1" customWidth="1"/>
    <col min="8706" max="8706" width="45.33203125" style="927" customWidth="1"/>
    <col min="8707" max="8707" width="3.109375" style="927" bestFit="1" customWidth="1"/>
    <col min="8708" max="8708" width="5.109375" style="927" bestFit="1" customWidth="1"/>
    <col min="8709" max="8709" width="6" style="927" bestFit="1" customWidth="1"/>
    <col min="8710" max="8711" width="12" style="927" bestFit="1" customWidth="1"/>
    <col min="8712" max="8960" width="9.109375" style="927"/>
    <col min="8961" max="8961" width="7.5546875" style="927" bestFit="1" customWidth="1"/>
    <col min="8962" max="8962" width="45.33203125" style="927" customWidth="1"/>
    <col min="8963" max="8963" width="3.109375" style="927" bestFit="1" customWidth="1"/>
    <col min="8964" max="8964" width="5.109375" style="927" bestFit="1" customWidth="1"/>
    <col min="8965" max="8965" width="6" style="927" bestFit="1" customWidth="1"/>
    <col min="8966" max="8967" width="12" style="927" bestFit="1" customWidth="1"/>
    <col min="8968" max="9216" width="9.109375" style="927"/>
    <col min="9217" max="9217" width="7.5546875" style="927" bestFit="1" customWidth="1"/>
    <col min="9218" max="9218" width="45.33203125" style="927" customWidth="1"/>
    <col min="9219" max="9219" width="3.109375" style="927" bestFit="1" customWidth="1"/>
    <col min="9220" max="9220" width="5.109375" style="927" bestFit="1" customWidth="1"/>
    <col min="9221" max="9221" width="6" style="927" bestFit="1" customWidth="1"/>
    <col min="9222" max="9223" width="12" style="927" bestFit="1" customWidth="1"/>
    <col min="9224" max="9472" width="9.109375" style="927"/>
    <col min="9473" max="9473" width="7.5546875" style="927" bestFit="1" customWidth="1"/>
    <col min="9474" max="9474" width="45.33203125" style="927" customWidth="1"/>
    <col min="9475" max="9475" width="3.109375" style="927" bestFit="1" customWidth="1"/>
    <col min="9476" max="9476" width="5.109375" style="927" bestFit="1" customWidth="1"/>
    <col min="9477" max="9477" width="6" style="927" bestFit="1" customWidth="1"/>
    <col min="9478" max="9479" width="12" style="927" bestFit="1" customWidth="1"/>
    <col min="9480" max="9728" width="9.109375" style="927"/>
    <col min="9729" max="9729" width="7.5546875" style="927" bestFit="1" customWidth="1"/>
    <col min="9730" max="9730" width="45.33203125" style="927" customWidth="1"/>
    <col min="9731" max="9731" width="3.109375" style="927" bestFit="1" customWidth="1"/>
    <col min="9732" max="9732" width="5.109375" style="927" bestFit="1" customWidth="1"/>
    <col min="9733" max="9733" width="6" style="927" bestFit="1" customWidth="1"/>
    <col min="9734" max="9735" width="12" style="927" bestFit="1" customWidth="1"/>
    <col min="9736" max="9984" width="9.109375" style="927"/>
    <col min="9985" max="9985" width="7.5546875" style="927" bestFit="1" customWidth="1"/>
    <col min="9986" max="9986" width="45.33203125" style="927" customWidth="1"/>
    <col min="9987" max="9987" width="3.109375" style="927" bestFit="1" customWidth="1"/>
    <col min="9988" max="9988" width="5.109375" style="927" bestFit="1" customWidth="1"/>
    <col min="9989" max="9989" width="6" style="927" bestFit="1" customWidth="1"/>
    <col min="9990" max="9991" width="12" style="927" bestFit="1" customWidth="1"/>
    <col min="9992" max="10240" width="9.109375" style="927"/>
    <col min="10241" max="10241" width="7.5546875" style="927" bestFit="1" customWidth="1"/>
    <col min="10242" max="10242" width="45.33203125" style="927" customWidth="1"/>
    <col min="10243" max="10243" width="3.109375" style="927" bestFit="1" customWidth="1"/>
    <col min="10244" max="10244" width="5.109375" style="927" bestFit="1" customWidth="1"/>
    <col min="10245" max="10245" width="6" style="927" bestFit="1" customWidth="1"/>
    <col min="10246" max="10247" width="12" style="927" bestFit="1" customWidth="1"/>
    <col min="10248" max="10496" width="9.109375" style="927"/>
    <col min="10497" max="10497" width="7.5546875" style="927" bestFit="1" customWidth="1"/>
    <col min="10498" max="10498" width="45.33203125" style="927" customWidth="1"/>
    <col min="10499" max="10499" width="3.109375" style="927" bestFit="1" customWidth="1"/>
    <col min="10500" max="10500" width="5.109375" style="927" bestFit="1" customWidth="1"/>
    <col min="10501" max="10501" width="6" style="927" bestFit="1" customWidth="1"/>
    <col min="10502" max="10503" width="12" style="927" bestFit="1" customWidth="1"/>
    <col min="10504" max="10752" width="9.109375" style="927"/>
    <col min="10753" max="10753" width="7.5546875" style="927" bestFit="1" customWidth="1"/>
    <col min="10754" max="10754" width="45.33203125" style="927" customWidth="1"/>
    <col min="10755" max="10755" width="3.109375" style="927" bestFit="1" customWidth="1"/>
    <col min="10756" max="10756" width="5.109375" style="927" bestFit="1" customWidth="1"/>
    <col min="10757" max="10757" width="6" style="927" bestFit="1" customWidth="1"/>
    <col min="10758" max="10759" width="12" style="927" bestFit="1" customWidth="1"/>
    <col min="10760" max="11008" width="9.109375" style="927"/>
    <col min="11009" max="11009" width="7.5546875" style="927" bestFit="1" customWidth="1"/>
    <col min="11010" max="11010" width="45.33203125" style="927" customWidth="1"/>
    <col min="11011" max="11011" width="3.109375" style="927" bestFit="1" customWidth="1"/>
    <col min="11012" max="11012" width="5.109375" style="927" bestFit="1" customWidth="1"/>
    <col min="11013" max="11013" width="6" style="927" bestFit="1" customWidth="1"/>
    <col min="11014" max="11015" width="12" style="927" bestFit="1" customWidth="1"/>
    <col min="11016" max="11264" width="9.109375" style="927"/>
    <col min="11265" max="11265" width="7.5546875" style="927" bestFit="1" customWidth="1"/>
    <col min="11266" max="11266" width="45.33203125" style="927" customWidth="1"/>
    <col min="11267" max="11267" width="3.109375" style="927" bestFit="1" customWidth="1"/>
    <col min="11268" max="11268" width="5.109375" style="927" bestFit="1" customWidth="1"/>
    <col min="11269" max="11269" width="6" style="927" bestFit="1" customWidth="1"/>
    <col min="11270" max="11271" width="12" style="927" bestFit="1" customWidth="1"/>
    <col min="11272" max="11520" width="9.109375" style="927"/>
    <col min="11521" max="11521" width="7.5546875" style="927" bestFit="1" customWidth="1"/>
    <col min="11522" max="11522" width="45.33203125" style="927" customWidth="1"/>
    <col min="11523" max="11523" width="3.109375" style="927" bestFit="1" customWidth="1"/>
    <col min="11524" max="11524" width="5.109375" style="927" bestFit="1" customWidth="1"/>
    <col min="11525" max="11525" width="6" style="927" bestFit="1" customWidth="1"/>
    <col min="11526" max="11527" width="12" style="927" bestFit="1" customWidth="1"/>
    <col min="11528" max="11776" width="9.109375" style="927"/>
    <col min="11777" max="11777" width="7.5546875" style="927" bestFit="1" customWidth="1"/>
    <col min="11778" max="11778" width="45.33203125" style="927" customWidth="1"/>
    <col min="11779" max="11779" width="3.109375" style="927" bestFit="1" customWidth="1"/>
    <col min="11780" max="11780" width="5.109375" style="927" bestFit="1" customWidth="1"/>
    <col min="11781" max="11781" width="6" style="927" bestFit="1" customWidth="1"/>
    <col min="11782" max="11783" width="12" style="927" bestFit="1" customWidth="1"/>
    <col min="11784" max="12032" width="9.109375" style="927"/>
    <col min="12033" max="12033" width="7.5546875" style="927" bestFit="1" customWidth="1"/>
    <col min="12034" max="12034" width="45.33203125" style="927" customWidth="1"/>
    <col min="12035" max="12035" width="3.109375" style="927" bestFit="1" customWidth="1"/>
    <col min="12036" max="12036" width="5.109375" style="927" bestFit="1" customWidth="1"/>
    <col min="12037" max="12037" width="6" style="927" bestFit="1" customWidth="1"/>
    <col min="12038" max="12039" width="12" style="927" bestFit="1" customWidth="1"/>
    <col min="12040" max="12288" width="9.109375" style="927"/>
    <col min="12289" max="12289" width="7.5546875" style="927" bestFit="1" customWidth="1"/>
    <col min="12290" max="12290" width="45.33203125" style="927" customWidth="1"/>
    <col min="12291" max="12291" width="3.109375" style="927" bestFit="1" customWidth="1"/>
    <col min="12292" max="12292" width="5.109375" style="927" bestFit="1" customWidth="1"/>
    <col min="12293" max="12293" width="6" style="927" bestFit="1" customWidth="1"/>
    <col min="12294" max="12295" width="12" style="927" bestFit="1" customWidth="1"/>
    <col min="12296" max="12544" width="9.109375" style="927"/>
    <col min="12545" max="12545" width="7.5546875" style="927" bestFit="1" customWidth="1"/>
    <col min="12546" max="12546" width="45.33203125" style="927" customWidth="1"/>
    <col min="12547" max="12547" width="3.109375" style="927" bestFit="1" customWidth="1"/>
    <col min="12548" max="12548" width="5.109375" style="927" bestFit="1" customWidth="1"/>
    <col min="12549" max="12549" width="6" style="927" bestFit="1" customWidth="1"/>
    <col min="12550" max="12551" width="12" style="927" bestFit="1" customWidth="1"/>
    <col min="12552" max="12800" width="9.109375" style="927"/>
    <col min="12801" max="12801" width="7.5546875" style="927" bestFit="1" customWidth="1"/>
    <col min="12802" max="12802" width="45.33203125" style="927" customWidth="1"/>
    <col min="12803" max="12803" width="3.109375" style="927" bestFit="1" customWidth="1"/>
    <col min="12804" max="12804" width="5.109375" style="927" bestFit="1" customWidth="1"/>
    <col min="12805" max="12805" width="6" style="927" bestFit="1" customWidth="1"/>
    <col min="12806" max="12807" width="12" style="927" bestFit="1" customWidth="1"/>
    <col min="12808" max="13056" width="9.109375" style="927"/>
    <col min="13057" max="13057" width="7.5546875" style="927" bestFit="1" customWidth="1"/>
    <col min="13058" max="13058" width="45.33203125" style="927" customWidth="1"/>
    <col min="13059" max="13059" width="3.109375" style="927" bestFit="1" customWidth="1"/>
    <col min="13060" max="13060" width="5.109375" style="927" bestFit="1" customWidth="1"/>
    <col min="13061" max="13061" width="6" style="927" bestFit="1" customWidth="1"/>
    <col min="13062" max="13063" width="12" style="927" bestFit="1" customWidth="1"/>
    <col min="13064" max="13312" width="9.109375" style="927"/>
    <col min="13313" max="13313" width="7.5546875" style="927" bestFit="1" customWidth="1"/>
    <col min="13314" max="13314" width="45.33203125" style="927" customWidth="1"/>
    <col min="13315" max="13315" width="3.109375" style="927" bestFit="1" customWidth="1"/>
    <col min="13316" max="13316" width="5.109375" style="927" bestFit="1" customWidth="1"/>
    <col min="13317" max="13317" width="6" style="927" bestFit="1" customWidth="1"/>
    <col min="13318" max="13319" width="12" style="927" bestFit="1" customWidth="1"/>
    <col min="13320" max="13568" width="9.109375" style="927"/>
    <col min="13569" max="13569" width="7.5546875" style="927" bestFit="1" customWidth="1"/>
    <col min="13570" max="13570" width="45.33203125" style="927" customWidth="1"/>
    <col min="13571" max="13571" width="3.109375" style="927" bestFit="1" customWidth="1"/>
    <col min="13572" max="13572" width="5.109375" style="927" bestFit="1" customWidth="1"/>
    <col min="13573" max="13573" width="6" style="927" bestFit="1" customWidth="1"/>
    <col min="13574" max="13575" width="12" style="927" bestFit="1" customWidth="1"/>
    <col min="13576" max="13824" width="9.109375" style="927"/>
    <col min="13825" max="13825" width="7.5546875" style="927" bestFit="1" customWidth="1"/>
    <col min="13826" max="13826" width="45.33203125" style="927" customWidth="1"/>
    <col min="13827" max="13827" width="3.109375" style="927" bestFit="1" customWidth="1"/>
    <col min="13828" max="13828" width="5.109375" style="927" bestFit="1" customWidth="1"/>
    <col min="13829" max="13829" width="6" style="927" bestFit="1" customWidth="1"/>
    <col min="13830" max="13831" width="12" style="927" bestFit="1" customWidth="1"/>
    <col min="13832" max="14080" width="9.109375" style="927"/>
    <col min="14081" max="14081" width="7.5546875" style="927" bestFit="1" customWidth="1"/>
    <col min="14082" max="14082" width="45.33203125" style="927" customWidth="1"/>
    <col min="14083" max="14083" width="3.109375" style="927" bestFit="1" customWidth="1"/>
    <col min="14084" max="14084" width="5.109375" style="927" bestFit="1" customWidth="1"/>
    <col min="14085" max="14085" width="6" style="927" bestFit="1" customWidth="1"/>
    <col min="14086" max="14087" width="12" style="927" bestFit="1" customWidth="1"/>
    <col min="14088" max="14336" width="9.109375" style="927"/>
    <col min="14337" max="14337" width="7.5546875" style="927" bestFit="1" customWidth="1"/>
    <col min="14338" max="14338" width="45.33203125" style="927" customWidth="1"/>
    <col min="14339" max="14339" width="3.109375" style="927" bestFit="1" customWidth="1"/>
    <col min="14340" max="14340" width="5.109375" style="927" bestFit="1" customWidth="1"/>
    <col min="14341" max="14341" width="6" style="927" bestFit="1" customWidth="1"/>
    <col min="14342" max="14343" width="12" style="927" bestFit="1" customWidth="1"/>
    <col min="14344" max="14592" width="9.109375" style="927"/>
    <col min="14593" max="14593" width="7.5546875" style="927" bestFit="1" customWidth="1"/>
    <col min="14594" max="14594" width="45.33203125" style="927" customWidth="1"/>
    <col min="14595" max="14595" width="3.109375" style="927" bestFit="1" customWidth="1"/>
    <col min="14596" max="14596" width="5.109375" style="927" bestFit="1" customWidth="1"/>
    <col min="14597" max="14597" width="6" style="927" bestFit="1" customWidth="1"/>
    <col min="14598" max="14599" width="12" style="927" bestFit="1" customWidth="1"/>
    <col min="14600" max="14848" width="9.109375" style="927"/>
    <col min="14849" max="14849" width="7.5546875" style="927" bestFit="1" customWidth="1"/>
    <col min="14850" max="14850" width="45.33203125" style="927" customWidth="1"/>
    <col min="14851" max="14851" width="3.109375" style="927" bestFit="1" customWidth="1"/>
    <col min="14852" max="14852" width="5.109375" style="927" bestFit="1" customWidth="1"/>
    <col min="14853" max="14853" width="6" style="927" bestFit="1" customWidth="1"/>
    <col min="14854" max="14855" width="12" style="927" bestFit="1" customWidth="1"/>
    <col min="14856" max="15104" width="9.109375" style="927"/>
    <col min="15105" max="15105" width="7.5546875" style="927" bestFit="1" customWidth="1"/>
    <col min="15106" max="15106" width="45.33203125" style="927" customWidth="1"/>
    <col min="15107" max="15107" width="3.109375" style="927" bestFit="1" customWidth="1"/>
    <col min="15108" max="15108" width="5.109375" style="927" bestFit="1" customWidth="1"/>
    <col min="15109" max="15109" width="6" style="927" bestFit="1" customWidth="1"/>
    <col min="15110" max="15111" width="12" style="927" bestFit="1" customWidth="1"/>
    <col min="15112" max="15360" width="9.109375" style="927"/>
    <col min="15361" max="15361" width="7.5546875" style="927" bestFit="1" customWidth="1"/>
    <col min="15362" max="15362" width="45.33203125" style="927" customWidth="1"/>
    <col min="15363" max="15363" width="3.109375" style="927" bestFit="1" customWidth="1"/>
    <col min="15364" max="15364" width="5.109375" style="927" bestFit="1" customWidth="1"/>
    <col min="15365" max="15365" width="6" style="927" bestFit="1" customWidth="1"/>
    <col min="15366" max="15367" width="12" style="927" bestFit="1" customWidth="1"/>
    <col min="15368" max="15616" width="9.109375" style="927"/>
    <col min="15617" max="15617" width="7.5546875" style="927" bestFit="1" customWidth="1"/>
    <col min="15618" max="15618" width="45.33203125" style="927" customWidth="1"/>
    <col min="15619" max="15619" width="3.109375" style="927" bestFit="1" customWidth="1"/>
    <col min="15620" max="15620" width="5.109375" style="927" bestFit="1" customWidth="1"/>
    <col min="15621" max="15621" width="6" style="927" bestFit="1" customWidth="1"/>
    <col min="15622" max="15623" width="12" style="927" bestFit="1" customWidth="1"/>
    <col min="15624" max="15872" width="9.109375" style="927"/>
    <col min="15873" max="15873" width="7.5546875" style="927" bestFit="1" customWidth="1"/>
    <col min="15874" max="15874" width="45.33203125" style="927" customWidth="1"/>
    <col min="15875" max="15875" width="3.109375" style="927" bestFit="1" customWidth="1"/>
    <col min="15876" max="15876" width="5.109375" style="927" bestFit="1" customWidth="1"/>
    <col min="15877" max="15877" width="6" style="927" bestFit="1" customWidth="1"/>
    <col min="15878" max="15879" width="12" style="927" bestFit="1" customWidth="1"/>
    <col min="15880" max="16128" width="9.109375" style="927"/>
    <col min="16129" max="16129" width="7.5546875" style="927" bestFit="1" customWidth="1"/>
    <col min="16130" max="16130" width="45.33203125" style="927" customWidth="1"/>
    <col min="16131" max="16131" width="3.109375" style="927" bestFit="1" customWidth="1"/>
    <col min="16132" max="16132" width="5.109375" style="927" bestFit="1" customWidth="1"/>
    <col min="16133" max="16133" width="6" style="927" bestFit="1" customWidth="1"/>
    <col min="16134" max="16135" width="12" style="927" bestFit="1" customWidth="1"/>
    <col min="16136" max="16384" width="9.109375" style="927"/>
  </cols>
  <sheetData>
    <row r="1" spans="1:7" ht="17.25" customHeight="1">
      <c r="A1" s="2270" t="s">
        <v>2570</v>
      </c>
      <c r="B1" s="2270"/>
      <c r="C1" s="2270"/>
      <c r="D1" s="2270"/>
      <c r="E1" s="2270"/>
      <c r="F1" s="2270"/>
      <c r="G1" s="2270"/>
    </row>
    <row r="2" spans="1:7" ht="17.25" customHeight="1" thickBot="1">
      <c r="A2" s="2271" t="s">
        <v>2571</v>
      </c>
      <c r="B2" s="2271"/>
      <c r="C2" s="2271"/>
      <c r="D2" s="2271"/>
      <c r="E2" s="2271"/>
      <c r="F2" s="2271"/>
      <c r="G2" s="2271"/>
    </row>
    <row r="3" spans="1:7" s="929" customFormat="1" ht="13.8" thickBot="1">
      <c r="A3" s="957" t="s">
        <v>133</v>
      </c>
      <c r="B3" s="958" t="s">
        <v>2129</v>
      </c>
      <c r="C3" s="2272" t="s">
        <v>17</v>
      </c>
      <c r="D3" s="2273"/>
      <c r="E3" s="958" t="s">
        <v>10</v>
      </c>
      <c r="F3" s="958" t="s">
        <v>18</v>
      </c>
      <c r="G3" s="958" t="s">
        <v>19</v>
      </c>
    </row>
    <row r="4" spans="1:7" s="929" customFormat="1">
      <c r="A4" s="959">
        <v>1</v>
      </c>
      <c r="B4" s="960">
        <v>2</v>
      </c>
      <c r="C4" s="2277">
        <v>3</v>
      </c>
      <c r="D4" s="2278"/>
      <c r="E4" s="960">
        <v>4</v>
      </c>
      <c r="F4" s="973">
        <v>5</v>
      </c>
      <c r="G4" s="972">
        <v>6</v>
      </c>
    </row>
    <row r="5" spans="1:7" s="929" customFormat="1" ht="30.6" customHeight="1">
      <c r="A5" s="930">
        <v>1</v>
      </c>
      <c r="B5" s="974" t="s">
        <v>2572</v>
      </c>
      <c r="C5" s="932">
        <v>1</v>
      </c>
      <c r="D5" s="932" t="s">
        <v>116</v>
      </c>
      <c r="E5" s="932" t="s">
        <v>2516</v>
      </c>
      <c r="F5" s="932">
        <v>3000</v>
      </c>
      <c r="G5" s="932">
        <f>F5*C5</f>
        <v>3000</v>
      </c>
    </row>
    <row r="6" spans="1:7" s="929" customFormat="1">
      <c r="A6" s="969"/>
      <c r="B6" s="970"/>
      <c r="C6" s="970"/>
      <c r="D6" s="970"/>
      <c r="E6" s="970"/>
      <c r="F6" s="971" t="s">
        <v>2191</v>
      </c>
      <c r="G6" s="497">
        <f>SUM(G5:G5)</f>
        <v>3000</v>
      </c>
    </row>
    <row r="7" spans="1:7" s="929" customFormat="1" ht="33" customHeight="1">
      <c r="A7" s="975"/>
      <c r="B7" s="976"/>
      <c r="C7" s="976"/>
      <c r="D7" s="976"/>
      <c r="E7" s="976"/>
      <c r="F7" s="977"/>
      <c r="G7" s="978"/>
    </row>
    <row r="8" spans="1:7">
      <c r="G8" s="939"/>
    </row>
    <row r="9" spans="1:7" ht="14.4">
      <c r="A9" s="940" t="s">
        <v>2242</v>
      </c>
      <c r="B9" s="940"/>
      <c r="C9" s="940"/>
      <c r="D9" s="940"/>
      <c r="E9" s="940"/>
      <c r="F9" s="2260" t="s">
        <v>181</v>
      </c>
      <c r="G9" s="2260"/>
    </row>
    <row r="10" spans="1:7" ht="14.4">
      <c r="A10" s="940"/>
      <c r="B10" s="940"/>
      <c r="C10" s="2260"/>
      <c r="D10" s="2260"/>
      <c r="E10" s="2260"/>
      <c r="F10" s="2260" t="s">
        <v>183</v>
      </c>
      <c r="G10" s="2260"/>
    </row>
    <row r="11" spans="1:7">
      <c r="A11" s="500"/>
      <c r="B11" s="246"/>
      <c r="C11" s="501"/>
      <c r="D11" s="501"/>
      <c r="E11" s="501"/>
      <c r="F11" s="502"/>
      <c r="G11" s="503"/>
    </row>
  </sheetData>
  <mergeCells count="7">
    <mergeCell ref="C10:E10"/>
    <mergeCell ref="F10:G10"/>
    <mergeCell ref="A1:G1"/>
    <mergeCell ref="A2:G2"/>
    <mergeCell ref="C3:D3"/>
    <mergeCell ref="C4:D4"/>
    <mergeCell ref="F9:G9"/>
  </mergeCells>
  <pageMargins left="0.7" right="0.7" top="0.75" bottom="0.75" header="0.3" footer="0.3"/>
  <pageSetup scale="87" orientation="portrait" r:id="rId1"/>
</worksheet>
</file>

<file path=xl/worksheets/sheet64.xml><?xml version="1.0" encoding="utf-8"?>
<worksheet xmlns="http://schemas.openxmlformats.org/spreadsheetml/2006/main" xmlns:r="http://schemas.openxmlformats.org/officeDocument/2006/relationships">
  <sheetPr>
    <tabColor theme="0"/>
  </sheetPr>
  <dimension ref="A1:J13"/>
  <sheetViews>
    <sheetView view="pageBreakPreview" zoomScale="60" workbookViewId="0">
      <selection activeCell="B17" sqref="B17:I17"/>
    </sheetView>
  </sheetViews>
  <sheetFormatPr defaultColWidth="9.109375" defaultRowHeight="13.2"/>
  <cols>
    <col min="1" max="1" width="9.44140625" style="295" bestFit="1" customWidth="1"/>
    <col min="2" max="2" width="37.5546875" style="295" customWidth="1"/>
    <col min="3" max="3" width="4" style="295" bestFit="1" customWidth="1"/>
    <col min="4" max="4" width="5.109375" style="295" bestFit="1" customWidth="1"/>
    <col min="5" max="5" width="5" style="295" bestFit="1" customWidth="1"/>
    <col min="6" max="6" width="13.6640625" style="295" bestFit="1" customWidth="1"/>
    <col min="7" max="7" width="17.6640625" style="295" bestFit="1" customWidth="1"/>
    <col min="8" max="8" width="9.109375" style="295"/>
    <col min="9" max="9" width="13.33203125" style="295" hidden="1" customWidth="1"/>
    <col min="10" max="10" width="9.44140625" style="295" hidden="1" customWidth="1"/>
    <col min="11" max="12" width="0" style="295" hidden="1" customWidth="1"/>
    <col min="13" max="16384" width="9.109375" style="295"/>
  </cols>
  <sheetData>
    <row r="1" spans="1:10" ht="13.8">
      <c r="A1" s="2029" t="s">
        <v>2573</v>
      </c>
      <c r="B1" s="2030"/>
      <c r="C1" s="2030"/>
      <c r="D1" s="2030"/>
      <c r="E1" s="2030"/>
      <c r="F1" s="2030"/>
      <c r="G1" s="2030"/>
    </row>
    <row r="2" spans="1:10" ht="24.75" customHeight="1">
      <c r="A2" s="2031" t="s">
        <v>2574</v>
      </c>
      <c r="B2" s="2032"/>
      <c r="C2" s="2032"/>
      <c r="D2" s="2032"/>
      <c r="E2" s="2032"/>
      <c r="F2" s="2032"/>
      <c r="G2" s="2032"/>
    </row>
    <row r="3" spans="1:10" s="430" customFormat="1" ht="20.25" customHeight="1">
      <c r="A3" s="428" t="s">
        <v>133</v>
      </c>
      <c r="B3" s="428" t="s">
        <v>2129</v>
      </c>
      <c r="C3" s="2033" t="s">
        <v>17</v>
      </c>
      <c r="D3" s="2034"/>
      <c r="E3" s="428" t="s">
        <v>10</v>
      </c>
      <c r="F3" s="428" t="s">
        <v>18</v>
      </c>
      <c r="G3" s="428" t="s">
        <v>19</v>
      </c>
    </row>
    <row r="4" spans="1:10" s="430" customFormat="1" ht="19.5" customHeight="1">
      <c r="A4" s="429">
        <v>1</v>
      </c>
      <c r="B4" s="429">
        <v>2</v>
      </c>
      <c r="C4" s="2034">
        <v>3</v>
      </c>
      <c r="D4" s="2034"/>
      <c r="E4" s="429">
        <v>4</v>
      </c>
      <c r="F4" s="429">
        <v>5</v>
      </c>
      <c r="G4" s="429">
        <v>6</v>
      </c>
      <c r="J4" s="430">
        <v>1.1506000000000001</v>
      </c>
    </row>
    <row r="5" spans="1:10" s="430" customFormat="1" ht="52.5" customHeight="1">
      <c r="A5" s="979">
        <v>1</v>
      </c>
      <c r="B5" s="438" t="s">
        <v>2186</v>
      </c>
      <c r="C5" s="450">
        <v>50</v>
      </c>
      <c r="D5" s="451" t="s">
        <v>2187</v>
      </c>
      <c r="E5" s="451" t="s">
        <v>2188</v>
      </c>
      <c r="F5" s="449">
        <v>130</v>
      </c>
      <c r="G5" s="449">
        <f>C5*F5</f>
        <v>6500</v>
      </c>
      <c r="I5" s="452">
        <v>45500</v>
      </c>
      <c r="J5" s="430">
        <f>I5*$J$4</f>
        <v>52352.3</v>
      </c>
    </row>
    <row r="6" spans="1:10" s="430" customFormat="1" ht="13.8">
      <c r="A6" s="442"/>
      <c r="B6" s="454"/>
      <c r="C6" s="454"/>
      <c r="D6" s="454"/>
      <c r="E6" s="454"/>
      <c r="F6" s="457" t="s">
        <v>2191</v>
      </c>
      <c r="G6" s="458">
        <f>SUM(G5:G5)</f>
        <v>6500</v>
      </c>
      <c r="I6" s="459">
        <v>2803</v>
      </c>
      <c r="J6" s="430">
        <f>I6*$J$4</f>
        <v>3225.1318000000001</v>
      </c>
    </row>
    <row r="7" spans="1:10" s="430" customFormat="1" ht="13.8">
      <c r="A7" s="460"/>
      <c r="B7" s="437"/>
      <c r="C7" s="460"/>
      <c r="D7" s="460"/>
      <c r="E7" s="460"/>
      <c r="F7" s="460"/>
      <c r="G7" s="460"/>
    </row>
    <row r="8" spans="1:10" ht="31.5" customHeight="1">
      <c r="A8" s="463"/>
      <c r="B8" s="463"/>
      <c r="C8" s="463"/>
      <c r="D8" s="463"/>
      <c r="E8" s="463"/>
      <c r="F8" s="463"/>
      <c r="G8" s="463"/>
    </row>
    <row r="9" spans="1:10" ht="13.8">
      <c r="A9" s="463"/>
      <c r="B9" s="463"/>
      <c r="C9" s="463"/>
      <c r="D9" s="463"/>
      <c r="E9" s="463"/>
      <c r="F9" s="463"/>
      <c r="G9" s="463"/>
    </row>
    <row r="10" spans="1:10" ht="13.8">
      <c r="A10" s="463"/>
      <c r="B10" s="463"/>
      <c r="C10" s="463"/>
      <c r="D10" s="463"/>
      <c r="E10" s="463"/>
      <c r="F10" s="463"/>
      <c r="G10" s="463"/>
    </row>
    <row r="11" spans="1:10" ht="13.8">
      <c r="A11" s="464"/>
      <c r="B11" s="465" t="s">
        <v>2192</v>
      </c>
      <c r="C11" s="466"/>
      <c r="D11" s="464"/>
      <c r="E11" s="464"/>
      <c r="F11" s="2035" t="s">
        <v>181</v>
      </c>
      <c r="G11" s="2035"/>
    </row>
    <row r="12" spans="1:10" ht="13.8">
      <c r="A12" s="467"/>
      <c r="B12" s="468"/>
      <c r="D12" s="468"/>
      <c r="E12" s="468"/>
      <c r="F12" s="2028" t="s">
        <v>183</v>
      </c>
      <c r="G12" s="2028"/>
    </row>
    <row r="13" spans="1:10" ht="13.8">
      <c r="A13" s="463"/>
      <c r="B13" s="463"/>
      <c r="C13" s="463"/>
      <c r="D13" s="463"/>
      <c r="E13" s="463"/>
      <c r="F13" s="463"/>
      <c r="G13" s="463"/>
    </row>
  </sheetData>
  <mergeCells count="6">
    <mergeCell ref="F12:G12"/>
    <mergeCell ref="A1:G1"/>
    <mergeCell ref="A2:G2"/>
    <mergeCell ref="C3:D3"/>
    <mergeCell ref="C4:D4"/>
    <mergeCell ref="F11:G11"/>
  </mergeCells>
  <conditionalFormatting sqref="F5:G5 G6">
    <cfRule type="cellIs" dxfId="0" priority="1" stopIfTrue="1" operator="lessThan">
      <formula>0</formula>
    </cfRule>
  </conditionalFormatting>
  <pageMargins left="0.70866141732283472" right="0.70866141732283472" top="0.74803149606299213" bottom="0.74803149606299213" header="0.31496062992125984" footer="0.31496062992125984"/>
  <pageSetup scale="95" orientation="portrait" r:id="rId1"/>
  <colBreaks count="1" manualBreakCount="1">
    <brk id="7" max="1048575" man="1"/>
  </colBreaks>
</worksheet>
</file>

<file path=xl/worksheets/sheet65.xml><?xml version="1.0" encoding="utf-8"?>
<worksheet xmlns="http://schemas.openxmlformats.org/spreadsheetml/2006/main" xmlns:r="http://schemas.openxmlformats.org/officeDocument/2006/relationships">
  <sheetPr>
    <tabColor theme="0"/>
  </sheetPr>
  <dimension ref="A1:G14"/>
  <sheetViews>
    <sheetView view="pageBreakPreview" topLeftCell="A3" zoomScale="60" workbookViewId="0">
      <selection activeCell="B17" sqref="B17:I17"/>
    </sheetView>
  </sheetViews>
  <sheetFormatPr defaultRowHeight="13.2"/>
  <cols>
    <col min="1" max="1" width="8.33203125" style="980" customWidth="1"/>
    <col min="2" max="2" width="38.33203125" style="980" customWidth="1"/>
    <col min="3" max="3" width="6" style="980" customWidth="1"/>
    <col min="4" max="4" width="5.33203125" style="980" customWidth="1"/>
    <col min="5" max="5" width="6.88671875" style="980" customWidth="1"/>
    <col min="6" max="6" width="7.33203125" style="980" customWidth="1"/>
    <col min="7" max="7" width="15.88671875" style="980" customWidth="1"/>
    <col min="8" max="256" width="9.109375" style="980"/>
    <col min="257" max="257" width="7.5546875" style="980" bestFit="1" customWidth="1"/>
    <col min="258" max="258" width="45.33203125" style="980" customWidth="1"/>
    <col min="259" max="259" width="3.109375" style="980" bestFit="1" customWidth="1"/>
    <col min="260" max="260" width="5.109375" style="980" bestFit="1" customWidth="1"/>
    <col min="261" max="261" width="6" style="980" bestFit="1" customWidth="1"/>
    <col min="262" max="263" width="12" style="980" bestFit="1" customWidth="1"/>
    <col min="264" max="512" width="9.109375" style="980"/>
    <col min="513" max="513" width="7.5546875" style="980" bestFit="1" customWidth="1"/>
    <col min="514" max="514" width="45.33203125" style="980" customWidth="1"/>
    <col min="515" max="515" width="3.109375" style="980" bestFit="1" customWidth="1"/>
    <col min="516" max="516" width="5.109375" style="980" bestFit="1" customWidth="1"/>
    <col min="517" max="517" width="6" style="980" bestFit="1" customWidth="1"/>
    <col min="518" max="519" width="12" style="980" bestFit="1" customWidth="1"/>
    <col min="520" max="768" width="9.109375" style="980"/>
    <col min="769" max="769" width="7.5546875" style="980" bestFit="1" customWidth="1"/>
    <col min="770" max="770" width="45.33203125" style="980" customWidth="1"/>
    <col min="771" max="771" width="3.109375" style="980" bestFit="1" customWidth="1"/>
    <col min="772" max="772" width="5.109375" style="980" bestFit="1" customWidth="1"/>
    <col min="773" max="773" width="6" style="980" bestFit="1" customWidth="1"/>
    <col min="774" max="775" width="12" style="980" bestFit="1" customWidth="1"/>
    <col min="776" max="1024" width="9.109375" style="980"/>
    <col min="1025" max="1025" width="7.5546875" style="980" bestFit="1" customWidth="1"/>
    <col min="1026" max="1026" width="45.33203125" style="980" customWidth="1"/>
    <col min="1027" max="1027" width="3.109375" style="980" bestFit="1" customWidth="1"/>
    <col min="1028" max="1028" width="5.109375" style="980" bestFit="1" customWidth="1"/>
    <col min="1029" max="1029" width="6" style="980" bestFit="1" customWidth="1"/>
    <col min="1030" max="1031" width="12" style="980" bestFit="1" customWidth="1"/>
    <col min="1032" max="1280" width="9.109375" style="980"/>
    <col min="1281" max="1281" width="7.5546875" style="980" bestFit="1" customWidth="1"/>
    <col min="1282" max="1282" width="45.33203125" style="980" customWidth="1"/>
    <col min="1283" max="1283" width="3.109375" style="980" bestFit="1" customWidth="1"/>
    <col min="1284" max="1284" width="5.109375" style="980" bestFit="1" customWidth="1"/>
    <col min="1285" max="1285" width="6" style="980" bestFit="1" customWidth="1"/>
    <col min="1286" max="1287" width="12" style="980" bestFit="1" customWidth="1"/>
    <col min="1288" max="1536" width="9.109375" style="980"/>
    <col min="1537" max="1537" width="7.5546875" style="980" bestFit="1" customWidth="1"/>
    <col min="1538" max="1538" width="45.33203125" style="980" customWidth="1"/>
    <col min="1539" max="1539" width="3.109375" style="980" bestFit="1" customWidth="1"/>
    <col min="1540" max="1540" width="5.109375" style="980" bestFit="1" customWidth="1"/>
    <col min="1541" max="1541" width="6" style="980" bestFit="1" customWidth="1"/>
    <col min="1542" max="1543" width="12" style="980" bestFit="1" customWidth="1"/>
    <col min="1544" max="1792" width="9.109375" style="980"/>
    <col min="1793" max="1793" width="7.5546875" style="980" bestFit="1" customWidth="1"/>
    <col min="1794" max="1794" width="45.33203125" style="980" customWidth="1"/>
    <col min="1795" max="1795" width="3.109375" style="980" bestFit="1" customWidth="1"/>
    <col min="1796" max="1796" width="5.109375" style="980" bestFit="1" customWidth="1"/>
    <col min="1797" max="1797" width="6" style="980" bestFit="1" customWidth="1"/>
    <col min="1798" max="1799" width="12" style="980" bestFit="1" customWidth="1"/>
    <col min="1800" max="2048" width="9.109375" style="980"/>
    <col min="2049" max="2049" width="7.5546875" style="980" bestFit="1" customWidth="1"/>
    <col min="2050" max="2050" width="45.33203125" style="980" customWidth="1"/>
    <col min="2051" max="2051" width="3.109375" style="980" bestFit="1" customWidth="1"/>
    <col min="2052" max="2052" width="5.109375" style="980" bestFit="1" customWidth="1"/>
    <col min="2053" max="2053" width="6" style="980" bestFit="1" customWidth="1"/>
    <col min="2054" max="2055" width="12" style="980" bestFit="1" customWidth="1"/>
    <col min="2056" max="2304" width="9.109375" style="980"/>
    <col min="2305" max="2305" width="7.5546875" style="980" bestFit="1" customWidth="1"/>
    <col min="2306" max="2306" width="45.33203125" style="980" customWidth="1"/>
    <col min="2307" max="2307" width="3.109375" style="980" bestFit="1" customWidth="1"/>
    <col min="2308" max="2308" width="5.109375" style="980" bestFit="1" customWidth="1"/>
    <col min="2309" max="2309" width="6" style="980" bestFit="1" customWidth="1"/>
    <col min="2310" max="2311" width="12" style="980" bestFit="1" customWidth="1"/>
    <col min="2312" max="2560" width="9.109375" style="980"/>
    <col min="2561" max="2561" width="7.5546875" style="980" bestFit="1" customWidth="1"/>
    <col min="2562" max="2562" width="45.33203125" style="980" customWidth="1"/>
    <col min="2563" max="2563" width="3.109375" style="980" bestFit="1" customWidth="1"/>
    <col min="2564" max="2564" width="5.109375" style="980" bestFit="1" customWidth="1"/>
    <col min="2565" max="2565" width="6" style="980" bestFit="1" customWidth="1"/>
    <col min="2566" max="2567" width="12" style="980" bestFit="1" customWidth="1"/>
    <col min="2568" max="2816" width="9.109375" style="980"/>
    <col min="2817" max="2817" width="7.5546875" style="980" bestFit="1" customWidth="1"/>
    <col min="2818" max="2818" width="45.33203125" style="980" customWidth="1"/>
    <col min="2819" max="2819" width="3.109375" style="980" bestFit="1" customWidth="1"/>
    <col min="2820" max="2820" width="5.109375" style="980" bestFit="1" customWidth="1"/>
    <col min="2821" max="2821" width="6" style="980" bestFit="1" customWidth="1"/>
    <col min="2822" max="2823" width="12" style="980" bestFit="1" customWidth="1"/>
    <col min="2824" max="3072" width="9.109375" style="980"/>
    <col min="3073" max="3073" width="7.5546875" style="980" bestFit="1" customWidth="1"/>
    <col min="3074" max="3074" width="45.33203125" style="980" customWidth="1"/>
    <col min="3075" max="3075" width="3.109375" style="980" bestFit="1" customWidth="1"/>
    <col min="3076" max="3076" width="5.109375" style="980" bestFit="1" customWidth="1"/>
    <col min="3077" max="3077" width="6" style="980" bestFit="1" customWidth="1"/>
    <col min="3078" max="3079" width="12" style="980" bestFit="1" customWidth="1"/>
    <col min="3080" max="3328" width="9.109375" style="980"/>
    <col min="3329" max="3329" width="7.5546875" style="980" bestFit="1" customWidth="1"/>
    <col min="3330" max="3330" width="45.33203125" style="980" customWidth="1"/>
    <col min="3331" max="3331" width="3.109375" style="980" bestFit="1" customWidth="1"/>
    <col min="3332" max="3332" width="5.109375" style="980" bestFit="1" customWidth="1"/>
    <col min="3333" max="3333" width="6" style="980" bestFit="1" customWidth="1"/>
    <col min="3334" max="3335" width="12" style="980" bestFit="1" customWidth="1"/>
    <col min="3336" max="3584" width="9.109375" style="980"/>
    <col min="3585" max="3585" width="7.5546875" style="980" bestFit="1" customWidth="1"/>
    <col min="3586" max="3586" width="45.33203125" style="980" customWidth="1"/>
    <col min="3587" max="3587" width="3.109375" style="980" bestFit="1" customWidth="1"/>
    <col min="3588" max="3588" width="5.109375" style="980" bestFit="1" customWidth="1"/>
    <col min="3589" max="3589" width="6" style="980" bestFit="1" customWidth="1"/>
    <col min="3590" max="3591" width="12" style="980" bestFit="1" customWidth="1"/>
    <col min="3592" max="3840" width="9.109375" style="980"/>
    <col min="3841" max="3841" width="7.5546875" style="980" bestFit="1" customWidth="1"/>
    <col min="3842" max="3842" width="45.33203125" style="980" customWidth="1"/>
    <col min="3843" max="3843" width="3.109375" style="980" bestFit="1" customWidth="1"/>
    <col min="3844" max="3844" width="5.109375" style="980" bestFit="1" customWidth="1"/>
    <col min="3845" max="3845" width="6" style="980" bestFit="1" customWidth="1"/>
    <col min="3846" max="3847" width="12" style="980" bestFit="1" customWidth="1"/>
    <col min="3848" max="4096" width="9.109375" style="980"/>
    <col min="4097" max="4097" width="7.5546875" style="980" bestFit="1" customWidth="1"/>
    <col min="4098" max="4098" width="45.33203125" style="980" customWidth="1"/>
    <col min="4099" max="4099" width="3.109375" style="980" bestFit="1" customWidth="1"/>
    <col min="4100" max="4100" width="5.109375" style="980" bestFit="1" customWidth="1"/>
    <col min="4101" max="4101" width="6" style="980" bestFit="1" customWidth="1"/>
    <col min="4102" max="4103" width="12" style="980" bestFit="1" customWidth="1"/>
    <col min="4104" max="4352" width="9.109375" style="980"/>
    <col min="4353" max="4353" width="7.5546875" style="980" bestFit="1" customWidth="1"/>
    <col min="4354" max="4354" width="45.33203125" style="980" customWidth="1"/>
    <col min="4355" max="4355" width="3.109375" style="980" bestFit="1" customWidth="1"/>
    <col min="4356" max="4356" width="5.109375" style="980" bestFit="1" customWidth="1"/>
    <col min="4357" max="4357" width="6" style="980" bestFit="1" customWidth="1"/>
    <col min="4358" max="4359" width="12" style="980" bestFit="1" customWidth="1"/>
    <col min="4360" max="4608" width="9.109375" style="980"/>
    <col min="4609" max="4609" width="7.5546875" style="980" bestFit="1" customWidth="1"/>
    <col min="4610" max="4610" width="45.33203125" style="980" customWidth="1"/>
    <col min="4611" max="4611" width="3.109375" style="980" bestFit="1" customWidth="1"/>
    <col min="4612" max="4612" width="5.109375" style="980" bestFit="1" customWidth="1"/>
    <col min="4613" max="4613" width="6" style="980" bestFit="1" customWidth="1"/>
    <col min="4614" max="4615" width="12" style="980" bestFit="1" customWidth="1"/>
    <col min="4616" max="4864" width="9.109375" style="980"/>
    <col min="4865" max="4865" width="7.5546875" style="980" bestFit="1" customWidth="1"/>
    <col min="4866" max="4866" width="45.33203125" style="980" customWidth="1"/>
    <col min="4867" max="4867" width="3.109375" style="980" bestFit="1" customWidth="1"/>
    <col min="4868" max="4868" width="5.109375" style="980" bestFit="1" customWidth="1"/>
    <col min="4869" max="4869" width="6" style="980" bestFit="1" customWidth="1"/>
    <col min="4870" max="4871" width="12" style="980" bestFit="1" customWidth="1"/>
    <col min="4872" max="5120" width="9.109375" style="980"/>
    <col min="5121" max="5121" width="7.5546875" style="980" bestFit="1" customWidth="1"/>
    <col min="5122" max="5122" width="45.33203125" style="980" customWidth="1"/>
    <col min="5123" max="5123" width="3.109375" style="980" bestFit="1" customWidth="1"/>
    <col min="5124" max="5124" width="5.109375" style="980" bestFit="1" customWidth="1"/>
    <col min="5125" max="5125" width="6" style="980" bestFit="1" customWidth="1"/>
    <col min="5126" max="5127" width="12" style="980" bestFit="1" customWidth="1"/>
    <col min="5128" max="5376" width="9.109375" style="980"/>
    <col min="5377" max="5377" width="7.5546875" style="980" bestFit="1" customWidth="1"/>
    <col min="5378" max="5378" width="45.33203125" style="980" customWidth="1"/>
    <col min="5379" max="5379" width="3.109375" style="980" bestFit="1" customWidth="1"/>
    <col min="5380" max="5380" width="5.109375" style="980" bestFit="1" customWidth="1"/>
    <col min="5381" max="5381" width="6" style="980" bestFit="1" customWidth="1"/>
    <col min="5382" max="5383" width="12" style="980" bestFit="1" customWidth="1"/>
    <col min="5384" max="5632" width="9.109375" style="980"/>
    <col min="5633" max="5633" width="7.5546875" style="980" bestFit="1" customWidth="1"/>
    <col min="5634" max="5634" width="45.33203125" style="980" customWidth="1"/>
    <col min="5635" max="5635" width="3.109375" style="980" bestFit="1" customWidth="1"/>
    <col min="5636" max="5636" width="5.109375" style="980" bestFit="1" customWidth="1"/>
    <col min="5637" max="5637" width="6" style="980" bestFit="1" customWidth="1"/>
    <col min="5638" max="5639" width="12" style="980" bestFit="1" customWidth="1"/>
    <col min="5640" max="5888" width="9.109375" style="980"/>
    <col min="5889" max="5889" width="7.5546875" style="980" bestFit="1" customWidth="1"/>
    <col min="5890" max="5890" width="45.33203125" style="980" customWidth="1"/>
    <col min="5891" max="5891" width="3.109375" style="980" bestFit="1" customWidth="1"/>
    <col min="5892" max="5892" width="5.109375" style="980" bestFit="1" customWidth="1"/>
    <col min="5893" max="5893" width="6" style="980" bestFit="1" customWidth="1"/>
    <col min="5894" max="5895" width="12" style="980" bestFit="1" customWidth="1"/>
    <col min="5896" max="6144" width="9.109375" style="980"/>
    <col min="6145" max="6145" width="7.5546875" style="980" bestFit="1" customWidth="1"/>
    <col min="6146" max="6146" width="45.33203125" style="980" customWidth="1"/>
    <col min="6147" max="6147" width="3.109375" style="980" bestFit="1" customWidth="1"/>
    <col min="6148" max="6148" width="5.109375" style="980" bestFit="1" customWidth="1"/>
    <col min="6149" max="6149" width="6" style="980" bestFit="1" customWidth="1"/>
    <col min="6150" max="6151" width="12" style="980" bestFit="1" customWidth="1"/>
    <col min="6152" max="6400" width="9.109375" style="980"/>
    <col min="6401" max="6401" width="7.5546875" style="980" bestFit="1" customWidth="1"/>
    <col min="6402" max="6402" width="45.33203125" style="980" customWidth="1"/>
    <col min="6403" max="6403" width="3.109375" style="980" bestFit="1" customWidth="1"/>
    <col min="6404" max="6404" width="5.109375" style="980" bestFit="1" customWidth="1"/>
    <col min="6405" max="6405" width="6" style="980" bestFit="1" customWidth="1"/>
    <col min="6406" max="6407" width="12" style="980" bestFit="1" customWidth="1"/>
    <col min="6408" max="6656" width="9.109375" style="980"/>
    <col min="6657" max="6657" width="7.5546875" style="980" bestFit="1" customWidth="1"/>
    <col min="6658" max="6658" width="45.33203125" style="980" customWidth="1"/>
    <col min="6659" max="6659" width="3.109375" style="980" bestFit="1" customWidth="1"/>
    <col min="6660" max="6660" width="5.109375" style="980" bestFit="1" customWidth="1"/>
    <col min="6661" max="6661" width="6" style="980" bestFit="1" customWidth="1"/>
    <col min="6662" max="6663" width="12" style="980" bestFit="1" customWidth="1"/>
    <col min="6664" max="6912" width="9.109375" style="980"/>
    <col min="6913" max="6913" width="7.5546875" style="980" bestFit="1" customWidth="1"/>
    <col min="6914" max="6914" width="45.33203125" style="980" customWidth="1"/>
    <col min="6915" max="6915" width="3.109375" style="980" bestFit="1" customWidth="1"/>
    <col min="6916" max="6916" width="5.109375" style="980" bestFit="1" customWidth="1"/>
    <col min="6917" max="6917" width="6" style="980" bestFit="1" customWidth="1"/>
    <col min="6918" max="6919" width="12" style="980" bestFit="1" customWidth="1"/>
    <col min="6920" max="7168" width="9.109375" style="980"/>
    <col min="7169" max="7169" width="7.5546875" style="980" bestFit="1" customWidth="1"/>
    <col min="7170" max="7170" width="45.33203125" style="980" customWidth="1"/>
    <col min="7171" max="7171" width="3.109375" style="980" bestFit="1" customWidth="1"/>
    <col min="7172" max="7172" width="5.109375" style="980" bestFit="1" customWidth="1"/>
    <col min="7173" max="7173" width="6" style="980" bestFit="1" customWidth="1"/>
    <col min="7174" max="7175" width="12" style="980" bestFit="1" customWidth="1"/>
    <col min="7176" max="7424" width="9.109375" style="980"/>
    <col min="7425" max="7425" width="7.5546875" style="980" bestFit="1" customWidth="1"/>
    <col min="7426" max="7426" width="45.33203125" style="980" customWidth="1"/>
    <col min="7427" max="7427" width="3.109375" style="980" bestFit="1" customWidth="1"/>
    <col min="7428" max="7428" width="5.109375" style="980" bestFit="1" customWidth="1"/>
    <col min="7429" max="7429" width="6" style="980" bestFit="1" customWidth="1"/>
    <col min="7430" max="7431" width="12" style="980" bestFit="1" customWidth="1"/>
    <col min="7432" max="7680" width="9.109375" style="980"/>
    <col min="7681" max="7681" width="7.5546875" style="980" bestFit="1" customWidth="1"/>
    <col min="7682" max="7682" width="45.33203125" style="980" customWidth="1"/>
    <col min="7683" max="7683" width="3.109375" style="980" bestFit="1" customWidth="1"/>
    <col min="7684" max="7684" width="5.109375" style="980" bestFit="1" customWidth="1"/>
    <col min="7685" max="7685" width="6" style="980" bestFit="1" customWidth="1"/>
    <col min="7686" max="7687" width="12" style="980" bestFit="1" customWidth="1"/>
    <col min="7688" max="7936" width="9.109375" style="980"/>
    <col min="7937" max="7937" width="7.5546875" style="980" bestFit="1" customWidth="1"/>
    <col min="7938" max="7938" width="45.33203125" style="980" customWidth="1"/>
    <col min="7939" max="7939" width="3.109375" style="980" bestFit="1" customWidth="1"/>
    <col min="7940" max="7940" width="5.109375" style="980" bestFit="1" customWidth="1"/>
    <col min="7941" max="7941" width="6" style="980" bestFit="1" customWidth="1"/>
    <col min="7942" max="7943" width="12" style="980" bestFit="1" customWidth="1"/>
    <col min="7944" max="8192" width="9.109375" style="980"/>
    <col min="8193" max="8193" width="7.5546875" style="980" bestFit="1" customWidth="1"/>
    <col min="8194" max="8194" width="45.33203125" style="980" customWidth="1"/>
    <col min="8195" max="8195" width="3.109375" style="980" bestFit="1" customWidth="1"/>
    <col min="8196" max="8196" width="5.109375" style="980" bestFit="1" customWidth="1"/>
    <col min="8197" max="8197" width="6" style="980" bestFit="1" customWidth="1"/>
    <col min="8198" max="8199" width="12" style="980" bestFit="1" customWidth="1"/>
    <col min="8200" max="8448" width="9.109375" style="980"/>
    <col min="8449" max="8449" width="7.5546875" style="980" bestFit="1" customWidth="1"/>
    <col min="8450" max="8450" width="45.33203125" style="980" customWidth="1"/>
    <col min="8451" max="8451" width="3.109375" style="980" bestFit="1" customWidth="1"/>
    <col min="8452" max="8452" width="5.109375" style="980" bestFit="1" customWidth="1"/>
    <col min="8453" max="8453" width="6" style="980" bestFit="1" customWidth="1"/>
    <col min="8454" max="8455" width="12" style="980" bestFit="1" customWidth="1"/>
    <col min="8456" max="8704" width="9.109375" style="980"/>
    <col min="8705" max="8705" width="7.5546875" style="980" bestFit="1" customWidth="1"/>
    <col min="8706" max="8706" width="45.33203125" style="980" customWidth="1"/>
    <col min="8707" max="8707" width="3.109375" style="980" bestFit="1" customWidth="1"/>
    <col min="8708" max="8708" width="5.109375" style="980" bestFit="1" customWidth="1"/>
    <col min="8709" max="8709" width="6" style="980" bestFit="1" customWidth="1"/>
    <col min="8710" max="8711" width="12" style="980" bestFit="1" customWidth="1"/>
    <col min="8712" max="8960" width="9.109375" style="980"/>
    <col min="8961" max="8961" width="7.5546875" style="980" bestFit="1" customWidth="1"/>
    <col min="8962" max="8962" width="45.33203125" style="980" customWidth="1"/>
    <col min="8963" max="8963" width="3.109375" style="980" bestFit="1" customWidth="1"/>
    <col min="8964" max="8964" width="5.109375" style="980" bestFit="1" customWidth="1"/>
    <col min="8965" max="8965" width="6" style="980" bestFit="1" customWidth="1"/>
    <col min="8966" max="8967" width="12" style="980" bestFit="1" customWidth="1"/>
    <col min="8968" max="9216" width="9.109375" style="980"/>
    <col min="9217" max="9217" width="7.5546875" style="980" bestFit="1" customWidth="1"/>
    <col min="9218" max="9218" width="45.33203125" style="980" customWidth="1"/>
    <col min="9219" max="9219" width="3.109375" style="980" bestFit="1" customWidth="1"/>
    <col min="9220" max="9220" width="5.109375" style="980" bestFit="1" customWidth="1"/>
    <col min="9221" max="9221" width="6" style="980" bestFit="1" customWidth="1"/>
    <col min="9222" max="9223" width="12" style="980" bestFit="1" customWidth="1"/>
    <col min="9224" max="9472" width="9.109375" style="980"/>
    <col min="9473" max="9473" width="7.5546875" style="980" bestFit="1" customWidth="1"/>
    <col min="9474" max="9474" width="45.33203125" style="980" customWidth="1"/>
    <col min="9475" max="9475" width="3.109375" style="980" bestFit="1" customWidth="1"/>
    <col min="9476" max="9476" width="5.109375" style="980" bestFit="1" customWidth="1"/>
    <col min="9477" max="9477" width="6" style="980" bestFit="1" customWidth="1"/>
    <col min="9478" max="9479" width="12" style="980" bestFit="1" customWidth="1"/>
    <col min="9480" max="9728" width="9.109375" style="980"/>
    <col min="9729" max="9729" width="7.5546875" style="980" bestFit="1" customWidth="1"/>
    <col min="9730" max="9730" width="45.33203125" style="980" customWidth="1"/>
    <col min="9731" max="9731" width="3.109375" style="980" bestFit="1" customWidth="1"/>
    <col min="9732" max="9732" width="5.109375" style="980" bestFit="1" customWidth="1"/>
    <col min="9733" max="9733" width="6" style="980" bestFit="1" customWidth="1"/>
    <col min="9734" max="9735" width="12" style="980" bestFit="1" customWidth="1"/>
    <col min="9736" max="9984" width="9.109375" style="980"/>
    <col min="9985" max="9985" width="7.5546875" style="980" bestFit="1" customWidth="1"/>
    <col min="9986" max="9986" width="45.33203125" style="980" customWidth="1"/>
    <col min="9987" max="9987" width="3.109375" style="980" bestFit="1" customWidth="1"/>
    <col min="9988" max="9988" width="5.109375" style="980" bestFit="1" customWidth="1"/>
    <col min="9989" max="9989" width="6" style="980" bestFit="1" customWidth="1"/>
    <col min="9990" max="9991" width="12" style="980" bestFit="1" customWidth="1"/>
    <col min="9992" max="10240" width="9.109375" style="980"/>
    <col min="10241" max="10241" width="7.5546875" style="980" bestFit="1" customWidth="1"/>
    <col min="10242" max="10242" width="45.33203125" style="980" customWidth="1"/>
    <col min="10243" max="10243" width="3.109375" style="980" bestFit="1" customWidth="1"/>
    <col min="10244" max="10244" width="5.109375" style="980" bestFit="1" customWidth="1"/>
    <col min="10245" max="10245" width="6" style="980" bestFit="1" customWidth="1"/>
    <col min="10246" max="10247" width="12" style="980" bestFit="1" customWidth="1"/>
    <col min="10248" max="10496" width="9.109375" style="980"/>
    <col min="10497" max="10497" width="7.5546875" style="980" bestFit="1" customWidth="1"/>
    <col min="10498" max="10498" width="45.33203125" style="980" customWidth="1"/>
    <col min="10499" max="10499" width="3.109375" style="980" bestFit="1" customWidth="1"/>
    <col min="10500" max="10500" width="5.109375" style="980" bestFit="1" customWidth="1"/>
    <col min="10501" max="10501" width="6" style="980" bestFit="1" customWidth="1"/>
    <col min="10502" max="10503" width="12" style="980" bestFit="1" customWidth="1"/>
    <col min="10504" max="10752" width="9.109375" style="980"/>
    <col min="10753" max="10753" width="7.5546875" style="980" bestFit="1" customWidth="1"/>
    <col min="10754" max="10754" width="45.33203125" style="980" customWidth="1"/>
    <col min="10755" max="10755" width="3.109375" style="980" bestFit="1" customWidth="1"/>
    <col min="10756" max="10756" width="5.109375" style="980" bestFit="1" customWidth="1"/>
    <col min="10757" max="10757" width="6" style="980" bestFit="1" customWidth="1"/>
    <col min="10758" max="10759" width="12" style="980" bestFit="1" customWidth="1"/>
    <col min="10760" max="11008" width="9.109375" style="980"/>
    <col min="11009" max="11009" width="7.5546875" style="980" bestFit="1" customWidth="1"/>
    <col min="11010" max="11010" width="45.33203125" style="980" customWidth="1"/>
    <col min="11011" max="11011" width="3.109375" style="980" bestFit="1" customWidth="1"/>
    <col min="11012" max="11012" width="5.109375" style="980" bestFit="1" customWidth="1"/>
    <col min="11013" max="11013" width="6" style="980" bestFit="1" customWidth="1"/>
    <col min="11014" max="11015" width="12" style="980" bestFit="1" customWidth="1"/>
    <col min="11016" max="11264" width="9.109375" style="980"/>
    <col min="11265" max="11265" width="7.5546875" style="980" bestFit="1" customWidth="1"/>
    <col min="11266" max="11266" width="45.33203125" style="980" customWidth="1"/>
    <col min="11267" max="11267" width="3.109375" style="980" bestFit="1" customWidth="1"/>
    <col min="11268" max="11268" width="5.109375" style="980" bestFit="1" customWidth="1"/>
    <col min="11269" max="11269" width="6" style="980" bestFit="1" customWidth="1"/>
    <col min="11270" max="11271" width="12" style="980" bestFit="1" customWidth="1"/>
    <col min="11272" max="11520" width="9.109375" style="980"/>
    <col min="11521" max="11521" width="7.5546875" style="980" bestFit="1" customWidth="1"/>
    <col min="11522" max="11522" width="45.33203125" style="980" customWidth="1"/>
    <col min="11523" max="11523" width="3.109375" style="980" bestFit="1" customWidth="1"/>
    <col min="11524" max="11524" width="5.109375" style="980" bestFit="1" customWidth="1"/>
    <col min="11525" max="11525" width="6" style="980" bestFit="1" customWidth="1"/>
    <col min="11526" max="11527" width="12" style="980" bestFit="1" customWidth="1"/>
    <col min="11528" max="11776" width="9.109375" style="980"/>
    <col min="11777" max="11777" width="7.5546875" style="980" bestFit="1" customWidth="1"/>
    <col min="11778" max="11778" width="45.33203125" style="980" customWidth="1"/>
    <col min="11779" max="11779" width="3.109375" style="980" bestFit="1" customWidth="1"/>
    <col min="11780" max="11780" width="5.109375" style="980" bestFit="1" customWidth="1"/>
    <col min="11781" max="11781" width="6" style="980" bestFit="1" customWidth="1"/>
    <col min="11782" max="11783" width="12" style="980" bestFit="1" customWidth="1"/>
    <col min="11784" max="12032" width="9.109375" style="980"/>
    <col min="12033" max="12033" width="7.5546875" style="980" bestFit="1" customWidth="1"/>
    <col min="12034" max="12034" width="45.33203125" style="980" customWidth="1"/>
    <col min="12035" max="12035" width="3.109375" style="980" bestFit="1" customWidth="1"/>
    <col min="12036" max="12036" width="5.109375" style="980" bestFit="1" customWidth="1"/>
    <col min="12037" max="12037" width="6" style="980" bestFit="1" customWidth="1"/>
    <col min="12038" max="12039" width="12" style="980" bestFit="1" customWidth="1"/>
    <col min="12040" max="12288" width="9.109375" style="980"/>
    <col min="12289" max="12289" width="7.5546875" style="980" bestFit="1" customWidth="1"/>
    <col min="12290" max="12290" width="45.33203125" style="980" customWidth="1"/>
    <col min="12291" max="12291" width="3.109375" style="980" bestFit="1" customWidth="1"/>
    <col min="12292" max="12292" width="5.109375" style="980" bestFit="1" customWidth="1"/>
    <col min="12293" max="12293" width="6" style="980" bestFit="1" customWidth="1"/>
    <col min="12294" max="12295" width="12" style="980" bestFit="1" customWidth="1"/>
    <col min="12296" max="12544" width="9.109375" style="980"/>
    <col min="12545" max="12545" width="7.5546875" style="980" bestFit="1" customWidth="1"/>
    <col min="12546" max="12546" width="45.33203125" style="980" customWidth="1"/>
    <col min="12547" max="12547" width="3.109375" style="980" bestFit="1" customWidth="1"/>
    <col min="12548" max="12548" width="5.109375" style="980" bestFit="1" customWidth="1"/>
    <col min="12549" max="12549" width="6" style="980" bestFit="1" customWidth="1"/>
    <col min="12550" max="12551" width="12" style="980" bestFit="1" customWidth="1"/>
    <col min="12552" max="12800" width="9.109375" style="980"/>
    <col min="12801" max="12801" width="7.5546875" style="980" bestFit="1" customWidth="1"/>
    <col min="12802" max="12802" width="45.33203125" style="980" customWidth="1"/>
    <col min="12803" max="12803" width="3.109375" style="980" bestFit="1" customWidth="1"/>
    <col min="12804" max="12804" width="5.109375" style="980" bestFit="1" customWidth="1"/>
    <col min="12805" max="12805" width="6" style="980" bestFit="1" customWidth="1"/>
    <col min="12806" max="12807" width="12" style="980" bestFit="1" customWidth="1"/>
    <col min="12808" max="13056" width="9.109375" style="980"/>
    <col min="13057" max="13057" width="7.5546875" style="980" bestFit="1" customWidth="1"/>
    <col min="13058" max="13058" width="45.33203125" style="980" customWidth="1"/>
    <col min="13059" max="13059" width="3.109375" style="980" bestFit="1" customWidth="1"/>
    <col min="13060" max="13060" width="5.109375" style="980" bestFit="1" customWidth="1"/>
    <col min="13061" max="13061" width="6" style="980" bestFit="1" customWidth="1"/>
    <col min="13062" max="13063" width="12" style="980" bestFit="1" customWidth="1"/>
    <col min="13064" max="13312" width="9.109375" style="980"/>
    <col min="13313" max="13313" width="7.5546875" style="980" bestFit="1" customWidth="1"/>
    <col min="13314" max="13314" width="45.33203125" style="980" customWidth="1"/>
    <col min="13315" max="13315" width="3.109375" style="980" bestFit="1" customWidth="1"/>
    <col min="13316" max="13316" width="5.109375" style="980" bestFit="1" customWidth="1"/>
    <col min="13317" max="13317" width="6" style="980" bestFit="1" customWidth="1"/>
    <col min="13318" max="13319" width="12" style="980" bestFit="1" customWidth="1"/>
    <col min="13320" max="13568" width="9.109375" style="980"/>
    <col min="13569" max="13569" width="7.5546875" style="980" bestFit="1" customWidth="1"/>
    <col min="13570" max="13570" width="45.33203125" style="980" customWidth="1"/>
    <col min="13571" max="13571" width="3.109375" style="980" bestFit="1" customWidth="1"/>
    <col min="13572" max="13572" width="5.109375" style="980" bestFit="1" customWidth="1"/>
    <col min="13573" max="13573" width="6" style="980" bestFit="1" customWidth="1"/>
    <col min="13574" max="13575" width="12" style="980" bestFit="1" customWidth="1"/>
    <col min="13576" max="13824" width="9.109375" style="980"/>
    <col min="13825" max="13825" width="7.5546875" style="980" bestFit="1" customWidth="1"/>
    <col min="13826" max="13826" width="45.33203125" style="980" customWidth="1"/>
    <col min="13827" max="13827" width="3.109375" style="980" bestFit="1" customWidth="1"/>
    <col min="13828" max="13828" width="5.109375" style="980" bestFit="1" customWidth="1"/>
    <col min="13829" max="13829" width="6" style="980" bestFit="1" customWidth="1"/>
    <col min="13830" max="13831" width="12" style="980" bestFit="1" customWidth="1"/>
    <col min="13832" max="14080" width="9.109375" style="980"/>
    <col min="14081" max="14081" width="7.5546875" style="980" bestFit="1" customWidth="1"/>
    <col min="14082" max="14082" width="45.33203125" style="980" customWidth="1"/>
    <col min="14083" max="14083" width="3.109375" style="980" bestFit="1" customWidth="1"/>
    <col min="14084" max="14084" width="5.109375" style="980" bestFit="1" customWidth="1"/>
    <col min="14085" max="14085" width="6" style="980" bestFit="1" customWidth="1"/>
    <col min="14086" max="14087" width="12" style="980" bestFit="1" customWidth="1"/>
    <col min="14088" max="14336" width="9.109375" style="980"/>
    <col min="14337" max="14337" width="7.5546875" style="980" bestFit="1" customWidth="1"/>
    <col min="14338" max="14338" width="45.33203125" style="980" customWidth="1"/>
    <col min="14339" max="14339" width="3.109375" style="980" bestFit="1" customWidth="1"/>
    <col min="14340" max="14340" width="5.109375" style="980" bestFit="1" customWidth="1"/>
    <col min="14341" max="14341" width="6" style="980" bestFit="1" customWidth="1"/>
    <col min="14342" max="14343" width="12" style="980" bestFit="1" customWidth="1"/>
    <col min="14344" max="14592" width="9.109375" style="980"/>
    <col min="14593" max="14593" width="7.5546875" style="980" bestFit="1" customWidth="1"/>
    <col min="14594" max="14594" width="45.33203125" style="980" customWidth="1"/>
    <col min="14595" max="14595" width="3.109375" style="980" bestFit="1" customWidth="1"/>
    <col min="14596" max="14596" width="5.109375" style="980" bestFit="1" customWidth="1"/>
    <col min="14597" max="14597" width="6" style="980" bestFit="1" customWidth="1"/>
    <col min="14598" max="14599" width="12" style="980" bestFit="1" customWidth="1"/>
    <col min="14600" max="14848" width="9.109375" style="980"/>
    <col min="14849" max="14849" width="7.5546875" style="980" bestFit="1" customWidth="1"/>
    <col min="14850" max="14850" width="45.33203125" style="980" customWidth="1"/>
    <col min="14851" max="14851" width="3.109375" style="980" bestFit="1" customWidth="1"/>
    <col min="14852" max="14852" width="5.109375" style="980" bestFit="1" customWidth="1"/>
    <col min="14853" max="14853" width="6" style="980" bestFit="1" customWidth="1"/>
    <col min="14854" max="14855" width="12" style="980" bestFit="1" customWidth="1"/>
    <col min="14856" max="15104" width="9.109375" style="980"/>
    <col min="15105" max="15105" width="7.5546875" style="980" bestFit="1" customWidth="1"/>
    <col min="15106" max="15106" width="45.33203125" style="980" customWidth="1"/>
    <col min="15107" max="15107" width="3.109375" style="980" bestFit="1" customWidth="1"/>
    <col min="15108" max="15108" width="5.109375" style="980" bestFit="1" customWidth="1"/>
    <col min="15109" max="15109" width="6" style="980" bestFit="1" customWidth="1"/>
    <col min="15110" max="15111" width="12" style="980" bestFit="1" customWidth="1"/>
    <col min="15112" max="15360" width="9.109375" style="980"/>
    <col min="15361" max="15361" width="7.5546875" style="980" bestFit="1" customWidth="1"/>
    <col min="15362" max="15362" width="45.33203125" style="980" customWidth="1"/>
    <col min="15363" max="15363" width="3.109375" style="980" bestFit="1" customWidth="1"/>
    <col min="15364" max="15364" width="5.109375" style="980" bestFit="1" customWidth="1"/>
    <col min="15365" max="15365" width="6" style="980" bestFit="1" customWidth="1"/>
    <col min="15366" max="15367" width="12" style="980" bestFit="1" customWidth="1"/>
    <col min="15368" max="15616" width="9.109375" style="980"/>
    <col min="15617" max="15617" width="7.5546875" style="980" bestFit="1" customWidth="1"/>
    <col min="15618" max="15618" width="45.33203125" style="980" customWidth="1"/>
    <col min="15619" max="15619" width="3.109375" style="980" bestFit="1" customWidth="1"/>
    <col min="15620" max="15620" width="5.109375" style="980" bestFit="1" customWidth="1"/>
    <col min="15621" max="15621" width="6" style="980" bestFit="1" customWidth="1"/>
    <col min="15622" max="15623" width="12" style="980" bestFit="1" customWidth="1"/>
    <col min="15624" max="15872" width="9.109375" style="980"/>
    <col min="15873" max="15873" width="7.5546875" style="980" bestFit="1" customWidth="1"/>
    <col min="15874" max="15874" width="45.33203125" style="980" customWidth="1"/>
    <col min="15875" max="15875" width="3.109375" style="980" bestFit="1" customWidth="1"/>
    <col min="15876" max="15876" width="5.109375" style="980" bestFit="1" customWidth="1"/>
    <col min="15877" max="15877" width="6" style="980" bestFit="1" customWidth="1"/>
    <col min="15878" max="15879" width="12" style="980" bestFit="1" customWidth="1"/>
    <col min="15880" max="16128" width="9.109375" style="980"/>
    <col min="16129" max="16129" width="7.5546875" style="980" bestFit="1" customWidth="1"/>
    <col min="16130" max="16130" width="45.33203125" style="980" customWidth="1"/>
    <col min="16131" max="16131" width="3.109375" style="980" bestFit="1" customWidth="1"/>
    <col min="16132" max="16132" width="5.109375" style="980" bestFit="1" customWidth="1"/>
    <col min="16133" max="16133" width="6" style="980" bestFit="1" customWidth="1"/>
    <col min="16134" max="16135" width="12" style="980" bestFit="1" customWidth="1"/>
    <col min="16136" max="16384" width="9.109375" style="980"/>
  </cols>
  <sheetData>
    <row r="1" spans="1:7" ht="17.25" customHeight="1">
      <c r="A1" s="2280" t="s">
        <v>2575</v>
      </c>
      <c r="B1" s="2280"/>
      <c r="C1" s="2280"/>
      <c r="D1" s="2280"/>
      <c r="E1" s="2280"/>
      <c r="F1" s="2280"/>
      <c r="G1" s="2280"/>
    </row>
    <row r="2" spans="1:7" ht="43.95" customHeight="1" thickBot="1">
      <c r="A2" s="2281" t="s">
        <v>2576</v>
      </c>
      <c r="B2" s="2281"/>
      <c r="C2" s="2281"/>
      <c r="D2" s="2281"/>
      <c r="E2" s="2281"/>
      <c r="F2" s="2281"/>
      <c r="G2" s="2281"/>
    </row>
    <row r="3" spans="1:7" s="983" customFormat="1" ht="13.8" thickBot="1">
      <c r="A3" s="981" t="s">
        <v>133</v>
      </c>
      <c r="B3" s="982" t="s">
        <v>2129</v>
      </c>
      <c r="C3" s="2282" t="s">
        <v>17</v>
      </c>
      <c r="D3" s="2283"/>
      <c r="E3" s="982" t="s">
        <v>10</v>
      </c>
      <c r="F3" s="982" t="s">
        <v>18</v>
      </c>
      <c r="G3" s="982" t="s">
        <v>19</v>
      </c>
    </row>
    <row r="4" spans="1:7" s="983" customFormat="1">
      <c r="A4" s="984">
        <v>1</v>
      </c>
      <c r="B4" s="985">
        <v>2</v>
      </c>
      <c r="C4" s="2284">
        <v>3</v>
      </c>
      <c r="D4" s="2285"/>
      <c r="E4" s="985">
        <v>4</v>
      </c>
      <c r="F4" s="987">
        <v>5</v>
      </c>
      <c r="G4" s="986">
        <v>6</v>
      </c>
    </row>
    <row r="5" spans="1:7" s="983" customFormat="1" ht="148.19999999999999" customHeight="1">
      <c r="A5" s="988" t="s">
        <v>2577</v>
      </c>
      <c r="B5" s="989" t="s">
        <v>2578</v>
      </c>
      <c r="C5" s="990">
        <v>5000</v>
      </c>
      <c r="D5" s="991" t="s">
        <v>2579</v>
      </c>
      <c r="E5" s="992" t="s">
        <v>2580</v>
      </c>
      <c r="F5" s="993">
        <v>0.1</v>
      </c>
      <c r="G5" s="993">
        <f>F5*C5</f>
        <v>500</v>
      </c>
    </row>
    <row r="6" spans="1:7" s="983" customFormat="1" ht="26.4">
      <c r="A6" s="994"/>
      <c r="B6" s="995"/>
      <c r="C6" s="995"/>
      <c r="D6" s="995"/>
      <c r="E6" s="995"/>
      <c r="F6" s="996" t="s">
        <v>2191</v>
      </c>
      <c r="G6" s="497">
        <f>SUM(G5:G5)</f>
        <v>500</v>
      </c>
    </row>
    <row r="7" spans="1:7">
      <c r="C7" s="2286"/>
      <c r="D7" s="2286"/>
      <c r="E7" s="2286"/>
      <c r="F7" s="2286"/>
      <c r="G7" s="997"/>
    </row>
    <row r="8" spans="1:7">
      <c r="G8" s="997"/>
    </row>
    <row r="9" spans="1:7">
      <c r="G9" s="997"/>
    </row>
    <row r="10" spans="1:7">
      <c r="G10" s="997"/>
    </row>
    <row r="11" spans="1:7">
      <c r="G11" s="997"/>
    </row>
    <row r="12" spans="1:7" ht="14.4">
      <c r="A12" s="998" t="s">
        <v>2242</v>
      </c>
      <c r="B12" s="998"/>
      <c r="C12" s="998"/>
      <c r="D12" s="998"/>
      <c r="E12" s="998"/>
      <c r="F12" s="2279" t="s">
        <v>181</v>
      </c>
      <c r="G12" s="2279"/>
    </row>
    <row r="13" spans="1:7" ht="14.4">
      <c r="A13" s="998"/>
      <c r="B13" s="998"/>
      <c r="C13" s="2279"/>
      <c r="D13" s="2279"/>
      <c r="E13" s="2279"/>
      <c r="F13" s="2279" t="s">
        <v>183</v>
      </c>
      <c r="G13" s="2279"/>
    </row>
    <row r="14" spans="1:7">
      <c r="A14" s="500"/>
      <c r="B14" s="246"/>
      <c r="C14" s="501"/>
      <c r="D14" s="501"/>
      <c r="E14" s="501"/>
      <c r="F14" s="502"/>
      <c r="G14" s="503"/>
    </row>
  </sheetData>
  <mergeCells count="8">
    <mergeCell ref="C13:E13"/>
    <mergeCell ref="F13:G13"/>
    <mergeCell ref="A1:G1"/>
    <mergeCell ref="A2:G2"/>
    <mergeCell ref="C3:D3"/>
    <mergeCell ref="C4:D4"/>
    <mergeCell ref="C7:F7"/>
    <mergeCell ref="F12:G12"/>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sheetPr>
    <tabColor theme="0"/>
  </sheetPr>
  <dimension ref="A1:J39"/>
  <sheetViews>
    <sheetView workbookViewId="0">
      <selection activeCell="A3" sqref="A3:H32"/>
    </sheetView>
  </sheetViews>
  <sheetFormatPr defaultColWidth="9.109375" defaultRowHeight="14.4"/>
  <cols>
    <col min="1" max="1" width="6.5546875" style="999" customWidth="1"/>
    <col min="2" max="2" width="17.6640625" style="999" customWidth="1"/>
    <col min="3" max="3" width="26.1093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2581</v>
      </c>
      <c r="C1" s="2297"/>
      <c r="D1" s="2297"/>
      <c r="E1" s="2297"/>
      <c r="F1" s="2297"/>
      <c r="G1" s="2297"/>
    </row>
    <row r="2" spans="1:8">
      <c r="A2" s="2292" t="s">
        <v>2582</v>
      </c>
      <c r="B2" s="2292"/>
      <c r="C2" s="2292"/>
      <c r="D2" s="2292"/>
      <c r="E2" s="2292"/>
      <c r="F2" s="2292"/>
      <c r="G2" s="2292"/>
      <c r="H2" s="229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2588</v>
      </c>
      <c r="C5" s="1677" t="s">
        <v>2589</v>
      </c>
      <c r="D5" s="1676">
        <f>3*0.3*1*1</f>
        <v>0.89999999999999991</v>
      </c>
      <c r="E5" s="866" t="s">
        <v>2108</v>
      </c>
      <c r="F5" s="866"/>
      <c r="G5" s="1676"/>
      <c r="H5" s="1676"/>
    </row>
    <row r="6" spans="1:8" ht="15.6">
      <c r="A6" s="1676"/>
      <c r="B6" s="1676"/>
      <c r="C6" s="1677"/>
      <c r="D6" s="1676">
        <f>SUM(D5:D5)</f>
        <v>0.89999999999999991</v>
      </c>
      <c r="E6" s="866" t="s">
        <v>2108</v>
      </c>
      <c r="F6" s="866"/>
      <c r="G6" s="1676"/>
      <c r="H6" s="1676"/>
    </row>
    <row r="7" spans="1:8" ht="15.6">
      <c r="A7" s="1676"/>
      <c r="B7" s="1676"/>
      <c r="C7" s="1160" t="s">
        <v>2264</v>
      </c>
      <c r="D7" s="1680">
        <f>D6*0.05</f>
        <v>4.4999999999999998E-2</v>
      </c>
      <c r="E7" s="866" t="s">
        <v>2108</v>
      </c>
      <c r="F7" s="1680"/>
      <c r="G7" s="1680"/>
      <c r="H7" s="1676"/>
    </row>
    <row r="8" spans="1:8" ht="15.6">
      <c r="A8" s="1676"/>
      <c r="B8" s="1676"/>
      <c r="C8" s="1677" t="s">
        <v>55</v>
      </c>
      <c r="D8" s="1676">
        <f>D6+D7</f>
        <v>0.94499999999999995</v>
      </c>
      <c r="E8" s="866" t="s">
        <v>2108</v>
      </c>
      <c r="F8" s="866" t="s">
        <v>2109</v>
      </c>
      <c r="G8" s="1681">
        <v>360.7</v>
      </c>
      <c r="H8" s="1682">
        <f>D8*G8</f>
        <v>340.86149999999998</v>
      </c>
    </row>
    <row r="9" spans="1:8" ht="66.599999999999994" customHeight="1">
      <c r="A9" s="1683">
        <v>2</v>
      </c>
      <c r="B9" s="2298" t="s">
        <v>2266</v>
      </c>
      <c r="C9" s="2298"/>
      <c r="D9" s="1679"/>
      <c r="E9" s="1679"/>
      <c r="F9" s="1679"/>
      <c r="G9" s="1676"/>
      <c r="H9" s="1676"/>
    </row>
    <row r="10" spans="1:8" ht="15.6">
      <c r="A10" s="1676"/>
      <c r="B10" s="1676"/>
      <c r="C10" s="1676"/>
      <c r="D10" s="1684">
        <f>D8*0.98</f>
        <v>0.92609999999999992</v>
      </c>
      <c r="E10" s="866" t="s">
        <v>2108</v>
      </c>
      <c r="F10" s="866" t="s">
        <v>2109</v>
      </c>
      <c r="G10" s="1681">
        <v>123.9</v>
      </c>
      <c r="H10" s="1682">
        <f>D10*G10</f>
        <v>114.74378999999999</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2588</v>
      </c>
      <c r="C13" s="1676"/>
      <c r="D13" s="1677">
        <v>3</v>
      </c>
      <c r="E13" s="1677" t="s">
        <v>2592</v>
      </c>
      <c r="F13" s="1677" t="s">
        <v>492</v>
      </c>
      <c r="G13" s="1681">
        <v>606</v>
      </c>
      <c r="H13" s="1682">
        <f>D13*G13</f>
        <v>1818</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3594.60529</v>
      </c>
    </row>
    <row r="20" spans="1:10">
      <c r="A20" s="1676"/>
      <c r="B20" s="1680"/>
      <c r="C20" s="2301" t="s">
        <v>2601</v>
      </c>
      <c r="D20" s="2301"/>
      <c r="E20" s="2301"/>
      <c r="F20" s="2301"/>
      <c r="G20" s="2301"/>
      <c r="H20" s="1686">
        <f>ROUND((H19/3),0)</f>
        <v>1198</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4757.1648100000002</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1586</v>
      </c>
    </row>
    <row r="33" spans="1:9">
      <c r="D33" s="1030"/>
      <c r="E33" s="1030"/>
      <c r="F33" s="1030"/>
      <c r="G33" s="1030"/>
      <c r="H33" s="1032"/>
    </row>
    <row r="34" spans="1:9">
      <c r="D34" s="1030"/>
      <c r="E34" s="1030"/>
      <c r="F34" s="1030"/>
      <c r="G34" s="1030"/>
      <c r="H34" s="1032"/>
    </row>
    <row r="35" spans="1:9">
      <c r="D35" s="1030"/>
      <c r="E35" s="1030"/>
      <c r="F35" s="1030"/>
      <c r="G35" s="1030"/>
      <c r="H35" s="1032"/>
    </row>
    <row r="36" spans="1:9">
      <c r="D36" s="1030"/>
      <c r="E36" s="1030"/>
      <c r="F36" s="1030"/>
      <c r="G36" s="1030"/>
      <c r="H36" s="1032"/>
    </row>
    <row r="37" spans="1:9" ht="17.25" customHeight="1">
      <c r="A37" s="1033"/>
      <c r="B37" s="1011"/>
      <c r="C37" s="1011"/>
      <c r="D37" s="1011"/>
      <c r="E37" s="1011"/>
      <c r="F37" s="1011"/>
      <c r="G37" s="1011"/>
      <c r="H37" s="1011"/>
      <c r="I37" s="1034"/>
    </row>
    <row r="38" spans="1:9" ht="15.6">
      <c r="A38" s="1033"/>
      <c r="B38" s="1030" t="s">
        <v>2415</v>
      </c>
      <c r="C38" s="1030"/>
      <c r="D38" s="1000" t="s">
        <v>2168</v>
      </c>
      <c r="E38" s="1000"/>
      <c r="G38" s="1000" t="s">
        <v>2614</v>
      </c>
      <c r="H38" s="1000"/>
      <c r="I38" s="1034"/>
    </row>
    <row r="39" spans="1:9" ht="15.6">
      <c r="A39" s="1033"/>
      <c r="B39" s="2292"/>
      <c r="C39" s="2292"/>
      <c r="D39" s="1011"/>
      <c r="E39" s="2292"/>
      <c r="F39" s="2292"/>
      <c r="G39" s="2292" t="s">
        <v>183</v>
      </c>
      <c r="H39" s="2292"/>
      <c r="I39"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9:C39"/>
    <mergeCell ref="E39:F39"/>
    <mergeCell ref="G39:H39"/>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7.xml><?xml version="1.0" encoding="utf-8"?>
<worksheet xmlns="http://schemas.openxmlformats.org/spreadsheetml/2006/main" xmlns:r="http://schemas.openxmlformats.org/officeDocument/2006/relationships">
  <sheetPr>
    <tabColor theme="0"/>
  </sheetPr>
  <dimension ref="A1:J37"/>
  <sheetViews>
    <sheetView workbookViewId="0">
      <selection activeCell="A2" sqref="A2:H32"/>
    </sheetView>
  </sheetViews>
  <sheetFormatPr defaultColWidth="9.109375" defaultRowHeight="14.4"/>
  <cols>
    <col min="1" max="1" width="5.4414062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2615</v>
      </c>
      <c r="C1" s="2297"/>
      <c r="D1" s="2297"/>
      <c r="E1" s="2297"/>
      <c r="F1" s="2297"/>
      <c r="G1" s="2297"/>
    </row>
    <row r="2" spans="1:8">
      <c r="A2" s="2302" t="s">
        <v>2616</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2617</v>
      </c>
      <c r="C5" s="1677" t="s">
        <v>2589</v>
      </c>
      <c r="D5" s="1676">
        <f>3*0.3*1*1</f>
        <v>0.89999999999999991</v>
      </c>
      <c r="E5" s="866" t="s">
        <v>2108</v>
      </c>
      <c r="F5" s="866"/>
      <c r="G5" s="1676"/>
      <c r="H5" s="1676"/>
    </row>
    <row r="6" spans="1:8" ht="15.6">
      <c r="A6" s="1676"/>
      <c r="B6" s="1676"/>
      <c r="C6" s="1677"/>
      <c r="D6" s="1676">
        <f>SUM(D5:D5)</f>
        <v>0.89999999999999991</v>
      </c>
      <c r="E6" s="866" t="s">
        <v>2108</v>
      </c>
      <c r="F6" s="866"/>
      <c r="G6" s="1676"/>
      <c r="H6" s="1676"/>
    </row>
    <row r="7" spans="1:8" ht="15.6">
      <c r="A7" s="1676"/>
      <c r="B7" s="1676"/>
      <c r="C7" s="1160" t="s">
        <v>2264</v>
      </c>
      <c r="D7" s="1680">
        <f>D6*0.05</f>
        <v>4.4999999999999998E-2</v>
      </c>
      <c r="E7" s="866" t="s">
        <v>2108</v>
      </c>
      <c r="F7" s="1680"/>
      <c r="G7" s="1680"/>
      <c r="H7" s="1676"/>
    </row>
    <row r="8" spans="1:8" ht="15.6">
      <c r="A8" s="1676"/>
      <c r="B8" s="1676"/>
      <c r="C8" s="1677" t="s">
        <v>55</v>
      </c>
      <c r="D8" s="1676">
        <f>D6+D7</f>
        <v>0.94499999999999995</v>
      </c>
      <c r="E8" s="866" t="s">
        <v>2108</v>
      </c>
      <c r="F8" s="866" t="s">
        <v>2109</v>
      </c>
      <c r="G8" s="1681">
        <v>360.7</v>
      </c>
      <c r="H8" s="1682">
        <f>D8*G8</f>
        <v>340.86149999999998</v>
      </c>
    </row>
    <row r="9" spans="1:8" ht="66.599999999999994" customHeight="1">
      <c r="A9" s="1683">
        <v>2</v>
      </c>
      <c r="B9" s="2298" t="s">
        <v>2266</v>
      </c>
      <c r="C9" s="2298"/>
      <c r="D9" s="1679"/>
      <c r="E9" s="1679"/>
      <c r="F9" s="1679"/>
      <c r="G9" s="1676"/>
      <c r="H9" s="1676"/>
    </row>
    <row r="10" spans="1:8" ht="15.6">
      <c r="A10" s="1676"/>
      <c r="B10" s="1676"/>
      <c r="C10" s="1676"/>
      <c r="D10" s="1684">
        <f>D8*0.98</f>
        <v>0.92609999999999992</v>
      </c>
      <c r="E10" s="866" t="s">
        <v>2108</v>
      </c>
      <c r="F10" s="866" t="s">
        <v>2109</v>
      </c>
      <c r="G10" s="1681">
        <v>123.9</v>
      </c>
      <c r="H10" s="1682">
        <f>D10*G10</f>
        <v>114.74378999999999</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2617</v>
      </c>
      <c r="C13" s="1676"/>
      <c r="D13" s="1677">
        <v>3</v>
      </c>
      <c r="E13" s="1677" t="s">
        <v>2592</v>
      </c>
      <c r="F13" s="1677" t="s">
        <v>492</v>
      </c>
      <c r="G13" s="1681">
        <v>588</v>
      </c>
      <c r="H13" s="1682">
        <f>D13*G13</f>
        <v>1764</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3540.60529</v>
      </c>
    </row>
    <row r="20" spans="1:10">
      <c r="A20" s="1676"/>
      <c r="B20" s="1680"/>
      <c r="C20" s="2301" t="s">
        <v>2601</v>
      </c>
      <c r="D20" s="2301"/>
      <c r="E20" s="2301"/>
      <c r="F20" s="2301"/>
      <c r="G20" s="2301"/>
      <c r="H20" s="1686">
        <f>ROUND((H19/3),0)</f>
        <v>1180</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4703.1648100000002</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1568</v>
      </c>
    </row>
    <row r="33" spans="1:9">
      <c r="D33" s="1030"/>
      <c r="E33" s="1030"/>
      <c r="F33" s="1030"/>
      <c r="G33" s="1030"/>
      <c r="H33" s="1032"/>
    </row>
    <row r="34" spans="1:9">
      <c r="D34" s="1030"/>
      <c r="E34" s="1030"/>
      <c r="F34" s="1030"/>
      <c r="G34" s="1030"/>
      <c r="H34" s="1032"/>
    </row>
    <row r="35" spans="1:9" ht="17.25" customHeight="1">
      <c r="A35" s="1033"/>
      <c r="B35" s="1011"/>
      <c r="C35" s="1011"/>
      <c r="D35" s="1011"/>
      <c r="E35" s="1011"/>
      <c r="F35" s="1011"/>
      <c r="G35" s="1011"/>
      <c r="H35" s="1011"/>
      <c r="I35" s="1034"/>
    </row>
    <row r="36" spans="1:9" ht="15.6">
      <c r="A36" s="1033"/>
      <c r="B36" s="1030" t="s">
        <v>2415</v>
      </c>
      <c r="C36" s="1030"/>
      <c r="D36" s="1000" t="s">
        <v>2168</v>
      </c>
      <c r="E36" s="1000"/>
      <c r="G36" s="1000" t="s">
        <v>2614</v>
      </c>
      <c r="H36" s="1000"/>
      <c r="I36" s="1034"/>
    </row>
    <row r="37" spans="1:9" ht="15.6">
      <c r="A37" s="1033"/>
      <c r="B37" s="2292"/>
      <c r="C37" s="2292"/>
      <c r="D37" s="1011"/>
      <c r="E37" s="2292"/>
      <c r="F37" s="2292"/>
      <c r="G37" s="2292" t="s">
        <v>183</v>
      </c>
      <c r="H37" s="2292"/>
      <c r="I37"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8.xml><?xml version="1.0" encoding="utf-8"?>
<worksheet xmlns="http://schemas.openxmlformats.org/spreadsheetml/2006/main" xmlns:r="http://schemas.openxmlformats.org/officeDocument/2006/relationships">
  <dimension ref="A1:J38"/>
  <sheetViews>
    <sheetView view="pageBreakPreview" zoomScale="60" workbookViewId="0">
      <selection activeCell="N24" sqref="N24"/>
    </sheetView>
  </sheetViews>
  <sheetFormatPr defaultColWidth="9.109375" defaultRowHeight="14.4"/>
  <cols>
    <col min="1" max="1" width="6"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2618</v>
      </c>
      <c r="C1" s="2297"/>
      <c r="D1" s="2297"/>
      <c r="E1" s="2297"/>
      <c r="F1" s="2297"/>
      <c r="G1" s="2297"/>
    </row>
    <row r="2" spans="1:8">
      <c r="A2" s="2302" t="s">
        <v>2619</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2620</v>
      </c>
      <c r="C5" s="1677" t="s">
        <v>2589</v>
      </c>
      <c r="D5" s="1676">
        <f>3*0.3*1*1</f>
        <v>0.89999999999999991</v>
      </c>
      <c r="E5" s="866" t="s">
        <v>2108</v>
      </c>
      <c r="F5" s="866"/>
      <c r="G5" s="1676"/>
      <c r="H5" s="1676"/>
    </row>
    <row r="6" spans="1:8" ht="15.6">
      <c r="A6" s="1676"/>
      <c r="B6" s="1676"/>
      <c r="C6" s="1677"/>
      <c r="D6" s="1676">
        <f>SUM(D5:D5)</f>
        <v>0.89999999999999991</v>
      </c>
      <c r="E6" s="866" t="s">
        <v>2108</v>
      </c>
      <c r="F6" s="866"/>
      <c r="G6" s="1676"/>
      <c r="H6" s="1676"/>
    </row>
    <row r="7" spans="1:8" ht="15.6">
      <c r="A7" s="1676"/>
      <c r="B7" s="1676"/>
      <c r="C7" s="1160" t="s">
        <v>2264</v>
      </c>
      <c r="D7" s="1680">
        <f>D6*0.05</f>
        <v>4.4999999999999998E-2</v>
      </c>
      <c r="E7" s="866" t="s">
        <v>2108</v>
      </c>
      <c r="F7" s="1680"/>
      <c r="G7" s="1680"/>
      <c r="H7" s="1676"/>
    </row>
    <row r="8" spans="1:8" ht="15.6">
      <c r="A8" s="1676"/>
      <c r="B8" s="1676"/>
      <c r="C8" s="1677" t="s">
        <v>55</v>
      </c>
      <c r="D8" s="1676">
        <f>D6+D7</f>
        <v>0.94499999999999995</v>
      </c>
      <c r="E8" s="866" t="s">
        <v>2108</v>
      </c>
      <c r="F8" s="866" t="s">
        <v>2109</v>
      </c>
      <c r="G8" s="1681">
        <v>360.7</v>
      </c>
      <c r="H8" s="1682">
        <f>D8*G8</f>
        <v>340.86149999999998</v>
      </c>
    </row>
    <row r="9" spans="1:8" ht="66.599999999999994" customHeight="1">
      <c r="A9" s="1683">
        <v>2</v>
      </c>
      <c r="B9" s="2298" t="s">
        <v>2266</v>
      </c>
      <c r="C9" s="2298"/>
      <c r="D9" s="1679"/>
      <c r="E9" s="1679"/>
      <c r="F9" s="1679"/>
      <c r="G9" s="1676"/>
      <c r="H9" s="1676"/>
    </row>
    <row r="10" spans="1:8" ht="15.6">
      <c r="A10" s="1676"/>
      <c r="B10" s="1676"/>
      <c r="C10" s="1676"/>
      <c r="D10" s="1684">
        <f>D8*0.98</f>
        <v>0.92609999999999992</v>
      </c>
      <c r="E10" s="866" t="s">
        <v>2108</v>
      </c>
      <c r="F10" s="866" t="s">
        <v>2109</v>
      </c>
      <c r="G10" s="1681">
        <v>123.9</v>
      </c>
      <c r="H10" s="1682">
        <f>D10*G10</f>
        <v>114.74378999999999</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2620</v>
      </c>
      <c r="C13" s="1676"/>
      <c r="D13" s="1677">
        <v>3</v>
      </c>
      <c r="E13" s="1677" t="s">
        <v>2592</v>
      </c>
      <c r="F13" s="1677" t="s">
        <v>492</v>
      </c>
      <c r="G13" s="1681">
        <v>535</v>
      </c>
      <c r="H13" s="1682">
        <f>D13*G13</f>
        <v>1605</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3381.60529</v>
      </c>
    </row>
    <row r="20" spans="1:10">
      <c r="A20" s="1676"/>
      <c r="B20" s="1680"/>
      <c r="C20" s="2301" t="s">
        <v>2601</v>
      </c>
      <c r="D20" s="2301"/>
      <c r="E20" s="2301"/>
      <c r="F20" s="2301"/>
      <c r="G20" s="2301"/>
      <c r="H20" s="1686">
        <f>ROUND((H19/3),0)</f>
        <v>1127</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4544.1648100000002</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1515</v>
      </c>
    </row>
    <row r="33" spans="1:9">
      <c r="D33" s="1030"/>
      <c r="E33" s="1030"/>
      <c r="F33" s="1030"/>
      <c r="G33" s="1030"/>
      <c r="H33" s="1032"/>
    </row>
    <row r="34" spans="1:9">
      <c r="D34" s="1030"/>
      <c r="E34" s="1030"/>
      <c r="F34" s="1030"/>
      <c r="G34" s="1030"/>
      <c r="H34" s="1032"/>
    </row>
    <row r="35" spans="1:9">
      <c r="D35" s="1030"/>
      <c r="E35" s="1030"/>
      <c r="F35" s="1030"/>
      <c r="G35" s="1030"/>
      <c r="H35" s="1032"/>
    </row>
    <row r="36" spans="1:9" ht="17.25" customHeight="1">
      <c r="A36" s="1033"/>
      <c r="B36" s="1011"/>
      <c r="C36" s="1011"/>
      <c r="D36" s="1011"/>
      <c r="E36" s="1011"/>
      <c r="F36" s="1011"/>
      <c r="G36" s="1011"/>
      <c r="H36" s="1011"/>
      <c r="I36" s="1034"/>
    </row>
    <row r="37" spans="1:9" ht="15.6">
      <c r="A37" s="1033"/>
      <c r="B37" s="1030" t="s">
        <v>2415</v>
      </c>
      <c r="C37" s="1030"/>
      <c r="D37" s="1000" t="s">
        <v>2168</v>
      </c>
      <c r="E37" s="1000"/>
      <c r="F37" s="2292" t="s">
        <v>3176</v>
      </c>
      <c r="G37" s="2292"/>
      <c r="H37" s="2292"/>
      <c r="I37" s="1034"/>
    </row>
    <row r="38" spans="1:9" ht="15.6">
      <c r="A38" s="1033"/>
      <c r="B38" s="2292"/>
      <c r="C38" s="2292"/>
      <c r="D38" s="1011"/>
      <c r="E38" s="2292"/>
      <c r="F38" s="2292"/>
      <c r="G38" s="2292" t="s">
        <v>183</v>
      </c>
      <c r="H38" s="2292"/>
      <c r="I38" s="1034"/>
    </row>
  </sheetData>
  <mergeCells count="29">
    <mergeCell ref="B9:C9"/>
    <mergeCell ref="B1:G1"/>
    <mergeCell ref="A2:H2"/>
    <mergeCell ref="B3:C3"/>
    <mergeCell ref="D3:E3"/>
    <mergeCell ref="B4:C4"/>
    <mergeCell ref="B16:C16"/>
    <mergeCell ref="B17:C17"/>
    <mergeCell ref="B18:C18"/>
    <mergeCell ref="C19:G19"/>
    <mergeCell ref="C20:G20"/>
    <mergeCell ref="J22:J23"/>
    <mergeCell ref="A24:A25"/>
    <mergeCell ref="B24:C24"/>
    <mergeCell ref="I24:I25"/>
    <mergeCell ref="J24:J25"/>
    <mergeCell ref="B25:C25"/>
    <mergeCell ref="A22:A23"/>
    <mergeCell ref="B22:C22"/>
    <mergeCell ref="B38:C38"/>
    <mergeCell ref="E38:F38"/>
    <mergeCell ref="G38:H38"/>
    <mergeCell ref="F37:H37"/>
    <mergeCell ref="I22:I23"/>
    <mergeCell ref="A26:A28"/>
    <mergeCell ref="B26:C26"/>
    <mergeCell ref="B27:C27"/>
    <mergeCell ref="B28:C28"/>
    <mergeCell ref="D29:G29"/>
  </mergeCells>
  <pageMargins left="0.7" right="0.7" top="0.75" bottom="0.75" header="0.3" footer="0.3"/>
  <pageSetup scale="88" orientation="portrait" r:id="rId1"/>
</worksheet>
</file>

<file path=xl/worksheets/sheet69.xml><?xml version="1.0" encoding="utf-8"?>
<worksheet xmlns="http://schemas.openxmlformats.org/spreadsheetml/2006/main" xmlns:r="http://schemas.openxmlformats.org/officeDocument/2006/relationships">
  <dimension ref="A1:J38"/>
  <sheetViews>
    <sheetView topLeftCell="A10" workbookViewId="0">
      <selection activeCell="A2" sqref="A2:H32"/>
    </sheetView>
  </sheetViews>
  <sheetFormatPr defaultColWidth="9.109375" defaultRowHeight="14.4"/>
  <cols>
    <col min="1" max="1" width="5.8867187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2621</v>
      </c>
      <c r="C1" s="2297"/>
      <c r="D1" s="2297"/>
      <c r="E1" s="2297"/>
      <c r="F1" s="2297"/>
      <c r="G1" s="2297"/>
    </row>
    <row r="2" spans="1:8">
      <c r="A2" s="2302" t="s">
        <v>2622</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2623</v>
      </c>
      <c r="C5" s="1677" t="s">
        <v>2589</v>
      </c>
      <c r="D5" s="1676">
        <f>3*0.3*1*1</f>
        <v>0.89999999999999991</v>
      </c>
      <c r="E5" s="866" t="s">
        <v>2108</v>
      </c>
      <c r="F5" s="866"/>
      <c r="G5" s="1676"/>
      <c r="H5" s="1676"/>
    </row>
    <row r="6" spans="1:8" ht="15.6">
      <c r="A6" s="1676"/>
      <c r="B6" s="1676"/>
      <c r="C6" s="1677"/>
      <c r="D6" s="1676">
        <f>SUM(D5:D5)</f>
        <v>0.89999999999999991</v>
      </c>
      <c r="E6" s="866" t="s">
        <v>2108</v>
      </c>
      <c r="F6" s="866"/>
      <c r="G6" s="1676"/>
      <c r="H6" s="1676"/>
    </row>
    <row r="7" spans="1:8" ht="15.6">
      <c r="A7" s="1676"/>
      <c r="B7" s="1676"/>
      <c r="C7" s="1160" t="s">
        <v>2264</v>
      </c>
      <c r="D7" s="1680">
        <f>D6*0.05</f>
        <v>4.4999999999999998E-2</v>
      </c>
      <c r="E7" s="866" t="s">
        <v>2108</v>
      </c>
      <c r="F7" s="1680"/>
      <c r="G7" s="1680"/>
      <c r="H7" s="1676"/>
    </row>
    <row r="8" spans="1:8" ht="15.6">
      <c r="A8" s="1676"/>
      <c r="B8" s="1676"/>
      <c r="C8" s="1677" t="s">
        <v>55</v>
      </c>
      <c r="D8" s="1676">
        <f>D6+D7</f>
        <v>0.94499999999999995</v>
      </c>
      <c r="E8" s="866" t="s">
        <v>2108</v>
      </c>
      <c r="F8" s="866" t="s">
        <v>2109</v>
      </c>
      <c r="G8" s="1681">
        <v>360.7</v>
      </c>
      <c r="H8" s="1682">
        <f>D8*G8</f>
        <v>340.86149999999998</v>
      </c>
    </row>
    <row r="9" spans="1:8" ht="66.599999999999994" customHeight="1">
      <c r="A9" s="1683">
        <v>2</v>
      </c>
      <c r="B9" s="2298" t="s">
        <v>2266</v>
      </c>
      <c r="C9" s="2298"/>
      <c r="D9" s="1679"/>
      <c r="E9" s="1679"/>
      <c r="F9" s="1679"/>
      <c r="G9" s="1676"/>
      <c r="H9" s="1676"/>
    </row>
    <row r="10" spans="1:8" ht="15.6">
      <c r="A10" s="1676"/>
      <c r="B10" s="1676"/>
      <c r="C10" s="1676"/>
      <c r="D10" s="1684">
        <f>D8*0.98</f>
        <v>0.92609999999999992</v>
      </c>
      <c r="E10" s="866" t="s">
        <v>2108</v>
      </c>
      <c r="F10" s="866" t="s">
        <v>2109</v>
      </c>
      <c r="G10" s="1681">
        <v>123.9</v>
      </c>
      <c r="H10" s="1682">
        <f>D10*G10</f>
        <v>114.74378999999999</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2623</v>
      </c>
      <c r="C13" s="1676"/>
      <c r="D13" s="1677">
        <v>3</v>
      </c>
      <c r="E13" s="1677" t="s">
        <v>2592</v>
      </c>
      <c r="F13" s="1677" t="s">
        <v>492</v>
      </c>
      <c r="G13" s="1681">
        <v>504</v>
      </c>
      <c r="H13" s="1682">
        <f>D13*G13</f>
        <v>1512</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3288.60529</v>
      </c>
    </row>
    <row r="20" spans="1:10">
      <c r="A20" s="1676"/>
      <c r="B20" s="1680"/>
      <c r="C20" s="2301" t="s">
        <v>2601</v>
      </c>
      <c r="D20" s="2301"/>
      <c r="E20" s="2301"/>
      <c r="F20" s="2301"/>
      <c r="G20" s="2301"/>
      <c r="H20" s="1686">
        <f>ROUND((H19/3),0)</f>
        <v>1096</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4451.1648100000002</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1484</v>
      </c>
    </row>
    <row r="33" spans="1:9">
      <c r="D33" s="1030"/>
      <c r="E33" s="1030"/>
      <c r="F33" s="1030"/>
      <c r="G33" s="1030"/>
      <c r="H33" s="1032"/>
    </row>
    <row r="34" spans="1:9">
      <c r="D34" s="1030"/>
      <c r="E34" s="1030"/>
      <c r="F34" s="1030"/>
      <c r="G34" s="1030"/>
      <c r="H34" s="1032"/>
    </row>
    <row r="35" spans="1:9">
      <c r="D35" s="1030"/>
      <c r="E35" s="1030"/>
      <c r="F35" s="1030"/>
      <c r="G35" s="1030"/>
      <c r="H35" s="1032"/>
    </row>
    <row r="36" spans="1:9" ht="17.25" customHeight="1">
      <c r="A36" s="1033"/>
      <c r="B36" s="1011"/>
      <c r="C36" s="1011"/>
      <c r="D36" s="1011"/>
      <c r="E36" s="1011"/>
      <c r="F36" s="1011"/>
      <c r="G36" s="1011"/>
      <c r="H36" s="1011"/>
      <c r="I36" s="1034"/>
    </row>
    <row r="37" spans="1:9" ht="15.6">
      <c r="A37" s="1033"/>
      <c r="B37" s="1030" t="s">
        <v>2415</v>
      </c>
      <c r="C37" s="1030"/>
      <c r="D37" s="1000" t="s">
        <v>2168</v>
      </c>
      <c r="E37" s="1000"/>
      <c r="G37" s="1000" t="s">
        <v>2614</v>
      </c>
      <c r="H37" s="1000"/>
      <c r="I37" s="1034"/>
    </row>
    <row r="38" spans="1:9" ht="15.6">
      <c r="A38" s="1033"/>
      <c r="B38" s="2292"/>
      <c r="C38" s="2292"/>
      <c r="D38" s="1011"/>
      <c r="E38" s="2292"/>
      <c r="F38" s="2292"/>
      <c r="G38" s="2292" t="s">
        <v>183</v>
      </c>
      <c r="H38" s="2292"/>
      <c r="I38"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0.xml><?xml version="1.0" encoding="utf-8"?>
<worksheet xmlns="http://schemas.openxmlformats.org/spreadsheetml/2006/main" xmlns:r="http://schemas.openxmlformats.org/officeDocument/2006/relationships">
  <dimension ref="A1:J37"/>
  <sheetViews>
    <sheetView view="pageBreakPreview" topLeftCell="A19" zoomScale="90" zoomScaleSheetLayoutView="90" workbookViewId="0">
      <selection activeCell="B17" sqref="B17:I17"/>
    </sheetView>
  </sheetViews>
  <sheetFormatPr defaultColWidth="9.109375" defaultRowHeight="14.4"/>
  <cols>
    <col min="1" max="1" width="5.664062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2624</v>
      </c>
      <c r="C1" s="2297"/>
      <c r="D1" s="2297"/>
      <c r="E1" s="2297"/>
      <c r="F1" s="2297"/>
      <c r="G1" s="2297"/>
    </row>
    <row r="2" spans="1:8">
      <c r="A2" s="2292" t="s">
        <v>2625</v>
      </c>
      <c r="B2" s="2292"/>
      <c r="C2" s="2292"/>
      <c r="D2" s="2292"/>
      <c r="E2" s="2292"/>
      <c r="F2" s="2292"/>
      <c r="G2" s="2292"/>
      <c r="H2" s="2292"/>
    </row>
    <row r="3" spans="1:8">
      <c r="A3" s="999" t="s">
        <v>2583</v>
      </c>
      <c r="B3" s="2307" t="s">
        <v>2129</v>
      </c>
      <c r="C3" s="2307"/>
      <c r="D3" s="2307" t="s">
        <v>2584</v>
      </c>
      <c r="E3" s="2307"/>
      <c r="F3" s="999" t="s">
        <v>2585</v>
      </c>
      <c r="G3" s="999" t="s">
        <v>18</v>
      </c>
      <c r="H3" s="999" t="s">
        <v>2586</v>
      </c>
    </row>
    <row r="4" spans="1:8" ht="75" customHeight="1">
      <c r="A4" s="1002" t="s">
        <v>2587</v>
      </c>
      <c r="B4" s="2309" t="s">
        <v>2257</v>
      </c>
      <c r="C4" s="2309"/>
      <c r="D4" s="1003"/>
      <c r="E4" s="1003"/>
      <c r="F4" s="1003"/>
      <c r="G4" s="1003"/>
    </row>
    <row r="5" spans="1:8" ht="15.6">
      <c r="B5" s="1004" t="s">
        <v>2623</v>
      </c>
      <c r="C5" s="1001" t="s">
        <v>2589</v>
      </c>
      <c r="D5" s="999">
        <f>3*0.3*1*1</f>
        <v>0.89999999999999991</v>
      </c>
      <c r="E5" s="869" t="s">
        <v>2108</v>
      </c>
      <c r="F5" s="869"/>
    </row>
    <row r="6" spans="1:8" ht="15.6">
      <c r="C6" s="1001"/>
      <c r="D6" s="999">
        <f>SUM(D5:D5)</f>
        <v>0.89999999999999991</v>
      </c>
      <c r="E6" s="869" t="s">
        <v>2108</v>
      </c>
      <c r="F6" s="869"/>
    </row>
    <row r="7" spans="1:8" ht="15.6">
      <c r="C7" s="1005" t="s">
        <v>2264</v>
      </c>
      <c r="D7" s="1004">
        <f>D6*0.05</f>
        <v>4.4999999999999998E-2</v>
      </c>
      <c r="E7" s="869" t="s">
        <v>2108</v>
      </c>
      <c r="F7" s="1004"/>
      <c r="G7" s="1004"/>
    </row>
    <row r="8" spans="1:8" ht="15.6">
      <c r="C8" s="1001" t="s">
        <v>55</v>
      </c>
      <c r="D8" s="999">
        <f>D6+D7</f>
        <v>0.94499999999999995</v>
      </c>
      <c r="E8" s="869" t="s">
        <v>2108</v>
      </c>
      <c r="F8" s="869" t="s">
        <v>2109</v>
      </c>
      <c r="G8" s="1006">
        <v>360.7</v>
      </c>
      <c r="H8" s="1007">
        <f>D8*G8</f>
        <v>340.86149999999998</v>
      </c>
    </row>
    <row r="9" spans="1:8" ht="66.599999999999994" customHeight="1">
      <c r="A9" s="1008">
        <v>2</v>
      </c>
      <c r="B9" s="2309" t="s">
        <v>2266</v>
      </c>
      <c r="C9" s="2309"/>
      <c r="D9" s="1003"/>
      <c r="E9" s="1003"/>
      <c r="F9" s="1003"/>
    </row>
    <row r="10" spans="1:8" ht="15.6">
      <c r="D10" s="1009">
        <f>D8*0.98</f>
        <v>0.92609999999999992</v>
      </c>
      <c r="E10" s="869" t="s">
        <v>2108</v>
      </c>
      <c r="F10" s="869" t="s">
        <v>2109</v>
      </c>
      <c r="G10" s="1006">
        <v>123.9</v>
      </c>
      <c r="H10" s="1007">
        <f>D10*G10</f>
        <v>114.74378999999999</v>
      </c>
    </row>
    <row r="11" spans="1:8">
      <c r="A11" s="1001">
        <v>3</v>
      </c>
      <c r="B11" s="999" t="s">
        <v>2590</v>
      </c>
    </row>
    <row r="12" spans="1:8">
      <c r="B12" s="999" t="s">
        <v>2591</v>
      </c>
    </row>
    <row r="13" spans="1:8">
      <c r="B13" s="1004" t="s">
        <v>2623</v>
      </c>
      <c r="D13" s="1001">
        <v>3</v>
      </c>
      <c r="E13" s="1001" t="s">
        <v>2592</v>
      </c>
      <c r="F13" s="1001" t="s">
        <v>492</v>
      </c>
      <c r="G13" s="1006">
        <v>478</v>
      </c>
      <c r="H13" s="1007">
        <f>D13*G13</f>
        <v>1434</v>
      </c>
    </row>
    <row r="14" spans="1:8">
      <c r="H14" s="1007"/>
    </row>
    <row r="15" spans="1:8">
      <c r="A15" s="1001">
        <v>4</v>
      </c>
      <c r="B15" s="999" t="s">
        <v>2593</v>
      </c>
      <c r="H15" s="1007"/>
    </row>
    <row r="16" spans="1:8">
      <c r="A16" s="999" t="s">
        <v>2594</v>
      </c>
      <c r="B16" s="2310" t="s">
        <v>2595</v>
      </c>
      <c r="C16" s="2310"/>
      <c r="D16" s="1008">
        <v>1</v>
      </c>
      <c r="E16" s="1008" t="s">
        <v>2592</v>
      </c>
      <c r="F16" s="1008" t="s">
        <v>492</v>
      </c>
      <c r="G16" s="1006">
        <v>391</v>
      </c>
      <c r="H16" s="1007">
        <f>D16*G16</f>
        <v>391</v>
      </c>
    </row>
    <row r="17" spans="1:10" ht="15" customHeight="1">
      <c r="A17" s="999" t="s">
        <v>2596</v>
      </c>
      <c r="B17" s="2310" t="s">
        <v>2597</v>
      </c>
      <c r="C17" s="2310"/>
      <c r="D17" s="1008">
        <v>1</v>
      </c>
      <c r="E17" s="1008" t="s">
        <v>2592</v>
      </c>
      <c r="F17" s="1008" t="s">
        <v>492</v>
      </c>
      <c r="G17" s="1006">
        <v>318</v>
      </c>
      <c r="H17" s="1007">
        <f>D17*G17</f>
        <v>318</v>
      </c>
    </row>
    <row r="18" spans="1:10">
      <c r="A18" s="999" t="s">
        <v>2598</v>
      </c>
      <c r="B18" s="2310" t="s">
        <v>2599</v>
      </c>
      <c r="C18" s="2310"/>
      <c r="D18" s="1008">
        <f>D16*2</f>
        <v>2</v>
      </c>
      <c r="E18" s="1008" t="s">
        <v>2592</v>
      </c>
      <c r="F18" s="1008" t="s">
        <v>492</v>
      </c>
      <c r="G18" s="1006">
        <v>306</v>
      </c>
      <c r="H18" s="1007">
        <f>D18*G18</f>
        <v>612</v>
      </c>
    </row>
    <row r="19" spans="1:10">
      <c r="B19" s="1004"/>
      <c r="C19" s="2311" t="s">
        <v>2600</v>
      </c>
      <c r="D19" s="2311"/>
      <c r="E19" s="2311"/>
      <c r="F19" s="2311"/>
      <c r="G19" s="2311"/>
      <c r="H19" s="1007">
        <f>SUM(H8:H18)</f>
        <v>3210.60529</v>
      </c>
    </row>
    <row r="20" spans="1:10">
      <c r="B20" s="1004"/>
      <c r="C20" s="2312" t="s">
        <v>2601</v>
      </c>
      <c r="D20" s="2312"/>
      <c r="E20" s="2312"/>
      <c r="F20" s="2312"/>
      <c r="G20" s="2312"/>
      <c r="H20" s="1012">
        <f>ROUND((H19/3),0)</f>
        <v>1070</v>
      </c>
    </row>
    <row r="21" spans="1:10" ht="3" customHeight="1">
      <c r="B21" s="1004"/>
      <c r="C21" s="1011"/>
      <c r="D21" s="1011"/>
      <c r="E21" s="1011"/>
      <c r="F21" s="1011"/>
      <c r="G21" s="1011"/>
      <c r="H21" s="1012"/>
    </row>
    <row r="22" spans="1:10" ht="57.75" customHeight="1">
      <c r="A22" s="2303" t="s">
        <v>2602</v>
      </c>
      <c r="B22" s="2305" t="s">
        <v>2603</v>
      </c>
      <c r="C22" s="2305"/>
      <c r="D22" s="1013"/>
      <c r="E22" s="1013"/>
      <c r="F22" s="1013"/>
      <c r="G22" s="1014"/>
      <c r="H22" s="1015"/>
      <c r="I22" s="2293"/>
      <c r="J22" s="2293"/>
    </row>
    <row r="23" spans="1:10" ht="15.6">
      <c r="A23" s="2303"/>
      <c r="B23" s="1017" t="s">
        <v>2269</v>
      </c>
      <c r="C23" s="1018" t="s">
        <v>2604</v>
      </c>
      <c r="D23" s="1009">
        <f>3*0.3*1*0.15</f>
        <v>0.13499999999999998</v>
      </c>
      <c r="E23" s="869" t="s">
        <v>2108</v>
      </c>
      <c r="F23" s="869" t="s">
        <v>2109</v>
      </c>
      <c r="G23" s="1006">
        <v>970.9</v>
      </c>
      <c r="H23" s="1019">
        <f>G23*D23</f>
        <v>131.07149999999999</v>
      </c>
      <c r="I23" s="2293"/>
      <c r="J23" s="2293"/>
    </row>
    <row r="24" spans="1:10" ht="40.5" customHeight="1">
      <c r="A24" s="2303" t="s">
        <v>2605</v>
      </c>
      <c r="B24" s="2308" t="s">
        <v>2606</v>
      </c>
      <c r="C24" s="2308"/>
      <c r="D24" s="1020"/>
      <c r="E24" s="1020"/>
      <c r="F24" s="1020"/>
      <c r="G24" s="1021"/>
      <c r="H24" s="1022"/>
      <c r="I24" s="2295"/>
      <c r="J24" s="2296"/>
    </row>
    <row r="25" spans="1:10" ht="30" customHeight="1">
      <c r="A25" s="2303"/>
      <c r="B25" s="2308" t="s">
        <v>2607</v>
      </c>
      <c r="C25" s="2308"/>
      <c r="D25" s="1024">
        <f>D23</f>
        <v>0.13499999999999998</v>
      </c>
      <c r="E25" s="869" t="s">
        <v>2108</v>
      </c>
      <c r="F25" s="869" t="s">
        <v>2109</v>
      </c>
      <c r="G25" s="1006">
        <v>3998.1</v>
      </c>
      <c r="H25" s="1019">
        <f>G25*D25</f>
        <v>539.74349999999993</v>
      </c>
      <c r="I25" s="2295"/>
      <c r="J25" s="2296"/>
    </row>
    <row r="26" spans="1:10" ht="43.5" customHeight="1">
      <c r="A26" s="2303" t="s">
        <v>2608</v>
      </c>
      <c r="B26" s="2305" t="s">
        <v>2407</v>
      </c>
      <c r="C26" s="2305"/>
      <c r="D26" s="1013"/>
      <c r="E26" s="1013"/>
      <c r="F26" s="1013"/>
      <c r="G26" s="1025"/>
      <c r="H26" s="1026"/>
      <c r="I26" s="1016"/>
      <c r="J26" s="1027"/>
    </row>
    <row r="27" spans="1:10" ht="15.6">
      <c r="A27" s="2304"/>
      <c r="B27" s="2306" t="s">
        <v>2609</v>
      </c>
      <c r="C27" s="2306"/>
      <c r="D27" s="1024">
        <f>D25*0.45</f>
        <v>6.0749999999999992E-2</v>
      </c>
      <c r="E27" s="869" t="s">
        <v>2108</v>
      </c>
      <c r="F27" s="869" t="s">
        <v>2109</v>
      </c>
      <c r="G27" s="1028">
        <v>2094.88</v>
      </c>
      <c r="H27" s="1019">
        <f>G27*D27</f>
        <v>127.26395999999998</v>
      </c>
      <c r="I27" s="1029"/>
      <c r="J27" s="1023"/>
    </row>
    <row r="28" spans="1:10" ht="15.6">
      <c r="A28" s="2304"/>
      <c r="B28" s="2306" t="s">
        <v>2610</v>
      </c>
      <c r="C28" s="2306"/>
      <c r="D28" s="1024">
        <f>+D27*2</f>
        <v>0.12149999999999998</v>
      </c>
      <c r="E28" s="869" t="s">
        <v>2108</v>
      </c>
      <c r="F28" s="869" t="s">
        <v>2109</v>
      </c>
      <c r="G28" s="1028">
        <v>2999.84</v>
      </c>
      <c r="H28" s="1019">
        <f>G28*D28</f>
        <v>364.48055999999997</v>
      </c>
      <c r="I28" s="1029"/>
      <c r="J28" s="1023"/>
    </row>
    <row r="29" spans="1:10">
      <c r="B29" s="1030"/>
      <c r="C29" s="1030"/>
      <c r="D29" s="2307" t="s">
        <v>2611</v>
      </c>
      <c r="E29" s="2307"/>
      <c r="F29" s="2307"/>
      <c r="G29" s="2307"/>
      <c r="H29" s="1031">
        <f>SUM(H23:H28)</f>
        <v>1162.5595199999998</v>
      </c>
    </row>
    <row r="30" spans="1:10">
      <c r="C30" s="999" t="s">
        <v>2612</v>
      </c>
      <c r="H30" s="1031">
        <f>H29+H19</f>
        <v>4373.1648100000002</v>
      </c>
    </row>
    <row r="31" spans="1:10" ht="4.5" customHeight="1">
      <c r="H31" s="1031"/>
    </row>
    <row r="32" spans="1:10">
      <c r="D32" s="1030" t="s">
        <v>2613</v>
      </c>
      <c r="E32" s="1030"/>
      <c r="F32" s="1030"/>
      <c r="G32" s="1030"/>
      <c r="H32" s="1032">
        <f>ROUND((H30/3),0)</f>
        <v>1458</v>
      </c>
    </row>
    <row r="33" spans="1:9">
      <c r="D33" s="1030"/>
      <c r="E33" s="1030"/>
      <c r="F33" s="1030"/>
      <c r="G33" s="1030"/>
      <c r="H33" s="1032"/>
    </row>
    <row r="34" spans="1:9">
      <c r="D34" s="1030"/>
      <c r="E34" s="1030"/>
      <c r="F34" s="1030"/>
      <c r="G34" s="1030"/>
      <c r="H34" s="1032"/>
    </row>
    <row r="35" spans="1:9" ht="17.25" customHeight="1">
      <c r="A35" s="1033"/>
      <c r="B35" s="1011"/>
      <c r="C35" s="1011"/>
      <c r="D35" s="1011"/>
      <c r="E35" s="1011"/>
      <c r="F35" s="1011"/>
      <c r="G35" s="1011"/>
      <c r="H35" s="1011"/>
      <c r="I35" s="1034"/>
    </row>
    <row r="36" spans="1:9" ht="15.6">
      <c r="A36" s="1033"/>
      <c r="B36" s="1030" t="s">
        <v>2415</v>
      </c>
      <c r="C36" s="1030"/>
      <c r="D36" s="1000" t="s">
        <v>2168</v>
      </c>
      <c r="E36" s="1000"/>
      <c r="G36" s="1000" t="s">
        <v>2614</v>
      </c>
      <c r="H36" s="1000"/>
      <c r="I36" s="1034"/>
    </row>
    <row r="37" spans="1:9" ht="15.6">
      <c r="A37" s="1033"/>
      <c r="B37" s="2292"/>
      <c r="C37" s="2292"/>
      <c r="D37" s="1011"/>
      <c r="E37" s="2292"/>
      <c r="F37" s="2292"/>
      <c r="G37" s="2292" t="s">
        <v>183</v>
      </c>
      <c r="H37" s="2292"/>
      <c r="I37"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1.xml><?xml version="1.0" encoding="utf-8"?>
<worksheet xmlns="http://schemas.openxmlformats.org/spreadsheetml/2006/main" xmlns:r="http://schemas.openxmlformats.org/officeDocument/2006/relationships">
  <sheetPr>
    <tabColor theme="0"/>
  </sheetPr>
  <dimension ref="A1:J39"/>
  <sheetViews>
    <sheetView view="pageBreakPreview" topLeftCell="A2" zoomScale="60" workbookViewId="0">
      <selection activeCell="V8" sqref="V8"/>
    </sheetView>
  </sheetViews>
  <sheetFormatPr defaultColWidth="9.109375" defaultRowHeight="14.4"/>
  <cols>
    <col min="1" max="1" width="6.5546875" style="999" customWidth="1"/>
    <col min="2" max="2" width="17.6640625" style="999" customWidth="1"/>
    <col min="3" max="3" width="26.1093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2626</v>
      </c>
      <c r="C1" s="2297"/>
      <c r="D1" s="2297"/>
      <c r="E1" s="2297"/>
      <c r="F1" s="2297"/>
      <c r="G1" s="2297"/>
    </row>
    <row r="2" spans="1:8">
      <c r="A2" s="2302" t="s">
        <v>2627</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2588</v>
      </c>
      <c r="C5" s="1677" t="s">
        <v>2628</v>
      </c>
      <c r="D5" s="1676">
        <f>3*0.3*1*0.5</f>
        <v>0.44999999999999996</v>
      </c>
      <c r="E5" s="866" t="s">
        <v>2108</v>
      </c>
      <c r="F5" s="866"/>
      <c r="G5" s="1676"/>
      <c r="H5" s="1676"/>
    </row>
    <row r="6" spans="1:8" ht="15.6">
      <c r="A6" s="1676"/>
      <c r="B6" s="1676"/>
      <c r="C6" s="1677"/>
      <c r="D6" s="1676">
        <f>SUM(D5:D5)</f>
        <v>0.44999999999999996</v>
      </c>
      <c r="E6" s="866" t="s">
        <v>2108</v>
      </c>
      <c r="F6" s="866"/>
      <c r="G6" s="1676"/>
      <c r="H6" s="1676"/>
    </row>
    <row r="7" spans="1:8" ht="15.6">
      <c r="A7" s="1676"/>
      <c r="B7" s="1676"/>
      <c r="C7" s="1160" t="s">
        <v>2264</v>
      </c>
      <c r="D7" s="1680">
        <f>D6*0.05</f>
        <v>2.2499999999999999E-2</v>
      </c>
      <c r="E7" s="866" t="s">
        <v>2108</v>
      </c>
      <c r="F7" s="1680"/>
      <c r="G7" s="1680"/>
      <c r="H7" s="1676"/>
    </row>
    <row r="8" spans="1:8" ht="15.6">
      <c r="A8" s="1676"/>
      <c r="B8" s="1676"/>
      <c r="C8" s="1677" t="s">
        <v>55</v>
      </c>
      <c r="D8" s="1676">
        <f>D6+D7</f>
        <v>0.47249999999999998</v>
      </c>
      <c r="E8" s="866" t="s">
        <v>2108</v>
      </c>
      <c r="F8" s="866" t="s">
        <v>2109</v>
      </c>
      <c r="G8" s="1681">
        <v>360.7</v>
      </c>
      <c r="H8" s="1682">
        <f>D8*G8</f>
        <v>170.43074999999999</v>
      </c>
    </row>
    <row r="9" spans="1:8" ht="66.599999999999994" customHeight="1">
      <c r="A9" s="1683">
        <v>2</v>
      </c>
      <c r="B9" s="2298" t="s">
        <v>2266</v>
      </c>
      <c r="C9" s="2298"/>
      <c r="D9" s="1679"/>
      <c r="E9" s="1679"/>
      <c r="F9" s="1679"/>
      <c r="G9" s="1676"/>
      <c r="H9" s="1676"/>
    </row>
    <row r="10" spans="1:8" ht="15.6">
      <c r="A10" s="1676"/>
      <c r="B10" s="1676"/>
      <c r="C10" s="1676"/>
      <c r="D10" s="1684">
        <f>D8*0.98</f>
        <v>0.46304999999999996</v>
      </c>
      <c r="E10" s="866" t="s">
        <v>2108</v>
      </c>
      <c r="F10" s="866" t="s">
        <v>2109</v>
      </c>
      <c r="G10" s="1681">
        <v>123.9</v>
      </c>
      <c r="H10" s="1682">
        <f>D10*G10</f>
        <v>57.371894999999995</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2588</v>
      </c>
      <c r="C13" s="1676"/>
      <c r="D13" s="1677">
        <v>3</v>
      </c>
      <c r="E13" s="1677" t="s">
        <v>2592</v>
      </c>
      <c r="F13" s="1677" t="s">
        <v>492</v>
      </c>
      <c r="G13" s="1681">
        <v>606</v>
      </c>
      <c r="H13" s="1682">
        <f>D13*G13</f>
        <v>1818</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3366.8026449999998</v>
      </c>
    </row>
    <row r="20" spans="1:10">
      <c r="A20" s="1676"/>
      <c r="B20" s="1680"/>
      <c r="C20" s="2301" t="s">
        <v>2601</v>
      </c>
      <c r="D20" s="2301"/>
      <c r="E20" s="2301"/>
      <c r="F20" s="2301"/>
      <c r="G20" s="2301"/>
      <c r="H20" s="1686">
        <f>ROUND((H19/3),0)</f>
        <v>1122</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4529.3621649999995</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1510</v>
      </c>
    </row>
    <row r="33" spans="1:9">
      <c r="D33" s="1030"/>
      <c r="E33" s="1030"/>
      <c r="F33" s="1030"/>
      <c r="G33" s="1030"/>
      <c r="H33" s="1032"/>
    </row>
    <row r="34" spans="1:9">
      <c r="D34" s="1030"/>
      <c r="E34" s="1030"/>
      <c r="F34" s="1030"/>
      <c r="G34" s="1030"/>
      <c r="H34" s="1032"/>
    </row>
    <row r="35" spans="1:9">
      <c r="D35" s="1030"/>
      <c r="E35" s="1030"/>
      <c r="F35" s="1030"/>
      <c r="G35" s="1030"/>
      <c r="H35" s="1032"/>
    </row>
    <row r="36" spans="1:9">
      <c r="D36" s="1030"/>
      <c r="E36" s="1030"/>
      <c r="F36" s="1030"/>
      <c r="G36" s="1030"/>
      <c r="H36" s="1032"/>
    </row>
    <row r="37" spans="1:9" ht="17.25" customHeight="1">
      <c r="A37" s="1033"/>
      <c r="B37" s="1011"/>
      <c r="C37" s="1011"/>
      <c r="D37" s="1011"/>
      <c r="E37" s="1011"/>
      <c r="F37" s="1011"/>
      <c r="G37" s="1011"/>
      <c r="H37" s="1011"/>
      <c r="I37" s="1034"/>
    </row>
    <row r="38" spans="1:9" ht="15.6">
      <c r="A38" s="1033"/>
      <c r="B38" s="1030" t="s">
        <v>2415</v>
      </c>
      <c r="C38" s="1030"/>
      <c r="D38" s="1000" t="s">
        <v>2168</v>
      </c>
      <c r="E38" s="1000"/>
      <c r="G38" s="1000" t="s">
        <v>158</v>
      </c>
      <c r="H38" s="1000"/>
      <c r="I38" s="1034"/>
    </row>
    <row r="39" spans="1:9" ht="15.6">
      <c r="A39" s="1033"/>
      <c r="B39" s="2292"/>
      <c r="C39" s="2292"/>
      <c r="D39" s="1011"/>
      <c r="E39" s="2292" t="s">
        <v>3177</v>
      </c>
      <c r="F39" s="2292"/>
      <c r="G39" s="2292"/>
      <c r="H39" s="2292"/>
      <c r="I39" s="1034"/>
    </row>
  </sheetData>
  <mergeCells count="27">
    <mergeCell ref="B9:C9"/>
    <mergeCell ref="B1:G1"/>
    <mergeCell ref="A2:H2"/>
    <mergeCell ref="B3:C3"/>
    <mergeCell ref="D3:E3"/>
    <mergeCell ref="B4:C4"/>
    <mergeCell ref="B16:C16"/>
    <mergeCell ref="B17:C17"/>
    <mergeCell ref="B18:C18"/>
    <mergeCell ref="C19:G19"/>
    <mergeCell ref="C20:G20"/>
    <mergeCell ref="B39:C39"/>
    <mergeCell ref="E39:H39"/>
    <mergeCell ref="I22:I23"/>
    <mergeCell ref="J22:J23"/>
    <mergeCell ref="A24:A25"/>
    <mergeCell ref="B24:C24"/>
    <mergeCell ref="I24:I25"/>
    <mergeCell ref="J24:J25"/>
    <mergeCell ref="B25:C25"/>
    <mergeCell ref="A22:A23"/>
    <mergeCell ref="B22:C22"/>
    <mergeCell ref="A26:A28"/>
    <mergeCell ref="B26:C26"/>
    <mergeCell ref="B27:C27"/>
    <mergeCell ref="B28:C28"/>
    <mergeCell ref="D29:G29"/>
  </mergeCells>
  <pageMargins left="0.7" right="0.7" top="0.75" bottom="0.75" header="0.3" footer="0.3"/>
  <pageSetup scale="88" orientation="portrait" r:id="rId1"/>
</worksheet>
</file>

<file path=xl/worksheets/sheet72.xml><?xml version="1.0" encoding="utf-8"?>
<worksheet xmlns="http://schemas.openxmlformats.org/spreadsheetml/2006/main" xmlns:r="http://schemas.openxmlformats.org/officeDocument/2006/relationships">
  <sheetPr>
    <tabColor theme="0"/>
  </sheetPr>
  <dimension ref="A1:J37"/>
  <sheetViews>
    <sheetView view="pageBreakPreview" topLeftCell="A2" zoomScale="60" workbookViewId="0">
      <selection activeCell="S17" sqref="S17"/>
    </sheetView>
  </sheetViews>
  <sheetFormatPr defaultColWidth="9.109375" defaultRowHeight="14.4"/>
  <cols>
    <col min="1" max="1" width="5.4414062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2629</v>
      </c>
      <c r="C1" s="2297"/>
      <c r="D1" s="2297"/>
      <c r="E1" s="2297"/>
      <c r="F1" s="2297"/>
      <c r="G1" s="2297"/>
    </row>
    <row r="2" spans="1:8">
      <c r="A2" s="2302" t="s">
        <v>2630</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2617</v>
      </c>
      <c r="C5" s="1677" t="s">
        <v>2628</v>
      </c>
      <c r="D5" s="1676">
        <f>3*0.3*1*0.5</f>
        <v>0.44999999999999996</v>
      </c>
      <c r="E5" s="866" t="s">
        <v>2108</v>
      </c>
      <c r="F5" s="866"/>
      <c r="G5" s="1676"/>
      <c r="H5" s="1676"/>
    </row>
    <row r="6" spans="1:8" ht="15.6">
      <c r="A6" s="1676"/>
      <c r="B6" s="1676"/>
      <c r="C6" s="1677"/>
      <c r="D6" s="1676">
        <f>SUM(D5:D5)</f>
        <v>0.44999999999999996</v>
      </c>
      <c r="E6" s="866" t="s">
        <v>2108</v>
      </c>
      <c r="F6" s="866"/>
      <c r="G6" s="1676"/>
      <c r="H6" s="1676"/>
    </row>
    <row r="7" spans="1:8" ht="15.6">
      <c r="A7" s="1676"/>
      <c r="B7" s="1676"/>
      <c r="C7" s="1160" t="s">
        <v>2264</v>
      </c>
      <c r="D7" s="1680">
        <f>D6*0.05</f>
        <v>2.2499999999999999E-2</v>
      </c>
      <c r="E7" s="866" t="s">
        <v>2108</v>
      </c>
      <c r="F7" s="1680"/>
      <c r="G7" s="1680"/>
      <c r="H7" s="1676"/>
    </row>
    <row r="8" spans="1:8" ht="15.6">
      <c r="A8" s="1676"/>
      <c r="B8" s="1676"/>
      <c r="C8" s="1677" t="s">
        <v>55</v>
      </c>
      <c r="D8" s="1676">
        <f>D6+D7</f>
        <v>0.47249999999999998</v>
      </c>
      <c r="E8" s="866" t="s">
        <v>2108</v>
      </c>
      <c r="F8" s="866" t="s">
        <v>2109</v>
      </c>
      <c r="G8" s="1681">
        <v>360.7</v>
      </c>
      <c r="H8" s="1682">
        <f>D8*G8</f>
        <v>170.43074999999999</v>
      </c>
    </row>
    <row r="9" spans="1:8" ht="66.599999999999994" customHeight="1">
      <c r="A9" s="1683">
        <v>2</v>
      </c>
      <c r="B9" s="2298" t="s">
        <v>2266</v>
      </c>
      <c r="C9" s="2298"/>
      <c r="D9" s="1679"/>
      <c r="E9" s="1679"/>
      <c r="F9" s="1679"/>
      <c r="G9" s="1676"/>
      <c r="H9" s="1676"/>
    </row>
    <row r="10" spans="1:8" ht="15.6">
      <c r="A10" s="1676"/>
      <c r="B10" s="1676"/>
      <c r="C10" s="1676"/>
      <c r="D10" s="1684">
        <f>D8*0.98</f>
        <v>0.46304999999999996</v>
      </c>
      <c r="E10" s="866" t="s">
        <v>2108</v>
      </c>
      <c r="F10" s="866" t="s">
        <v>2109</v>
      </c>
      <c r="G10" s="1681">
        <v>123.9</v>
      </c>
      <c r="H10" s="1682">
        <f>D10*G10</f>
        <v>57.371894999999995</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2617</v>
      </c>
      <c r="C13" s="1676"/>
      <c r="D13" s="1677">
        <v>3</v>
      </c>
      <c r="E13" s="1677" t="s">
        <v>2592</v>
      </c>
      <c r="F13" s="1677" t="s">
        <v>492</v>
      </c>
      <c r="G13" s="1681">
        <v>588</v>
      </c>
      <c r="H13" s="1682">
        <f>D13*G13</f>
        <v>1764</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3312.8026449999998</v>
      </c>
    </row>
    <row r="20" spans="1:10">
      <c r="A20" s="1676"/>
      <c r="B20" s="1680"/>
      <c r="C20" s="2301" t="s">
        <v>2601</v>
      </c>
      <c r="D20" s="2301"/>
      <c r="E20" s="2301"/>
      <c r="F20" s="2301"/>
      <c r="G20" s="2301"/>
      <c r="H20" s="1686">
        <f>ROUND((H19/3),0)</f>
        <v>1104</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4475.3621649999995</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1492</v>
      </c>
    </row>
    <row r="33" spans="1:9">
      <c r="D33" s="1030"/>
      <c r="E33" s="1030"/>
      <c r="F33" s="1030"/>
      <c r="G33" s="1030"/>
      <c r="H33" s="1032"/>
    </row>
    <row r="34" spans="1:9">
      <c r="D34" s="1030"/>
      <c r="E34" s="1030"/>
      <c r="F34" s="1030"/>
      <c r="G34" s="1030"/>
      <c r="H34" s="1032"/>
    </row>
    <row r="35" spans="1:9" ht="17.25" customHeight="1">
      <c r="A35" s="1033"/>
      <c r="B35" s="1011"/>
      <c r="C35" s="1011"/>
      <c r="D35" s="1011"/>
      <c r="E35" s="1011"/>
      <c r="F35" s="1011"/>
      <c r="G35" s="1011"/>
      <c r="H35" s="1011"/>
      <c r="I35" s="1034"/>
    </row>
    <row r="36" spans="1:9" ht="15.6">
      <c r="A36" s="1033"/>
      <c r="B36" s="1030" t="s">
        <v>2415</v>
      </c>
      <c r="C36" s="1030"/>
      <c r="D36" s="1000" t="s">
        <v>2168</v>
      </c>
      <c r="E36" s="1000"/>
      <c r="G36" s="1000" t="s">
        <v>3178</v>
      </c>
      <c r="H36" s="1000"/>
      <c r="I36" s="1034"/>
    </row>
    <row r="37" spans="1:9" ht="15.6">
      <c r="A37" s="1033"/>
      <c r="B37" s="2292"/>
      <c r="C37" s="2292"/>
      <c r="D37" s="1011"/>
      <c r="E37" s="2292" t="s">
        <v>183</v>
      </c>
      <c r="F37" s="2292"/>
      <c r="G37" s="2292"/>
      <c r="H37" s="2292"/>
      <c r="I37" s="1034"/>
    </row>
  </sheetData>
  <mergeCells count="27">
    <mergeCell ref="B9:C9"/>
    <mergeCell ref="B1:G1"/>
    <mergeCell ref="A2:H2"/>
    <mergeCell ref="B3:C3"/>
    <mergeCell ref="D3:E3"/>
    <mergeCell ref="B4:C4"/>
    <mergeCell ref="B16:C16"/>
    <mergeCell ref="B17:C17"/>
    <mergeCell ref="B18:C18"/>
    <mergeCell ref="C19:G19"/>
    <mergeCell ref="C20:G20"/>
    <mergeCell ref="B37:C37"/>
    <mergeCell ref="E37:H37"/>
    <mergeCell ref="I22:I23"/>
    <mergeCell ref="J22:J23"/>
    <mergeCell ref="A24:A25"/>
    <mergeCell ref="B24:C24"/>
    <mergeCell ref="I24:I25"/>
    <mergeCell ref="J24:J25"/>
    <mergeCell ref="B25:C25"/>
    <mergeCell ref="A22:A23"/>
    <mergeCell ref="B22:C22"/>
    <mergeCell ref="A26:A28"/>
    <mergeCell ref="B26:C26"/>
    <mergeCell ref="B27:C27"/>
    <mergeCell ref="B28:C28"/>
    <mergeCell ref="D29:G29"/>
  </mergeCells>
  <pageMargins left="0.7" right="0.7" top="0.75" bottom="0.75" header="0.3" footer="0.3"/>
  <pageSetup scale="88" orientation="portrait" r:id="rId1"/>
</worksheet>
</file>

<file path=xl/worksheets/sheet73.xml><?xml version="1.0" encoding="utf-8"?>
<worksheet xmlns="http://schemas.openxmlformats.org/spreadsheetml/2006/main" xmlns:r="http://schemas.openxmlformats.org/officeDocument/2006/relationships">
  <dimension ref="A1:J38"/>
  <sheetViews>
    <sheetView view="pageBreakPreview" zoomScale="60" workbookViewId="0">
      <selection activeCell="E38" sqref="E38:H38"/>
    </sheetView>
  </sheetViews>
  <sheetFormatPr defaultColWidth="9.109375" defaultRowHeight="14.4"/>
  <cols>
    <col min="1" max="1" width="6"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2618</v>
      </c>
      <c r="C1" s="2297"/>
      <c r="D1" s="2297"/>
      <c r="E1" s="2297"/>
      <c r="F1" s="2297"/>
      <c r="G1" s="2297"/>
    </row>
    <row r="2" spans="1:8">
      <c r="A2" s="2302" t="s">
        <v>2631</v>
      </c>
      <c r="B2" s="2302"/>
      <c r="C2" s="2302"/>
      <c r="D2" s="2302"/>
      <c r="E2" s="2302"/>
      <c r="F2" s="2302"/>
      <c r="G2" s="2302"/>
      <c r="H2" s="2302"/>
    </row>
    <row r="3" spans="1:8">
      <c r="A3" s="1676" t="s">
        <v>2583</v>
      </c>
      <c r="B3" s="2291" t="s">
        <v>2129</v>
      </c>
      <c r="C3" s="2291"/>
      <c r="D3" s="2291" t="s">
        <v>2584</v>
      </c>
      <c r="E3" s="2291"/>
      <c r="F3" s="1676" t="s">
        <v>2585</v>
      </c>
      <c r="G3" s="1676" t="s">
        <v>18</v>
      </c>
      <c r="H3" s="1676" t="s">
        <v>2586</v>
      </c>
    </row>
    <row r="4" spans="1:8" ht="75" customHeight="1">
      <c r="A4" s="1678" t="s">
        <v>2587</v>
      </c>
      <c r="B4" s="2298" t="s">
        <v>2257</v>
      </c>
      <c r="C4" s="2298"/>
      <c r="D4" s="1679"/>
      <c r="E4" s="1679"/>
      <c r="F4" s="1679"/>
      <c r="G4" s="1679"/>
      <c r="H4" s="1676"/>
    </row>
    <row r="5" spans="1:8" ht="15.6">
      <c r="A5" s="1676"/>
      <c r="B5" s="1680" t="s">
        <v>2620</v>
      </c>
      <c r="C5" s="1677" t="s">
        <v>2628</v>
      </c>
      <c r="D5" s="1676">
        <f>3*0.3*1*0.5</f>
        <v>0.44999999999999996</v>
      </c>
      <c r="E5" s="866" t="s">
        <v>2108</v>
      </c>
      <c r="F5" s="866"/>
      <c r="G5" s="1676"/>
      <c r="H5" s="1676"/>
    </row>
    <row r="6" spans="1:8" ht="15.6">
      <c r="A6" s="1676"/>
      <c r="B6" s="1676"/>
      <c r="C6" s="1677"/>
      <c r="D6" s="1676">
        <f>SUM(D5:D5)</f>
        <v>0.44999999999999996</v>
      </c>
      <c r="E6" s="866" t="s">
        <v>2108</v>
      </c>
      <c r="F6" s="866"/>
      <c r="G6" s="1676"/>
      <c r="H6" s="1676"/>
    </row>
    <row r="7" spans="1:8" ht="15.6">
      <c r="A7" s="1676"/>
      <c r="B7" s="1676"/>
      <c r="C7" s="1160" t="s">
        <v>2264</v>
      </c>
      <c r="D7" s="1680">
        <f>D6*0.05</f>
        <v>2.2499999999999999E-2</v>
      </c>
      <c r="E7" s="866" t="s">
        <v>2108</v>
      </c>
      <c r="F7" s="1680"/>
      <c r="G7" s="1680"/>
      <c r="H7" s="1676"/>
    </row>
    <row r="8" spans="1:8" ht="15.6">
      <c r="A8" s="1676"/>
      <c r="B8" s="1676"/>
      <c r="C8" s="1677" t="s">
        <v>55</v>
      </c>
      <c r="D8" s="1676">
        <f>D6+D7</f>
        <v>0.47249999999999998</v>
      </c>
      <c r="E8" s="866" t="s">
        <v>2108</v>
      </c>
      <c r="F8" s="866" t="s">
        <v>2109</v>
      </c>
      <c r="G8" s="1681">
        <v>360.7</v>
      </c>
      <c r="H8" s="1682">
        <f>D8*G8</f>
        <v>170.43074999999999</v>
      </c>
    </row>
    <row r="9" spans="1:8" ht="66.599999999999994" customHeight="1">
      <c r="A9" s="1683">
        <v>2</v>
      </c>
      <c r="B9" s="2298" t="s">
        <v>2266</v>
      </c>
      <c r="C9" s="2298"/>
      <c r="D9" s="1679"/>
      <c r="E9" s="1679"/>
      <c r="F9" s="1679"/>
      <c r="G9" s="1676"/>
      <c r="H9" s="1676"/>
    </row>
    <row r="10" spans="1:8" ht="15.6">
      <c r="A10" s="1676"/>
      <c r="B10" s="1676"/>
      <c r="C10" s="1676"/>
      <c r="D10" s="1684">
        <f>D8*0.98</f>
        <v>0.46304999999999996</v>
      </c>
      <c r="E10" s="866" t="s">
        <v>2108</v>
      </c>
      <c r="F10" s="866" t="s">
        <v>2109</v>
      </c>
      <c r="G10" s="1681">
        <v>123.9</v>
      </c>
      <c r="H10" s="1682">
        <f>D10*G10</f>
        <v>57.371894999999995</v>
      </c>
    </row>
    <row r="11" spans="1:8">
      <c r="A11" s="1677">
        <v>3</v>
      </c>
      <c r="B11" s="1676" t="s">
        <v>2590</v>
      </c>
      <c r="C11" s="1676"/>
      <c r="D11" s="1676"/>
      <c r="E11" s="1676"/>
      <c r="F11" s="1676"/>
      <c r="G11" s="1676"/>
      <c r="H11" s="1676"/>
    </row>
    <row r="12" spans="1:8">
      <c r="A12" s="1676"/>
      <c r="B12" s="1676" t="s">
        <v>2591</v>
      </c>
      <c r="C12" s="1676"/>
      <c r="D12" s="1676"/>
      <c r="E12" s="1676"/>
      <c r="F12" s="1676"/>
      <c r="G12" s="1676"/>
      <c r="H12" s="1676"/>
    </row>
    <row r="13" spans="1:8">
      <c r="A13" s="1676"/>
      <c r="B13" s="1680" t="s">
        <v>2620</v>
      </c>
      <c r="C13" s="1676"/>
      <c r="D13" s="1677">
        <v>3</v>
      </c>
      <c r="E13" s="1677" t="s">
        <v>2592</v>
      </c>
      <c r="F13" s="1677" t="s">
        <v>492</v>
      </c>
      <c r="G13" s="1681">
        <v>535</v>
      </c>
      <c r="H13" s="1682">
        <f>D13*G13</f>
        <v>1605</v>
      </c>
    </row>
    <row r="14" spans="1:8">
      <c r="A14" s="1676"/>
      <c r="B14" s="1676"/>
      <c r="C14" s="1676"/>
      <c r="D14" s="1676"/>
      <c r="E14" s="1676"/>
      <c r="F14" s="1676"/>
      <c r="G14" s="1676"/>
      <c r="H14" s="1682"/>
    </row>
    <row r="15" spans="1:8">
      <c r="A15" s="1677">
        <v>4</v>
      </c>
      <c r="B15" s="1676" t="s">
        <v>2593</v>
      </c>
      <c r="C15" s="1676"/>
      <c r="D15" s="1676"/>
      <c r="E15" s="1676"/>
      <c r="F15" s="1676"/>
      <c r="G15" s="1676"/>
      <c r="H15" s="1682"/>
    </row>
    <row r="16" spans="1:8">
      <c r="A16" s="1676" t="s">
        <v>2594</v>
      </c>
      <c r="B16" s="2299" t="s">
        <v>2595</v>
      </c>
      <c r="C16" s="2299"/>
      <c r="D16" s="1683">
        <v>1</v>
      </c>
      <c r="E16" s="1683" t="s">
        <v>2592</v>
      </c>
      <c r="F16" s="1683" t="s">
        <v>492</v>
      </c>
      <c r="G16" s="1681">
        <v>391</v>
      </c>
      <c r="H16" s="1682">
        <f>D16*G16</f>
        <v>391</v>
      </c>
    </row>
    <row r="17" spans="1:10" ht="15" customHeight="1">
      <c r="A17" s="1676" t="s">
        <v>2596</v>
      </c>
      <c r="B17" s="2299" t="s">
        <v>2597</v>
      </c>
      <c r="C17" s="2299"/>
      <c r="D17" s="1683">
        <v>1</v>
      </c>
      <c r="E17" s="1683" t="s">
        <v>2592</v>
      </c>
      <c r="F17" s="1683" t="s">
        <v>492</v>
      </c>
      <c r="G17" s="1681">
        <v>318</v>
      </c>
      <c r="H17" s="1682">
        <f>D17*G17</f>
        <v>318</v>
      </c>
    </row>
    <row r="18" spans="1:10">
      <c r="A18" s="1676" t="s">
        <v>2598</v>
      </c>
      <c r="B18" s="2299" t="s">
        <v>2599</v>
      </c>
      <c r="C18" s="2299"/>
      <c r="D18" s="1683">
        <f>D16*2</f>
        <v>2</v>
      </c>
      <c r="E18" s="1683" t="s">
        <v>2592</v>
      </c>
      <c r="F18" s="1683" t="s">
        <v>492</v>
      </c>
      <c r="G18" s="1681">
        <v>306</v>
      </c>
      <c r="H18" s="1682">
        <f>D18*G18</f>
        <v>612</v>
      </c>
    </row>
    <row r="19" spans="1:10">
      <c r="A19" s="1676"/>
      <c r="B19" s="1680"/>
      <c r="C19" s="2300" t="s">
        <v>2600</v>
      </c>
      <c r="D19" s="2300"/>
      <c r="E19" s="2300"/>
      <c r="F19" s="2300"/>
      <c r="G19" s="2300"/>
      <c r="H19" s="1682">
        <f>SUM(H8:H18)</f>
        <v>3153.8026449999998</v>
      </c>
    </row>
    <row r="20" spans="1:10">
      <c r="A20" s="1676"/>
      <c r="B20" s="1680"/>
      <c r="C20" s="2301" t="s">
        <v>2601</v>
      </c>
      <c r="D20" s="2301"/>
      <c r="E20" s="2301"/>
      <c r="F20" s="2301"/>
      <c r="G20" s="2301"/>
      <c r="H20" s="1686">
        <f>ROUND((H19/3),0)</f>
        <v>1051</v>
      </c>
    </row>
    <row r="21" spans="1:10" ht="3" customHeight="1">
      <c r="A21" s="1676"/>
      <c r="B21" s="1680"/>
      <c r="C21" s="1685"/>
      <c r="D21" s="1685"/>
      <c r="E21" s="1685"/>
      <c r="F21" s="1685"/>
      <c r="G21" s="1685"/>
      <c r="H21" s="1686"/>
    </row>
    <row r="22" spans="1:10" ht="57.75" customHeight="1">
      <c r="A22" s="2287" t="s">
        <v>2602</v>
      </c>
      <c r="B22" s="2289" t="s">
        <v>2603</v>
      </c>
      <c r="C22" s="2289"/>
      <c r="D22" s="1687"/>
      <c r="E22" s="1687"/>
      <c r="F22" s="1687"/>
      <c r="G22" s="1688"/>
      <c r="H22" s="1689"/>
      <c r="I22" s="2293"/>
      <c r="J22" s="2293"/>
    </row>
    <row r="23" spans="1:10" ht="15.6">
      <c r="A23" s="2287"/>
      <c r="B23" s="1690" t="s">
        <v>2269</v>
      </c>
      <c r="C23" s="1691" t="s">
        <v>2604</v>
      </c>
      <c r="D23" s="1684">
        <f>3*0.3*1*0.15</f>
        <v>0.13499999999999998</v>
      </c>
      <c r="E23" s="866" t="s">
        <v>2108</v>
      </c>
      <c r="F23" s="866" t="s">
        <v>2109</v>
      </c>
      <c r="G23" s="1681">
        <v>970.9</v>
      </c>
      <c r="H23" s="1692">
        <f>G23*D23</f>
        <v>131.07149999999999</v>
      </c>
      <c r="I23" s="2293"/>
      <c r="J23" s="2293"/>
    </row>
    <row r="24" spans="1:10" ht="40.5" customHeight="1">
      <c r="A24" s="2287" t="s">
        <v>2605</v>
      </c>
      <c r="B24" s="2294" t="s">
        <v>2606</v>
      </c>
      <c r="C24" s="2294"/>
      <c r="D24" s="1693"/>
      <c r="E24" s="1693"/>
      <c r="F24" s="1693"/>
      <c r="G24" s="1694"/>
      <c r="H24" s="1695"/>
      <c r="I24" s="2295"/>
      <c r="J24" s="2296"/>
    </row>
    <row r="25" spans="1:10" ht="30" customHeight="1">
      <c r="A25" s="2287"/>
      <c r="B25" s="2294" t="s">
        <v>2607</v>
      </c>
      <c r="C25" s="2294"/>
      <c r="D25" s="1696">
        <f>D23</f>
        <v>0.13499999999999998</v>
      </c>
      <c r="E25" s="866" t="s">
        <v>2108</v>
      </c>
      <c r="F25" s="866" t="s">
        <v>2109</v>
      </c>
      <c r="G25" s="1681">
        <v>3998.1</v>
      </c>
      <c r="H25" s="1692">
        <f>G25*D25</f>
        <v>539.74349999999993</v>
      </c>
      <c r="I25" s="2295"/>
      <c r="J25" s="2296"/>
    </row>
    <row r="26" spans="1:10" ht="43.5" customHeight="1">
      <c r="A26" s="2287" t="s">
        <v>2608</v>
      </c>
      <c r="B26" s="2289" t="s">
        <v>2407</v>
      </c>
      <c r="C26" s="2289"/>
      <c r="D26" s="1687"/>
      <c r="E26" s="1687"/>
      <c r="F26" s="1687"/>
      <c r="G26" s="1697"/>
      <c r="H26" s="1698"/>
      <c r="I26" s="1016"/>
      <c r="J26" s="1027"/>
    </row>
    <row r="27" spans="1:10" ht="15.6">
      <c r="A27" s="2288"/>
      <c r="B27" s="2290" t="s">
        <v>2609</v>
      </c>
      <c r="C27" s="2290"/>
      <c r="D27" s="1696">
        <f>D25*0.45</f>
        <v>6.0749999999999992E-2</v>
      </c>
      <c r="E27" s="866" t="s">
        <v>2108</v>
      </c>
      <c r="F27" s="866" t="s">
        <v>2109</v>
      </c>
      <c r="G27" s="1260">
        <v>2094.88</v>
      </c>
      <c r="H27" s="1692">
        <f>G27*D27</f>
        <v>127.26395999999998</v>
      </c>
      <c r="I27" s="1029"/>
      <c r="J27" s="1023"/>
    </row>
    <row r="28" spans="1:10" ht="15.6">
      <c r="A28" s="2288"/>
      <c r="B28" s="2290" t="s">
        <v>2610</v>
      </c>
      <c r="C28" s="2290"/>
      <c r="D28" s="1696">
        <f>+D27*2</f>
        <v>0.12149999999999998</v>
      </c>
      <c r="E28" s="866" t="s">
        <v>2108</v>
      </c>
      <c r="F28" s="866" t="s">
        <v>2109</v>
      </c>
      <c r="G28" s="1260">
        <v>2999.84</v>
      </c>
      <c r="H28" s="1692">
        <f>G28*D28</f>
        <v>364.48055999999997</v>
      </c>
      <c r="I28" s="1029"/>
      <c r="J28" s="1023"/>
    </row>
    <row r="29" spans="1:10">
      <c r="A29" s="1676"/>
      <c r="B29" s="1699"/>
      <c r="C29" s="1699"/>
      <c r="D29" s="2291" t="s">
        <v>2611</v>
      </c>
      <c r="E29" s="2291"/>
      <c r="F29" s="2291"/>
      <c r="G29" s="2291"/>
      <c r="H29" s="1700">
        <f>SUM(H23:H28)</f>
        <v>1162.5595199999998</v>
      </c>
    </row>
    <row r="30" spans="1:10">
      <c r="A30" s="1676"/>
      <c r="B30" s="1676"/>
      <c r="C30" s="1676" t="s">
        <v>2612</v>
      </c>
      <c r="D30" s="1676"/>
      <c r="E30" s="1676"/>
      <c r="F30" s="1676"/>
      <c r="G30" s="1676"/>
      <c r="H30" s="1700">
        <f>H29+H19</f>
        <v>4316.3621649999995</v>
      </c>
    </row>
    <row r="31" spans="1:10" ht="4.5" customHeight="1">
      <c r="A31" s="1676"/>
      <c r="B31" s="1676"/>
      <c r="C31" s="1676"/>
      <c r="D31" s="1676"/>
      <c r="E31" s="1676"/>
      <c r="F31" s="1676"/>
      <c r="G31" s="1676"/>
      <c r="H31" s="1700"/>
    </row>
    <row r="32" spans="1:10">
      <c r="A32" s="1676"/>
      <c r="B32" s="1676"/>
      <c r="C32" s="1676"/>
      <c r="D32" s="1699" t="s">
        <v>2613</v>
      </c>
      <c r="E32" s="1699"/>
      <c r="F32" s="1699"/>
      <c r="G32" s="1699"/>
      <c r="H32" s="1701">
        <f>ROUND((H30/3),0)</f>
        <v>1439</v>
      </c>
    </row>
    <row r="33" spans="1:9">
      <c r="D33" s="1030"/>
      <c r="E33" s="1030"/>
      <c r="F33" s="1030"/>
      <c r="G33" s="1030"/>
      <c r="H33" s="1032"/>
    </row>
    <row r="34" spans="1:9">
      <c r="D34" s="1030"/>
      <c r="E34" s="1030"/>
      <c r="F34" s="1030"/>
      <c r="G34" s="1030"/>
      <c r="H34" s="1032"/>
    </row>
    <row r="35" spans="1:9">
      <c r="D35" s="1030"/>
      <c r="E35" s="1030"/>
      <c r="F35" s="1030"/>
      <c r="G35" s="1030"/>
      <c r="H35" s="1032"/>
    </row>
    <row r="36" spans="1:9" ht="17.25" customHeight="1">
      <c r="A36" s="1033"/>
      <c r="B36" s="1011"/>
      <c r="C36" s="1011"/>
      <c r="D36" s="1011"/>
      <c r="E36" s="1011"/>
      <c r="F36" s="1011"/>
      <c r="G36" s="1011"/>
      <c r="H36" s="1011"/>
      <c r="I36" s="1034"/>
    </row>
    <row r="37" spans="1:9" ht="15.6">
      <c r="A37" s="1033"/>
      <c r="B37" s="1030" t="s">
        <v>2415</v>
      </c>
      <c r="C37" s="1030"/>
      <c r="D37" s="1000" t="s">
        <v>2168</v>
      </c>
      <c r="E37" s="1000"/>
      <c r="G37" s="1000" t="s">
        <v>153</v>
      </c>
      <c r="H37" s="1000"/>
      <c r="I37" s="1034"/>
    </row>
    <row r="38" spans="1:9" ht="15.6">
      <c r="A38" s="1033"/>
      <c r="B38" s="2292"/>
      <c r="C38" s="2292"/>
      <c r="D38" s="1011"/>
      <c r="E38" s="2292" t="s">
        <v>3177</v>
      </c>
      <c r="F38" s="2292"/>
      <c r="G38" s="2292"/>
      <c r="H38" s="2292"/>
      <c r="I38" s="1034"/>
    </row>
  </sheetData>
  <mergeCells count="27">
    <mergeCell ref="B9:C9"/>
    <mergeCell ref="B1:G1"/>
    <mergeCell ref="A2:H2"/>
    <mergeCell ref="B3:C3"/>
    <mergeCell ref="D3:E3"/>
    <mergeCell ref="B4:C4"/>
    <mergeCell ref="B16:C16"/>
    <mergeCell ref="B17:C17"/>
    <mergeCell ref="B18:C18"/>
    <mergeCell ref="C19:G19"/>
    <mergeCell ref="C20:G20"/>
    <mergeCell ref="B38:C38"/>
    <mergeCell ref="E38:H38"/>
    <mergeCell ref="I22:I23"/>
    <mergeCell ref="J22:J23"/>
    <mergeCell ref="A24:A25"/>
    <mergeCell ref="B24:C24"/>
    <mergeCell ref="I24:I25"/>
    <mergeCell ref="J24:J25"/>
    <mergeCell ref="B25:C25"/>
    <mergeCell ref="A22:A23"/>
    <mergeCell ref="B22:C22"/>
    <mergeCell ref="A26:A28"/>
    <mergeCell ref="B26:C26"/>
    <mergeCell ref="B27:C27"/>
    <mergeCell ref="B28:C28"/>
    <mergeCell ref="D29:G29"/>
  </mergeCells>
  <pageMargins left="0.7" right="0.7" top="0.75" bottom="0.75" header="0.3" footer="0.3"/>
  <pageSetup scale="88" orientation="portrait" r:id="rId1"/>
</worksheet>
</file>

<file path=xl/worksheets/sheet74.xml><?xml version="1.0" encoding="utf-8"?>
<worksheet xmlns="http://schemas.openxmlformats.org/spreadsheetml/2006/main" xmlns:r="http://schemas.openxmlformats.org/officeDocument/2006/relationships">
  <dimension ref="A1:J38"/>
  <sheetViews>
    <sheetView topLeftCell="A23" workbookViewId="0">
      <selection activeCell="D53" sqref="D53"/>
    </sheetView>
  </sheetViews>
  <sheetFormatPr defaultColWidth="9.109375" defaultRowHeight="14.4"/>
  <cols>
    <col min="1" max="1" width="5.8867187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2621</v>
      </c>
      <c r="C1" s="2297"/>
      <c r="D1" s="2297"/>
      <c r="E1" s="2297"/>
      <c r="F1" s="2297"/>
      <c r="G1" s="2297"/>
    </row>
    <row r="2" spans="1:8">
      <c r="A2" s="2292" t="s">
        <v>2632</v>
      </c>
      <c r="B2" s="2292"/>
      <c r="C2" s="2292"/>
      <c r="D2" s="2292"/>
      <c r="E2" s="2292"/>
      <c r="F2" s="2292"/>
      <c r="G2" s="2292"/>
      <c r="H2" s="2292"/>
    </row>
    <row r="3" spans="1:8">
      <c r="A3" s="999" t="s">
        <v>2583</v>
      </c>
      <c r="B3" s="2307" t="s">
        <v>2129</v>
      </c>
      <c r="C3" s="2307"/>
      <c r="D3" s="2307" t="s">
        <v>2584</v>
      </c>
      <c r="E3" s="2307"/>
      <c r="F3" s="999" t="s">
        <v>2585</v>
      </c>
      <c r="G3" s="999" t="s">
        <v>18</v>
      </c>
      <c r="H3" s="999" t="s">
        <v>2586</v>
      </c>
    </row>
    <row r="4" spans="1:8" ht="75" customHeight="1">
      <c r="A4" s="1002" t="s">
        <v>2587</v>
      </c>
      <c r="B4" s="2309" t="s">
        <v>2257</v>
      </c>
      <c r="C4" s="2309"/>
      <c r="D4" s="1003"/>
      <c r="E4" s="1003"/>
      <c r="F4" s="1003"/>
      <c r="G4" s="1003"/>
    </row>
    <row r="5" spans="1:8" ht="15.6">
      <c r="B5" s="1004" t="s">
        <v>2623</v>
      </c>
      <c r="C5" s="1001" t="s">
        <v>2628</v>
      </c>
      <c r="D5" s="999">
        <f>3*0.3*1*0.5</f>
        <v>0.44999999999999996</v>
      </c>
      <c r="E5" s="869" t="s">
        <v>2108</v>
      </c>
      <c r="F5" s="869"/>
    </row>
    <row r="6" spans="1:8" ht="15.6">
      <c r="C6" s="1001"/>
      <c r="D6" s="999">
        <f>SUM(D5:D5)</f>
        <v>0.44999999999999996</v>
      </c>
      <c r="E6" s="869" t="s">
        <v>2108</v>
      </c>
      <c r="F6" s="869"/>
    </row>
    <row r="7" spans="1:8" ht="15.6">
      <c r="C7" s="1005" t="s">
        <v>2264</v>
      </c>
      <c r="D7" s="1004">
        <f>D6*0.05</f>
        <v>2.2499999999999999E-2</v>
      </c>
      <c r="E7" s="869" t="s">
        <v>2108</v>
      </c>
      <c r="F7" s="1004"/>
      <c r="G7" s="1004"/>
    </row>
    <row r="8" spans="1:8" ht="15.6">
      <c r="C8" s="1001" t="s">
        <v>55</v>
      </c>
      <c r="D8" s="999">
        <f>D6+D7</f>
        <v>0.47249999999999998</v>
      </c>
      <c r="E8" s="869" t="s">
        <v>2108</v>
      </c>
      <c r="F8" s="869" t="s">
        <v>2109</v>
      </c>
      <c r="G8" s="1006">
        <v>360.7</v>
      </c>
      <c r="H8" s="1007">
        <f>D8*G8</f>
        <v>170.43074999999999</v>
      </c>
    </row>
    <row r="9" spans="1:8" ht="66.599999999999994" customHeight="1">
      <c r="A9" s="1008">
        <v>2</v>
      </c>
      <c r="B9" s="2309" t="s">
        <v>2266</v>
      </c>
      <c r="C9" s="2309"/>
      <c r="D9" s="1003"/>
      <c r="E9" s="1003"/>
      <c r="F9" s="1003"/>
    </row>
    <row r="10" spans="1:8" ht="15.6">
      <c r="D10" s="1009">
        <f>D8*0.98</f>
        <v>0.46304999999999996</v>
      </c>
      <c r="E10" s="869" t="s">
        <v>2108</v>
      </c>
      <c r="F10" s="869" t="s">
        <v>2109</v>
      </c>
      <c r="G10" s="1006">
        <v>123.9</v>
      </c>
      <c r="H10" s="1007">
        <f>D10*G10</f>
        <v>57.371894999999995</v>
      </c>
    </row>
    <row r="11" spans="1:8">
      <c r="A11" s="1001">
        <v>3</v>
      </c>
      <c r="B11" s="999" t="s">
        <v>2590</v>
      </c>
    </row>
    <row r="12" spans="1:8">
      <c r="B12" s="999" t="s">
        <v>2591</v>
      </c>
    </row>
    <row r="13" spans="1:8">
      <c r="B13" s="1004" t="s">
        <v>2623</v>
      </c>
      <c r="D13" s="1001">
        <v>3</v>
      </c>
      <c r="E13" s="1001" t="s">
        <v>2592</v>
      </c>
      <c r="F13" s="1001" t="s">
        <v>492</v>
      </c>
      <c r="G13" s="1006">
        <v>504</v>
      </c>
      <c r="H13" s="1007">
        <f>D13*G13</f>
        <v>1512</v>
      </c>
    </row>
    <row r="14" spans="1:8">
      <c r="H14" s="1007"/>
    </row>
    <row r="15" spans="1:8">
      <c r="A15" s="1001">
        <v>4</v>
      </c>
      <c r="B15" s="999" t="s">
        <v>2593</v>
      </c>
      <c r="H15" s="1007"/>
    </row>
    <row r="16" spans="1:8">
      <c r="A16" s="999" t="s">
        <v>2594</v>
      </c>
      <c r="B16" s="2310" t="s">
        <v>2595</v>
      </c>
      <c r="C16" s="2310"/>
      <c r="D16" s="1008">
        <v>1</v>
      </c>
      <c r="E16" s="1008" t="s">
        <v>2592</v>
      </c>
      <c r="F16" s="1008" t="s">
        <v>492</v>
      </c>
      <c r="G16" s="1006">
        <v>391</v>
      </c>
      <c r="H16" s="1007">
        <f>D16*G16</f>
        <v>391</v>
      </c>
    </row>
    <row r="17" spans="1:10" ht="15" customHeight="1">
      <c r="A17" s="999" t="s">
        <v>2596</v>
      </c>
      <c r="B17" s="2310" t="s">
        <v>2597</v>
      </c>
      <c r="C17" s="2310"/>
      <c r="D17" s="1008">
        <v>1</v>
      </c>
      <c r="E17" s="1008" t="s">
        <v>2592</v>
      </c>
      <c r="F17" s="1008" t="s">
        <v>492</v>
      </c>
      <c r="G17" s="1006">
        <v>318</v>
      </c>
      <c r="H17" s="1007">
        <f>D17*G17</f>
        <v>318</v>
      </c>
    </row>
    <row r="18" spans="1:10">
      <c r="A18" s="999" t="s">
        <v>2598</v>
      </c>
      <c r="B18" s="2310" t="s">
        <v>2599</v>
      </c>
      <c r="C18" s="2310"/>
      <c r="D18" s="1008">
        <f>D16*2</f>
        <v>2</v>
      </c>
      <c r="E18" s="1008" t="s">
        <v>2592</v>
      </c>
      <c r="F18" s="1008" t="s">
        <v>492</v>
      </c>
      <c r="G18" s="1006">
        <v>306</v>
      </c>
      <c r="H18" s="1007">
        <f>D18*G18</f>
        <v>612</v>
      </c>
    </row>
    <row r="19" spans="1:10">
      <c r="B19" s="1004"/>
      <c r="C19" s="2311" t="s">
        <v>2600</v>
      </c>
      <c r="D19" s="2311"/>
      <c r="E19" s="2311"/>
      <c r="F19" s="2311"/>
      <c r="G19" s="2311"/>
      <c r="H19" s="1007">
        <f>SUM(H8:H18)</f>
        <v>3060.8026449999998</v>
      </c>
    </row>
    <row r="20" spans="1:10">
      <c r="B20" s="1004"/>
      <c r="C20" s="2312" t="s">
        <v>2601</v>
      </c>
      <c r="D20" s="2312"/>
      <c r="E20" s="2312"/>
      <c r="F20" s="2312"/>
      <c r="G20" s="2312"/>
      <c r="H20" s="1012">
        <f>ROUND((H19/3),0)</f>
        <v>1020</v>
      </c>
    </row>
    <row r="21" spans="1:10" ht="3" customHeight="1">
      <c r="B21" s="1004"/>
      <c r="C21" s="1011"/>
      <c r="D21" s="1011"/>
      <c r="E21" s="1011"/>
      <c r="F21" s="1011"/>
      <c r="G21" s="1011"/>
      <c r="H21" s="1012"/>
    </row>
    <row r="22" spans="1:10" ht="57.75" customHeight="1">
      <c r="A22" s="2303" t="s">
        <v>2602</v>
      </c>
      <c r="B22" s="2305" t="s">
        <v>2603</v>
      </c>
      <c r="C22" s="2305"/>
      <c r="D22" s="1013"/>
      <c r="E22" s="1013"/>
      <c r="F22" s="1013"/>
      <c r="G22" s="1014"/>
      <c r="H22" s="1015"/>
      <c r="I22" s="2293"/>
      <c r="J22" s="2293"/>
    </row>
    <row r="23" spans="1:10" ht="15.6">
      <c r="A23" s="2303"/>
      <c r="B23" s="1017" t="s">
        <v>2269</v>
      </c>
      <c r="C23" s="1018" t="s">
        <v>2604</v>
      </c>
      <c r="D23" s="1009">
        <f>3*0.3*1*0.15</f>
        <v>0.13499999999999998</v>
      </c>
      <c r="E23" s="869" t="s">
        <v>2108</v>
      </c>
      <c r="F23" s="869" t="s">
        <v>2109</v>
      </c>
      <c r="G23" s="1006">
        <v>970.9</v>
      </c>
      <c r="H23" s="1019">
        <f>G23*D23</f>
        <v>131.07149999999999</v>
      </c>
      <c r="I23" s="2293"/>
      <c r="J23" s="2293"/>
    </row>
    <row r="24" spans="1:10" ht="40.5" customHeight="1">
      <c r="A24" s="2303" t="s">
        <v>2605</v>
      </c>
      <c r="B24" s="2308" t="s">
        <v>2606</v>
      </c>
      <c r="C24" s="2308"/>
      <c r="D24" s="1020"/>
      <c r="E24" s="1020"/>
      <c r="F24" s="1020"/>
      <c r="G24" s="1021"/>
      <c r="H24" s="1022"/>
      <c r="I24" s="2295"/>
      <c r="J24" s="2296"/>
    </row>
    <row r="25" spans="1:10" ht="30" customHeight="1">
      <c r="A25" s="2303"/>
      <c r="B25" s="2308" t="s">
        <v>2607</v>
      </c>
      <c r="C25" s="2308"/>
      <c r="D25" s="1024">
        <f>D23</f>
        <v>0.13499999999999998</v>
      </c>
      <c r="E25" s="869" t="s">
        <v>2108</v>
      </c>
      <c r="F25" s="869" t="s">
        <v>2109</v>
      </c>
      <c r="G25" s="1006">
        <v>3998.1</v>
      </c>
      <c r="H25" s="1019">
        <f>G25*D25</f>
        <v>539.74349999999993</v>
      </c>
      <c r="I25" s="2295"/>
      <c r="J25" s="2296"/>
    </row>
    <row r="26" spans="1:10" ht="43.5" customHeight="1">
      <c r="A26" s="2303" t="s">
        <v>2608</v>
      </c>
      <c r="B26" s="2305" t="s">
        <v>2407</v>
      </c>
      <c r="C26" s="2305"/>
      <c r="D26" s="1013"/>
      <c r="E26" s="1013"/>
      <c r="F26" s="1013"/>
      <c r="G26" s="1025"/>
      <c r="H26" s="1026"/>
      <c r="I26" s="1016"/>
      <c r="J26" s="1027"/>
    </row>
    <row r="27" spans="1:10" ht="15.6">
      <c r="A27" s="2304"/>
      <c r="B27" s="2306" t="s">
        <v>2609</v>
      </c>
      <c r="C27" s="2306"/>
      <c r="D27" s="1024">
        <f>D25*0.45</f>
        <v>6.0749999999999992E-2</v>
      </c>
      <c r="E27" s="869" t="s">
        <v>2108</v>
      </c>
      <c r="F27" s="869" t="s">
        <v>2109</v>
      </c>
      <c r="G27" s="1028">
        <v>2094.88</v>
      </c>
      <c r="H27" s="1019">
        <f>G27*D27</f>
        <v>127.26395999999998</v>
      </c>
      <c r="I27" s="1029"/>
      <c r="J27" s="1023"/>
    </row>
    <row r="28" spans="1:10" ht="15.6">
      <c r="A28" s="2304"/>
      <c r="B28" s="2306" t="s">
        <v>2610</v>
      </c>
      <c r="C28" s="2306"/>
      <c r="D28" s="1024">
        <f>+D27*2</f>
        <v>0.12149999999999998</v>
      </c>
      <c r="E28" s="869" t="s">
        <v>2108</v>
      </c>
      <c r="F28" s="869" t="s">
        <v>2109</v>
      </c>
      <c r="G28" s="1028">
        <v>2999.84</v>
      </c>
      <c r="H28" s="1019">
        <f>G28*D28</f>
        <v>364.48055999999997</v>
      </c>
      <c r="I28" s="1029"/>
      <c r="J28" s="1023"/>
    </row>
    <row r="29" spans="1:10">
      <c r="B29" s="1030"/>
      <c r="C29" s="1030"/>
      <c r="D29" s="2307" t="s">
        <v>2611</v>
      </c>
      <c r="E29" s="2307"/>
      <c r="F29" s="2307"/>
      <c r="G29" s="2307"/>
      <c r="H29" s="1031">
        <f>SUM(H23:H28)</f>
        <v>1162.5595199999998</v>
      </c>
    </row>
    <row r="30" spans="1:10">
      <c r="C30" s="999" t="s">
        <v>2612</v>
      </c>
      <c r="H30" s="1031">
        <f>H29+H19</f>
        <v>4223.3621649999995</v>
      </c>
    </row>
    <row r="31" spans="1:10" ht="4.5" customHeight="1">
      <c r="H31" s="1031"/>
    </row>
    <row r="32" spans="1:10">
      <c r="D32" s="1030" t="s">
        <v>2613</v>
      </c>
      <c r="E32" s="1030"/>
      <c r="F32" s="1030"/>
      <c r="G32" s="1030"/>
      <c r="H32" s="1032">
        <f>ROUND((H30/3),0)</f>
        <v>1408</v>
      </c>
    </row>
    <row r="33" spans="1:9">
      <c r="D33" s="1030"/>
      <c r="E33" s="1030"/>
      <c r="F33" s="1030"/>
      <c r="G33" s="1030"/>
      <c r="H33" s="1032"/>
    </row>
    <row r="34" spans="1:9">
      <c r="D34" s="1030"/>
      <c r="E34" s="1030"/>
      <c r="F34" s="1030"/>
      <c r="G34" s="1030"/>
      <c r="H34" s="1032"/>
    </row>
    <row r="35" spans="1:9">
      <c r="D35" s="1030"/>
      <c r="E35" s="1030"/>
      <c r="F35" s="1030"/>
      <c r="G35" s="1030"/>
      <c r="H35" s="1032"/>
    </row>
    <row r="36" spans="1:9" ht="17.25" customHeight="1">
      <c r="A36" s="1033"/>
      <c r="B36" s="1011"/>
      <c r="C36" s="1011"/>
      <c r="D36" s="1011"/>
      <c r="E36" s="1011"/>
      <c r="F36" s="1011"/>
      <c r="G36" s="1011"/>
      <c r="H36" s="1011"/>
      <c r="I36" s="1034"/>
    </row>
    <row r="37" spans="1:9" ht="15.6">
      <c r="A37" s="1033"/>
      <c r="B37" s="1030" t="s">
        <v>2415</v>
      </c>
      <c r="C37" s="1030"/>
      <c r="D37" s="1000" t="s">
        <v>2168</v>
      </c>
      <c r="E37" s="1000"/>
      <c r="G37" s="1000" t="s">
        <v>2614</v>
      </c>
      <c r="H37" s="1000"/>
      <c r="I37" s="1034"/>
    </row>
    <row r="38" spans="1:9" ht="15.6">
      <c r="A38" s="1033"/>
      <c r="B38" s="2292"/>
      <c r="C38" s="2292"/>
      <c r="D38" s="1011"/>
      <c r="E38" s="2292"/>
      <c r="F38" s="2292"/>
      <c r="G38" s="2292" t="s">
        <v>183</v>
      </c>
      <c r="H38" s="2292"/>
      <c r="I38"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5.xml><?xml version="1.0" encoding="utf-8"?>
<worksheet xmlns="http://schemas.openxmlformats.org/spreadsheetml/2006/main" xmlns:r="http://schemas.openxmlformats.org/officeDocument/2006/relationships">
  <dimension ref="A1:J37"/>
  <sheetViews>
    <sheetView view="pageBreakPreview" topLeftCell="A19" zoomScale="90" zoomScaleSheetLayoutView="90" workbookViewId="0">
      <selection activeCell="B17" sqref="B17:I17"/>
    </sheetView>
  </sheetViews>
  <sheetFormatPr defaultColWidth="9.109375" defaultRowHeight="14.4"/>
  <cols>
    <col min="1" max="1" width="5.6640625" style="999" customWidth="1"/>
    <col min="2" max="2" width="17.6640625" style="999" customWidth="1"/>
    <col min="3" max="3" width="27.88671875" style="999" customWidth="1"/>
    <col min="4" max="6" width="9.109375" style="999"/>
    <col min="7" max="7" width="11.5546875" style="999" customWidth="1"/>
    <col min="8" max="8" width="12.109375" style="999" customWidth="1"/>
    <col min="9" max="9" width="14.6640625" style="999" customWidth="1"/>
    <col min="10" max="16384" width="9.109375" style="999"/>
  </cols>
  <sheetData>
    <row r="1" spans="1:8" ht="15.6">
      <c r="B1" s="2297" t="s">
        <v>2624</v>
      </c>
      <c r="C1" s="2297"/>
      <c r="D1" s="2297"/>
      <c r="E1" s="2297"/>
      <c r="F1" s="2297"/>
      <c r="G1" s="2297"/>
    </row>
    <row r="2" spans="1:8">
      <c r="A2" s="2292" t="s">
        <v>2633</v>
      </c>
      <c r="B2" s="2292"/>
      <c r="C2" s="2292"/>
      <c r="D2" s="2292"/>
      <c r="E2" s="2292"/>
      <c r="F2" s="2292"/>
      <c r="G2" s="2292"/>
      <c r="H2" s="2292"/>
    </row>
    <row r="3" spans="1:8">
      <c r="A3" s="999" t="s">
        <v>2583</v>
      </c>
      <c r="B3" s="2307" t="s">
        <v>2129</v>
      </c>
      <c r="C3" s="2307"/>
      <c r="D3" s="2307" t="s">
        <v>2584</v>
      </c>
      <c r="E3" s="2307"/>
      <c r="F3" s="999" t="s">
        <v>2585</v>
      </c>
      <c r="G3" s="999" t="s">
        <v>18</v>
      </c>
      <c r="H3" s="999" t="s">
        <v>2586</v>
      </c>
    </row>
    <row r="4" spans="1:8" ht="75" customHeight="1">
      <c r="A4" s="1002" t="s">
        <v>2587</v>
      </c>
      <c r="B4" s="2309" t="s">
        <v>2257</v>
      </c>
      <c r="C4" s="2309"/>
      <c r="D4" s="1003"/>
      <c r="E4" s="1003"/>
      <c r="F4" s="1003"/>
      <c r="G4" s="1003"/>
    </row>
    <row r="5" spans="1:8" ht="15.6">
      <c r="B5" s="1004" t="s">
        <v>2623</v>
      </c>
      <c r="C5" s="1001" t="s">
        <v>2628</v>
      </c>
      <c r="D5" s="999">
        <f>3*0.3*1*0.5</f>
        <v>0.44999999999999996</v>
      </c>
      <c r="E5" s="869" t="s">
        <v>2108</v>
      </c>
      <c r="F5" s="869"/>
    </row>
    <row r="6" spans="1:8" ht="15.6">
      <c r="C6" s="1001"/>
      <c r="D6" s="999">
        <f>SUM(D5:D5)</f>
        <v>0.44999999999999996</v>
      </c>
      <c r="E6" s="869" t="s">
        <v>2108</v>
      </c>
      <c r="F6" s="869"/>
    </row>
    <row r="7" spans="1:8" ht="15.6">
      <c r="C7" s="1005" t="s">
        <v>2264</v>
      </c>
      <c r="D7" s="1004">
        <f>D6*0.05</f>
        <v>2.2499999999999999E-2</v>
      </c>
      <c r="E7" s="869" t="s">
        <v>2108</v>
      </c>
      <c r="F7" s="1004"/>
      <c r="G7" s="1004"/>
    </row>
    <row r="8" spans="1:8" ht="15.6">
      <c r="C8" s="1001" t="s">
        <v>55</v>
      </c>
      <c r="D8" s="999">
        <f>D6+D7</f>
        <v>0.47249999999999998</v>
      </c>
      <c r="E8" s="869" t="s">
        <v>2108</v>
      </c>
      <c r="F8" s="869" t="s">
        <v>2109</v>
      </c>
      <c r="G8" s="1006">
        <v>360.7</v>
      </c>
      <c r="H8" s="1007">
        <f>D8*G8</f>
        <v>170.43074999999999</v>
      </c>
    </row>
    <row r="9" spans="1:8" ht="66.599999999999994" customHeight="1">
      <c r="A9" s="1008">
        <v>2</v>
      </c>
      <c r="B9" s="2309" t="s">
        <v>2266</v>
      </c>
      <c r="C9" s="2309"/>
      <c r="D9" s="1003"/>
      <c r="E9" s="1003"/>
      <c r="F9" s="1003"/>
    </row>
    <row r="10" spans="1:8" ht="15.6">
      <c r="D10" s="1009">
        <f>D8*0.98</f>
        <v>0.46304999999999996</v>
      </c>
      <c r="E10" s="869" t="s">
        <v>2108</v>
      </c>
      <c r="F10" s="869" t="s">
        <v>2109</v>
      </c>
      <c r="G10" s="1006">
        <v>123.9</v>
      </c>
      <c r="H10" s="1007">
        <f>D10*G10</f>
        <v>57.371894999999995</v>
      </c>
    </row>
    <row r="11" spans="1:8">
      <c r="A11" s="1001">
        <v>3</v>
      </c>
      <c r="B11" s="999" t="s">
        <v>2590</v>
      </c>
    </row>
    <row r="12" spans="1:8">
      <c r="B12" s="999" t="s">
        <v>2591</v>
      </c>
    </row>
    <row r="13" spans="1:8">
      <c r="B13" s="1004" t="s">
        <v>2623</v>
      </c>
      <c r="D13" s="1001">
        <v>3</v>
      </c>
      <c r="E13" s="1001" t="s">
        <v>2592</v>
      </c>
      <c r="F13" s="1001" t="s">
        <v>492</v>
      </c>
      <c r="G13" s="1006">
        <v>478</v>
      </c>
      <c r="H13" s="1007">
        <f>D13*G13</f>
        <v>1434</v>
      </c>
    </row>
    <row r="14" spans="1:8">
      <c r="H14" s="1007"/>
    </row>
    <row r="15" spans="1:8">
      <c r="A15" s="1001">
        <v>4</v>
      </c>
      <c r="B15" s="999" t="s">
        <v>2593</v>
      </c>
      <c r="H15" s="1007"/>
    </row>
    <row r="16" spans="1:8">
      <c r="A16" s="999" t="s">
        <v>2594</v>
      </c>
      <c r="B16" s="2310" t="s">
        <v>2595</v>
      </c>
      <c r="C16" s="2310"/>
      <c r="D16" s="1008">
        <v>1</v>
      </c>
      <c r="E16" s="1008" t="s">
        <v>2592</v>
      </c>
      <c r="F16" s="1008" t="s">
        <v>492</v>
      </c>
      <c r="G16" s="1006">
        <v>391</v>
      </c>
      <c r="H16" s="1007">
        <f>D16*G16</f>
        <v>391</v>
      </c>
    </row>
    <row r="17" spans="1:10" ht="15" customHeight="1">
      <c r="A17" s="999" t="s">
        <v>2596</v>
      </c>
      <c r="B17" s="2310" t="s">
        <v>2597</v>
      </c>
      <c r="C17" s="2310"/>
      <c r="D17" s="1008">
        <v>1</v>
      </c>
      <c r="E17" s="1008" t="s">
        <v>2592</v>
      </c>
      <c r="F17" s="1008" t="s">
        <v>492</v>
      </c>
      <c r="G17" s="1006">
        <v>318</v>
      </c>
      <c r="H17" s="1007">
        <f>D17*G17</f>
        <v>318</v>
      </c>
    </row>
    <row r="18" spans="1:10">
      <c r="A18" s="999" t="s">
        <v>2598</v>
      </c>
      <c r="B18" s="2310" t="s">
        <v>2599</v>
      </c>
      <c r="C18" s="2310"/>
      <c r="D18" s="1008">
        <f>D16*2</f>
        <v>2</v>
      </c>
      <c r="E18" s="1008" t="s">
        <v>2592</v>
      </c>
      <c r="F18" s="1008" t="s">
        <v>492</v>
      </c>
      <c r="G18" s="1006">
        <v>306</v>
      </c>
      <c r="H18" s="1007">
        <f>D18*G18</f>
        <v>612</v>
      </c>
    </row>
    <row r="19" spans="1:10">
      <c r="B19" s="1004"/>
      <c r="C19" s="2311" t="s">
        <v>2600</v>
      </c>
      <c r="D19" s="2311"/>
      <c r="E19" s="2311"/>
      <c r="F19" s="2311"/>
      <c r="G19" s="2311"/>
      <c r="H19" s="1007">
        <f>SUM(H8:H18)</f>
        <v>2982.8026449999998</v>
      </c>
    </row>
    <row r="20" spans="1:10">
      <c r="B20" s="1004"/>
      <c r="C20" s="2312" t="s">
        <v>2601</v>
      </c>
      <c r="D20" s="2312"/>
      <c r="E20" s="2312"/>
      <c r="F20" s="2312"/>
      <c r="G20" s="2312"/>
      <c r="H20" s="1012">
        <f>ROUND((H19/3),0)</f>
        <v>994</v>
      </c>
    </row>
    <row r="21" spans="1:10" ht="3" customHeight="1">
      <c r="B21" s="1004"/>
      <c r="C21" s="1011"/>
      <c r="D21" s="1011"/>
      <c r="E21" s="1011"/>
      <c r="F21" s="1011"/>
      <c r="G21" s="1011"/>
      <c r="H21" s="1012"/>
    </row>
    <row r="22" spans="1:10" ht="57.75" customHeight="1">
      <c r="A22" s="2303" t="s">
        <v>2602</v>
      </c>
      <c r="B22" s="2305" t="s">
        <v>2603</v>
      </c>
      <c r="C22" s="2305"/>
      <c r="D22" s="1013"/>
      <c r="E22" s="1013"/>
      <c r="F22" s="1013"/>
      <c r="G22" s="1014"/>
      <c r="H22" s="1015"/>
      <c r="I22" s="2293"/>
      <c r="J22" s="2293"/>
    </row>
    <row r="23" spans="1:10" ht="15.6">
      <c r="A23" s="2303"/>
      <c r="B23" s="1017" t="s">
        <v>2269</v>
      </c>
      <c r="C23" s="1018" t="s">
        <v>2604</v>
      </c>
      <c r="D23" s="1009">
        <f>3*0.3*1*0.15</f>
        <v>0.13499999999999998</v>
      </c>
      <c r="E23" s="869" t="s">
        <v>2108</v>
      </c>
      <c r="F23" s="869" t="s">
        <v>2109</v>
      </c>
      <c r="G23" s="1006">
        <v>970.9</v>
      </c>
      <c r="H23" s="1019">
        <f>G23*D23</f>
        <v>131.07149999999999</v>
      </c>
      <c r="I23" s="2293"/>
      <c r="J23" s="2293"/>
    </row>
    <row r="24" spans="1:10" ht="40.5" customHeight="1">
      <c r="A24" s="2303" t="s">
        <v>2605</v>
      </c>
      <c r="B24" s="2308" t="s">
        <v>2606</v>
      </c>
      <c r="C24" s="2308"/>
      <c r="D24" s="1020"/>
      <c r="E24" s="1020"/>
      <c r="F24" s="1020"/>
      <c r="G24" s="1021"/>
      <c r="H24" s="1022"/>
      <c r="I24" s="2295"/>
      <c r="J24" s="2296"/>
    </row>
    <row r="25" spans="1:10" ht="30" customHeight="1">
      <c r="A25" s="2303"/>
      <c r="B25" s="2308" t="s">
        <v>2607</v>
      </c>
      <c r="C25" s="2308"/>
      <c r="D25" s="1024">
        <f>D23</f>
        <v>0.13499999999999998</v>
      </c>
      <c r="E25" s="869" t="s">
        <v>2108</v>
      </c>
      <c r="F25" s="869" t="s">
        <v>2109</v>
      </c>
      <c r="G25" s="1006">
        <v>3998.1</v>
      </c>
      <c r="H25" s="1019">
        <f>G25*D25</f>
        <v>539.74349999999993</v>
      </c>
      <c r="I25" s="2295"/>
      <c r="J25" s="2296"/>
    </row>
    <row r="26" spans="1:10" ht="43.5" customHeight="1">
      <c r="A26" s="2303" t="s">
        <v>2608</v>
      </c>
      <c r="B26" s="2305" t="s">
        <v>2407</v>
      </c>
      <c r="C26" s="2305"/>
      <c r="D26" s="1013"/>
      <c r="E26" s="1013"/>
      <c r="F26" s="1013"/>
      <c r="G26" s="1025"/>
      <c r="H26" s="1026"/>
      <c r="I26" s="1016"/>
      <c r="J26" s="1027"/>
    </row>
    <row r="27" spans="1:10" ht="15.6">
      <c r="A27" s="2304"/>
      <c r="B27" s="2306" t="s">
        <v>2609</v>
      </c>
      <c r="C27" s="2306"/>
      <c r="D27" s="1024">
        <f>D25*0.45</f>
        <v>6.0749999999999992E-2</v>
      </c>
      <c r="E27" s="869" t="s">
        <v>2108</v>
      </c>
      <c r="F27" s="869" t="s">
        <v>2109</v>
      </c>
      <c r="G27" s="1028">
        <v>2094.88</v>
      </c>
      <c r="H27" s="1019">
        <f>G27*D27</f>
        <v>127.26395999999998</v>
      </c>
      <c r="I27" s="1029"/>
      <c r="J27" s="1023"/>
    </row>
    <row r="28" spans="1:10" ht="15.6">
      <c r="A28" s="2304"/>
      <c r="B28" s="2306" t="s">
        <v>2610</v>
      </c>
      <c r="C28" s="2306"/>
      <c r="D28" s="1024">
        <f>+D27*2</f>
        <v>0.12149999999999998</v>
      </c>
      <c r="E28" s="869" t="s">
        <v>2108</v>
      </c>
      <c r="F28" s="869" t="s">
        <v>2109</v>
      </c>
      <c r="G28" s="1028">
        <v>2999.84</v>
      </c>
      <c r="H28" s="1019">
        <f>G28*D28</f>
        <v>364.48055999999997</v>
      </c>
      <c r="I28" s="1029"/>
      <c r="J28" s="1023"/>
    </row>
    <row r="29" spans="1:10">
      <c r="B29" s="1030"/>
      <c r="C29" s="1030"/>
      <c r="D29" s="2307" t="s">
        <v>2611</v>
      </c>
      <c r="E29" s="2307"/>
      <c r="F29" s="2307"/>
      <c r="G29" s="2307"/>
      <c r="H29" s="1031">
        <f>SUM(H23:H28)</f>
        <v>1162.5595199999998</v>
      </c>
    </row>
    <row r="30" spans="1:10">
      <c r="C30" s="999" t="s">
        <v>2612</v>
      </c>
      <c r="H30" s="1031">
        <f>H29+H19</f>
        <v>4145.3621649999995</v>
      </c>
    </row>
    <row r="31" spans="1:10" ht="4.5" customHeight="1">
      <c r="H31" s="1031"/>
    </row>
    <row r="32" spans="1:10">
      <c r="D32" s="1030" t="s">
        <v>2613</v>
      </c>
      <c r="E32" s="1030"/>
      <c r="F32" s="1030"/>
      <c r="G32" s="1030"/>
      <c r="H32" s="1032">
        <f>ROUND((H30/3),0)</f>
        <v>1382</v>
      </c>
    </row>
    <row r="33" spans="1:9">
      <c r="D33" s="1030"/>
      <c r="E33" s="1030"/>
      <c r="F33" s="1030"/>
      <c r="G33" s="1030"/>
      <c r="H33" s="1032"/>
    </row>
    <row r="34" spans="1:9">
      <c r="D34" s="1030"/>
      <c r="E34" s="1030"/>
      <c r="F34" s="1030"/>
      <c r="G34" s="1030"/>
      <c r="H34" s="1032"/>
    </row>
    <row r="35" spans="1:9" ht="17.25" customHeight="1">
      <c r="A35" s="1033"/>
      <c r="B35" s="1011"/>
      <c r="C35" s="1011"/>
      <c r="D35" s="1011"/>
      <c r="E35" s="1011"/>
      <c r="F35" s="1011"/>
      <c r="G35" s="1011"/>
      <c r="H35" s="1011"/>
      <c r="I35" s="1034"/>
    </row>
    <row r="36" spans="1:9" ht="15.6">
      <c r="A36" s="1033"/>
      <c r="B36" s="1030" t="s">
        <v>2415</v>
      </c>
      <c r="C36" s="1030"/>
      <c r="D36" s="1000" t="s">
        <v>2168</v>
      </c>
      <c r="E36" s="1000"/>
      <c r="G36" s="1000" t="s">
        <v>2614</v>
      </c>
      <c r="H36" s="1000"/>
      <c r="I36" s="1034"/>
    </row>
    <row r="37" spans="1:9" ht="15.6">
      <c r="A37" s="1033"/>
      <c r="B37" s="2292"/>
      <c r="C37" s="2292"/>
      <c r="D37" s="1011"/>
      <c r="E37" s="2292"/>
      <c r="F37" s="2292"/>
      <c r="G37" s="2292" t="s">
        <v>183</v>
      </c>
      <c r="H37" s="2292"/>
      <c r="I37" s="1034"/>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6.xml><?xml version="1.0" encoding="utf-8"?>
<worksheet xmlns="http://schemas.openxmlformats.org/spreadsheetml/2006/main" xmlns:r="http://schemas.openxmlformats.org/officeDocument/2006/relationships">
  <dimension ref="A1:I31"/>
  <sheetViews>
    <sheetView view="pageBreakPreview" topLeftCell="A13" zoomScale="90" zoomScaleSheetLayoutView="90" workbookViewId="0">
      <selection activeCell="B17" sqref="B17:I17"/>
    </sheetView>
  </sheetViews>
  <sheetFormatPr defaultColWidth="8.88671875" defaultRowHeight="13.2"/>
  <cols>
    <col min="1" max="1" width="11.88671875" style="1035" customWidth="1"/>
    <col min="2" max="2" width="38.5546875" style="1035" customWidth="1"/>
    <col min="3" max="3" width="7.44140625" style="1035" customWidth="1"/>
    <col min="4" max="4" width="6.5546875" style="1035" customWidth="1"/>
    <col min="5" max="5" width="7.5546875" style="1035" customWidth="1"/>
    <col min="6" max="6" width="12.109375" style="1035" customWidth="1"/>
    <col min="7" max="7" width="13.44140625" style="1035" customWidth="1"/>
    <col min="8" max="16384" width="8.88671875" style="1035"/>
  </cols>
  <sheetData>
    <row r="1" spans="1:7" ht="15" customHeight="1">
      <c r="A1" s="2316" t="s">
        <v>2634</v>
      </c>
      <c r="B1" s="2317"/>
      <c r="C1" s="2317"/>
      <c r="D1" s="2317"/>
      <c r="E1" s="2317"/>
      <c r="F1" s="2317"/>
      <c r="G1" s="2318"/>
    </row>
    <row r="2" spans="1:7" s="1036" customFormat="1" ht="17.399999999999999" customHeight="1">
      <c r="A2" s="2313" t="s">
        <v>2635</v>
      </c>
      <c r="B2" s="2314"/>
      <c r="C2" s="2314"/>
      <c r="D2" s="2314"/>
      <c r="E2" s="2314"/>
      <c r="F2" s="2314"/>
      <c r="G2" s="2315"/>
    </row>
    <row r="3" spans="1:7" s="1040" customFormat="1" ht="30.6" customHeight="1">
      <c r="A3" s="1037" t="s">
        <v>112</v>
      </c>
      <c r="B3" s="1038" t="s">
        <v>2455</v>
      </c>
      <c r="C3" s="2319" t="s">
        <v>2456</v>
      </c>
      <c r="D3" s="2320"/>
      <c r="E3" s="1037" t="s">
        <v>10</v>
      </c>
      <c r="F3" s="1037" t="s">
        <v>18</v>
      </c>
      <c r="G3" s="1039" t="s">
        <v>2636</v>
      </c>
    </row>
    <row r="4" spans="1:7" ht="117" customHeight="1">
      <c r="A4" s="1041">
        <v>1</v>
      </c>
      <c r="B4" s="1042" t="s">
        <v>2637</v>
      </c>
      <c r="C4" s="1043"/>
      <c r="D4" s="1043"/>
      <c r="E4" s="1044"/>
      <c r="F4" s="1045"/>
      <c r="G4" s="1045"/>
    </row>
    <row r="5" spans="1:7" ht="36.6" customHeight="1">
      <c r="A5" s="1046" t="s">
        <v>2638</v>
      </c>
      <c r="B5" s="1047" t="s">
        <v>2639</v>
      </c>
      <c r="C5" s="1048">
        <v>1</v>
      </c>
      <c r="D5" s="1048" t="s">
        <v>2079</v>
      </c>
      <c r="E5" s="1046" t="s">
        <v>2459</v>
      </c>
      <c r="F5" s="1049">
        <v>791</v>
      </c>
      <c r="G5" s="1049">
        <f>C5*F5</f>
        <v>791</v>
      </c>
    </row>
    <row r="6" spans="1:7" ht="33.6" customHeight="1">
      <c r="A6" s="1050" t="s">
        <v>2640</v>
      </c>
      <c r="B6" s="1047" t="s">
        <v>2641</v>
      </c>
      <c r="C6" s="1048">
        <v>1</v>
      </c>
      <c r="D6" s="1048" t="s">
        <v>2079</v>
      </c>
      <c r="E6" s="1046" t="s">
        <v>2459</v>
      </c>
      <c r="F6" s="1049">
        <v>1889.5</v>
      </c>
      <c r="G6" s="1049">
        <f>C6*F6</f>
        <v>1889.5</v>
      </c>
    </row>
    <row r="8" spans="1:7" s="1036" customFormat="1">
      <c r="A8" s="2313" t="s">
        <v>2642</v>
      </c>
      <c r="B8" s="2314"/>
      <c r="C8" s="2314"/>
      <c r="D8" s="2314"/>
      <c r="E8" s="2314"/>
      <c r="F8" s="2314"/>
      <c r="G8" s="2315"/>
    </row>
    <row r="9" spans="1:7" s="1040" customFormat="1" ht="30.6" customHeight="1">
      <c r="A9" s="1037" t="s">
        <v>112</v>
      </c>
      <c r="B9" s="1038" t="s">
        <v>2455</v>
      </c>
      <c r="C9" s="2319" t="s">
        <v>2456</v>
      </c>
      <c r="D9" s="2320"/>
      <c r="E9" s="1037" t="s">
        <v>10</v>
      </c>
      <c r="F9" s="1037" t="s">
        <v>18</v>
      </c>
      <c r="G9" s="1039" t="s">
        <v>2636</v>
      </c>
    </row>
    <row r="10" spans="1:7" s="1036" customFormat="1" ht="49.65" customHeight="1">
      <c r="A10" s="1051" t="s">
        <v>2643</v>
      </c>
      <c r="B10" s="1052" t="s">
        <v>2644</v>
      </c>
      <c r="C10" s="1053"/>
      <c r="D10" s="1053"/>
      <c r="E10" s="1053"/>
      <c r="F10" s="1053"/>
      <c r="G10" s="1053"/>
    </row>
    <row r="11" spans="1:7">
      <c r="A11" s="955">
        <v>6.23</v>
      </c>
      <c r="B11" s="1054" t="s">
        <v>2645</v>
      </c>
      <c r="C11" s="955">
        <v>1</v>
      </c>
      <c r="D11" s="955" t="s">
        <v>2097</v>
      </c>
      <c r="E11" s="955" t="s">
        <v>2221</v>
      </c>
      <c r="F11" s="1055">
        <v>677</v>
      </c>
      <c r="G11" s="1055">
        <f>C11*F11</f>
        <v>677</v>
      </c>
    </row>
    <row r="12" spans="1:7" ht="39.6">
      <c r="A12" s="1056" t="s">
        <v>2646</v>
      </c>
      <c r="B12" s="1057" t="s">
        <v>2647</v>
      </c>
      <c r="C12" s="955"/>
      <c r="D12" s="955"/>
      <c r="E12" s="955"/>
      <c r="F12" s="1055"/>
      <c r="G12" s="1055"/>
    </row>
    <row r="13" spans="1:7" ht="15" customHeight="1">
      <c r="A13" s="955">
        <v>6.25</v>
      </c>
      <c r="B13" s="1054" t="s">
        <v>552</v>
      </c>
      <c r="C13" s="955">
        <v>1</v>
      </c>
      <c r="D13" s="955" t="s">
        <v>2097</v>
      </c>
      <c r="E13" s="955" t="s">
        <v>2221</v>
      </c>
      <c r="F13" s="1055">
        <v>140</v>
      </c>
      <c r="G13" s="1055">
        <f>C13*F13</f>
        <v>140</v>
      </c>
    </row>
    <row r="14" spans="1:7" s="1036" customFormat="1" ht="40.5" customHeight="1">
      <c r="A14" s="1051" t="s">
        <v>2648</v>
      </c>
      <c r="B14" s="1052" t="s">
        <v>2649</v>
      </c>
      <c r="C14" s="1053"/>
      <c r="D14" s="1053"/>
      <c r="E14" s="1053"/>
      <c r="F14" s="1058"/>
      <c r="G14" s="1058"/>
    </row>
    <row r="15" spans="1:7" ht="15" customHeight="1">
      <c r="A15" s="1059" t="s">
        <v>2650</v>
      </c>
      <c r="B15" s="1057" t="s">
        <v>2651</v>
      </c>
      <c r="C15" s="955"/>
      <c r="D15" s="955"/>
      <c r="E15" s="955"/>
      <c r="F15" s="1055"/>
      <c r="G15" s="1055">
        <f>878.2*1.0536</f>
        <v>925.27152000000012</v>
      </c>
    </row>
    <row r="16" spans="1:7" ht="20.399999999999999" customHeight="1">
      <c r="A16" s="955"/>
      <c r="B16" s="2321" t="s">
        <v>2652</v>
      </c>
      <c r="C16" s="2322"/>
      <c r="D16" s="2322"/>
      <c r="E16" s="2322"/>
      <c r="F16" s="2323"/>
      <c r="G16" s="1055">
        <f>SUM(G11:G15)</f>
        <v>1742.2715200000002</v>
      </c>
    </row>
    <row r="17" spans="1:9" ht="20.399999999999999" customHeight="1">
      <c r="A17" s="955"/>
      <c r="B17" s="1060"/>
      <c r="C17" s="1061"/>
      <c r="D17" s="1061"/>
      <c r="E17" s="1061"/>
      <c r="F17" s="1062" t="s">
        <v>2161</v>
      </c>
      <c r="G17" s="1055">
        <f>ROUND(G16,0)</f>
        <v>1742</v>
      </c>
    </row>
    <row r="18" spans="1:9" s="1036" customFormat="1">
      <c r="A18" s="2313" t="s">
        <v>2653</v>
      </c>
      <c r="B18" s="2314"/>
      <c r="C18" s="2314"/>
      <c r="D18" s="2314"/>
      <c r="E18" s="2314"/>
      <c r="F18" s="2314"/>
      <c r="G18" s="2315"/>
    </row>
    <row r="19" spans="1:9" ht="39.6">
      <c r="A19" s="1056" t="s">
        <v>2654</v>
      </c>
      <c r="B19" s="1057" t="s">
        <v>2644</v>
      </c>
      <c r="C19" s="955"/>
      <c r="D19" s="955"/>
      <c r="E19" s="955"/>
      <c r="F19" s="1055"/>
      <c r="G19" s="1055"/>
    </row>
    <row r="20" spans="1:9">
      <c r="A20" s="955">
        <v>6.23</v>
      </c>
      <c r="B20" s="1054" t="s">
        <v>2655</v>
      </c>
      <c r="C20" s="955">
        <v>1</v>
      </c>
      <c r="D20" s="955" t="s">
        <v>2097</v>
      </c>
      <c r="E20" s="955" t="s">
        <v>2221</v>
      </c>
      <c r="F20" s="1055">
        <v>1641</v>
      </c>
      <c r="G20" s="1055">
        <f>C20*F20</f>
        <v>1641</v>
      </c>
    </row>
    <row r="21" spans="1:9" ht="39.6">
      <c r="A21" s="1056" t="s">
        <v>2656</v>
      </c>
      <c r="B21" s="1057" t="s">
        <v>2647</v>
      </c>
      <c r="C21" s="955"/>
      <c r="D21" s="955"/>
      <c r="E21" s="955"/>
      <c r="F21" s="1055"/>
      <c r="G21" s="1055"/>
    </row>
    <row r="22" spans="1:9">
      <c r="A22" s="955">
        <v>6.25</v>
      </c>
      <c r="B22" s="1063" t="s">
        <v>2657</v>
      </c>
      <c r="C22" s="955">
        <v>1</v>
      </c>
      <c r="D22" s="955" t="s">
        <v>2097</v>
      </c>
      <c r="E22" s="955" t="s">
        <v>2221</v>
      </c>
      <c r="F22" s="1055">
        <v>272</v>
      </c>
      <c r="G22" s="1055">
        <f>C22*F22</f>
        <v>272</v>
      </c>
    </row>
    <row r="23" spans="1:9" s="1036" customFormat="1" ht="40.5" customHeight="1">
      <c r="A23" s="1051" t="s">
        <v>2658</v>
      </c>
      <c r="B23" s="1052" t="s">
        <v>2649</v>
      </c>
      <c r="C23" s="1053"/>
      <c r="D23" s="1053"/>
      <c r="E23" s="1053"/>
      <c r="F23" s="1058"/>
      <c r="G23" s="1058"/>
    </row>
    <row r="24" spans="1:9" ht="15" customHeight="1">
      <c r="A24" s="1059" t="s">
        <v>2650</v>
      </c>
      <c r="B24" s="1064" t="s">
        <v>2659</v>
      </c>
      <c r="C24" s="1059">
        <v>1</v>
      </c>
      <c r="D24" s="1059" t="s">
        <v>2097</v>
      </c>
      <c r="E24" s="1059" t="s">
        <v>2221</v>
      </c>
      <c r="F24" s="1055">
        <v>2227.6</v>
      </c>
      <c r="G24" s="1055">
        <f xml:space="preserve"> 2227.6*1.0536</f>
        <v>2346.9993600000003</v>
      </c>
    </row>
    <row r="25" spans="1:9">
      <c r="A25" s="1054"/>
      <c r="B25" s="1054"/>
      <c r="C25" s="1054"/>
      <c r="D25" s="1054"/>
      <c r="E25" s="1054"/>
      <c r="F25" s="1065" t="s">
        <v>2159</v>
      </c>
      <c r="G25" s="1066">
        <f>SUM(G20:G24)</f>
        <v>4259.9993599999998</v>
      </c>
    </row>
    <row r="26" spans="1:9">
      <c r="A26" s="1054"/>
      <c r="B26" s="1054"/>
      <c r="C26" s="1054"/>
      <c r="D26" s="1054"/>
      <c r="E26" s="1054"/>
      <c r="F26" s="1067" t="s">
        <v>2161</v>
      </c>
      <c r="G26" s="1049">
        <f>ROUND(G25,0)</f>
        <v>4260</v>
      </c>
    </row>
    <row r="30" spans="1:9" s="902" customFormat="1" ht="13.8">
      <c r="A30" s="898"/>
      <c r="B30" s="899" t="s">
        <v>2660</v>
      </c>
      <c r="C30" s="900"/>
      <c r="D30" s="900"/>
      <c r="E30" s="2233" t="s">
        <v>181</v>
      </c>
      <c r="F30" s="2233"/>
      <c r="G30" s="2233"/>
      <c r="H30" s="900"/>
      <c r="I30" s="900"/>
    </row>
    <row r="31" spans="1:9" s="902" customFormat="1" ht="13.8">
      <c r="A31" s="898"/>
      <c r="B31" s="903"/>
      <c r="C31" s="900"/>
      <c r="D31" s="900"/>
      <c r="E31" s="2233" t="s">
        <v>183</v>
      </c>
      <c r="F31" s="2233"/>
      <c r="G31" s="2233"/>
      <c r="H31" s="900"/>
      <c r="I31" s="900"/>
    </row>
  </sheetData>
  <mergeCells count="9">
    <mergeCell ref="A18:G18"/>
    <mergeCell ref="E30:G30"/>
    <mergeCell ref="E31:G31"/>
    <mergeCell ref="A1:G1"/>
    <mergeCell ref="A2:G2"/>
    <mergeCell ref="C3:D3"/>
    <mergeCell ref="A8:G8"/>
    <mergeCell ref="C9:D9"/>
    <mergeCell ref="B16:F16"/>
  </mergeCells>
  <pageMargins left="0.7" right="0.7" top="0.75" bottom="0.75" header="0.3" footer="0.3"/>
  <pageSetup paperSize="9" scale="82" orientation="portrait" r:id="rId1"/>
</worksheet>
</file>

<file path=xl/worksheets/sheet77.xml><?xml version="1.0" encoding="utf-8"?>
<worksheet xmlns="http://schemas.openxmlformats.org/spreadsheetml/2006/main" xmlns:r="http://schemas.openxmlformats.org/officeDocument/2006/relationships">
  <dimension ref="A1:J16"/>
  <sheetViews>
    <sheetView view="pageBreakPreview" topLeftCell="A6" zoomScale="90" zoomScaleSheetLayoutView="90" workbookViewId="0">
      <selection activeCell="B17" sqref="B17:I17"/>
    </sheetView>
  </sheetViews>
  <sheetFormatPr defaultColWidth="9.109375" defaultRowHeight="13.2"/>
  <cols>
    <col min="1" max="1" width="7.44140625" style="1089" customWidth="1"/>
    <col min="2" max="2" width="42.5546875" style="877" customWidth="1"/>
    <col min="3" max="3" width="6.6640625" style="1094" bestFit="1" customWidth="1"/>
    <col min="4" max="4" width="4.88671875" style="1089" bestFit="1" customWidth="1"/>
    <col min="5" max="5" width="5.44140625" style="1089" bestFit="1" customWidth="1"/>
    <col min="6" max="6" width="12.33203125" style="877" bestFit="1" customWidth="1"/>
    <col min="7" max="7" width="16" style="1095" customWidth="1"/>
    <col min="8" max="8" width="11" style="877" bestFit="1" customWidth="1"/>
    <col min="9" max="256" width="9.109375" style="877"/>
    <col min="257" max="257" width="7.44140625" style="877" customWidth="1"/>
    <col min="258" max="258" width="42.5546875" style="877" customWidth="1"/>
    <col min="259" max="259" width="6.5546875" style="877" bestFit="1" customWidth="1"/>
    <col min="260" max="260" width="4.88671875" style="877" bestFit="1" customWidth="1"/>
    <col min="261" max="261" width="5.44140625" style="877" bestFit="1" customWidth="1"/>
    <col min="262" max="262" width="12" style="877" bestFit="1" customWidth="1"/>
    <col min="263" max="263" width="16" style="877" customWidth="1"/>
    <col min="264" max="264" width="11" style="877" bestFit="1" customWidth="1"/>
    <col min="265" max="512" width="9.109375" style="877"/>
    <col min="513" max="513" width="7.44140625" style="877" customWidth="1"/>
    <col min="514" max="514" width="42.5546875" style="877" customWidth="1"/>
    <col min="515" max="515" width="6.5546875" style="877" bestFit="1" customWidth="1"/>
    <col min="516" max="516" width="4.88671875" style="877" bestFit="1" customWidth="1"/>
    <col min="517" max="517" width="5.44140625" style="877" bestFit="1" customWidth="1"/>
    <col min="518" max="518" width="12" style="877" bestFit="1" customWidth="1"/>
    <col min="519" max="519" width="16" style="877" customWidth="1"/>
    <col min="520" max="520" width="11" style="877" bestFit="1" customWidth="1"/>
    <col min="521" max="768" width="9.109375" style="877"/>
    <col min="769" max="769" width="7.44140625" style="877" customWidth="1"/>
    <col min="770" max="770" width="42.5546875" style="877" customWidth="1"/>
    <col min="771" max="771" width="6.5546875" style="877" bestFit="1" customWidth="1"/>
    <col min="772" max="772" width="4.88671875" style="877" bestFit="1" customWidth="1"/>
    <col min="773" max="773" width="5.44140625" style="877" bestFit="1" customWidth="1"/>
    <col min="774" max="774" width="12" style="877" bestFit="1" customWidth="1"/>
    <col min="775" max="775" width="16" style="877" customWidth="1"/>
    <col min="776" max="776" width="11" style="877" bestFit="1" customWidth="1"/>
    <col min="777" max="1024" width="9.109375" style="877"/>
    <col min="1025" max="1025" width="7.44140625" style="877" customWidth="1"/>
    <col min="1026" max="1026" width="42.5546875" style="877" customWidth="1"/>
    <col min="1027" max="1027" width="6.5546875" style="877" bestFit="1" customWidth="1"/>
    <col min="1028" max="1028" width="4.88671875" style="877" bestFit="1" customWidth="1"/>
    <col min="1029" max="1029" width="5.44140625" style="877" bestFit="1" customWidth="1"/>
    <col min="1030" max="1030" width="12" style="877" bestFit="1" customWidth="1"/>
    <col min="1031" max="1031" width="16" style="877" customWidth="1"/>
    <col min="1032" max="1032" width="11" style="877" bestFit="1" customWidth="1"/>
    <col min="1033" max="1280" width="9.109375" style="877"/>
    <col min="1281" max="1281" width="7.44140625" style="877" customWidth="1"/>
    <col min="1282" max="1282" width="42.5546875" style="877" customWidth="1"/>
    <col min="1283" max="1283" width="6.5546875" style="877" bestFit="1" customWidth="1"/>
    <col min="1284" max="1284" width="4.88671875" style="877" bestFit="1" customWidth="1"/>
    <col min="1285" max="1285" width="5.44140625" style="877" bestFit="1" customWidth="1"/>
    <col min="1286" max="1286" width="12" style="877" bestFit="1" customWidth="1"/>
    <col min="1287" max="1287" width="16" style="877" customWidth="1"/>
    <col min="1288" max="1288" width="11" style="877" bestFit="1" customWidth="1"/>
    <col min="1289" max="1536" width="9.109375" style="877"/>
    <col min="1537" max="1537" width="7.44140625" style="877" customWidth="1"/>
    <col min="1538" max="1538" width="42.5546875" style="877" customWidth="1"/>
    <col min="1539" max="1539" width="6.5546875" style="877" bestFit="1" customWidth="1"/>
    <col min="1540" max="1540" width="4.88671875" style="877" bestFit="1" customWidth="1"/>
    <col min="1541" max="1541" width="5.44140625" style="877" bestFit="1" customWidth="1"/>
    <col min="1542" max="1542" width="12" style="877" bestFit="1" customWidth="1"/>
    <col min="1543" max="1543" width="16" style="877" customWidth="1"/>
    <col min="1544" max="1544" width="11" style="877" bestFit="1" customWidth="1"/>
    <col min="1545" max="1792" width="9.109375" style="877"/>
    <col min="1793" max="1793" width="7.44140625" style="877" customWidth="1"/>
    <col min="1794" max="1794" width="42.5546875" style="877" customWidth="1"/>
    <col min="1795" max="1795" width="6.5546875" style="877" bestFit="1" customWidth="1"/>
    <col min="1796" max="1796" width="4.88671875" style="877" bestFit="1" customWidth="1"/>
    <col min="1797" max="1797" width="5.44140625" style="877" bestFit="1" customWidth="1"/>
    <col min="1798" max="1798" width="12" style="877" bestFit="1" customWidth="1"/>
    <col min="1799" max="1799" width="16" style="877" customWidth="1"/>
    <col min="1800" max="1800" width="11" style="877" bestFit="1" customWidth="1"/>
    <col min="1801" max="2048" width="9.109375" style="877"/>
    <col min="2049" max="2049" width="7.44140625" style="877" customWidth="1"/>
    <col min="2050" max="2050" width="42.5546875" style="877" customWidth="1"/>
    <col min="2051" max="2051" width="6.5546875" style="877" bestFit="1" customWidth="1"/>
    <col min="2052" max="2052" width="4.88671875" style="877" bestFit="1" customWidth="1"/>
    <col min="2053" max="2053" width="5.44140625" style="877" bestFit="1" customWidth="1"/>
    <col min="2054" max="2054" width="12" style="877" bestFit="1" customWidth="1"/>
    <col min="2055" max="2055" width="16" style="877" customWidth="1"/>
    <col min="2056" max="2056" width="11" style="877" bestFit="1" customWidth="1"/>
    <col min="2057" max="2304" width="9.109375" style="877"/>
    <col min="2305" max="2305" width="7.44140625" style="877" customWidth="1"/>
    <col min="2306" max="2306" width="42.5546875" style="877" customWidth="1"/>
    <col min="2307" max="2307" width="6.5546875" style="877" bestFit="1" customWidth="1"/>
    <col min="2308" max="2308" width="4.88671875" style="877" bestFit="1" customWidth="1"/>
    <col min="2309" max="2309" width="5.44140625" style="877" bestFit="1" customWidth="1"/>
    <col min="2310" max="2310" width="12" style="877" bestFit="1" customWidth="1"/>
    <col min="2311" max="2311" width="16" style="877" customWidth="1"/>
    <col min="2312" max="2312" width="11" style="877" bestFit="1" customWidth="1"/>
    <col min="2313" max="2560" width="9.109375" style="877"/>
    <col min="2561" max="2561" width="7.44140625" style="877" customWidth="1"/>
    <col min="2562" max="2562" width="42.5546875" style="877" customWidth="1"/>
    <col min="2563" max="2563" width="6.5546875" style="877" bestFit="1" customWidth="1"/>
    <col min="2564" max="2564" width="4.88671875" style="877" bestFit="1" customWidth="1"/>
    <col min="2565" max="2565" width="5.44140625" style="877" bestFit="1" customWidth="1"/>
    <col min="2566" max="2566" width="12" style="877" bestFit="1" customWidth="1"/>
    <col min="2567" max="2567" width="16" style="877" customWidth="1"/>
    <col min="2568" max="2568" width="11" style="877" bestFit="1" customWidth="1"/>
    <col min="2569" max="2816" width="9.109375" style="877"/>
    <col min="2817" max="2817" width="7.44140625" style="877" customWidth="1"/>
    <col min="2818" max="2818" width="42.5546875" style="877" customWidth="1"/>
    <col min="2819" max="2819" width="6.5546875" style="877" bestFit="1" customWidth="1"/>
    <col min="2820" max="2820" width="4.88671875" style="877" bestFit="1" customWidth="1"/>
    <col min="2821" max="2821" width="5.44140625" style="877" bestFit="1" customWidth="1"/>
    <col min="2822" max="2822" width="12" style="877" bestFit="1" customWidth="1"/>
    <col min="2823" max="2823" width="16" style="877" customWidth="1"/>
    <col min="2824" max="2824" width="11" style="877" bestFit="1" customWidth="1"/>
    <col min="2825" max="3072" width="9.109375" style="877"/>
    <col min="3073" max="3073" width="7.44140625" style="877" customWidth="1"/>
    <col min="3074" max="3074" width="42.5546875" style="877" customWidth="1"/>
    <col min="3075" max="3075" width="6.5546875" style="877" bestFit="1" customWidth="1"/>
    <col min="3076" max="3076" width="4.88671875" style="877" bestFit="1" customWidth="1"/>
    <col min="3077" max="3077" width="5.44140625" style="877" bestFit="1" customWidth="1"/>
    <col min="3078" max="3078" width="12" style="877" bestFit="1" customWidth="1"/>
    <col min="3079" max="3079" width="16" style="877" customWidth="1"/>
    <col min="3080" max="3080" width="11" style="877" bestFit="1" customWidth="1"/>
    <col min="3081" max="3328" width="9.109375" style="877"/>
    <col min="3329" max="3329" width="7.44140625" style="877" customWidth="1"/>
    <col min="3330" max="3330" width="42.5546875" style="877" customWidth="1"/>
    <col min="3331" max="3331" width="6.5546875" style="877" bestFit="1" customWidth="1"/>
    <col min="3332" max="3332" width="4.88671875" style="877" bestFit="1" customWidth="1"/>
    <col min="3333" max="3333" width="5.44140625" style="877" bestFit="1" customWidth="1"/>
    <col min="3334" max="3334" width="12" style="877" bestFit="1" customWidth="1"/>
    <col min="3335" max="3335" width="16" style="877" customWidth="1"/>
    <col min="3336" max="3336" width="11" style="877" bestFit="1" customWidth="1"/>
    <col min="3337" max="3584" width="9.109375" style="877"/>
    <col min="3585" max="3585" width="7.44140625" style="877" customWidth="1"/>
    <col min="3586" max="3586" width="42.5546875" style="877" customWidth="1"/>
    <col min="3587" max="3587" width="6.5546875" style="877" bestFit="1" customWidth="1"/>
    <col min="3588" max="3588" width="4.88671875" style="877" bestFit="1" customWidth="1"/>
    <col min="3589" max="3589" width="5.44140625" style="877" bestFit="1" customWidth="1"/>
    <col min="3590" max="3590" width="12" style="877" bestFit="1" customWidth="1"/>
    <col min="3591" max="3591" width="16" style="877" customWidth="1"/>
    <col min="3592" max="3592" width="11" style="877" bestFit="1" customWidth="1"/>
    <col min="3593" max="3840" width="9.109375" style="877"/>
    <col min="3841" max="3841" width="7.44140625" style="877" customWidth="1"/>
    <col min="3842" max="3842" width="42.5546875" style="877" customWidth="1"/>
    <col min="3843" max="3843" width="6.5546875" style="877" bestFit="1" customWidth="1"/>
    <col min="3844" max="3844" width="4.88671875" style="877" bestFit="1" customWidth="1"/>
    <col min="3845" max="3845" width="5.44140625" style="877" bestFit="1" customWidth="1"/>
    <col min="3846" max="3846" width="12" style="877" bestFit="1" customWidth="1"/>
    <col min="3847" max="3847" width="16" style="877" customWidth="1"/>
    <col min="3848" max="3848" width="11" style="877" bestFit="1" customWidth="1"/>
    <col min="3849" max="4096" width="9.109375" style="877"/>
    <col min="4097" max="4097" width="7.44140625" style="877" customWidth="1"/>
    <col min="4098" max="4098" width="42.5546875" style="877" customWidth="1"/>
    <col min="4099" max="4099" width="6.5546875" style="877" bestFit="1" customWidth="1"/>
    <col min="4100" max="4100" width="4.88671875" style="877" bestFit="1" customWidth="1"/>
    <col min="4101" max="4101" width="5.44140625" style="877" bestFit="1" customWidth="1"/>
    <col min="4102" max="4102" width="12" style="877" bestFit="1" customWidth="1"/>
    <col min="4103" max="4103" width="16" style="877" customWidth="1"/>
    <col min="4104" max="4104" width="11" style="877" bestFit="1" customWidth="1"/>
    <col min="4105" max="4352" width="9.109375" style="877"/>
    <col min="4353" max="4353" width="7.44140625" style="877" customWidth="1"/>
    <col min="4354" max="4354" width="42.5546875" style="877" customWidth="1"/>
    <col min="4355" max="4355" width="6.5546875" style="877" bestFit="1" customWidth="1"/>
    <col min="4356" max="4356" width="4.88671875" style="877" bestFit="1" customWidth="1"/>
    <col min="4357" max="4357" width="5.44140625" style="877" bestFit="1" customWidth="1"/>
    <col min="4358" max="4358" width="12" style="877" bestFit="1" customWidth="1"/>
    <col min="4359" max="4359" width="16" style="877" customWidth="1"/>
    <col min="4360" max="4360" width="11" style="877" bestFit="1" customWidth="1"/>
    <col min="4361" max="4608" width="9.109375" style="877"/>
    <col min="4609" max="4609" width="7.44140625" style="877" customWidth="1"/>
    <col min="4610" max="4610" width="42.5546875" style="877" customWidth="1"/>
    <col min="4611" max="4611" width="6.5546875" style="877" bestFit="1" customWidth="1"/>
    <col min="4612" max="4612" width="4.88671875" style="877" bestFit="1" customWidth="1"/>
    <col min="4613" max="4613" width="5.44140625" style="877" bestFit="1" customWidth="1"/>
    <col min="4614" max="4614" width="12" style="877" bestFit="1" customWidth="1"/>
    <col min="4615" max="4615" width="16" style="877" customWidth="1"/>
    <col min="4616" max="4616" width="11" style="877" bestFit="1" customWidth="1"/>
    <col min="4617" max="4864" width="9.109375" style="877"/>
    <col min="4865" max="4865" width="7.44140625" style="877" customWidth="1"/>
    <col min="4866" max="4866" width="42.5546875" style="877" customWidth="1"/>
    <col min="4867" max="4867" width="6.5546875" style="877" bestFit="1" customWidth="1"/>
    <col min="4868" max="4868" width="4.88671875" style="877" bestFit="1" customWidth="1"/>
    <col min="4869" max="4869" width="5.44140625" style="877" bestFit="1" customWidth="1"/>
    <col min="4870" max="4870" width="12" style="877" bestFit="1" customWidth="1"/>
    <col min="4871" max="4871" width="16" style="877" customWidth="1"/>
    <col min="4872" max="4872" width="11" style="877" bestFit="1" customWidth="1"/>
    <col min="4873" max="5120" width="9.109375" style="877"/>
    <col min="5121" max="5121" width="7.44140625" style="877" customWidth="1"/>
    <col min="5122" max="5122" width="42.5546875" style="877" customWidth="1"/>
    <col min="5123" max="5123" width="6.5546875" style="877" bestFit="1" customWidth="1"/>
    <col min="5124" max="5124" width="4.88671875" style="877" bestFit="1" customWidth="1"/>
    <col min="5125" max="5125" width="5.44140625" style="877" bestFit="1" customWidth="1"/>
    <col min="5126" max="5126" width="12" style="877" bestFit="1" customWidth="1"/>
    <col min="5127" max="5127" width="16" style="877" customWidth="1"/>
    <col min="5128" max="5128" width="11" style="877" bestFit="1" customWidth="1"/>
    <col min="5129" max="5376" width="9.109375" style="877"/>
    <col min="5377" max="5377" width="7.44140625" style="877" customWidth="1"/>
    <col min="5378" max="5378" width="42.5546875" style="877" customWidth="1"/>
    <col min="5379" max="5379" width="6.5546875" style="877" bestFit="1" customWidth="1"/>
    <col min="5380" max="5380" width="4.88671875" style="877" bestFit="1" customWidth="1"/>
    <col min="5381" max="5381" width="5.44140625" style="877" bestFit="1" customWidth="1"/>
    <col min="5382" max="5382" width="12" style="877" bestFit="1" customWidth="1"/>
    <col min="5383" max="5383" width="16" style="877" customWidth="1"/>
    <col min="5384" max="5384" width="11" style="877" bestFit="1" customWidth="1"/>
    <col min="5385" max="5632" width="9.109375" style="877"/>
    <col min="5633" max="5633" width="7.44140625" style="877" customWidth="1"/>
    <col min="5634" max="5634" width="42.5546875" style="877" customWidth="1"/>
    <col min="5635" max="5635" width="6.5546875" style="877" bestFit="1" customWidth="1"/>
    <col min="5636" max="5636" width="4.88671875" style="877" bestFit="1" customWidth="1"/>
    <col min="5637" max="5637" width="5.44140625" style="877" bestFit="1" customWidth="1"/>
    <col min="5638" max="5638" width="12" style="877" bestFit="1" customWidth="1"/>
    <col min="5639" max="5639" width="16" style="877" customWidth="1"/>
    <col min="5640" max="5640" width="11" style="877" bestFit="1" customWidth="1"/>
    <col min="5641" max="5888" width="9.109375" style="877"/>
    <col min="5889" max="5889" width="7.44140625" style="877" customWidth="1"/>
    <col min="5890" max="5890" width="42.5546875" style="877" customWidth="1"/>
    <col min="5891" max="5891" width="6.5546875" style="877" bestFit="1" customWidth="1"/>
    <col min="5892" max="5892" width="4.88671875" style="877" bestFit="1" customWidth="1"/>
    <col min="5893" max="5893" width="5.44140625" style="877" bestFit="1" customWidth="1"/>
    <col min="5894" max="5894" width="12" style="877" bestFit="1" customWidth="1"/>
    <col min="5895" max="5895" width="16" style="877" customWidth="1"/>
    <col min="5896" max="5896" width="11" style="877" bestFit="1" customWidth="1"/>
    <col min="5897" max="6144" width="9.109375" style="877"/>
    <col min="6145" max="6145" width="7.44140625" style="877" customWidth="1"/>
    <col min="6146" max="6146" width="42.5546875" style="877" customWidth="1"/>
    <col min="6147" max="6147" width="6.5546875" style="877" bestFit="1" customWidth="1"/>
    <col min="6148" max="6148" width="4.88671875" style="877" bestFit="1" customWidth="1"/>
    <col min="6149" max="6149" width="5.44140625" style="877" bestFit="1" customWidth="1"/>
    <col min="6150" max="6150" width="12" style="877" bestFit="1" customWidth="1"/>
    <col min="6151" max="6151" width="16" style="877" customWidth="1"/>
    <col min="6152" max="6152" width="11" style="877" bestFit="1" customWidth="1"/>
    <col min="6153" max="6400" width="9.109375" style="877"/>
    <col min="6401" max="6401" width="7.44140625" style="877" customWidth="1"/>
    <col min="6402" max="6402" width="42.5546875" style="877" customWidth="1"/>
    <col min="6403" max="6403" width="6.5546875" style="877" bestFit="1" customWidth="1"/>
    <col min="6404" max="6404" width="4.88671875" style="877" bestFit="1" customWidth="1"/>
    <col min="6405" max="6405" width="5.44140625" style="877" bestFit="1" customWidth="1"/>
    <col min="6406" max="6406" width="12" style="877" bestFit="1" customWidth="1"/>
    <col min="6407" max="6407" width="16" style="877" customWidth="1"/>
    <col min="6408" max="6408" width="11" style="877" bestFit="1" customWidth="1"/>
    <col min="6409" max="6656" width="9.109375" style="877"/>
    <col min="6657" max="6657" width="7.44140625" style="877" customWidth="1"/>
    <col min="6658" max="6658" width="42.5546875" style="877" customWidth="1"/>
    <col min="6659" max="6659" width="6.5546875" style="877" bestFit="1" customWidth="1"/>
    <col min="6660" max="6660" width="4.88671875" style="877" bestFit="1" customWidth="1"/>
    <col min="6661" max="6661" width="5.44140625" style="877" bestFit="1" customWidth="1"/>
    <col min="6662" max="6662" width="12" style="877" bestFit="1" customWidth="1"/>
    <col min="6663" max="6663" width="16" style="877" customWidth="1"/>
    <col min="6664" max="6664" width="11" style="877" bestFit="1" customWidth="1"/>
    <col min="6665" max="6912" width="9.109375" style="877"/>
    <col min="6913" max="6913" width="7.44140625" style="877" customWidth="1"/>
    <col min="6914" max="6914" width="42.5546875" style="877" customWidth="1"/>
    <col min="6915" max="6915" width="6.5546875" style="877" bestFit="1" customWidth="1"/>
    <col min="6916" max="6916" width="4.88671875" style="877" bestFit="1" customWidth="1"/>
    <col min="6917" max="6917" width="5.44140625" style="877" bestFit="1" customWidth="1"/>
    <col min="6918" max="6918" width="12" style="877" bestFit="1" customWidth="1"/>
    <col min="6919" max="6919" width="16" style="877" customWidth="1"/>
    <col min="6920" max="6920" width="11" style="877" bestFit="1" customWidth="1"/>
    <col min="6921" max="7168" width="9.109375" style="877"/>
    <col min="7169" max="7169" width="7.44140625" style="877" customWidth="1"/>
    <col min="7170" max="7170" width="42.5546875" style="877" customWidth="1"/>
    <col min="7171" max="7171" width="6.5546875" style="877" bestFit="1" customWidth="1"/>
    <col min="7172" max="7172" width="4.88671875" style="877" bestFit="1" customWidth="1"/>
    <col min="7173" max="7173" width="5.44140625" style="877" bestFit="1" customWidth="1"/>
    <col min="7174" max="7174" width="12" style="877" bestFit="1" customWidth="1"/>
    <col min="7175" max="7175" width="16" style="877" customWidth="1"/>
    <col min="7176" max="7176" width="11" style="877" bestFit="1" customWidth="1"/>
    <col min="7177" max="7424" width="9.109375" style="877"/>
    <col min="7425" max="7425" width="7.44140625" style="877" customWidth="1"/>
    <col min="7426" max="7426" width="42.5546875" style="877" customWidth="1"/>
    <col min="7427" max="7427" width="6.5546875" style="877" bestFit="1" customWidth="1"/>
    <col min="7428" max="7428" width="4.88671875" style="877" bestFit="1" customWidth="1"/>
    <col min="7429" max="7429" width="5.44140625" style="877" bestFit="1" customWidth="1"/>
    <col min="7430" max="7430" width="12" style="877" bestFit="1" customWidth="1"/>
    <col min="7431" max="7431" width="16" style="877" customWidth="1"/>
    <col min="7432" max="7432" width="11" style="877" bestFit="1" customWidth="1"/>
    <col min="7433" max="7680" width="9.109375" style="877"/>
    <col min="7681" max="7681" width="7.44140625" style="877" customWidth="1"/>
    <col min="7682" max="7682" width="42.5546875" style="877" customWidth="1"/>
    <col min="7683" max="7683" width="6.5546875" style="877" bestFit="1" customWidth="1"/>
    <col min="7684" max="7684" width="4.88671875" style="877" bestFit="1" customWidth="1"/>
    <col min="7685" max="7685" width="5.44140625" style="877" bestFit="1" customWidth="1"/>
    <col min="7686" max="7686" width="12" style="877" bestFit="1" customWidth="1"/>
    <col min="7687" max="7687" width="16" style="877" customWidth="1"/>
    <col min="7688" max="7688" width="11" style="877" bestFit="1" customWidth="1"/>
    <col min="7689" max="7936" width="9.109375" style="877"/>
    <col min="7937" max="7937" width="7.44140625" style="877" customWidth="1"/>
    <col min="7938" max="7938" width="42.5546875" style="877" customWidth="1"/>
    <col min="7939" max="7939" width="6.5546875" style="877" bestFit="1" customWidth="1"/>
    <col min="7940" max="7940" width="4.88671875" style="877" bestFit="1" customWidth="1"/>
    <col min="7941" max="7941" width="5.44140625" style="877" bestFit="1" customWidth="1"/>
    <col min="7942" max="7942" width="12" style="877" bestFit="1" customWidth="1"/>
    <col min="7943" max="7943" width="16" style="877" customWidth="1"/>
    <col min="7944" max="7944" width="11" style="877" bestFit="1" customWidth="1"/>
    <col min="7945" max="8192" width="9.109375" style="877"/>
    <col min="8193" max="8193" width="7.44140625" style="877" customWidth="1"/>
    <col min="8194" max="8194" width="42.5546875" style="877" customWidth="1"/>
    <col min="8195" max="8195" width="6.5546875" style="877" bestFit="1" customWidth="1"/>
    <col min="8196" max="8196" width="4.88671875" style="877" bestFit="1" customWidth="1"/>
    <col min="8197" max="8197" width="5.44140625" style="877" bestFit="1" customWidth="1"/>
    <col min="8198" max="8198" width="12" style="877" bestFit="1" customWidth="1"/>
    <col min="8199" max="8199" width="16" style="877" customWidth="1"/>
    <col min="8200" max="8200" width="11" style="877" bestFit="1" customWidth="1"/>
    <col min="8201" max="8448" width="9.109375" style="877"/>
    <col min="8449" max="8449" width="7.44140625" style="877" customWidth="1"/>
    <col min="8450" max="8450" width="42.5546875" style="877" customWidth="1"/>
    <col min="8451" max="8451" width="6.5546875" style="877" bestFit="1" customWidth="1"/>
    <col min="8452" max="8452" width="4.88671875" style="877" bestFit="1" customWidth="1"/>
    <col min="8453" max="8453" width="5.44140625" style="877" bestFit="1" customWidth="1"/>
    <col min="8454" max="8454" width="12" style="877" bestFit="1" customWidth="1"/>
    <col min="8455" max="8455" width="16" style="877" customWidth="1"/>
    <col min="8456" max="8456" width="11" style="877" bestFit="1" customWidth="1"/>
    <col min="8457" max="8704" width="9.109375" style="877"/>
    <col min="8705" max="8705" width="7.44140625" style="877" customWidth="1"/>
    <col min="8706" max="8706" width="42.5546875" style="877" customWidth="1"/>
    <col min="8707" max="8707" width="6.5546875" style="877" bestFit="1" customWidth="1"/>
    <col min="8708" max="8708" width="4.88671875" style="877" bestFit="1" customWidth="1"/>
    <col min="8709" max="8709" width="5.44140625" style="877" bestFit="1" customWidth="1"/>
    <col min="8710" max="8710" width="12" style="877" bestFit="1" customWidth="1"/>
    <col min="8711" max="8711" width="16" style="877" customWidth="1"/>
    <col min="8712" max="8712" width="11" style="877" bestFit="1" customWidth="1"/>
    <col min="8713" max="8960" width="9.109375" style="877"/>
    <col min="8961" max="8961" width="7.44140625" style="877" customWidth="1"/>
    <col min="8962" max="8962" width="42.5546875" style="877" customWidth="1"/>
    <col min="8963" max="8963" width="6.5546875" style="877" bestFit="1" customWidth="1"/>
    <col min="8964" max="8964" width="4.88671875" style="877" bestFit="1" customWidth="1"/>
    <col min="8965" max="8965" width="5.44140625" style="877" bestFit="1" customWidth="1"/>
    <col min="8966" max="8966" width="12" style="877" bestFit="1" customWidth="1"/>
    <col min="8967" max="8967" width="16" style="877" customWidth="1"/>
    <col min="8968" max="8968" width="11" style="877" bestFit="1" customWidth="1"/>
    <col min="8969" max="9216" width="9.109375" style="877"/>
    <col min="9217" max="9217" width="7.44140625" style="877" customWidth="1"/>
    <col min="9218" max="9218" width="42.5546875" style="877" customWidth="1"/>
    <col min="9219" max="9219" width="6.5546875" style="877" bestFit="1" customWidth="1"/>
    <col min="9220" max="9220" width="4.88671875" style="877" bestFit="1" customWidth="1"/>
    <col min="9221" max="9221" width="5.44140625" style="877" bestFit="1" customWidth="1"/>
    <col min="9222" max="9222" width="12" style="877" bestFit="1" customWidth="1"/>
    <col min="9223" max="9223" width="16" style="877" customWidth="1"/>
    <col min="9224" max="9224" width="11" style="877" bestFit="1" customWidth="1"/>
    <col min="9225" max="9472" width="9.109375" style="877"/>
    <col min="9473" max="9473" width="7.44140625" style="877" customWidth="1"/>
    <col min="9474" max="9474" width="42.5546875" style="877" customWidth="1"/>
    <col min="9475" max="9475" width="6.5546875" style="877" bestFit="1" customWidth="1"/>
    <col min="9476" max="9476" width="4.88671875" style="877" bestFit="1" customWidth="1"/>
    <col min="9477" max="9477" width="5.44140625" style="877" bestFit="1" customWidth="1"/>
    <col min="9478" max="9478" width="12" style="877" bestFit="1" customWidth="1"/>
    <col min="9479" max="9479" width="16" style="877" customWidth="1"/>
    <col min="9480" max="9480" width="11" style="877" bestFit="1" customWidth="1"/>
    <col min="9481" max="9728" width="9.109375" style="877"/>
    <col min="9729" max="9729" width="7.44140625" style="877" customWidth="1"/>
    <col min="9730" max="9730" width="42.5546875" style="877" customWidth="1"/>
    <col min="9731" max="9731" width="6.5546875" style="877" bestFit="1" customWidth="1"/>
    <col min="9732" max="9732" width="4.88671875" style="877" bestFit="1" customWidth="1"/>
    <col min="9733" max="9733" width="5.44140625" style="877" bestFit="1" customWidth="1"/>
    <col min="9734" max="9734" width="12" style="877" bestFit="1" customWidth="1"/>
    <col min="9735" max="9735" width="16" style="877" customWidth="1"/>
    <col min="9736" max="9736" width="11" style="877" bestFit="1" customWidth="1"/>
    <col min="9737" max="9984" width="9.109375" style="877"/>
    <col min="9985" max="9985" width="7.44140625" style="877" customWidth="1"/>
    <col min="9986" max="9986" width="42.5546875" style="877" customWidth="1"/>
    <col min="9987" max="9987" width="6.5546875" style="877" bestFit="1" customWidth="1"/>
    <col min="9988" max="9988" width="4.88671875" style="877" bestFit="1" customWidth="1"/>
    <col min="9989" max="9989" width="5.44140625" style="877" bestFit="1" customWidth="1"/>
    <col min="9990" max="9990" width="12" style="877" bestFit="1" customWidth="1"/>
    <col min="9991" max="9991" width="16" style="877" customWidth="1"/>
    <col min="9992" max="9992" width="11" style="877" bestFit="1" customWidth="1"/>
    <col min="9993" max="10240" width="9.109375" style="877"/>
    <col min="10241" max="10241" width="7.44140625" style="877" customWidth="1"/>
    <col min="10242" max="10242" width="42.5546875" style="877" customWidth="1"/>
    <col min="10243" max="10243" width="6.5546875" style="877" bestFit="1" customWidth="1"/>
    <col min="10244" max="10244" width="4.88671875" style="877" bestFit="1" customWidth="1"/>
    <col min="10245" max="10245" width="5.44140625" style="877" bestFit="1" customWidth="1"/>
    <col min="10246" max="10246" width="12" style="877" bestFit="1" customWidth="1"/>
    <col min="10247" max="10247" width="16" style="877" customWidth="1"/>
    <col min="10248" max="10248" width="11" style="877" bestFit="1" customWidth="1"/>
    <col min="10249" max="10496" width="9.109375" style="877"/>
    <col min="10497" max="10497" width="7.44140625" style="877" customWidth="1"/>
    <col min="10498" max="10498" width="42.5546875" style="877" customWidth="1"/>
    <col min="10499" max="10499" width="6.5546875" style="877" bestFit="1" customWidth="1"/>
    <col min="10500" max="10500" width="4.88671875" style="877" bestFit="1" customWidth="1"/>
    <col min="10501" max="10501" width="5.44140625" style="877" bestFit="1" customWidth="1"/>
    <col min="10502" max="10502" width="12" style="877" bestFit="1" customWidth="1"/>
    <col min="10503" max="10503" width="16" style="877" customWidth="1"/>
    <col min="10504" max="10504" width="11" style="877" bestFit="1" customWidth="1"/>
    <col min="10505" max="10752" width="9.109375" style="877"/>
    <col min="10753" max="10753" width="7.44140625" style="877" customWidth="1"/>
    <col min="10754" max="10754" width="42.5546875" style="877" customWidth="1"/>
    <col min="10755" max="10755" width="6.5546875" style="877" bestFit="1" customWidth="1"/>
    <col min="10756" max="10756" width="4.88671875" style="877" bestFit="1" customWidth="1"/>
    <col min="10757" max="10757" width="5.44140625" style="877" bestFit="1" customWidth="1"/>
    <col min="10758" max="10758" width="12" style="877" bestFit="1" customWidth="1"/>
    <col min="10759" max="10759" width="16" style="877" customWidth="1"/>
    <col min="10760" max="10760" width="11" style="877" bestFit="1" customWidth="1"/>
    <col min="10761" max="11008" width="9.109375" style="877"/>
    <col min="11009" max="11009" width="7.44140625" style="877" customWidth="1"/>
    <col min="11010" max="11010" width="42.5546875" style="877" customWidth="1"/>
    <col min="11011" max="11011" width="6.5546875" style="877" bestFit="1" customWidth="1"/>
    <col min="11012" max="11012" width="4.88671875" style="877" bestFit="1" customWidth="1"/>
    <col min="11013" max="11013" width="5.44140625" style="877" bestFit="1" customWidth="1"/>
    <col min="11014" max="11014" width="12" style="877" bestFit="1" customWidth="1"/>
    <col min="11015" max="11015" width="16" style="877" customWidth="1"/>
    <col min="11016" max="11016" width="11" style="877" bestFit="1" customWidth="1"/>
    <col min="11017" max="11264" width="9.109375" style="877"/>
    <col min="11265" max="11265" width="7.44140625" style="877" customWidth="1"/>
    <col min="11266" max="11266" width="42.5546875" style="877" customWidth="1"/>
    <col min="11267" max="11267" width="6.5546875" style="877" bestFit="1" customWidth="1"/>
    <col min="11268" max="11268" width="4.88671875" style="877" bestFit="1" customWidth="1"/>
    <col min="11269" max="11269" width="5.44140625" style="877" bestFit="1" customWidth="1"/>
    <col min="11270" max="11270" width="12" style="877" bestFit="1" customWidth="1"/>
    <col min="11271" max="11271" width="16" style="877" customWidth="1"/>
    <col min="11272" max="11272" width="11" style="877" bestFit="1" customWidth="1"/>
    <col min="11273" max="11520" width="9.109375" style="877"/>
    <col min="11521" max="11521" width="7.44140625" style="877" customWidth="1"/>
    <col min="11522" max="11522" width="42.5546875" style="877" customWidth="1"/>
    <col min="11523" max="11523" width="6.5546875" style="877" bestFit="1" customWidth="1"/>
    <col min="11524" max="11524" width="4.88671875" style="877" bestFit="1" customWidth="1"/>
    <col min="11525" max="11525" width="5.44140625" style="877" bestFit="1" customWidth="1"/>
    <col min="11526" max="11526" width="12" style="877" bestFit="1" customWidth="1"/>
    <col min="11527" max="11527" width="16" style="877" customWidth="1"/>
    <col min="11528" max="11528" width="11" style="877" bestFit="1" customWidth="1"/>
    <col min="11529" max="11776" width="9.109375" style="877"/>
    <col min="11777" max="11777" width="7.44140625" style="877" customWidth="1"/>
    <col min="11778" max="11778" width="42.5546875" style="877" customWidth="1"/>
    <col min="11779" max="11779" width="6.5546875" style="877" bestFit="1" customWidth="1"/>
    <col min="11780" max="11780" width="4.88671875" style="877" bestFit="1" customWidth="1"/>
    <col min="11781" max="11781" width="5.44140625" style="877" bestFit="1" customWidth="1"/>
    <col min="11782" max="11782" width="12" style="877" bestFit="1" customWidth="1"/>
    <col min="11783" max="11783" width="16" style="877" customWidth="1"/>
    <col min="11784" max="11784" width="11" style="877" bestFit="1" customWidth="1"/>
    <col min="11785" max="12032" width="9.109375" style="877"/>
    <col min="12033" max="12033" width="7.44140625" style="877" customWidth="1"/>
    <col min="12034" max="12034" width="42.5546875" style="877" customWidth="1"/>
    <col min="12035" max="12035" width="6.5546875" style="877" bestFit="1" customWidth="1"/>
    <col min="12036" max="12036" width="4.88671875" style="877" bestFit="1" customWidth="1"/>
    <col min="12037" max="12037" width="5.44140625" style="877" bestFit="1" customWidth="1"/>
    <col min="12038" max="12038" width="12" style="877" bestFit="1" customWidth="1"/>
    <col min="12039" max="12039" width="16" style="877" customWidth="1"/>
    <col min="12040" max="12040" width="11" style="877" bestFit="1" customWidth="1"/>
    <col min="12041" max="12288" width="9.109375" style="877"/>
    <col min="12289" max="12289" width="7.44140625" style="877" customWidth="1"/>
    <col min="12290" max="12290" width="42.5546875" style="877" customWidth="1"/>
    <col min="12291" max="12291" width="6.5546875" style="877" bestFit="1" customWidth="1"/>
    <col min="12292" max="12292" width="4.88671875" style="877" bestFit="1" customWidth="1"/>
    <col min="12293" max="12293" width="5.44140625" style="877" bestFit="1" customWidth="1"/>
    <col min="12294" max="12294" width="12" style="877" bestFit="1" customWidth="1"/>
    <col min="12295" max="12295" width="16" style="877" customWidth="1"/>
    <col min="12296" max="12296" width="11" style="877" bestFit="1" customWidth="1"/>
    <col min="12297" max="12544" width="9.109375" style="877"/>
    <col min="12545" max="12545" width="7.44140625" style="877" customWidth="1"/>
    <col min="12546" max="12546" width="42.5546875" style="877" customWidth="1"/>
    <col min="12547" max="12547" width="6.5546875" style="877" bestFit="1" customWidth="1"/>
    <col min="12548" max="12548" width="4.88671875" style="877" bestFit="1" customWidth="1"/>
    <col min="12549" max="12549" width="5.44140625" style="877" bestFit="1" customWidth="1"/>
    <col min="12550" max="12550" width="12" style="877" bestFit="1" customWidth="1"/>
    <col min="12551" max="12551" width="16" style="877" customWidth="1"/>
    <col min="12552" max="12552" width="11" style="877" bestFit="1" customWidth="1"/>
    <col min="12553" max="12800" width="9.109375" style="877"/>
    <col min="12801" max="12801" width="7.44140625" style="877" customWidth="1"/>
    <col min="12802" max="12802" width="42.5546875" style="877" customWidth="1"/>
    <col min="12803" max="12803" width="6.5546875" style="877" bestFit="1" customWidth="1"/>
    <col min="12804" max="12804" width="4.88671875" style="877" bestFit="1" customWidth="1"/>
    <col min="12805" max="12805" width="5.44140625" style="877" bestFit="1" customWidth="1"/>
    <col min="12806" max="12806" width="12" style="877" bestFit="1" customWidth="1"/>
    <col min="12807" max="12807" width="16" style="877" customWidth="1"/>
    <col min="12808" max="12808" width="11" style="877" bestFit="1" customWidth="1"/>
    <col min="12809" max="13056" width="9.109375" style="877"/>
    <col min="13057" max="13057" width="7.44140625" style="877" customWidth="1"/>
    <col min="13058" max="13058" width="42.5546875" style="877" customWidth="1"/>
    <col min="13059" max="13059" width="6.5546875" style="877" bestFit="1" customWidth="1"/>
    <col min="13060" max="13060" width="4.88671875" style="877" bestFit="1" customWidth="1"/>
    <col min="13061" max="13061" width="5.44140625" style="877" bestFit="1" customWidth="1"/>
    <col min="13062" max="13062" width="12" style="877" bestFit="1" customWidth="1"/>
    <col min="13063" max="13063" width="16" style="877" customWidth="1"/>
    <col min="13064" max="13064" width="11" style="877" bestFit="1" customWidth="1"/>
    <col min="13065" max="13312" width="9.109375" style="877"/>
    <col min="13313" max="13313" width="7.44140625" style="877" customWidth="1"/>
    <col min="13314" max="13314" width="42.5546875" style="877" customWidth="1"/>
    <col min="13315" max="13315" width="6.5546875" style="877" bestFit="1" customWidth="1"/>
    <col min="13316" max="13316" width="4.88671875" style="877" bestFit="1" customWidth="1"/>
    <col min="13317" max="13317" width="5.44140625" style="877" bestFit="1" customWidth="1"/>
    <col min="13318" max="13318" width="12" style="877" bestFit="1" customWidth="1"/>
    <col min="13319" max="13319" width="16" style="877" customWidth="1"/>
    <col min="13320" max="13320" width="11" style="877" bestFit="1" customWidth="1"/>
    <col min="13321" max="13568" width="9.109375" style="877"/>
    <col min="13569" max="13569" width="7.44140625" style="877" customWidth="1"/>
    <col min="13570" max="13570" width="42.5546875" style="877" customWidth="1"/>
    <col min="13571" max="13571" width="6.5546875" style="877" bestFit="1" customWidth="1"/>
    <col min="13572" max="13572" width="4.88671875" style="877" bestFit="1" customWidth="1"/>
    <col min="13573" max="13573" width="5.44140625" style="877" bestFit="1" customWidth="1"/>
    <col min="13574" max="13574" width="12" style="877" bestFit="1" customWidth="1"/>
    <col min="13575" max="13575" width="16" style="877" customWidth="1"/>
    <col min="13576" max="13576" width="11" style="877" bestFit="1" customWidth="1"/>
    <col min="13577" max="13824" width="9.109375" style="877"/>
    <col min="13825" max="13825" width="7.44140625" style="877" customWidth="1"/>
    <col min="13826" max="13826" width="42.5546875" style="877" customWidth="1"/>
    <col min="13827" max="13827" width="6.5546875" style="877" bestFit="1" customWidth="1"/>
    <col min="13828" max="13828" width="4.88671875" style="877" bestFit="1" customWidth="1"/>
    <col min="13829" max="13829" width="5.44140625" style="877" bestFit="1" customWidth="1"/>
    <col min="13830" max="13830" width="12" style="877" bestFit="1" customWidth="1"/>
    <col min="13831" max="13831" width="16" style="877" customWidth="1"/>
    <col min="13832" max="13832" width="11" style="877" bestFit="1" customWidth="1"/>
    <col min="13833" max="14080" width="9.109375" style="877"/>
    <col min="14081" max="14081" width="7.44140625" style="877" customWidth="1"/>
    <col min="14082" max="14082" width="42.5546875" style="877" customWidth="1"/>
    <col min="14083" max="14083" width="6.5546875" style="877" bestFit="1" customWidth="1"/>
    <col min="14084" max="14084" width="4.88671875" style="877" bestFit="1" customWidth="1"/>
    <col min="14085" max="14085" width="5.44140625" style="877" bestFit="1" customWidth="1"/>
    <col min="14086" max="14086" width="12" style="877" bestFit="1" customWidth="1"/>
    <col min="14087" max="14087" width="16" style="877" customWidth="1"/>
    <col min="14088" max="14088" width="11" style="877" bestFit="1" customWidth="1"/>
    <col min="14089" max="14336" width="9.109375" style="877"/>
    <col min="14337" max="14337" width="7.44140625" style="877" customWidth="1"/>
    <col min="14338" max="14338" width="42.5546875" style="877" customWidth="1"/>
    <col min="14339" max="14339" width="6.5546875" style="877" bestFit="1" customWidth="1"/>
    <col min="14340" max="14340" width="4.88671875" style="877" bestFit="1" customWidth="1"/>
    <col min="14341" max="14341" width="5.44140625" style="877" bestFit="1" customWidth="1"/>
    <col min="14342" max="14342" width="12" style="877" bestFit="1" customWidth="1"/>
    <col min="14343" max="14343" width="16" style="877" customWidth="1"/>
    <col min="14344" max="14344" width="11" style="877" bestFit="1" customWidth="1"/>
    <col min="14345" max="14592" width="9.109375" style="877"/>
    <col min="14593" max="14593" width="7.44140625" style="877" customWidth="1"/>
    <col min="14594" max="14594" width="42.5546875" style="877" customWidth="1"/>
    <col min="14595" max="14595" width="6.5546875" style="877" bestFit="1" customWidth="1"/>
    <col min="14596" max="14596" width="4.88671875" style="877" bestFit="1" customWidth="1"/>
    <col min="14597" max="14597" width="5.44140625" style="877" bestFit="1" customWidth="1"/>
    <col min="14598" max="14598" width="12" style="877" bestFit="1" customWidth="1"/>
    <col min="14599" max="14599" width="16" style="877" customWidth="1"/>
    <col min="14600" max="14600" width="11" style="877" bestFit="1" customWidth="1"/>
    <col min="14601" max="14848" width="9.109375" style="877"/>
    <col min="14849" max="14849" width="7.44140625" style="877" customWidth="1"/>
    <col min="14850" max="14850" width="42.5546875" style="877" customWidth="1"/>
    <col min="14851" max="14851" width="6.5546875" style="877" bestFit="1" customWidth="1"/>
    <col min="14852" max="14852" width="4.88671875" style="877" bestFit="1" customWidth="1"/>
    <col min="14853" max="14853" width="5.44140625" style="877" bestFit="1" customWidth="1"/>
    <col min="14854" max="14854" width="12" style="877" bestFit="1" customWidth="1"/>
    <col min="14855" max="14855" width="16" style="877" customWidth="1"/>
    <col min="14856" max="14856" width="11" style="877" bestFit="1" customWidth="1"/>
    <col min="14857" max="15104" width="9.109375" style="877"/>
    <col min="15105" max="15105" width="7.44140625" style="877" customWidth="1"/>
    <col min="15106" max="15106" width="42.5546875" style="877" customWidth="1"/>
    <col min="15107" max="15107" width="6.5546875" style="877" bestFit="1" customWidth="1"/>
    <col min="15108" max="15108" width="4.88671875" style="877" bestFit="1" customWidth="1"/>
    <col min="15109" max="15109" width="5.44140625" style="877" bestFit="1" customWidth="1"/>
    <col min="15110" max="15110" width="12" style="877" bestFit="1" customWidth="1"/>
    <col min="15111" max="15111" width="16" style="877" customWidth="1"/>
    <col min="15112" max="15112" width="11" style="877" bestFit="1" customWidth="1"/>
    <col min="15113" max="15360" width="9.109375" style="877"/>
    <col min="15361" max="15361" width="7.44140625" style="877" customWidth="1"/>
    <col min="15362" max="15362" width="42.5546875" style="877" customWidth="1"/>
    <col min="15363" max="15363" width="6.5546875" style="877" bestFit="1" customWidth="1"/>
    <col min="15364" max="15364" width="4.88671875" style="877" bestFit="1" customWidth="1"/>
    <col min="15365" max="15365" width="5.44140625" style="877" bestFit="1" customWidth="1"/>
    <col min="15366" max="15366" width="12" style="877" bestFit="1" customWidth="1"/>
    <col min="15367" max="15367" width="16" style="877" customWidth="1"/>
    <col min="15368" max="15368" width="11" style="877" bestFit="1" customWidth="1"/>
    <col min="15369" max="15616" width="9.109375" style="877"/>
    <col min="15617" max="15617" width="7.44140625" style="877" customWidth="1"/>
    <col min="15618" max="15618" width="42.5546875" style="877" customWidth="1"/>
    <col min="15619" max="15619" width="6.5546875" style="877" bestFit="1" customWidth="1"/>
    <col min="15620" max="15620" width="4.88671875" style="877" bestFit="1" customWidth="1"/>
    <col min="15621" max="15621" width="5.44140625" style="877" bestFit="1" customWidth="1"/>
    <col min="15622" max="15622" width="12" style="877" bestFit="1" customWidth="1"/>
    <col min="15623" max="15623" width="16" style="877" customWidth="1"/>
    <col min="15624" max="15624" width="11" style="877" bestFit="1" customWidth="1"/>
    <col min="15625" max="15872" width="9.109375" style="877"/>
    <col min="15873" max="15873" width="7.44140625" style="877" customWidth="1"/>
    <col min="15874" max="15874" width="42.5546875" style="877" customWidth="1"/>
    <col min="15875" max="15875" width="6.5546875" style="877" bestFit="1" customWidth="1"/>
    <col min="15876" max="15876" width="4.88671875" style="877" bestFit="1" customWidth="1"/>
    <col min="15877" max="15877" width="5.44140625" style="877" bestFit="1" customWidth="1"/>
    <col min="15878" max="15878" width="12" style="877" bestFit="1" customWidth="1"/>
    <col min="15879" max="15879" width="16" style="877" customWidth="1"/>
    <col min="15880" max="15880" width="11" style="877" bestFit="1" customWidth="1"/>
    <col min="15881" max="16128" width="9.109375" style="877"/>
    <col min="16129" max="16129" width="7.44140625" style="877" customWidth="1"/>
    <col min="16130" max="16130" width="42.5546875" style="877" customWidth="1"/>
    <col min="16131" max="16131" width="6.5546875" style="877" bestFit="1" customWidth="1"/>
    <col min="16132" max="16132" width="4.88671875" style="877" bestFit="1" customWidth="1"/>
    <col min="16133" max="16133" width="5.44140625" style="877" bestFit="1" customWidth="1"/>
    <col min="16134" max="16134" width="12" style="877" bestFit="1" customWidth="1"/>
    <col min="16135" max="16135" width="16" style="877" customWidth="1"/>
    <col min="16136" max="16136" width="11" style="877" bestFit="1" customWidth="1"/>
    <col min="16137" max="16384" width="9.109375" style="877"/>
  </cols>
  <sheetData>
    <row r="1" spans="1:10" ht="15">
      <c r="A1" s="2266" t="s">
        <v>2661</v>
      </c>
      <c r="B1" s="2266"/>
      <c r="C1" s="2266"/>
      <c r="D1" s="2266"/>
      <c r="E1" s="2266"/>
      <c r="F1" s="2266"/>
      <c r="G1" s="2266"/>
    </row>
    <row r="2" spans="1:10" s="1069" customFormat="1" ht="13.8">
      <c r="A2" s="2325" t="s">
        <v>2662</v>
      </c>
      <c r="B2" s="2325"/>
      <c r="C2" s="2325"/>
      <c r="D2" s="2325"/>
      <c r="E2" s="2325"/>
      <c r="F2" s="2325"/>
      <c r="G2" s="2325"/>
      <c r="H2" s="1068"/>
      <c r="I2" s="1068"/>
      <c r="J2" s="1068"/>
    </row>
    <row r="3" spans="1:10" s="1072" customFormat="1" ht="22.5" customHeight="1">
      <c r="A3" s="1070" t="s">
        <v>112</v>
      </c>
      <c r="B3" s="1070" t="s">
        <v>9</v>
      </c>
      <c r="C3" s="2326" t="s">
        <v>2075</v>
      </c>
      <c r="D3" s="2327"/>
      <c r="E3" s="1070" t="s">
        <v>10</v>
      </c>
      <c r="F3" s="1071" t="s">
        <v>18</v>
      </c>
      <c r="G3" s="1071" t="s">
        <v>19</v>
      </c>
    </row>
    <row r="4" spans="1:10" s="900" customFormat="1" ht="69" customHeight="1">
      <c r="A4" s="1073">
        <v>1</v>
      </c>
      <c r="B4" s="1074" t="s">
        <v>2663</v>
      </c>
      <c r="C4" s="1075">
        <v>1</v>
      </c>
      <c r="D4" s="1076" t="s">
        <v>116</v>
      </c>
      <c r="E4" s="1077" t="s">
        <v>2516</v>
      </c>
      <c r="F4" s="1078">
        <v>1887.587</v>
      </c>
      <c r="G4" s="1079">
        <f>C4*F4</f>
        <v>1887.587</v>
      </c>
      <c r="H4" s="1080"/>
    </row>
    <row r="5" spans="1:10" s="900" customFormat="1" ht="184.8">
      <c r="A5" s="1081" t="s">
        <v>2664</v>
      </c>
      <c r="B5" s="1074" t="s">
        <v>2665</v>
      </c>
      <c r="C5" s="1082">
        <v>8</v>
      </c>
      <c r="D5" s="1083" t="s">
        <v>2113</v>
      </c>
      <c r="E5" s="1084" t="s">
        <v>2114</v>
      </c>
      <c r="F5" s="1085">
        <v>916.8</v>
      </c>
      <c r="G5" s="1085">
        <f>C5*F5</f>
        <v>7334.4</v>
      </c>
    </row>
    <row r="6" spans="1:10" s="900" customFormat="1" ht="66">
      <c r="A6" s="1073">
        <v>3</v>
      </c>
      <c r="B6" s="1074" t="s">
        <v>2666</v>
      </c>
      <c r="C6" s="1086">
        <v>1</v>
      </c>
      <c r="D6" s="1087" t="s">
        <v>2097</v>
      </c>
      <c r="E6" s="898" t="s">
        <v>492</v>
      </c>
      <c r="F6" s="1088">
        <v>5000</v>
      </c>
      <c r="G6" s="1088">
        <f>C6*F6</f>
        <v>5000</v>
      </c>
    </row>
    <row r="7" spans="1:10" s="900" customFormat="1" ht="66">
      <c r="A7" s="1073">
        <v>4</v>
      </c>
      <c r="B7" s="1074" t="s">
        <v>2566</v>
      </c>
      <c r="C7" s="1075">
        <v>1</v>
      </c>
      <c r="D7" s="1076" t="s">
        <v>116</v>
      </c>
      <c r="E7" s="1077" t="s">
        <v>2516</v>
      </c>
      <c r="F7" s="1078">
        <v>1887.587</v>
      </c>
      <c r="G7" s="1079">
        <f>C7*F7</f>
        <v>1887.587</v>
      </c>
      <c r="H7" s="1080"/>
    </row>
    <row r="8" spans="1:10" ht="17.25" customHeight="1">
      <c r="C8" s="2328" t="s">
        <v>2119</v>
      </c>
      <c r="D8" s="2328"/>
      <c r="E8" s="2328"/>
      <c r="F8" s="1091"/>
      <c r="G8" s="1092">
        <f>SUM(G4:G7)</f>
        <v>16109.573999999999</v>
      </c>
    </row>
    <row r="9" spans="1:10">
      <c r="C9" s="1090"/>
      <c r="D9" s="1090"/>
      <c r="E9" s="1090"/>
      <c r="F9" s="1091" t="s">
        <v>150</v>
      </c>
      <c r="G9" s="1093">
        <f>ROUND(G8,0)</f>
        <v>16110</v>
      </c>
    </row>
    <row r="10" spans="1:10">
      <c r="C10" s="1090"/>
      <c r="D10" s="1090"/>
      <c r="E10" s="1090"/>
      <c r="F10" s="1091"/>
      <c r="G10" s="1093"/>
    </row>
    <row r="11" spans="1:10">
      <c r="C11" s="1090"/>
      <c r="D11" s="1090"/>
      <c r="E11" s="1090"/>
      <c r="F11" s="1091"/>
      <c r="G11" s="1093"/>
    </row>
    <row r="12" spans="1:10">
      <c r="C12" s="1090"/>
      <c r="D12" s="1090"/>
      <c r="E12" s="1090"/>
      <c r="F12" s="1091"/>
      <c r="G12" s="1093"/>
    </row>
    <row r="13" spans="1:10">
      <c r="C13" s="1090"/>
      <c r="D13" s="1090"/>
      <c r="E13" s="1090"/>
      <c r="F13" s="1091"/>
      <c r="G13" s="1093"/>
    </row>
    <row r="14" spans="1:10" ht="27" customHeight="1"/>
    <row r="15" spans="1:10">
      <c r="C15" s="1094" t="s">
        <v>2168</v>
      </c>
      <c r="E15" s="2329" t="s">
        <v>181</v>
      </c>
      <c r="F15" s="2329"/>
      <c r="G15" s="2329"/>
    </row>
    <row r="16" spans="1:10">
      <c r="E16" s="2324" t="s">
        <v>183</v>
      </c>
      <c r="F16" s="2324"/>
      <c r="G16" s="2324"/>
    </row>
  </sheetData>
  <mergeCells count="6">
    <mergeCell ref="E16:G16"/>
    <mergeCell ref="A1:G1"/>
    <mergeCell ref="A2:G2"/>
    <mergeCell ref="C3:D3"/>
    <mergeCell ref="C8:E8"/>
    <mergeCell ref="E15:G15"/>
  </mergeCells>
  <pageMargins left="0.7" right="0.7" top="0.75" bottom="0.75" header="0.3" footer="0.3"/>
  <pageSetup paperSize="9" scale="91" orientation="portrait" r:id="rId1"/>
</worksheet>
</file>

<file path=xl/worksheets/sheet78.xml><?xml version="1.0" encoding="utf-8"?>
<worksheet xmlns="http://schemas.openxmlformats.org/spreadsheetml/2006/main" xmlns:r="http://schemas.openxmlformats.org/officeDocument/2006/relationships">
  <dimension ref="A1:L302"/>
  <sheetViews>
    <sheetView view="pageBreakPreview" topLeftCell="A274" zoomScale="90" zoomScaleSheetLayoutView="90" workbookViewId="0">
      <selection activeCell="B17" sqref="B17:I17"/>
    </sheetView>
  </sheetViews>
  <sheetFormatPr defaultRowHeight="13.2"/>
  <cols>
    <col min="1" max="1" width="5.88671875" style="246" customWidth="1"/>
    <col min="2" max="2" width="7.5546875" style="246" customWidth="1"/>
    <col min="3" max="3" width="8.44140625" style="246" customWidth="1"/>
    <col min="4" max="4" width="7.6640625" style="246" customWidth="1"/>
    <col min="5" max="5" width="10.5546875" style="246" customWidth="1"/>
    <col min="6" max="6" width="2.88671875" style="246" bestFit="1" customWidth="1"/>
    <col min="7" max="7" width="7.6640625" style="246" bestFit="1" customWidth="1"/>
    <col min="8" max="8" width="7.6640625" style="1120" bestFit="1" customWidth="1"/>
    <col min="9" max="9" width="3.109375" style="1115" customWidth="1"/>
    <col min="10" max="10" width="7.88671875" style="1120" bestFit="1" customWidth="1"/>
    <col min="11" max="11" width="12.33203125" style="500" bestFit="1" customWidth="1"/>
    <col min="12" max="12" width="13.88671875" style="1233" bestFit="1" customWidth="1"/>
    <col min="13" max="256" width="9.109375" style="246"/>
    <col min="257" max="257" width="5.88671875" style="246" customWidth="1"/>
    <col min="258" max="258" width="7.5546875" style="246" customWidth="1"/>
    <col min="259" max="259" width="8.44140625" style="246" customWidth="1"/>
    <col min="260" max="260" width="7.6640625" style="246" customWidth="1"/>
    <col min="261" max="261" width="10.5546875" style="246" customWidth="1"/>
    <col min="262" max="262" width="2.88671875" style="246" bestFit="1" customWidth="1"/>
    <col min="263" max="264" width="7.5546875" style="246" bestFit="1" customWidth="1"/>
    <col min="265" max="265" width="4.88671875" style="246" bestFit="1" customWidth="1"/>
    <col min="266" max="266" width="7.88671875" style="246" bestFit="1" customWidth="1"/>
    <col min="267" max="267" width="11" style="246" bestFit="1" customWidth="1"/>
    <col min="268" max="268" width="13.6640625" style="246" bestFit="1" customWidth="1"/>
    <col min="269" max="512" width="9.109375" style="246"/>
    <col min="513" max="513" width="5.88671875" style="246" customWidth="1"/>
    <col min="514" max="514" width="7.5546875" style="246" customWidth="1"/>
    <col min="515" max="515" width="8.44140625" style="246" customWidth="1"/>
    <col min="516" max="516" width="7.6640625" style="246" customWidth="1"/>
    <col min="517" max="517" width="10.5546875" style="246" customWidth="1"/>
    <col min="518" max="518" width="2.88671875" style="246" bestFit="1" customWidth="1"/>
    <col min="519" max="520" width="7.5546875" style="246" bestFit="1" customWidth="1"/>
    <col min="521" max="521" width="4.88671875" style="246" bestFit="1" customWidth="1"/>
    <col min="522" max="522" width="7.88671875" style="246" bestFit="1" customWidth="1"/>
    <col min="523" max="523" width="11" style="246" bestFit="1" customWidth="1"/>
    <col min="524" max="524" width="13.6640625" style="246" bestFit="1" customWidth="1"/>
    <col min="525" max="768" width="9.109375" style="246"/>
    <col min="769" max="769" width="5.88671875" style="246" customWidth="1"/>
    <col min="770" max="770" width="7.5546875" style="246" customWidth="1"/>
    <col min="771" max="771" width="8.44140625" style="246" customWidth="1"/>
    <col min="772" max="772" width="7.6640625" style="246" customWidth="1"/>
    <col min="773" max="773" width="10.5546875" style="246" customWidth="1"/>
    <col min="774" max="774" width="2.88671875" style="246" bestFit="1" customWidth="1"/>
    <col min="775" max="776" width="7.5546875" style="246" bestFit="1" customWidth="1"/>
    <col min="777" max="777" width="4.88671875" style="246" bestFit="1" customWidth="1"/>
    <col min="778" max="778" width="7.88671875" style="246" bestFit="1" customWidth="1"/>
    <col min="779" max="779" width="11" style="246" bestFit="1" customWidth="1"/>
    <col min="780" max="780" width="13.6640625" style="246" bestFit="1" customWidth="1"/>
    <col min="781" max="1024" width="9.109375" style="246"/>
    <col min="1025" max="1025" width="5.88671875" style="246" customWidth="1"/>
    <col min="1026" max="1026" width="7.5546875" style="246" customWidth="1"/>
    <col min="1027" max="1027" width="8.44140625" style="246" customWidth="1"/>
    <col min="1028" max="1028" width="7.6640625" style="246" customWidth="1"/>
    <col min="1029" max="1029" width="10.5546875" style="246" customWidth="1"/>
    <col min="1030" max="1030" width="2.88671875" style="246" bestFit="1" customWidth="1"/>
    <col min="1031" max="1032" width="7.5546875" style="246" bestFit="1" customWidth="1"/>
    <col min="1033" max="1033" width="4.88671875" style="246" bestFit="1" customWidth="1"/>
    <col min="1034" max="1034" width="7.88671875" style="246" bestFit="1" customWidth="1"/>
    <col min="1035" max="1035" width="11" style="246" bestFit="1" customWidth="1"/>
    <col min="1036" max="1036" width="13.6640625" style="246" bestFit="1" customWidth="1"/>
    <col min="1037" max="1280" width="9.109375" style="246"/>
    <col min="1281" max="1281" width="5.88671875" style="246" customWidth="1"/>
    <col min="1282" max="1282" width="7.5546875" style="246" customWidth="1"/>
    <col min="1283" max="1283" width="8.44140625" style="246" customWidth="1"/>
    <col min="1284" max="1284" width="7.6640625" style="246" customWidth="1"/>
    <col min="1285" max="1285" width="10.5546875" style="246" customWidth="1"/>
    <col min="1286" max="1286" width="2.88671875" style="246" bestFit="1" customWidth="1"/>
    <col min="1287" max="1288" width="7.5546875" style="246" bestFit="1" customWidth="1"/>
    <col min="1289" max="1289" width="4.88671875" style="246" bestFit="1" customWidth="1"/>
    <col min="1290" max="1290" width="7.88671875" style="246" bestFit="1" customWidth="1"/>
    <col min="1291" max="1291" width="11" style="246" bestFit="1" customWidth="1"/>
    <col min="1292" max="1292" width="13.6640625" style="246" bestFit="1" customWidth="1"/>
    <col min="1293" max="1536" width="9.109375" style="246"/>
    <col min="1537" max="1537" width="5.88671875" style="246" customWidth="1"/>
    <col min="1538" max="1538" width="7.5546875" style="246" customWidth="1"/>
    <col min="1539" max="1539" width="8.44140625" style="246" customWidth="1"/>
    <col min="1540" max="1540" width="7.6640625" style="246" customWidth="1"/>
    <col min="1541" max="1541" width="10.5546875" style="246" customWidth="1"/>
    <col min="1542" max="1542" width="2.88671875" style="246" bestFit="1" customWidth="1"/>
    <col min="1543" max="1544" width="7.5546875" style="246" bestFit="1" customWidth="1"/>
    <col min="1545" max="1545" width="4.88671875" style="246" bestFit="1" customWidth="1"/>
    <col min="1546" max="1546" width="7.88671875" style="246" bestFit="1" customWidth="1"/>
    <col min="1547" max="1547" width="11" style="246" bestFit="1" customWidth="1"/>
    <col min="1548" max="1548" width="13.6640625" style="246" bestFit="1" customWidth="1"/>
    <col min="1549" max="1792" width="9.109375" style="246"/>
    <col min="1793" max="1793" width="5.88671875" style="246" customWidth="1"/>
    <col min="1794" max="1794" width="7.5546875" style="246" customWidth="1"/>
    <col min="1795" max="1795" width="8.44140625" style="246" customWidth="1"/>
    <col min="1796" max="1796" width="7.6640625" style="246" customWidth="1"/>
    <col min="1797" max="1797" width="10.5546875" style="246" customWidth="1"/>
    <col min="1798" max="1798" width="2.88671875" style="246" bestFit="1" customWidth="1"/>
    <col min="1799" max="1800" width="7.5546875" style="246" bestFit="1" customWidth="1"/>
    <col min="1801" max="1801" width="4.88671875" style="246" bestFit="1" customWidth="1"/>
    <col min="1802" max="1802" width="7.88671875" style="246" bestFit="1" customWidth="1"/>
    <col min="1803" max="1803" width="11" style="246" bestFit="1" customWidth="1"/>
    <col min="1804" max="1804" width="13.6640625" style="246" bestFit="1" customWidth="1"/>
    <col min="1805" max="2048" width="9.109375" style="246"/>
    <col min="2049" max="2049" width="5.88671875" style="246" customWidth="1"/>
    <col min="2050" max="2050" width="7.5546875" style="246" customWidth="1"/>
    <col min="2051" max="2051" width="8.44140625" style="246" customWidth="1"/>
    <col min="2052" max="2052" width="7.6640625" style="246" customWidth="1"/>
    <col min="2053" max="2053" width="10.5546875" style="246" customWidth="1"/>
    <col min="2054" max="2054" width="2.88671875" style="246" bestFit="1" customWidth="1"/>
    <col min="2055" max="2056" width="7.5546875" style="246" bestFit="1" customWidth="1"/>
    <col min="2057" max="2057" width="4.88671875" style="246" bestFit="1" customWidth="1"/>
    <col min="2058" max="2058" width="7.88671875" style="246" bestFit="1" customWidth="1"/>
    <col min="2059" max="2059" width="11" style="246" bestFit="1" customWidth="1"/>
    <col min="2060" max="2060" width="13.6640625" style="246" bestFit="1" customWidth="1"/>
    <col min="2061" max="2304" width="9.109375" style="246"/>
    <col min="2305" max="2305" width="5.88671875" style="246" customWidth="1"/>
    <col min="2306" max="2306" width="7.5546875" style="246" customWidth="1"/>
    <col min="2307" max="2307" width="8.44140625" style="246" customWidth="1"/>
    <col min="2308" max="2308" width="7.6640625" style="246" customWidth="1"/>
    <col min="2309" max="2309" width="10.5546875" style="246" customWidth="1"/>
    <col min="2310" max="2310" width="2.88671875" style="246" bestFit="1" customWidth="1"/>
    <col min="2311" max="2312" width="7.5546875" style="246" bestFit="1" customWidth="1"/>
    <col min="2313" max="2313" width="4.88671875" style="246" bestFit="1" customWidth="1"/>
    <col min="2314" max="2314" width="7.88671875" style="246" bestFit="1" customWidth="1"/>
    <col min="2315" max="2315" width="11" style="246" bestFit="1" customWidth="1"/>
    <col min="2316" max="2316" width="13.6640625" style="246" bestFit="1" customWidth="1"/>
    <col min="2317" max="2560" width="9.109375" style="246"/>
    <col min="2561" max="2561" width="5.88671875" style="246" customWidth="1"/>
    <col min="2562" max="2562" width="7.5546875" style="246" customWidth="1"/>
    <col min="2563" max="2563" width="8.44140625" style="246" customWidth="1"/>
    <col min="2564" max="2564" width="7.6640625" style="246" customWidth="1"/>
    <col min="2565" max="2565" width="10.5546875" style="246" customWidth="1"/>
    <col min="2566" max="2566" width="2.88671875" style="246" bestFit="1" customWidth="1"/>
    <col min="2567" max="2568" width="7.5546875" style="246" bestFit="1" customWidth="1"/>
    <col min="2569" max="2569" width="4.88671875" style="246" bestFit="1" customWidth="1"/>
    <col min="2570" max="2570" width="7.88671875" style="246" bestFit="1" customWidth="1"/>
    <col min="2571" max="2571" width="11" style="246" bestFit="1" customWidth="1"/>
    <col min="2572" max="2572" width="13.6640625" style="246" bestFit="1" customWidth="1"/>
    <col min="2573" max="2816" width="9.109375" style="246"/>
    <col min="2817" max="2817" width="5.88671875" style="246" customWidth="1"/>
    <col min="2818" max="2818" width="7.5546875" style="246" customWidth="1"/>
    <col min="2819" max="2819" width="8.44140625" style="246" customWidth="1"/>
    <col min="2820" max="2820" width="7.6640625" style="246" customWidth="1"/>
    <col min="2821" max="2821" width="10.5546875" style="246" customWidth="1"/>
    <col min="2822" max="2822" width="2.88671875" style="246" bestFit="1" customWidth="1"/>
    <col min="2823" max="2824" width="7.5546875" style="246" bestFit="1" customWidth="1"/>
    <col min="2825" max="2825" width="4.88671875" style="246" bestFit="1" customWidth="1"/>
    <col min="2826" max="2826" width="7.88671875" style="246" bestFit="1" customWidth="1"/>
    <col min="2827" max="2827" width="11" style="246" bestFit="1" customWidth="1"/>
    <col min="2828" max="2828" width="13.6640625" style="246" bestFit="1" customWidth="1"/>
    <col min="2829" max="3072" width="9.109375" style="246"/>
    <col min="3073" max="3073" width="5.88671875" style="246" customWidth="1"/>
    <col min="3074" max="3074" width="7.5546875" style="246" customWidth="1"/>
    <col min="3075" max="3075" width="8.44140625" style="246" customWidth="1"/>
    <col min="3076" max="3076" width="7.6640625" style="246" customWidth="1"/>
    <col min="3077" max="3077" width="10.5546875" style="246" customWidth="1"/>
    <col min="3078" max="3078" width="2.88671875" style="246" bestFit="1" customWidth="1"/>
    <col min="3079" max="3080" width="7.5546875" style="246" bestFit="1" customWidth="1"/>
    <col min="3081" max="3081" width="4.88671875" style="246" bestFit="1" customWidth="1"/>
    <col min="3082" max="3082" width="7.88671875" style="246" bestFit="1" customWidth="1"/>
    <col min="3083" max="3083" width="11" style="246" bestFit="1" customWidth="1"/>
    <col min="3084" max="3084" width="13.6640625" style="246" bestFit="1" customWidth="1"/>
    <col min="3085" max="3328" width="9.109375" style="246"/>
    <col min="3329" max="3329" width="5.88671875" style="246" customWidth="1"/>
    <col min="3330" max="3330" width="7.5546875" style="246" customWidth="1"/>
    <col min="3331" max="3331" width="8.44140625" style="246" customWidth="1"/>
    <col min="3332" max="3332" width="7.6640625" style="246" customWidth="1"/>
    <col min="3333" max="3333" width="10.5546875" style="246" customWidth="1"/>
    <col min="3334" max="3334" width="2.88671875" style="246" bestFit="1" customWidth="1"/>
    <col min="3335" max="3336" width="7.5546875" style="246" bestFit="1" customWidth="1"/>
    <col min="3337" max="3337" width="4.88671875" style="246" bestFit="1" customWidth="1"/>
    <col min="3338" max="3338" width="7.88671875" style="246" bestFit="1" customWidth="1"/>
    <col min="3339" max="3339" width="11" style="246" bestFit="1" customWidth="1"/>
    <col min="3340" max="3340" width="13.6640625" style="246" bestFit="1" customWidth="1"/>
    <col min="3341" max="3584" width="9.109375" style="246"/>
    <col min="3585" max="3585" width="5.88671875" style="246" customWidth="1"/>
    <col min="3586" max="3586" width="7.5546875" style="246" customWidth="1"/>
    <col min="3587" max="3587" width="8.44140625" style="246" customWidth="1"/>
    <col min="3588" max="3588" width="7.6640625" style="246" customWidth="1"/>
    <col min="3589" max="3589" width="10.5546875" style="246" customWidth="1"/>
    <col min="3590" max="3590" width="2.88671875" style="246" bestFit="1" customWidth="1"/>
    <col min="3591" max="3592" width="7.5546875" style="246" bestFit="1" customWidth="1"/>
    <col min="3593" max="3593" width="4.88671875" style="246" bestFit="1" customWidth="1"/>
    <col min="3594" max="3594" width="7.88671875" style="246" bestFit="1" customWidth="1"/>
    <col min="3595" max="3595" width="11" style="246" bestFit="1" customWidth="1"/>
    <col min="3596" max="3596" width="13.6640625" style="246" bestFit="1" customWidth="1"/>
    <col min="3597" max="3840" width="9.109375" style="246"/>
    <col min="3841" max="3841" width="5.88671875" style="246" customWidth="1"/>
    <col min="3842" max="3842" width="7.5546875" style="246" customWidth="1"/>
    <col min="3843" max="3843" width="8.44140625" style="246" customWidth="1"/>
    <col min="3844" max="3844" width="7.6640625" style="246" customWidth="1"/>
    <col min="3845" max="3845" width="10.5546875" style="246" customWidth="1"/>
    <col min="3846" max="3846" width="2.88671875" style="246" bestFit="1" customWidth="1"/>
    <col min="3847" max="3848" width="7.5546875" style="246" bestFit="1" customWidth="1"/>
    <col min="3849" max="3849" width="4.88671875" style="246" bestFit="1" customWidth="1"/>
    <col min="3850" max="3850" width="7.88671875" style="246" bestFit="1" customWidth="1"/>
    <col min="3851" max="3851" width="11" style="246" bestFit="1" customWidth="1"/>
    <col min="3852" max="3852" width="13.6640625" style="246" bestFit="1" customWidth="1"/>
    <col min="3853" max="4096" width="9.109375" style="246"/>
    <col min="4097" max="4097" width="5.88671875" style="246" customWidth="1"/>
    <col min="4098" max="4098" width="7.5546875" style="246" customWidth="1"/>
    <col min="4099" max="4099" width="8.44140625" style="246" customWidth="1"/>
    <col min="4100" max="4100" width="7.6640625" style="246" customWidth="1"/>
    <col min="4101" max="4101" width="10.5546875" style="246" customWidth="1"/>
    <col min="4102" max="4102" width="2.88671875" style="246" bestFit="1" customWidth="1"/>
    <col min="4103" max="4104" width="7.5546875" style="246" bestFit="1" customWidth="1"/>
    <col min="4105" max="4105" width="4.88671875" style="246" bestFit="1" customWidth="1"/>
    <col min="4106" max="4106" width="7.88671875" style="246" bestFit="1" customWidth="1"/>
    <col min="4107" max="4107" width="11" style="246" bestFit="1" customWidth="1"/>
    <col min="4108" max="4108" width="13.6640625" style="246" bestFit="1" customWidth="1"/>
    <col min="4109" max="4352" width="9.109375" style="246"/>
    <col min="4353" max="4353" width="5.88671875" style="246" customWidth="1"/>
    <col min="4354" max="4354" width="7.5546875" style="246" customWidth="1"/>
    <col min="4355" max="4355" width="8.44140625" style="246" customWidth="1"/>
    <col min="4356" max="4356" width="7.6640625" style="246" customWidth="1"/>
    <col min="4357" max="4357" width="10.5546875" style="246" customWidth="1"/>
    <col min="4358" max="4358" width="2.88671875" style="246" bestFit="1" customWidth="1"/>
    <col min="4359" max="4360" width="7.5546875" style="246" bestFit="1" customWidth="1"/>
    <col min="4361" max="4361" width="4.88671875" style="246" bestFit="1" customWidth="1"/>
    <col min="4362" max="4362" width="7.88671875" style="246" bestFit="1" customWidth="1"/>
    <col min="4363" max="4363" width="11" style="246" bestFit="1" customWidth="1"/>
    <col min="4364" max="4364" width="13.6640625" style="246" bestFit="1" customWidth="1"/>
    <col min="4365" max="4608" width="9.109375" style="246"/>
    <col min="4609" max="4609" width="5.88671875" style="246" customWidth="1"/>
    <col min="4610" max="4610" width="7.5546875" style="246" customWidth="1"/>
    <col min="4611" max="4611" width="8.44140625" style="246" customWidth="1"/>
    <col min="4612" max="4612" width="7.6640625" style="246" customWidth="1"/>
    <col min="4613" max="4613" width="10.5546875" style="246" customWidth="1"/>
    <col min="4614" max="4614" width="2.88671875" style="246" bestFit="1" customWidth="1"/>
    <col min="4615" max="4616" width="7.5546875" style="246" bestFit="1" customWidth="1"/>
    <col min="4617" max="4617" width="4.88671875" style="246" bestFit="1" customWidth="1"/>
    <col min="4618" max="4618" width="7.88671875" style="246" bestFit="1" customWidth="1"/>
    <col min="4619" max="4619" width="11" style="246" bestFit="1" customWidth="1"/>
    <col min="4620" max="4620" width="13.6640625" style="246" bestFit="1" customWidth="1"/>
    <col min="4621" max="4864" width="9.109375" style="246"/>
    <col min="4865" max="4865" width="5.88671875" style="246" customWidth="1"/>
    <col min="4866" max="4866" width="7.5546875" style="246" customWidth="1"/>
    <col min="4867" max="4867" width="8.44140625" style="246" customWidth="1"/>
    <col min="4868" max="4868" width="7.6640625" style="246" customWidth="1"/>
    <col min="4869" max="4869" width="10.5546875" style="246" customWidth="1"/>
    <col min="4870" max="4870" width="2.88671875" style="246" bestFit="1" customWidth="1"/>
    <col min="4871" max="4872" width="7.5546875" style="246" bestFit="1" customWidth="1"/>
    <col min="4873" max="4873" width="4.88671875" style="246" bestFit="1" customWidth="1"/>
    <col min="4874" max="4874" width="7.88671875" style="246" bestFit="1" customWidth="1"/>
    <col min="4875" max="4875" width="11" style="246" bestFit="1" customWidth="1"/>
    <col min="4876" max="4876" width="13.6640625" style="246" bestFit="1" customWidth="1"/>
    <col min="4877" max="5120" width="9.109375" style="246"/>
    <col min="5121" max="5121" width="5.88671875" style="246" customWidth="1"/>
    <col min="5122" max="5122" width="7.5546875" style="246" customWidth="1"/>
    <col min="5123" max="5123" width="8.44140625" style="246" customWidth="1"/>
    <col min="5124" max="5124" width="7.6640625" style="246" customWidth="1"/>
    <col min="5125" max="5125" width="10.5546875" style="246" customWidth="1"/>
    <col min="5126" max="5126" width="2.88671875" style="246" bestFit="1" customWidth="1"/>
    <col min="5127" max="5128" width="7.5546875" style="246" bestFit="1" customWidth="1"/>
    <col min="5129" max="5129" width="4.88671875" style="246" bestFit="1" customWidth="1"/>
    <col min="5130" max="5130" width="7.88671875" style="246" bestFit="1" customWidth="1"/>
    <col min="5131" max="5131" width="11" style="246" bestFit="1" customWidth="1"/>
    <col min="5132" max="5132" width="13.6640625" style="246" bestFit="1" customWidth="1"/>
    <col min="5133" max="5376" width="9.109375" style="246"/>
    <col min="5377" max="5377" width="5.88671875" style="246" customWidth="1"/>
    <col min="5378" max="5378" width="7.5546875" style="246" customWidth="1"/>
    <col min="5379" max="5379" width="8.44140625" style="246" customWidth="1"/>
    <col min="5380" max="5380" width="7.6640625" style="246" customWidth="1"/>
    <col min="5381" max="5381" width="10.5546875" style="246" customWidth="1"/>
    <col min="5382" max="5382" width="2.88671875" style="246" bestFit="1" customWidth="1"/>
    <col min="5383" max="5384" width="7.5546875" style="246" bestFit="1" customWidth="1"/>
    <col min="5385" max="5385" width="4.88671875" style="246" bestFit="1" customWidth="1"/>
    <col min="5386" max="5386" width="7.88671875" style="246" bestFit="1" customWidth="1"/>
    <col min="5387" max="5387" width="11" style="246" bestFit="1" customWidth="1"/>
    <col min="5388" max="5388" width="13.6640625" style="246" bestFit="1" customWidth="1"/>
    <col min="5389" max="5632" width="9.109375" style="246"/>
    <col min="5633" max="5633" width="5.88671875" style="246" customWidth="1"/>
    <col min="5634" max="5634" width="7.5546875" style="246" customWidth="1"/>
    <col min="5635" max="5635" width="8.44140625" style="246" customWidth="1"/>
    <col min="5636" max="5636" width="7.6640625" style="246" customWidth="1"/>
    <col min="5637" max="5637" width="10.5546875" style="246" customWidth="1"/>
    <col min="5638" max="5638" width="2.88671875" style="246" bestFit="1" customWidth="1"/>
    <col min="5639" max="5640" width="7.5546875" style="246" bestFit="1" customWidth="1"/>
    <col min="5641" max="5641" width="4.88671875" style="246" bestFit="1" customWidth="1"/>
    <col min="5642" max="5642" width="7.88671875" style="246" bestFit="1" customWidth="1"/>
    <col min="5643" max="5643" width="11" style="246" bestFit="1" customWidth="1"/>
    <col min="5644" max="5644" width="13.6640625" style="246" bestFit="1" customWidth="1"/>
    <col min="5645" max="5888" width="9.109375" style="246"/>
    <col min="5889" max="5889" width="5.88671875" style="246" customWidth="1"/>
    <col min="5890" max="5890" width="7.5546875" style="246" customWidth="1"/>
    <col min="5891" max="5891" width="8.44140625" style="246" customWidth="1"/>
    <col min="5892" max="5892" width="7.6640625" style="246" customWidth="1"/>
    <col min="5893" max="5893" width="10.5546875" style="246" customWidth="1"/>
    <col min="5894" max="5894" width="2.88671875" style="246" bestFit="1" customWidth="1"/>
    <col min="5895" max="5896" width="7.5546875" style="246" bestFit="1" customWidth="1"/>
    <col min="5897" max="5897" width="4.88671875" style="246" bestFit="1" customWidth="1"/>
    <col min="5898" max="5898" width="7.88671875" style="246" bestFit="1" customWidth="1"/>
    <col min="5899" max="5899" width="11" style="246" bestFit="1" customWidth="1"/>
    <col min="5900" max="5900" width="13.6640625" style="246" bestFit="1" customWidth="1"/>
    <col min="5901" max="6144" width="9.109375" style="246"/>
    <col min="6145" max="6145" width="5.88671875" style="246" customWidth="1"/>
    <col min="6146" max="6146" width="7.5546875" style="246" customWidth="1"/>
    <col min="6147" max="6147" width="8.44140625" style="246" customWidth="1"/>
    <col min="6148" max="6148" width="7.6640625" style="246" customWidth="1"/>
    <col min="6149" max="6149" width="10.5546875" style="246" customWidth="1"/>
    <col min="6150" max="6150" width="2.88671875" style="246" bestFit="1" customWidth="1"/>
    <col min="6151" max="6152" width="7.5546875" style="246" bestFit="1" customWidth="1"/>
    <col min="6153" max="6153" width="4.88671875" style="246" bestFit="1" customWidth="1"/>
    <col min="6154" max="6154" width="7.88671875" style="246" bestFit="1" customWidth="1"/>
    <col min="6155" max="6155" width="11" style="246" bestFit="1" customWidth="1"/>
    <col min="6156" max="6156" width="13.6640625" style="246" bestFit="1" customWidth="1"/>
    <col min="6157" max="6400" width="9.109375" style="246"/>
    <col min="6401" max="6401" width="5.88671875" style="246" customWidth="1"/>
    <col min="6402" max="6402" width="7.5546875" style="246" customWidth="1"/>
    <col min="6403" max="6403" width="8.44140625" style="246" customWidth="1"/>
    <col min="6404" max="6404" width="7.6640625" style="246" customWidth="1"/>
    <col min="6405" max="6405" width="10.5546875" style="246" customWidth="1"/>
    <col min="6406" max="6406" width="2.88671875" style="246" bestFit="1" customWidth="1"/>
    <col min="6407" max="6408" width="7.5546875" style="246" bestFit="1" customWidth="1"/>
    <col min="6409" max="6409" width="4.88671875" style="246" bestFit="1" customWidth="1"/>
    <col min="6410" max="6410" width="7.88671875" style="246" bestFit="1" customWidth="1"/>
    <col min="6411" max="6411" width="11" style="246" bestFit="1" customWidth="1"/>
    <col min="6412" max="6412" width="13.6640625" style="246" bestFit="1" customWidth="1"/>
    <col min="6413" max="6656" width="9.109375" style="246"/>
    <col min="6657" max="6657" width="5.88671875" style="246" customWidth="1"/>
    <col min="6658" max="6658" width="7.5546875" style="246" customWidth="1"/>
    <col min="6659" max="6659" width="8.44140625" style="246" customWidth="1"/>
    <col min="6660" max="6660" width="7.6640625" style="246" customWidth="1"/>
    <col min="6661" max="6661" width="10.5546875" style="246" customWidth="1"/>
    <col min="6662" max="6662" width="2.88671875" style="246" bestFit="1" customWidth="1"/>
    <col min="6663" max="6664" width="7.5546875" style="246" bestFit="1" customWidth="1"/>
    <col min="6665" max="6665" width="4.88671875" style="246" bestFit="1" customWidth="1"/>
    <col min="6666" max="6666" width="7.88671875" style="246" bestFit="1" customWidth="1"/>
    <col min="6667" max="6667" width="11" style="246" bestFit="1" customWidth="1"/>
    <col min="6668" max="6668" width="13.6640625" style="246" bestFit="1" customWidth="1"/>
    <col min="6669" max="6912" width="9.109375" style="246"/>
    <col min="6913" max="6913" width="5.88671875" style="246" customWidth="1"/>
    <col min="6914" max="6914" width="7.5546875" style="246" customWidth="1"/>
    <col min="6915" max="6915" width="8.44140625" style="246" customWidth="1"/>
    <col min="6916" max="6916" width="7.6640625" style="246" customWidth="1"/>
    <col min="6917" max="6917" width="10.5546875" style="246" customWidth="1"/>
    <col min="6918" max="6918" width="2.88671875" style="246" bestFit="1" customWidth="1"/>
    <col min="6919" max="6920" width="7.5546875" style="246" bestFit="1" customWidth="1"/>
    <col min="6921" max="6921" width="4.88671875" style="246" bestFit="1" customWidth="1"/>
    <col min="6922" max="6922" width="7.88671875" style="246" bestFit="1" customWidth="1"/>
    <col min="6923" max="6923" width="11" style="246" bestFit="1" customWidth="1"/>
    <col min="6924" max="6924" width="13.6640625" style="246" bestFit="1" customWidth="1"/>
    <col min="6925" max="7168" width="9.109375" style="246"/>
    <col min="7169" max="7169" width="5.88671875" style="246" customWidth="1"/>
    <col min="7170" max="7170" width="7.5546875" style="246" customWidth="1"/>
    <col min="7171" max="7171" width="8.44140625" style="246" customWidth="1"/>
    <col min="7172" max="7172" width="7.6640625" style="246" customWidth="1"/>
    <col min="7173" max="7173" width="10.5546875" style="246" customWidth="1"/>
    <col min="7174" max="7174" width="2.88671875" style="246" bestFit="1" customWidth="1"/>
    <col min="7175" max="7176" width="7.5546875" style="246" bestFit="1" customWidth="1"/>
    <col min="7177" max="7177" width="4.88671875" style="246" bestFit="1" customWidth="1"/>
    <col min="7178" max="7178" width="7.88671875" style="246" bestFit="1" customWidth="1"/>
    <col min="7179" max="7179" width="11" style="246" bestFit="1" customWidth="1"/>
    <col min="7180" max="7180" width="13.6640625" style="246" bestFit="1" customWidth="1"/>
    <col min="7181" max="7424" width="9.109375" style="246"/>
    <col min="7425" max="7425" width="5.88671875" style="246" customWidth="1"/>
    <col min="7426" max="7426" width="7.5546875" style="246" customWidth="1"/>
    <col min="7427" max="7427" width="8.44140625" style="246" customWidth="1"/>
    <col min="7428" max="7428" width="7.6640625" style="246" customWidth="1"/>
    <col min="7429" max="7429" width="10.5546875" style="246" customWidth="1"/>
    <col min="7430" max="7430" width="2.88671875" style="246" bestFit="1" customWidth="1"/>
    <col min="7431" max="7432" width="7.5546875" style="246" bestFit="1" customWidth="1"/>
    <col min="7433" max="7433" width="4.88671875" style="246" bestFit="1" customWidth="1"/>
    <col min="7434" max="7434" width="7.88671875" style="246" bestFit="1" customWidth="1"/>
    <col min="7435" max="7435" width="11" style="246" bestFit="1" customWidth="1"/>
    <col min="7436" max="7436" width="13.6640625" style="246" bestFit="1" customWidth="1"/>
    <col min="7437" max="7680" width="9.109375" style="246"/>
    <col min="7681" max="7681" width="5.88671875" style="246" customWidth="1"/>
    <col min="7682" max="7682" width="7.5546875" style="246" customWidth="1"/>
    <col min="7683" max="7683" width="8.44140625" style="246" customWidth="1"/>
    <col min="7684" max="7684" width="7.6640625" style="246" customWidth="1"/>
    <col min="7685" max="7685" width="10.5546875" style="246" customWidth="1"/>
    <col min="7686" max="7686" width="2.88671875" style="246" bestFit="1" customWidth="1"/>
    <col min="7687" max="7688" width="7.5546875" style="246" bestFit="1" customWidth="1"/>
    <col min="7689" max="7689" width="4.88671875" style="246" bestFit="1" customWidth="1"/>
    <col min="7690" max="7690" width="7.88671875" style="246" bestFit="1" customWidth="1"/>
    <col min="7691" max="7691" width="11" style="246" bestFit="1" customWidth="1"/>
    <col min="7692" max="7692" width="13.6640625" style="246" bestFit="1" customWidth="1"/>
    <col min="7693" max="7936" width="9.109375" style="246"/>
    <col min="7937" max="7937" width="5.88671875" style="246" customWidth="1"/>
    <col min="7938" max="7938" width="7.5546875" style="246" customWidth="1"/>
    <col min="7939" max="7939" width="8.44140625" style="246" customWidth="1"/>
    <col min="7940" max="7940" width="7.6640625" style="246" customWidth="1"/>
    <col min="7941" max="7941" width="10.5546875" style="246" customWidth="1"/>
    <col min="7942" max="7942" width="2.88671875" style="246" bestFit="1" customWidth="1"/>
    <col min="7943" max="7944" width="7.5546875" style="246" bestFit="1" customWidth="1"/>
    <col min="7945" max="7945" width="4.88671875" style="246" bestFit="1" customWidth="1"/>
    <col min="7946" max="7946" width="7.88671875" style="246" bestFit="1" customWidth="1"/>
    <col min="7947" max="7947" width="11" style="246" bestFit="1" customWidth="1"/>
    <col min="7948" max="7948" width="13.6640625" style="246" bestFit="1" customWidth="1"/>
    <col min="7949" max="8192" width="9.109375" style="246"/>
    <col min="8193" max="8193" width="5.88671875" style="246" customWidth="1"/>
    <col min="8194" max="8194" width="7.5546875" style="246" customWidth="1"/>
    <col min="8195" max="8195" width="8.44140625" style="246" customWidth="1"/>
    <col min="8196" max="8196" width="7.6640625" style="246" customWidth="1"/>
    <col min="8197" max="8197" width="10.5546875" style="246" customWidth="1"/>
    <col min="8198" max="8198" width="2.88671875" style="246" bestFit="1" customWidth="1"/>
    <col min="8199" max="8200" width="7.5546875" style="246" bestFit="1" customWidth="1"/>
    <col min="8201" max="8201" width="4.88671875" style="246" bestFit="1" customWidth="1"/>
    <col min="8202" max="8202" width="7.88671875" style="246" bestFit="1" customWidth="1"/>
    <col min="8203" max="8203" width="11" style="246" bestFit="1" customWidth="1"/>
    <col min="8204" max="8204" width="13.6640625" style="246" bestFit="1" customWidth="1"/>
    <col min="8205" max="8448" width="9.109375" style="246"/>
    <col min="8449" max="8449" width="5.88671875" style="246" customWidth="1"/>
    <col min="8450" max="8450" width="7.5546875" style="246" customWidth="1"/>
    <col min="8451" max="8451" width="8.44140625" style="246" customWidth="1"/>
    <col min="8452" max="8452" width="7.6640625" style="246" customWidth="1"/>
    <col min="8453" max="8453" width="10.5546875" style="246" customWidth="1"/>
    <col min="8454" max="8454" width="2.88671875" style="246" bestFit="1" customWidth="1"/>
    <col min="8455" max="8456" width="7.5546875" style="246" bestFit="1" customWidth="1"/>
    <col min="8457" max="8457" width="4.88671875" style="246" bestFit="1" customWidth="1"/>
    <col min="8458" max="8458" width="7.88671875" style="246" bestFit="1" customWidth="1"/>
    <col min="8459" max="8459" width="11" style="246" bestFit="1" customWidth="1"/>
    <col min="8460" max="8460" width="13.6640625" style="246" bestFit="1" customWidth="1"/>
    <col min="8461" max="8704" width="9.109375" style="246"/>
    <col min="8705" max="8705" width="5.88671875" style="246" customWidth="1"/>
    <col min="8706" max="8706" width="7.5546875" style="246" customWidth="1"/>
    <col min="8707" max="8707" width="8.44140625" style="246" customWidth="1"/>
    <col min="8708" max="8708" width="7.6640625" style="246" customWidth="1"/>
    <col min="8709" max="8709" width="10.5546875" style="246" customWidth="1"/>
    <col min="8710" max="8710" width="2.88671875" style="246" bestFit="1" customWidth="1"/>
    <col min="8711" max="8712" width="7.5546875" style="246" bestFit="1" customWidth="1"/>
    <col min="8713" max="8713" width="4.88671875" style="246" bestFit="1" customWidth="1"/>
    <col min="8714" max="8714" width="7.88671875" style="246" bestFit="1" customWidth="1"/>
    <col min="8715" max="8715" width="11" style="246" bestFit="1" customWidth="1"/>
    <col min="8716" max="8716" width="13.6640625" style="246" bestFit="1" customWidth="1"/>
    <col min="8717" max="8960" width="9.109375" style="246"/>
    <col min="8961" max="8961" width="5.88671875" style="246" customWidth="1"/>
    <col min="8962" max="8962" width="7.5546875" style="246" customWidth="1"/>
    <col min="8963" max="8963" width="8.44140625" style="246" customWidth="1"/>
    <col min="8964" max="8964" width="7.6640625" style="246" customWidth="1"/>
    <col min="8965" max="8965" width="10.5546875" style="246" customWidth="1"/>
    <col min="8966" max="8966" width="2.88671875" style="246" bestFit="1" customWidth="1"/>
    <col min="8967" max="8968" width="7.5546875" style="246" bestFit="1" customWidth="1"/>
    <col min="8969" max="8969" width="4.88671875" style="246" bestFit="1" customWidth="1"/>
    <col min="8970" max="8970" width="7.88671875" style="246" bestFit="1" customWidth="1"/>
    <col min="8971" max="8971" width="11" style="246" bestFit="1" customWidth="1"/>
    <col min="8972" max="8972" width="13.6640625" style="246" bestFit="1" customWidth="1"/>
    <col min="8973" max="9216" width="9.109375" style="246"/>
    <col min="9217" max="9217" width="5.88671875" style="246" customWidth="1"/>
    <col min="9218" max="9218" width="7.5546875" style="246" customWidth="1"/>
    <col min="9219" max="9219" width="8.44140625" style="246" customWidth="1"/>
    <col min="9220" max="9220" width="7.6640625" style="246" customWidth="1"/>
    <col min="9221" max="9221" width="10.5546875" style="246" customWidth="1"/>
    <col min="9222" max="9222" width="2.88671875" style="246" bestFit="1" customWidth="1"/>
    <col min="9223" max="9224" width="7.5546875" style="246" bestFit="1" customWidth="1"/>
    <col min="9225" max="9225" width="4.88671875" style="246" bestFit="1" customWidth="1"/>
    <col min="9226" max="9226" width="7.88671875" style="246" bestFit="1" customWidth="1"/>
    <col min="9227" max="9227" width="11" style="246" bestFit="1" customWidth="1"/>
    <col min="9228" max="9228" width="13.6640625" style="246" bestFit="1" customWidth="1"/>
    <col min="9229" max="9472" width="9.109375" style="246"/>
    <col min="9473" max="9473" width="5.88671875" style="246" customWidth="1"/>
    <col min="9474" max="9474" width="7.5546875" style="246" customWidth="1"/>
    <col min="9475" max="9475" width="8.44140625" style="246" customWidth="1"/>
    <col min="9476" max="9476" width="7.6640625" style="246" customWidth="1"/>
    <col min="9477" max="9477" width="10.5546875" style="246" customWidth="1"/>
    <col min="9478" max="9478" width="2.88671875" style="246" bestFit="1" customWidth="1"/>
    <col min="9479" max="9480" width="7.5546875" style="246" bestFit="1" customWidth="1"/>
    <col min="9481" max="9481" width="4.88671875" style="246" bestFit="1" customWidth="1"/>
    <col min="9482" max="9482" width="7.88671875" style="246" bestFit="1" customWidth="1"/>
    <col min="9483" max="9483" width="11" style="246" bestFit="1" customWidth="1"/>
    <col min="9484" max="9484" width="13.6640625" style="246" bestFit="1" customWidth="1"/>
    <col min="9485" max="9728" width="9.109375" style="246"/>
    <col min="9729" max="9729" width="5.88671875" style="246" customWidth="1"/>
    <col min="9730" max="9730" width="7.5546875" style="246" customWidth="1"/>
    <col min="9731" max="9731" width="8.44140625" style="246" customWidth="1"/>
    <col min="9732" max="9732" width="7.6640625" style="246" customWidth="1"/>
    <col min="9733" max="9733" width="10.5546875" style="246" customWidth="1"/>
    <col min="9734" max="9734" width="2.88671875" style="246" bestFit="1" customWidth="1"/>
    <col min="9735" max="9736" width="7.5546875" style="246" bestFit="1" customWidth="1"/>
    <col min="9737" max="9737" width="4.88671875" style="246" bestFit="1" customWidth="1"/>
    <col min="9738" max="9738" width="7.88671875" style="246" bestFit="1" customWidth="1"/>
    <col min="9739" max="9739" width="11" style="246" bestFit="1" customWidth="1"/>
    <col min="9740" max="9740" width="13.6640625" style="246" bestFit="1" customWidth="1"/>
    <col min="9741" max="9984" width="9.109375" style="246"/>
    <col min="9985" max="9985" width="5.88671875" style="246" customWidth="1"/>
    <col min="9986" max="9986" width="7.5546875" style="246" customWidth="1"/>
    <col min="9987" max="9987" width="8.44140625" style="246" customWidth="1"/>
    <col min="9988" max="9988" width="7.6640625" style="246" customWidth="1"/>
    <col min="9989" max="9989" width="10.5546875" style="246" customWidth="1"/>
    <col min="9990" max="9990" width="2.88671875" style="246" bestFit="1" customWidth="1"/>
    <col min="9991" max="9992" width="7.5546875" style="246" bestFit="1" customWidth="1"/>
    <col min="9993" max="9993" width="4.88671875" style="246" bestFit="1" customWidth="1"/>
    <col min="9994" max="9994" width="7.88671875" style="246" bestFit="1" customWidth="1"/>
    <col min="9995" max="9995" width="11" style="246" bestFit="1" customWidth="1"/>
    <col min="9996" max="9996" width="13.6640625" style="246" bestFit="1" customWidth="1"/>
    <col min="9997" max="10240" width="9.109375" style="246"/>
    <col min="10241" max="10241" width="5.88671875" style="246" customWidth="1"/>
    <col min="10242" max="10242" width="7.5546875" style="246" customWidth="1"/>
    <col min="10243" max="10243" width="8.44140625" style="246" customWidth="1"/>
    <col min="10244" max="10244" width="7.6640625" style="246" customWidth="1"/>
    <col min="10245" max="10245" width="10.5546875" style="246" customWidth="1"/>
    <col min="10246" max="10246" width="2.88671875" style="246" bestFit="1" customWidth="1"/>
    <col min="10247" max="10248" width="7.5546875" style="246" bestFit="1" customWidth="1"/>
    <col min="10249" max="10249" width="4.88671875" style="246" bestFit="1" customWidth="1"/>
    <col min="10250" max="10250" width="7.88671875" style="246" bestFit="1" customWidth="1"/>
    <col min="10251" max="10251" width="11" style="246" bestFit="1" customWidth="1"/>
    <col min="10252" max="10252" width="13.6640625" style="246" bestFit="1" customWidth="1"/>
    <col min="10253" max="10496" width="9.109375" style="246"/>
    <col min="10497" max="10497" width="5.88671875" style="246" customWidth="1"/>
    <col min="10498" max="10498" width="7.5546875" style="246" customWidth="1"/>
    <col min="10499" max="10499" width="8.44140625" style="246" customWidth="1"/>
    <col min="10500" max="10500" width="7.6640625" style="246" customWidth="1"/>
    <col min="10501" max="10501" width="10.5546875" style="246" customWidth="1"/>
    <col min="10502" max="10502" width="2.88671875" style="246" bestFit="1" customWidth="1"/>
    <col min="10503" max="10504" width="7.5546875" style="246" bestFit="1" customWidth="1"/>
    <col min="10505" max="10505" width="4.88671875" style="246" bestFit="1" customWidth="1"/>
    <col min="10506" max="10506" width="7.88671875" style="246" bestFit="1" customWidth="1"/>
    <col min="10507" max="10507" width="11" style="246" bestFit="1" customWidth="1"/>
    <col min="10508" max="10508" width="13.6640625" style="246" bestFit="1" customWidth="1"/>
    <col min="10509" max="10752" width="9.109375" style="246"/>
    <col min="10753" max="10753" width="5.88671875" style="246" customWidth="1"/>
    <col min="10754" max="10754" width="7.5546875" style="246" customWidth="1"/>
    <col min="10755" max="10755" width="8.44140625" style="246" customWidth="1"/>
    <col min="10756" max="10756" width="7.6640625" style="246" customWidth="1"/>
    <col min="10757" max="10757" width="10.5546875" style="246" customWidth="1"/>
    <col min="10758" max="10758" width="2.88671875" style="246" bestFit="1" customWidth="1"/>
    <col min="10759" max="10760" width="7.5546875" style="246" bestFit="1" customWidth="1"/>
    <col min="10761" max="10761" width="4.88671875" style="246" bestFit="1" customWidth="1"/>
    <col min="10762" max="10762" width="7.88671875" style="246" bestFit="1" customWidth="1"/>
    <col min="10763" max="10763" width="11" style="246" bestFit="1" customWidth="1"/>
    <col min="10764" max="10764" width="13.6640625" style="246" bestFit="1" customWidth="1"/>
    <col min="10765" max="11008" width="9.109375" style="246"/>
    <col min="11009" max="11009" width="5.88671875" style="246" customWidth="1"/>
    <col min="11010" max="11010" width="7.5546875" style="246" customWidth="1"/>
    <col min="11011" max="11011" width="8.44140625" style="246" customWidth="1"/>
    <col min="11012" max="11012" width="7.6640625" style="246" customWidth="1"/>
    <col min="11013" max="11013" width="10.5546875" style="246" customWidth="1"/>
    <col min="11014" max="11014" width="2.88671875" style="246" bestFit="1" customWidth="1"/>
    <col min="11015" max="11016" width="7.5546875" style="246" bestFit="1" customWidth="1"/>
    <col min="11017" max="11017" width="4.88671875" style="246" bestFit="1" customWidth="1"/>
    <col min="11018" max="11018" width="7.88671875" style="246" bestFit="1" customWidth="1"/>
    <col min="11019" max="11019" width="11" style="246" bestFit="1" customWidth="1"/>
    <col min="11020" max="11020" width="13.6640625" style="246" bestFit="1" customWidth="1"/>
    <col min="11021" max="11264" width="9.109375" style="246"/>
    <col min="11265" max="11265" width="5.88671875" style="246" customWidth="1"/>
    <col min="11266" max="11266" width="7.5546875" style="246" customWidth="1"/>
    <col min="11267" max="11267" width="8.44140625" style="246" customWidth="1"/>
    <col min="11268" max="11268" width="7.6640625" style="246" customWidth="1"/>
    <col min="11269" max="11269" width="10.5546875" style="246" customWidth="1"/>
    <col min="11270" max="11270" width="2.88671875" style="246" bestFit="1" customWidth="1"/>
    <col min="11271" max="11272" width="7.5546875" style="246" bestFit="1" customWidth="1"/>
    <col min="11273" max="11273" width="4.88671875" style="246" bestFit="1" customWidth="1"/>
    <col min="11274" max="11274" width="7.88671875" style="246" bestFit="1" customWidth="1"/>
    <col min="11275" max="11275" width="11" style="246" bestFit="1" customWidth="1"/>
    <col min="11276" max="11276" width="13.6640625" style="246" bestFit="1" customWidth="1"/>
    <col min="11277" max="11520" width="9.109375" style="246"/>
    <col min="11521" max="11521" width="5.88671875" style="246" customWidth="1"/>
    <col min="11522" max="11522" width="7.5546875" style="246" customWidth="1"/>
    <col min="11523" max="11523" width="8.44140625" style="246" customWidth="1"/>
    <col min="11524" max="11524" width="7.6640625" style="246" customWidth="1"/>
    <col min="11525" max="11525" width="10.5546875" style="246" customWidth="1"/>
    <col min="11526" max="11526" width="2.88671875" style="246" bestFit="1" customWidth="1"/>
    <col min="11527" max="11528" width="7.5546875" style="246" bestFit="1" customWidth="1"/>
    <col min="11529" max="11529" width="4.88671875" style="246" bestFit="1" customWidth="1"/>
    <col min="11530" max="11530" width="7.88671875" style="246" bestFit="1" customWidth="1"/>
    <col min="11531" max="11531" width="11" style="246" bestFit="1" customWidth="1"/>
    <col min="11532" max="11532" width="13.6640625" style="246" bestFit="1" customWidth="1"/>
    <col min="11533" max="11776" width="9.109375" style="246"/>
    <col min="11777" max="11777" width="5.88671875" style="246" customWidth="1"/>
    <col min="11778" max="11778" width="7.5546875" style="246" customWidth="1"/>
    <col min="11779" max="11779" width="8.44140625" style="246" customWidth="1"/>
    <col min="11780" max="11780" width="7.6640625" style="246" customWidth="1"/>
    <col min="11781" max="11781" width="10.5546875" style="246" customWidth="1"/>
    <col min="11782" max="11782" width="2.88671875" style="246" bestFit="1" customWidth="1"/>
    <col min="11783" max="11784" width="7.5546875" style="246" bestFit="1" customWidth="1"/>
    <col min="11785" max="11785" width="4.88671875" style="246" bestFit="1" customWidth="1"/>
    <col min="11786" max="11786" width="7.88671875" style="246" bestFit="1" customWidth="1"/>
    <col min="11787" max="11787" width="11" style="246" bestFit="1" customWidth="1"/>
    <col min="11788" max="11788" width="13.6640625" style="246" bestFit="1" customWidth="1"/>
    <col min="11789" max="12032" width="9.109375" style="246"/>
    <col min="12033" max="12033" width="5.88671875" style="246" customWidth="1"/>
    <col min="12034" max="12034" width="7.5546875" style="246" customWidth="1"/>
    <col min="12035" max="12035" width="8.44140625" style="246" customWidth="1"/>
    <col min="12036" max="12036" width="7.6640625" style="246" customWidth="1"/>
    <col min="12037" max="12037" width="10.5546875" style="246" customWidth="1"/>
    <col min="12038" max="12038" width="2.88671875" style="246" bestFit="1" customWidth="1"/>
    <col min="12039" max="12040" width="7.5546875" style="246" bestFit="1" customWidth="1"/>
    <col min="12041" max="12041" width="4.88671875" style="246" bestFit="1" customWidth="1"/>
    <col min="12042" max="12042" width="7.88671875" style="246" bestFit="1" customWidth="1"/>
    <col min="12043" max="12043" width="11" style="246" bestFit="1" customWidth="1"/>
    <col min="12044" max="12044" width="13.6640625" style="246" bestFit="1" customWidth="1"/>
    <col min="12045" max="12288" width="9.109375" style="246"/>
    <col min="12289" max="12289" width="5.88671875" style="246" customWidth="1"/>
    <col min="12290" max="12290" width="7.5546875" style="246" customWidth="1"/>
    <col min="12291" max="12291" width="8.44140625" style="246" customWidth="1"/>
    <col min="12292" max="12292" width="7.6640625" style="246" customWidth="1"/>
    <col min="12293" max="12293" width="10.5546875" style="246" customWidth="1"/>
    <col min="12294" max="12294" width="2.88671875" style="246" bestFit="1" customWidth="1"/>
    <col min="12295" max="12296" width="7.5546875" style="246" bestFit="1" customWidth="1"/>
    <col min="12297" max="12297" width="4.88671875" style="246" bestFit="1" customWidth="1"/>
    <col min="12298" max="12298" width="7.88671875" style="246" bestFit="1" customWidth="1"/>
    <col min="12299" max="12299" width="11" style="246" bestFit="1" customWidth="1"/>
    <col min="12300" max="12300" width="13.6640625" style="246" bestFit="1" customWidth="1"/>
    <col min="12301" max="12544" width="9.109375" style="246"/>
    <col min="12545" max="12545" width="5.88671875" style="246" customWidth="1"/>
    <col min="12546" max="12546" width="7.5546875" style="246" customWidth="1"/>
    <col min="12547" max="12547" width="8.44140625" style="246" customWidth="1"/>
    <col min="12548" max="12548" width="7.6640625" style="246" customWidth="1"/>
    <col min="12549" max="12549" width="10.5546875" style="246" customWidth="1"/>
    <col min="12550" max="12550" width="2.88671875" style="246" bestFit="1" customWidth="1"/>
    <col min="12551" max="12552" width="7.5546875" style="246" bestFit="1" customWidth="1"/>
    <col min="12553" max="12553" width="4.88671875" style="246" bestFit="1" customWidth="1"/>
    <col min="12554" max="12554" width="7.88671875" style="246" bestFit="1" customWidth="1"/>
    <col min="12555" max="12555" width="11" style="246" bestFit="1" customWidth="1"/>
    <col min="12556" max="12556" width="13.6640625" style="246" bestFit="1" customWidth="1"/>
    <col min="12557" max="12800" width="9.109375" style="246"/>
    <col min="12801" max="12801" width="5.88671875" style="246" customWidth="1"/>
    <col min="12802" max="12802" width="7.5546875" style="246" customWidth="1"/>
    <col min="12803" max="12803" width="8.44140625" style="246" customWidth="1"/>
    <col min="12804" max="12804" width="7.6640625" style="246" customWidth="1"/>
    <col min="12805" max="12805" width="10.5546875" style="246" customWidth="1"/>
    <col min="12806" max="12806" width="2.88671875" style="246" bestFit="1" customWidth="1"/>
    <col min="12807" max="12808" width="7.5546875" style="246" bestFit="1" customWidth="1"/>
    <col min="12809" max="12809" width="4.88671875" style="246" bestFit="1" customWidth="1"/>
    <col min="12810" max="12810" width="7.88671875" style="246" bestFit="1" customWidth="1"/>
    <col min="12811" max="12811" width="11" style="246" bestFit="1" customWidth="1"/>
    <col min="12812" max="12812" width="13.6640625" style="246" bestFit="1" customWidth="1"/>
    <col min="12813" max="13056" width="9.109375" style="246"/>
    <col min="13057" max="13057" width="5.88671875" style="246" customWidth="1"/>
    <col min="13058" max="13058" width="7.5546875" style="246" customWidth="1"/>
    <col min="13059" max="13059" width="8.44140625" style="246" customWidth="1"/>
    <col min="13060" max="13060" width="7.6640625" style="246" customWidth="1"/>
    <col min="13061" max="13061" width="10.5546875" style="246" customWidth="1"/>
    <col min="13062" max="13062" width="2.88671875" style="246" bestFit="1" customWidth="1"/>
    <col min="13063" max="13064" width="7.5546875" style="246" bestFit="1" customWidth="1"/>
    <col min="13065" max="13065" width="4.88671875" style="246" bestFit="1" customWidth="1"/>
    <col min="13066" max="13066" width="7.88671875" style="246" bestFit="1" customWidth="1"/>
    <col min="13067" max="13067" width="11" style="246" bestFit="1" customWidth="1"/>
    <col min="13068" max="13068" width="13.6640625" style="246" bestFit="1" customWidth="1"/>
    <col min="13069" max="13312" width="9.109375" style="246"/>
    <col min="13313" max="13313" width="5.88671875" style="246" customWidth="1"/>
    <col min="13314" max="13314" width="7.5546875" style="246" customWidth="1"/>
    <col min="13315" max="13315" width="8.44140625" style="246" customWidth="1"/>
    <col min="13316" max="13316" width="7.6640625" style="246" customWidth="1"/>
    <col min="13317" max="13317" width="10.5546875" style="246" customWidth="1"/>
    <col min="13318" max="13318" width="2.88671875" style="246" bestFit="1" customWidth="1"/>
    <col min="13319" max="13320" width="7.5546875" style="246" bestFit="1" customWidth="1"/>
    <col min="13321" max="13321" width="4.88671875" style="246" bestFit="1" customWidth="1"/>
    <col min="13322" max="13322" width="7.88671875" style="246" bestFit="1" customWidth="1"/>
    <col min="13323" max="13323" width="11" style="246" bestFit="1" customWidth="1"/>
    <col min="13324" max="13324" width="13.6640625" style="246" bestFit="1" customWidth="1"/>
    <col min="13325" max="13568" width="9.109375" style="246"/>
    <col min="13569" max="13569" width="5.88671875" style="246" customWidth="1"/>
    <col min="13570" max="13570" width="7.5546875" style="246" customWidth="1"/>
    <col min="13571" max="13571" width="8.44140625" style="246" customWidth="1"/>
    <col min="13572" max="13572" width="7.6640625" style="246" customWidth="1"/>
    <col min="13573" max="13573" width="10.5546875" style="246" customWidth="1"/>
    <col min="13574" max="13574" width="2.88671875" style="246" bestFit="1" customWidth="1"/>
    <col min="13575" max="13576" width="7.5546875" style="246" bestFit="1" customWidth="1"/>
    <col min="13577" max="13577" width="4.88671875" style="246" bestFit="1" customWidth="1"/>
    <col min="13578" max="13578" width="7.88671875" style="246" bestFit="1" customWidth="1"/>
    <col min="13579" max="13579" width="11" style="246" bestFit="1" customWidth="1"/>
    <col min="13580" max="13580" width="13.6640625" style="246" bestFit="1" customWidth="1"/>
    <col min="13581" max="13824" width="9.109375" style="246"/>
    <col min="13825" max="13825" width="5.88671875" style="246" customWidth="1"/>
    <col min="13826" max="13826" width="7.5546875" style="246" customWidth="1"/>
    <col min="13827" max="13827" width="8.44140625" style="246" customWidth="1"/>
    <col min="13828" max="13828" width="7.6640625" style="246" customWidth="1"/>
    <col min="13829" max="13829" width="10.5546875" style="246" customWidth="1"/>
    <col min="13830" max="13830" width="2.88671875" style="246" bestFit="1" customWidth="1"/>
    <col min="13831" max="13832" width="7.5546875" style="246" bestFit="1" customWidth="1"/>
    <col min="13833" max="13833" width="4.88671875" style="246" bestFit="1" customWidth="1"/>
    <col min="13834" max="13834" width="7.88671875" style="246" bestFit="1" customWidth="1"/>
    <col min="13835" max="13835" width="11" style="246" bestFit="1" customWidth="1"/>
    <col min="13836" max="13836" width="13.6640625" style="246" bestFit="1" customWidth="1"/>
    <col min="13837" max="14080" width="9.109375" style="246"/>
    <col min="14081" max="14081" width="5.88671875" style="246" customWidth="1"/>
    <col min="14082" max="14082" width="7.5546875" style="246" customWidth="1"/>
    <col min="14083" max="14083" width="8.44140625" style="246" customWidth="1"/>
    <col min="14084" max="14084" width="7.6640625" style="246" customWidth="1"/>
    <col min="14085" max="14085" width="10.5546875" style="246" customWidth="1"/>
    <col min="14086" max="14086" width="2.88671875" style="246" bestFit="1" customWidth="1"/>
    <col min="14087" max="14088" width="7.5546875" style="246" bestFit="1" customWidth="1"/>
    <col min="14089" max="14089" width="4.88671875" style="246" bestFit="1" customWidth="1"/>
    <col min="14090" max="14090" width="7.88671875" style="246" bestFit="1" customWidth="1"/>
    <col min="14091" max="14091" width="11" style="246" bestFit="1" customWidth="1"/>
    <col min="14092" max="14092" width="13.6640625" style="246" bestFit="1" customWidth="1"/>
    <col min="14093" max="14336" width="9.109375" style="246"/>
    <col min="14337" max="14337" width="5.88671875" style="246" customWidth="1"/>
    <col min="14338" max="14338" width="7.5546875" style="246" customWidth="1"/>
    <col min="14339" max="14339" width="8.44140625" style="246" customWidth="1"/>
    <col min="14340" max="14340" width="7.6640625" style="246" customWidth="1"/>
    <col min="14341" max="14341" width="10.5546875" style="246" customWidth="1"/>
    <col min="14342" max="14342" width="2.88671875" style="246" bestFit="1" customWidth="1"/>
    <col min="14343" max="14344" width="7.5546875" style="246" bestFit="1" customWidth="1"/>
    <col min="14345" max="14345" width="4.88671875" style="246" bestFit="1" customWidth="1"/>
    <col min="14346" max="14346" width="7.88671875" style="246" bestFit="1" customWidth="1"/>
    <col min="14347" max="14347" width="11" style="246" bestFit="1" customWidth="1"/>
    <col min="14348" max="14348" width="13.6640625" style="246" bestFit="1" customWidth="1"/>
    <col min="14349" max="14592" width="9.109375" style="246"/>
    <col min="14593" max="14593" width="5.88671875" style="246" customWidth="1"/>
    <col min="14594" max="14594" width="7.5546875" style="246" customWidth="1"/>
    <col min="14595" max="14595" width="8.44140625" style="246" customWidth="1"/>
    <col min="14596" max="14596" width="7.6640625" style="246" customWidth="1"/>
    <col min="14597" max="14597" width="10.5546875" style="246" customWidth="1"/>
    <col min="14598" max="14598" width="2.88671875" style="246" bestFit="1" customWidth="1"/>
    <col min="14599" max="14600" width="7.5546875" style="246" bestFit="1" customWidth="1"/>
    <col min="14601" max="14601" width="4.88671875" style="246" bestFit="1" customWidth="1"/>
    <col min="14602" max="14602" width="7.88671875" style="246" bestFit="1" customWidth="1"/>
    <col min="14603" max="14603" width="11" style="246" bestFit="1" customWidth="1"/>
    <col min="14604" max="14604" width="13.6640625" style="246" bestFit="1" customWidth="1"/>
    <col min="14605" max="14848" width="9.109375" style="246"/>
    <col min="14849" max="14849" width="5.88671875" style="246" customWidth="1"/>
    <col min="14850" max="14850" width="7.5546875" style="246" customWidth="1"/>
    <col min="14851" max="14851" width="8.44140625" style="246" customWidth="1"/>
    <col min="14852" max="14852" width="7.6640625" style="246" customWidth="1"/>
    <col min="14853" max="14853" width="10.5546875" style="246" customWidth="1"/>
    <col min="14854" max="14854" width="2.88671875" style="246" bestFit="1" customWidth="1"/>
    <col min="14855" max="14856" width="7.5546875" style="246" bestFit="1" customWidth="1"/>
    <col min="14857" max="14857" width="4.88671875" style="246" bestFit="1" customWidth="1"/>
    <col min="14858" max="14858" width="7.88671875" style="246" bestFit="1" customWidth="1"/>
    <col min="14859" max="14859" width="11" style="246" bestFit="1" customWidth="1"/>
    <col min="14860" max="14860" width="13.6640625" style="246" bestFit="1" customWidth="1"/>
    <col min="14861" max="15104" width="9.109375" style="246"/>
    <col min="15105" max="15105" width="5.88671875" style="246" customWidth="1"/>
    <col min="15106" max="15106" width="7.5546875" style="246" customWidth="1"/>
    <col min="15107" max="15107" width="8.44140625" style="246" customWidth="1"/>
    <col min="15108" max="15108" width="7.6640625" style="246" customWidth="1"/>
    <col min="15109" max="15109" width="10.5546875" style="246" customWidth="1"/>
    <col min="15110" max="15110" width="2.88671875" style="246" bestFit="1" customWidth="1"/>
    <col min="15111" max="15112" width="7.5546875" style="246" bestFit="1" customWidth="1"/>
    <col min="15113" max="15113" width="4.88671875" style="246" bestFit="1" customWidth="1"/>
    <col min="15114" max="15114" width="7.88671875" style="246" bestFit="1" customWidth="1"/>
    <col min="15115" max="15115" width="11" style="246" bestFit="1" customWidth="1"/>
    <col min="15116" max="15116" width="13.6640625" style="246" bestFit="1" customWidth="1"/>
    <col min="15117" max="15360" width="9.109375" style="246"/>
    <col min="15361" max="15361" width="5.88671875" style="246" customWidth="1"/>
    <col min="15362" max="15362" width="7.5546875" style="246" customWidth="1"/>
    <col min="15363" max="15363" width="8.44140625" style="246" customWidth="1"/>
    <col min="15364" max="15364" width="7.6640625" style="246" customWidth="1"/>
    <col min="15365" max="15365" width="10.5546875" style="246" customWidth="1"/>
    <col min="15366" max="15366" width="2.88671875" style="246" bestFit="1" customWidth="1"/>
    <col min="15367" max="15368" width="7.5546875" style="246" bestFit="1" customWidth="1"/>
    <col min="15369" max="15369" width="4.88671875" style="246" bestFit="1" customWidth="1"/>
    <col min="15370" max="15370" width="7.88671875" style="246" bestFit="1" customWidth="1"/>
    <col min="15371" max="15371" width="11" style="246" bestFit="1" customWidth="1"/>
    <col min="15372" max="15372" width="13.6640625" style="246" bestFit="1" customWidth="1"/>
    <col min="15373" max="15616" width="9.109375" style="246"/>
    <col min="15617" max="15617" width="5.88671875" style="246" customWidth="1"/>
    <col min="15618" max="15618" width="7.5546875" style="246" customWidth="1"/>
    <col min="15619" max="15619" width="8.44140625" style="246" customWidth="1"/>
    <col min="15620" max="15620" width="7.6640625" style="246" customWidth="1"/>
    <col min="15621" max="15621" width="10.5546875" style="246" customWidth="1"/>
    <col min="15622" max="15622" width="2.88671875" style="246" bestFit="1" customWidth="1"/>
    <col min="15623" max="15624" width="7.5546875" style="246" bestFit="1" customWidth="1"/>
    <col min="15625" max="15625" width="4.88671875" style="246" bestFit="1" customWidth="1"/>
    <col min="15626" max="15626" width="7.88671875" style="246" bestFit="1" customWidth="1"/>
    <col min="15627" max="15627" width="11" style="246" bestFit="1" customWidth="1"/>
    <col min="15628" max="15628" width="13.6640625" style="246" bestFit="1" customWidth="1"/>
    <col min="15629" max="15872" width="9.109375" style="246"/>
    <col min="15873" max="15873" width="5.88671875" style="246" customWidth="1"/>
    <col min="15874" max="15874" width="7.5546875" style="246" customWidth="1"/>
    <col min="15875" max="15875" width="8.44140625" style="246" customWidth="1"/>
    <col min="15876" max="15876" width="7.6640625" style="246" customWidth="1"/>
    <col min="15877" max="15877" width="10.5546875" style="246" customWidth="1"/>
    <col min="15878" max="15878" width="2.88671875" style="246" bestFit="1" customWidth="1"/>
    <col min="15879" max="15880" width="7.5546875" style="246" bestFit="1" customWidth="1"/>
    <col min="15881" max="15881" width="4.88671875" style="246" bestFit="1" customWidth="1"/>
    <col min="15882" max="15882" width="7.88671875" style="246" bestFit="1" customWidth="1"/>
    <col min="15883" max="15883" width="11" style="246" bestFit="1" customWidth="1"/>
    <col min="15884" max="15884" width="13.6640625" style="246" bestFit="1" customWidth="1"/>
    <col min="15885" max="16128" width="9.109375" style="246"/>
    <col min="16129" max="16129" width="5.88671875" style="246" customWidth="1"/>
    <col min="16130" max="16130" width="7.5546875" style="246" customWidth="1"/>
    <col min="16131" max="16131" width="8.44140625" style="246" customWidth="1"/>
    <col min="16132" max="16132" width="7.6640625" style="246" customWidth="1"/>
    <col min="16133" max="16133" width="10.5546875" style="246" customWidth="1"/>
    <col min="16134" max="16134" width="2.88671875" style="246" bestFit="1" customWidth="1"/>
    <col min="16135" max="16136" width="7.5546875" style="246" bestFit="1" customWidth="1"/>
    <col min="16137" max="16137" width="4.88671875" style="246" bestFit="1" customWidth="1"/>
    <col min="16138" max="16138" width="7.88671875" style="246" bestFit="1" customWidth="1"/>
    <col min="16139" max="16139" width="11" style="246" bestFit="1" customWidth="1"/>
    <col min="16140" max="16140" width="13.6640625" style="246" bestFit="1" customWidth="1"/>
    <col min="16141" max="16384" width="9.109375" style="246"/>
  </cols>
  <sheetData>
    <row r="1" spans="1:12" ht="20.25" customHeight="1">
      <c r="A1" s="2364" t="s">
        <v>2667</v>
      </c>
      <c r="B1" s="2364"/>
      <c r="C1" s="2364"/>
      <c r="D1" s="2364"/>
      <c r="E1" s="2364"/>
      <c r="F1" s="2364"/>
      <c r="G1" s="2364"/>
      <c r="H1" s="2364"/>
      <c r="I1" s="2364"/>
      <c r="J1" s="2364"/>
      <c r="K1" s="2364"/>
      <c r="L1" s="2364"/>
    </row>
    <row r="2" spans="1:12" ht="18.75" customHeight="1">
      <c r="A2" s="2365" t="s">
        <v>2668</v>
      </c>
      <c r="B2" s="2366"/>
      <c r="C2" s="2366"/>
      <c r="D2" s="2366"/>
      <c r="E2" s="2366"/>
      <c r="F2" s="2366"/>
      <c r="G2" s="2366"/>
      <c r="H2" s="2366"/>
      <c r="I2" s="2366"/>
      <c r="J2" s="2366"/>
      <c r="K2" s="2366"/>
      <c r="L2" s="2366"/>
    </row>
    <row r="3" spans="1:12" s="1100" customFormat="1" ht="12">
      <c r="A3" s="1097" t="s">
        <v>2255</v>
      </c>
      <c r="B3" s="2367" t="s">
        <v>2129</v>
      </c>
      <c r="C3" s="2367"/>
      <c r="D3" s="2367"/>
      <c r="E3" s="2367"/>
      <c r="F3" s="2367"/>
      <c r="G3" s="2367"/>
      <c r="H3" s="2367" t="s">
        <v>17</v>
      </c>
      <c r="I3" s="2367"/>
      <c r="J3" s="1098" t="s">
        <v>10</v>
      </c>
      <c r="K3" s="1098" t="s">
        <v>18</v>
      </c>
      <c r="L3" s="1099" t="s">
        <v>19</v>
      </c>
    </row>
    <row r="4" spans="1:12" s="1100" customFormat="1" ht="26.4">
      <c r="A4" s="1101" t="s">
        <v>2669</v>
      </c>
      <c r="B4" s="2368" t="s">
        <v>2670</v>
      </c>
      <c r="C4" s="2368"/>
      <c r="D4" s="2368"/>
      <c r="E4" s="2368"/>
      <c r="F4" s="2368"/>
      <c r="G4" s="2368"/>
      <c r="H4" s="1102"/>
      <c r="I4" s="1103"/>
      <c r="J4" s="1096"/>
      <c r="K4" s="1104"/>
      <c r="L4" s="1105"/>
    </row>
    <row r="5" spans="1:12" s="1100" customFormat="1">
      <c r="A5" s="1101"/>
      <c r="B5" s="2310" t="s">
        <v>2671</v>
      </c>
      <c r="C5" s="2310"/>
      <c r="D5" s="2310"/>
      <c r="E5" s="1106"/>
      <c r="F5" s="1106"/>
      <c r="G5" s="1106"/>
      <c r="H5" s="1102"/>
      <c r="I5" s="1103"/>
      <c r="J5" s="1096"/>
      <c r="K5" s="1104"/>
      <c r="L5" s="1105"/>
    </row>
    <row r="6" spans="1:12" s="1100" customFormat="1">
      <c r="A6" s="1101"/>
      <c r="B6" s="1107">
        <v>4</v>
      </c>
      <c r="C6" s="1107">
        <v>1.95</v>
      </c>
      <c r="D6" s="1107">
        <v>1.95</v>
      </c>
      <c r="E6" s="1102">
        <v>1.35</v>
      </c>
      <c r="F6" s="1108" t="s">
        <v>2259</v>
      </c>
      <c r="G6" s="1109">
        <f>B6*C6*D6*E6</f>
        <v>20.5335</v>
      </c>
      <c r="H6" s="1102"/>
      <c r="I6" s="1103"/>
      <c r="J6" s="1096"/>
      <c r="K6" s="1104"/>
      <c r="L6" s="1105"/>
    </row>
    <row r="7" spans="1:12" s="1100" customFormat="1">
      <c r="A7" s="1101"/>
      <c r="B7" s="1107">
        <v>2</v>
      </c>
      <c r="C7" s="1110">
        <v>2.2999999999999998</v>
      </c>
      <c r="D7" s="1110">
        <v>0.25</v>
      </c>
      <c r="E7" s="1102">
        <v>0.25</v>
      </c>
      <c r="F7" s="1108" t="s">
        <v>2259</v>
      </c>
      <c r="G7" s="1109">
        <f>B7*C7*D7*E7</f>
        <v>0.28749999999999998</v>
      </c>
      <c r="H7" s="1102"/>
      <c r="I7" s="1103"/>
      <c r="J7" s="1096"/>
      <c r="K7" s="1104"/>
      <c r="L7" s="1105"/>
    </row>
    <row r="8" spans="1:12" s="1100" customFormat="1">
      <c r="A8" s="1101"/>
      <c r="B8" s="1107">
        <v>2</v>
      </c>
      <c r="C8" s="1110">
        <v>1.3</v>
      </c>
      <c r="D8" s="1110">
        <v>0.25</v>
      </c>
      <c r="E8" s="1102">
        <v>0.25</v>
      </c>
      <c r="F8" s="1108" t="s">
        <v>2259</v>
      </c>
      <c r="G8" s="1109">
        <f>B8*C8*D8*E8</f>
        <v>0.16250000000000001</v>
      </c>
      <c r="H8" s="1102"/>
      <c r="I8" s="1103"/>
      <c r="J8" s="1096"/>
      <c r="K8" s="1104"/>
      <c r="L8" s="1105"/>
    </row>
    <row r="9" spans="1:12" s="1100" customFormat="1">
      <c r="A9" s="1101"/>
      <c r="B9" s="1107">
        <v>1</v>
      </c>
      <c r="C9" s="1110">
        <v>1</v>
      </c>
      <c r="D9" s="1110">
        <v>1</v>
      </c>
      <c r="E9" s="1102">
        <v>0.57499999999999996</v>
      </c>
      <c r="F9" s="1108" t="s">
        <v>2259</v>
      </c>
      <c r="G9" s="1109">
        <f>B9*C9*D9*E9</f>
        <v>0.57499999999999996</v>
      </c>
      <c r="H9" s="1102"/>
      <c r="I9" s="1103"/>
      <c r="J9" s="1096"/>
      <c r="K9" s="1104"/>
      <c r="L9" s="1105"/>
    </row>
    <row r="10" spans="1:12" s="1100" customFormat="1">
      <c r="A10" s="1101"/>
      <c r="B10" s="1107">
        <v>1</v>
      </c>
      <c r="C10" s="1110">
        <v>1.2</v>
      </c>
      <c r="D10" s="1110">
        <v>0.9</v>
      </c>
      <c r="E10" s="1102">
        <v>0.27500000000000002</v>
      </c>
      <c r="F10" s="1108" t="s">
        <v>2259</v>
      </c>
      <c r="G10" s="1109">
        <f>B10*C10*D10*E10</f>
        <v>0.29700000000000004</v>
      </c>
      <c r="H10" s="1102"/>
      <c r="I10" s="1103"/>
      <c r="J10" s="1096"/>
      <c r="K10" s="1104"/>
      <c r="L10" s="1105"/>
    </row>
    <row r="11" spans="1:12" s="1117" customFormat="1">
      <c r="A11" s="1111"/>
      <c r="B11" s="869"/>
      <c r="C11" s="1112"/>
      <c r="D11" s="869"/>
      <c r="E11" s="1112"/>
      <c r="F11" s="1108"/>
      <c r="G11" s="1113">
        <f>SUM(G6:G10)</f>
        <v>21.855500000000003</v>
      </c>
      <c r="H11" s="1114"/>
      <c r="I11" s="1115" t="s">
        <v>2079</v>
      </c>
      <c r="J11" s="500" t="s">
        <v>2080</v>
      </c>
      <c r="K11" s="1006">
        <v>360.7</v>
      </c>
      <c r="L11" s="1116">
        <f>H11*K11</f>
        <v>0</v>
      </c>
    </row>
    <row r="12" spans="1:12" s="1117" customFormat="1" ht="26.4">
      <c r="A12" s="1101" t="s">
        <v>2672</v>
      </c>
      <c r="B12" s="2337" t="s">
        <v>2475</v>
      </c>
      <c r="C12" s="2337"/>
      <c r="D12" s="2337"/>
      <c r="E12" s="2337"/>
      <c r="F12" s="2337"/>
      <c r="G12" s="2337"/>
      <c r="H12" s="1118"/>
      <c r="I12" s="1115" t="s">
        <v>2079</v>
      </c>
      <c r="J12" s="500" t="s">
        <v>2080</v>
      </c>
      <c r="K12" s="1116">
        <v>123.9</v>
      </c>
      <c r="L12" s="1116">
        <f>H12*K12</f>
        <v>0</v>
      </c>
    </row>
    <row r="13" spans="1:12" ht="26.4">
      <c r="A13" s="1119" t="s">
        <v>2673</v>
      </c>
      <c r="B13" s="2337" t="s">
        <v>2674</v>
      </c>
      <c r="C13" s="2337"/>
      <c r="D13" s="2337"/>
      <c r="E13" s="2337"/>
      <c r="F13" s="2337"/>
      <c r="G13" s="2337"/>
      <c r="J13" s="500"/>
      <c r="K13" s="1120"/>
      <c r="L13" s="1121"/>
    </row>
    <row r="14" spans="1:12" s="556" customFormat="1">
      <c r="A14" s="1122"/>
      <c r="B14" s="2336" t="s">
        <v>2675</v>
      </c>
      <c r="C14" s="2336"/>
      <c r="D14" s="2336"/>
      <c r="E14" s="1123"/>
      <c r="F14" s="1124"/>
      <c r="G14" s="1124"/>
      <c r="H14" s="1125"/>
      <c r="I14" s="1126"/>
      <c r="J14" s="1127"/>
      <c r="K14" s="1029"/>
      <c r="L14" s="1029"/>
    </row>
    <row r="15" spans="1:12" s="556" customFormat="1">
      <c r="A15" s="1122"/>
      <c r="B15" s="1127">
        <v>1</v>
      </c>
      <c r="C15" s="1128">
        <v>1.2</v>
      </c>
      <c r="D15" s="1128">
        <v>0.9</v>
      </c>
      <c r="E15" s="1128">
        <v>0.1</v>
      </c>
      <c r="F15" s="1129" t="s">
        <v>2259</v>
      </c>
      <c r="G15" s="1130">
        <f>B15*C15*D15*E15</f>
        <v>0.10800000000000001</v>
      </c>
      <c r="H15" s="1125"/>
      <c r="I15" s="1126"/>
      <c r="J15" s="1127"/>
      <c r="K15" s="1029"/>
      <c r="L15" s="1029"/>
    </row>
    <row r="16" spans="1:12" s="869" customFormat="1">
      <c r="A16" s="1120"/>
      <c r="B16" s="2332" t="s">
        <v>2676</v>
      </c>
      <c r="C16" s="2332"/>
      <c r="D16" s="2332"/>
      <c r="E16" s="1131"/>
      <c r="F16" s="1102"/>
      <c r="G16" s="1102"/>
      <c r="H16" s="1118"/>
      <c r="I16" s="1115"/>
      <c r="J16" s="500"/>
      <c r="K16" s="1132"/>
      <c r="L16" s="1132"/>
    </row>
    <row r="17" spans="1:12" s="869" customFormat="1">
      <c r="A17" s="1005"/>
      <c r="B17" s="869">
        <v>4</v>
      </c>
      <c r="C17" s="1005">
        <v>1.95</v>
      </c>
      <c r="D17" s="1005">
        <v>1.95</v>
      </c>
      <c r="E17" s="1128">
        <v>0.1</v>
      </c>
      <c r="F17" s="1108" t="s">
        <v>2259</v>
      </c>
      <c r="G17" s="1133">
        <f>B17*C17*D17*E17</f>
        <v>1.5209999999999999</v>
      </c>
      <c r="H17" s="1133"/>
      <c r="I17" s="868"/>
      <c r="K17" s="1006"/>
      <c r="L17" s="1006"/>
    </row>
    <row r="18" spans="1:12" s="869" customFormat="1">
      <c r="A18" s="1120"/>
      <c r="B18" s="2332" t="s">
        <v>2677</v>
      </c>
      <c r="C18" s="2332"/>
      <c r="D18" s="2332"/>
      <c r="E18" s="1131"/>
      <c r="F18" s="1102"/>
      <c r="G18" s="1102"/>
      <c r="H18" s="1118"/>
      <c r="I18" s="1115"/>
      <c r="J18" s="500"/>
      <c r="K18" s="1132"/>
      <c r="L18" s="1132"/>
    </row>
    <row r="19" spans="1:12" s="869" customFormat="1">
      <c r="A19" s="1005"/>
      <c r="B19" s="869">
        <v>1</v>
      </c>
      <c r="C19" s="1005">
        <v>1</v>
      </c>
      <c r="D19" s="1005">
        <v>1</v>
      </c>
      <c r="E19" s="1128">
        <v>0.1</v>
      </c>
      <c r="F19" s="1108" t="s">
        <v>2259</v>
      </c>
      <c r="G19" s="1133">
        <f>B19*C19*D19*E19</f>
        <v>0.1</v>
      </c>
      <c r="H19" s="1133"/>
      <c r="I19" s="868"/>
      <c r="K19" s="1006"/>
      <c r="L19" s="1006"/>
    </row>
    <row r="20" spans="1:12" s="869" customFormat="1">
      <c r="A20" s="1005"/>
      <c r="B20" s="2358" t="s">
        <v>2678</v>
      </c>
      <c r="C20" s="2358"/>
      <c r="D20" s="2358"/>
      <c r="E20" s="1128"/>
      <c r="F20" s="1108"/>
      <c r="G20" s="1133"/>
      <c r="H20" s="1133"/>
      <c r="I20" s="868"/>
      <c r="K20" s="1006"/>
      <c r="L20" s="1006"/>
    </row>
    <row r="21" spans="1:12" s="869" customFormat="1">
      <c r="A21" s="1005"/>
      <c r="B21" s="1005">
        <v>2</v>
      </c>
      <c r="C21" s="1135">
        <v>3.95</v>
      </c>
      <c r="D21" s="1136">
        <v>0.25</v>
      </c>
      <c r="E21" s="1128">
        <v>0.1</v>
      </c>
      <c r="F21" s="1108" t="s">
        <v>2259</v>
      </c>
      <c r="G21" s="1133">
        <f>B21*C21*D21*E21</f>
        <v>0.19750000000000001</v>
      </c>
      <c r="H21" s="1133"/>
      <c r="I21" s="868"/>
      <c r="K21" s="1006"/>
      <c r="L21" s="1006"/>
    </row>
    <row r="22" spans="1:12" s="869" customFormat="1">
      <c r="A22" s="1005"/>
      <c r="B22" s="1005">
        <v>2</v>
      </c>
      <c r="C22" s="1135">
        <v>2.95</v>
      </c>
      <c r="D22" s="1136">
        <v>0.25</v>
      </c>
      <c r="E22" s="1128">
        <v>0.1</v>
      </c>
      <c r="F22" s="1108" t="s">
        <v>2259</v>
      </c>
      <c r="G22" s="1133">
        <f>B22*C22*D22*E22</f>
        <v>0.14750000000000002</v>
      </c>
      <c r="H22" s="1133"/>
      <c r="I22" s="868"/>
      <c r="K22" s="1006"/>
      <c r="L22" s="1006"/>
    </row>
    <row r="23" spans="1:12" s="556" customFormat="1">
      <c r="A23" s="1122"/>
      <c r="B23" s="2336" t="s">
        <v>2679</v>
      </c>
      <c r="C23" s="2336"/>
      <c r="D23" s="2336"/>
      <c r="E23" s="1123"/>
      <c r="F23" s="1124"/>
      <c r="G23" s="1124"/>
      <c r="H23" s="1125"/>
      <c r="I23" s="1126"/>
      <c r="J23" s="1127"/>
      <c r="K23" s="1029"/>
      <c r="L23" s="1029"/>
    </row>
    <row r="24" spans="1:12" s="556" customFormat="1">
      <c r="A24" s="1122"/>
      <c r="B24" s="1127">
        <v>1</v>
      </c>
      <c r="C24" s="1128">
        <v>4</v>
      </c>
      <c r="D24" s="1128">
        <v>3</v>
      </c>
      <c r="E24" s="1127">
        <v>0.28000000000000003</v>
      </c>
      <c r="F24" s="1129" t="s">
        <v>2259</v>
      </c>
      <c r="G24" s="1137">
        <f>B24*C24*D24*E24</f>
        <v>3.3600000000000003</v>
      </c>
      <c r="H24" s="1125"/>
      <c r="I24" s="1126"/>
      <c r="J24" s="1127"/>
      <c r="K24" s="1029"/>
      <c r="L24" s="1029"/>
    </row>
    <row r="25" spans="1:12" s="869" customFormat="1" ht="15.6">
      <c r="A25" s="1005"/>
      <c r="C25" s="1138"/>
      <c r="D25" s="1138"/>
      <c r="E25" s="1112"/>
      <c r="F25" s="1108"/>
      <c r="G25" s="1133">
        <f>SUM(G14:G24)</f>
        <v>5.4340000000000011</v>
      </c>
      <c r="H25" s="1133"/>
      <c r="I25" s="868" t="s">
        <v>2108</v>
      </c>
      <c r="J25" s="869" t="s">
        <v>2109</v>
      </c>
      <c r="K25" s="1006">
        <v>287.3</v>
      </c>
      <c r="L25" s="1006">
        <f>H25*K25</f>
        <v>0</v>
      </c>
    </row>
    <row r="26" spans="1:12" ht="26.4">
      <c r="A26" s="1119" t="s">
        <v>2680</v>
      </c>
      <c r="B26" s="2335" t="s">
        <v>2292</v>
      </c>
      <c r="C26" s="2335"/>
      <c r="D26" s="2335"/>
      <c r="E26" s="2335"/>
      <c r="F26" s="2335"/>
      <c r="G26" s="2335"/>
      <c r="J26" s="500"/>
      <c r="K26" s="1120"/>
      <c r="L26" s="1121"/>
    </row>
    <row r="27" spans="1:12" s="556" customFormat="1">
      <c r="A27" s="1122"/>
      <c r="B27" s="2336" t="s">
        <v>2681</v>
      </c>
      <c r="C27" s="2336"/>
      <c r="D27" s="2336"/>
      <c r="E27" s="1123"/>
      <c r="F27" s="1124"/>
      <c r="G27" s="1122"/>
      <c r="H27" s="1125"/>
      <c r="I27" s="1126"/>
      <c r="J27" s="1127"/>
      <c r="K27" s="1029"/>
      <c r="L27" s="1029"/>
    </row>
    <row r="28" spans="1:12" s="556" customFormat="1">
      <c r="A28" s="1122"/>
      <c r="B28" s="1127">
        <v>1</v>
      </c>
      <c r="C28" s="1128">
        <v>1.2</v>
      </c>
      <c r="D28" s="1128">
        <v>0.9</v>
      </c>
      <c r="E28" s="1127"/>
      <c r="F28" s="1129" t="s">
        <v>2259</v>
      </c>
      <c r="G28" s="1122">
        <f>B28*C28*D28</f>
        <v>1.08</v>
      </c>
      <c r="H28" s="1125"/>
      <c r="I28" s="1126"/>
      <c r="J28" s="1127"/>
      <c r="K28" s="1029"/>
      <c r="L28" s="1029"/>
    </row>
    <row r="29" spans="1:12" s="869" customFormat="1">
      <c r="A29" s="1120"/>
      <c r="B29" s="2332" t="s">
        <v>2676</v>
      </c>
      <c r="C29" s="2332"/>
      <c r="D29" s="2332"/>
      <c r="E29" s="1131"/>
      <c r="F29" s="1102"/>
      <c r="G29" s="1102"/>
      <c r="H29" s="1118"/>
      <c r="I29" s="1115"/>
      <c r="J29" s="500"/>
      <c r="K29" s="1132"/>
      <c r="L29" s="1132"/>
    </row>
    <row r="30" spans="1:12" s="869" customFormat="1">
      <c r="A30" s="1005"/>
      <c r="B30" s="869">
        <v>4</v>
      </c>
      <c r="C30" s="1005">
        <v>1.95</v>
      </c>
      <c r="D30" s="1005">
        <v>1.95</v>
      </c>
      <c r="E30" s="1112"/>
      <c r="F30" s="1108" t="s">
        <v>2259</v>
      </c>
      <c r="G30" s="1122">
        <f>B30*C30*D30</f>
        <v>15.209999999999999</v>
      </c>
      <c r="H30" s="1133"/>
      <c r="I30" s="868"/>
      <c r="K30" s="1006"/>
      <c r="L30" s="1006"/>
    </row>
    <row r="31" spans="1:12" s="869" customFormat="1">
      <c r="A31" s="1120"/>
      <c r="B31" s="2332" t="s">
        <v>2677</v>
      </c>
      <c r="C31" s="2332"/>
      <c r="D31" s="2332"/>
      <c r="E31" s="1131"/>
      <c r="F31" s="1102"/>
      <c r="G31" s="1102"/>
      <c r="H31" s="1118"/>
      <c r="I31" s="1115"/>
      <c r="J31" s="500"/>
      <c r="K31" s="1132"/>
      <c r="L31" s="1132"/>
    </row>
    <row r="32" spans="1:12" s="556" customFormat="1">
      <c r="A32" s="1122"/>
      <c r="B32" s="1127">
        <v>1</v>
      </c>
      <c r="C32" s="1128">
        <v>1</v>
      </c>
      <c r="D32" s="1128">
        <v>1</v>
      </c>
      <c r="E32" s="1127"/>
      <c r="F32" s="1129" t="s">
        <v>2259</v>
      </c>
      <c r="G32" s="1122">
        <f>B32*C32*D32</f>
        <v>1</v>
      </c>
      <c r="H32" s="1125"/>
      <c r="I32" s="1126"/>
      <c r="J32" s="1127"/>
      <c r="K32" s="1029"/>
      <c r="L32" s="1029"/>
    </row>
    <row r="33" spans="1:12" s="869" customFormat="1">
      <c r="A33" s="1005"/>
      <c r="B33" s="2358" t="s">
        <v>2678</v>
      </c>
      <c r="C33" s="2358"/>
      <c r="D33" s="2358"/>
      <c r="E33" s="1112"/>
      <c r="F33" s="1108"/>
      <c r="G33" s="1122"/>
      <c r="H33" s="1133"/>
      <c r="I33" s="868"/>
      <c r="K33" s="1006"/>
      <c r="L33" s="1006"/>
    </row>
    <row r="34" spans="1:12" s="869" customFormat="1">
      <c r="A34" s="1005"/>
      <c r="B34" s="1005">
        <v>2</v>
      </c>
      <c r="C34" s="1135">
        <f>C21</f>
        <v>3.95</v>
      </c>
      <c r="D34" s="1136">
        <v>0.25</v>
      </c>
      <c r="E34" s="1112"/>
      <c r="F34" s="1108" t="s">
        <v>2259</v>
      </c>
      <c r="G34" s="1122">
        <f>B34*C34*D34</f>
        <v>1.9750000000000001</v>
      </c>
      <c r="H34" s="1133"/>
      <c r="I34" s="868"/>
      <c r="K34" s="1006"/>
      <c r="L34" s="1006"/>
    </row>
    <row r="35" spans="1:12" s="869" customFormat="1">
      <c r="A35" s="1005"/>
      <c r="B35" s="1005">
        <v>2</v>
      </c>
      <c r="C35" s="1135">
        <f>C22</f>
        <v>2.95</v>
      </c>
      <c r="D35" s="1136">
        <v>0.25</v>
      </c>
      <c r="E35" s="1112"/>
      <c r="F35" s="1108" t="s">
        <v>2259</v>
      </c>
      <c r="G35" s="1122">
        <f>B35*C35*D35</f>
        <v>1.4750000000000001</v>
      </c>
      <c r="H35" s="1133"/>
      <c r="I35" s="868"/>
      <c r="K35" s="1006"/>
      <c r="L35" s="1006"/>
    </row>
    <row r="36" spans="1:12" s="556" customFormat="1">
      <c r="A36" s="1122"/>
      <c r="B36" s="2336" t="s">
        <v>2679</v>
      </c>
      <c r="C36" s="2336"/>
      <c r="D36" s="2336"/>
      <c r="E36" s="1123"/>
      <c r="F36" s="1108"/>
      <c r="G36" s="1122"/>
      <c r="H36" s="1125"/>
      <c r="I36" s="1126"/>
      <c r="J36" s="1127"/>
      <c r="K36" s="1029"/>
      <c r="L36" s="1029"/>
    </row>
    <row r="37" spans="1:12" s="556" customFormat="1">
      <c r="A37" s="1122"/>
      <c r="B37" s="1127">
        <v>1</v>
      </c>
      <c r="C37" s="1128">
        <v>4</v>
      </c>
      <c r="D37" s="1128">
        <v>3</v>
      </c>
      <c r="E37" s="1127"/>
      <c r="F37" s="1129" t="s">
        <v>2259</v>
      </c>
      <c r="G37" s="1140">
        <f>B37*C37*D37</f>
        <v>12</v>
      </c>
      <c r="H37" s="1125"/>
      <c r="I37" s="1126"/>
      <c r="J37" s="1127"/>
      <c r="K37" s="1029"/>
      <c r="L37" s="1029"/>
    </row>
    <row r="38" spans="1:12" s="869" customFormat="1" ht="15.6">
      <c r="A38" s="1005"/>
      <c r="C38" s="1138"/>
      <c r="D38" s="1138"/>
      <c r="E38" s="1112"/>
      <c r="F38" s="1108"/>
      <c r="G38" s="1114">
        <f>SUM(G27:G37)</f>
        <v>32.74</v>
      </c>
      <c r="H38" s="1141"/>
      <c r="I38" s="1142" t="s">
        <v>2136</v>
      </c>
      <c r="J38" s="1143" t="s">
        <v>2137</v>
      </c>
      <c r="K38" s="1144">
        <v>283.3</v>
      </c>
      <c r="L38" s="1144">
        <f>K38*H38</f>
        <v>0</v>
      </c>
    </row>
    <row r="39" spans="1:12" s="556" customFormat="1" ht="26.4">
      <c r="A39" s="1119" t="s">
        <v>2682</v>
      </c>
      <c r="B39" s="2335" t="s">
        <v>2683</v>
      </c>
      <c r="C39" s="2335"/>
      <c r="D39" s="2335"/>
      <c r="E39" s="2335"/>
      <c r="F39" s="2335"/>
      <c r="G39" s="2335"/>
      <c r="H39" s="1145"/>
      <c r="I39" s="1146"/>
      <c r="J39" s="1147"/>
      <c r="K39" s="1148"/>
      <c r="L39" s="1148"/>
    </row>
    <row r="40" spans="1:12" s="556" customFormat="1">
      <c r="A40" s="1119"/>
      <c r="B40" s="2363" t="s">
        <v>2684</v>
      </c>
      <c r="C40" s="2363"/>
      <c r="D40" s="2363"/>
      <c r="E40" s="2363"/>
      <c r="F40" s="2363"/>
      <c r="G40" s="2363"/>
      <c r="H40" s="1145"/>
      <c r="I40" s="1146"/>
      <c r="J40" s="1147"/>
      <c r="K40" s="1148"/>
      <c r="L40" s="1148"/>
    </row>
    <row r="41" spans="1:12" s="556" customFormat="1">
      <c r="A41" s="1119"/>
      <c r="B41" s="2336" t="s">
        <v>2675</v>
      </c>
      <c r="C41" s="2336"/>
      <c r="D41" s="2336"/>
      <c r="E41" s="1123"/>
      <c r="F41" s="1149"/>
      <c r="G41" s="1149"/>
      <c r="H41" s="1145"/>
      <c r="I41" s="1146"/>
      <c r="J41" s="1147"/>
      <c r="K41" s="1148"/>
      <c r="L41" s="1148"/>
    </row>
    <row r="42" spans="1:12" s="556" customFormat="1">
      <c r="A42" s="1119"/>
      <c r="B42" s="1127">
        <v>1</v>
      </c>
      <c r="C42" s="1128">
        <v>1.2</v>
      </c>
      <c r="D42" s="1128">
        <v>0.9</v>
      </c>
      <c r="E42" s="1128">
        <v>0.1</v>
      </c>
      <c r="F42" s="1129" t="s">
        <v>2259</v>
      </c>
      <c r="G42" s="1125">
        <f>B42*C42*D42*E42</f>
        <v>0.10800000000000001</v>
      </c>
      <c r="H42" s="1145"/>
      <c r="I42" s="1146"/>
      <c r="J42" s="1147"/>
      <c r="K42" s="1148"/>
      <c r="L42" s="1148"/>
    </row>
    <row r="43" spans="1:12" s="556" customFormat="1">
      <c r="A43" s="1119"/>
      <c r="B43" s="2332" t="s">
        <v>2676</v>
      </c>
      <c r="C43" s="2332"/>
      <c r="D43" s="2332"/>
      <c r="E43" s="1131"/>
      <c r="F43" s="1129"/>
      <c r="G43" s="1125"/>
      <c r="H43" s="1145"/>
      <c r="I43" s="1146"/>
      <c r="J43" s="1147"/>
      <c r="K43" s="1148"/>
      <c r="L43" s="1148"/>
    </row>
    <row r="44" spans="1:12" s="556" customFormat="1">
      <c r="A44" s="1119"/>
      <c r="B44" s="869">
        <v>4</v>
      </c>
      <c r="C44" s="1005">
        <v>1.95</v>
      </c>
      <c r="D44" s="1005">
        <v>1.95</v>
      </c>
      <c r="E44" s="1150">
        <v>7.4999999999999997E-2</v>
      </c>
      <c r="F44" s="1129" t="s">
        <v>2259</v>
      </c>
      <c r="G44" s="1125">
        <f t="shared" ref="G44:G51" si="0">B44*C44*D44*E44</f>
        <v>1.1407499999999999</v>
      </c>
      <c r="H44" s="1145"/>
      <c r="I44" s="1146"/>
      <c r="J44" s="1147"/>
      <c r="K44" s="1148"/>
      <c r="L44" s="1148"/>
    </row>
    <row r="45" spans="1:12" s="869" customFormat="1">
      <c r="A45" s="1120"/>
      <c r="B45" s="2332" t="s">
        <v>2677</v>
      </c>
      <c r="C45" s="2332"/>
      <c r="D45" s="2332"/>
      <c r="E45" s="1131"/>
      <c r="F45" s="1102"/>
      <c r="G45" s="1102"/>
      <c r="H45" s="1118"/>
      <c r="I45" s="1115"/>
      <c r="J45" s="500"/>
      <c r="K45" s="1132"/>
      <c r="L45" s="1132"/>
    </row>
    <row r="46" spans="1:12" s="556" customFormat="1">
      <c r="A46" s="1119"/>
      <c r="B46" s="1127">
        <v>1</v>
      </c>
      <c r="C46" s="1128">
        <v>1</v>
      </c>
      <c r="D46" s="1128">
        <v>1</v>
      </c>
      <c r="E46" s="1128">
        <v>0.4</v>
      </c>
      <c r="F46" s="1129" t="s">
        <v>2259</v>
      </c>
      <c r="G46" s="1125">
        <f>B46*C46*D46*E46</f>
        <v>0.4</v>
      </c>
      <c r="H46" s="1145"/>
      <c r="I46" s="1146"/>
      <c r="J46" s="1147"/>
      <c r="K46" s="1148"/>
      <c r="L46" s="1148"/>
    </row>
    <row r="47" spans="1:12" s="556" customFormat="1">
      <c r="A47" s="1119"/>
      <c r="B47" s="2358" t="s">
        <v>2678</v>
      </c>
      <c r="C47" s="2358"/>
      <c r="D47" s="2358"/>
      <c r="E47" s="1128"/>
      <c r="F47" s="1129"/>
      <c r="G47" s="1125"/>
      <c r="H47" s="1145"/>
      <c r="I47" s="1146"/>
      <c r="J47" s="1147"/>
      <c r="K47" s="1148"/>
      <c r="L47" s="1148"/>
    </row>
    <row r="48" spans="1:12" s="556" customFormat="1">
      <c r="A48" s="1119"/>
      <c r="B48" s="1005">
        <v>2</v>
      </c>
      <c r="C48" s="1135">
        <f>C34</f>
        <v>3.95</v>
      </c>
      <c r="D48" s="1136">
        <v>0.25</v>
      </c>
      <c r="E48" s="1128">
        <v>0.1</v>
      </c>
      <c r="F48" s="1129" t="s">
        <v>2259</v>
      </c>
      <c r="G48" s="1125">
        <f t="shared" si="0"/>
        <v>0.19750000000000001</v>
      </c>
      <c r="H48" s="1145"/>
      <c r="I48" s="1146"/>
      <c r="J48" s="1147"/>
      <c r="K48" s="1148"/>
      <c r="L48" s="1148"/>
    </row>
    <row r="49" spans="1:12" s="556" customFormat="1">
      <c r="A49" s="1119"/>
      <c r="B49" s="1005">
        <v>2</v>
      </c>
      <c r="C49" s="1135">
        <f>C35</f>
        <v>2.95</v>
      </c>
      <c r="D49" s="1136">
        <v>0.25</v>
      </c>
      <c r="E49" s="1128">
        <v>0.1</v>
      </c>
      <c r="F49" s="1129" t="s">
        <v>2259</v>
      </c>
      <c r="G49" s="1125">
        <f t="shared" si="0"/>
        <v>0.14750000000000002</v>
      </c>
      <c r="H49" s="1145"/>
      <c r="I49" s="1146"/>
      <c r="J49" s="1147"/>
      <c r="K49" s="1148"/>
      <c r="L49" s="1148"/>
    </row>
    <row r="50" spans="1:12" s="556" customFormat="1">
      <c r="A50" s="1119"/>
      <c r="B50" s="2336" t="s">
        <v>2679</v>
      </c>
      <c r="C50" s="2336"/>
      <c r="D50" s="2336"/>
      <c r="E50" s="1123"/>
      <c r="F50" s="1129"/>
      <c r="G50" s="1125"/>
      <c r="H50" s="1145"/>
      <c r="I50" s="1146"/>
      <c r="J50" s="1147"/>
      <c r="K50" s="1148"/>
      <c r="L50" s="1148"/>
    </row>
    <row r="51" spans="1:12" s="1152" customFormat="1">
      <c r="A51" s="1151"/>
      <c r="B51" s="1127">
        <v>1</v>
      </c>
      <c r="C51" s="1128">
        <v>4</v>
      </c>
      <c r="D51" s="1128">
        <v>3</v>
      </c>
      <c r="E51" s="1128">
        <v>0.1</v>
      </c>
      <c r="F51" s="1129" t="s">
        <v>2259</v>
      </c>
      <c r="G51" s="1140">
        <f t="shared" si="0"/>
        <v>1.2000000000000002</v>
      </c>
      <c r="H51" s="1151"/>
      <c r="I51" s="1142"/>
      <c r="J51" s="1143"/>
      <c r="K51" s="1144"/>
      <c r="L51" s="1144"/>
    </row>
    <row r="52" spans="1:12" s="1152" customFormat="1" ht="15.6">
      <c r="A52" s="1153"/>
      <c r="B52" s="1127"/>
      <c r="C52" s="1128"/>
      <c r="D52" s="1128"/>
      <c r="E52" s="1127"/>
      <c r="F52" s="1129"/>
      <c r="G52" s="1125">
        <f>SUM(G42:G51)</f>
        <v>3.1937500000000005</v>
      </c>
      <c r="H52" s="1154"/>
      <c r="I52" s="1142" t="s">
        <v>2108</v>
      </c>
      <c r="J52" s="1143" t="s">
        <v>2109</v>
      </c>
      <c r="K52" s="1144">
        <v>3998.1</v>
      </c>
      <c r="L52" s="1144">
        <f>K52*H52</f>
        <v>0</v>
      </c>
    </row>
    <row r="53" spans="1:12" ht="26.4">
      <c r="A53" s="1101" t="s">
        <v>2685</v>
      </c>
      <c r="B53" s="2337" t="s">
        <v>2686</v>
      </c>
      <c r="C53" s="2337"/>
      <c r="D53" s="2337"/>
      <c r="E53" s="2337"/>
      <c r="F53" s="2337"/>
      <c r="G53" s="2337"/>
      <c r="I53" s="1103"/>
      <c r="J53" s="1096"/>
      <c r="K53" s="1155"/>
      <c r="L53" s="1155"/>
    </row>
    <row r="54" spans="1:12" s="247" customFormat="1">
      <c r="A54" s="1156"/>
      <c r="B54" s="2310" t="s">
        <v>2687</v>
      </c>
      <c r="C54" s="2310"/>
      <c r="D54" s="2310"/>
      <c r="E54" s="2310"/>
      <c r="F54" s="2310"/>
      <c r="G54" s="2310"/>
      <c r="H54" s="1111"/>
      <c r="I54" s="1157"/>
      <c r="J54" s="501"/>
      <c r="K54" s="1158"/>
      <c r="L54" s="1158"/>
    </row>
    <row r="55" spans="1:12" s="869" customFormat="1">
      <c r="A55" s="1159"/>
      <c r="B55" s="1160" t="s">
        <v>2241</v>
      </c>
      <c r="C55" s="1160" t="s">
        <v>2688</v>
      </c>
      <c r="D55" s="1160" t="s">
        <v>2689</v>
      </c>
      <c r="E55" s="1160" t="s">
        <v>2690</v>
      </c>
      <c r="F55" s="2353" t="s">
        <v>2691</v>
      </c>
      <c r="G55" s="2354"/>
      <c r="H55" s="1161"/>
      <c r="I55" s="1103"/>
      <c r="J55" s="1096"/>
      <c r="K55" s="1155"/>
      <c r="L55" s="1155"/>
    </row>
    <row r="56" spans="1:12" s="869" customFormat="1">
      <c r="A56" s="1159"/>
      <c r="B56" s="2362" t="s">
        <v>2671</v>
      </c>
      <c r="C56" s="2362"/>
      <c r="D56" s="2362"/>
      <c r="E56" s="1005"/>
      <c r="F56" s="1005"/>
      <c r="G56" s="1005"/>
      <c r="H56" s="1161"/>
      <c r="I56" s="1103"/>
      <c r="J56" s="1096"/>
      <c r="K56" s="1155"/>
      <c r="L56" s="1155"/>
    </row>
    <row r="57" spans="1:12" s="869" customFormat="1">
      <c r="A57" s="1159"/>
      <c r="B57" s="1005">
        <v>4</v>
      </c>
      <c r="C57" s="1135">
        <v>1.8</v>
      </c>
      <c r="D57" s="1135">
        <v>1.8</v>
      </c>
      <c r="E57" s="1135">
        <v>0.3</v>
      </c>
      <c r="F57" s="1108" t="s">
        <v>2259</v>
      </c>
      <c r="G57" s="1107">
        <f>B57*C57*D57*E57</f>
        <v>3.8879999999999999</v>
      </c>
      <c r="H57" s="1161"/>
      <c r="I57" s="1103"/>
      <c r="J57" s="1096"/>
      <c r="K57" s="1155"/>
      <c r="L57" s="1155"/>
    </row>
    <row r="58" spans="1:12" s="869" customFormat="1">
      <c r="A58" s="1159"/>
      <c r="B58" s="1005">
        <v>4</v>
      </c>
      <c r="C58" s="1005">
        <v>0.45</v>
      </c>
      <c r="D58" s="1005">
        <v>0.45</v>
      </c>
      <c r="E58" s="1005">
        <v>0.15</v>
      </c>
      <c r="F58" s="1108" t="s">
        <v>2259</v>
      </c>
      <c r="G58" s="1107">
        <f>B58*C58*D58*E58</f>
        <v>0.1215</v>
      </c>
      <c r="H58" s="1161"/>
      <c r="I58" s="1103"/>
      <c r="J58" s="1096"/>
      <c r="K58" s="1155"/>
      <c r="L58" s="1155"/>
    </row>
    <row r="59" spans="1:12" s="869" customFormat="1">
      <c r="A59" s="1159"/>
      <c r="B59" s="1005">
        <v>4</v>
      </c>
      <c r="C59" s="1135">
        <v>0.3</v>
      </c>
      <c r="D59" s="1135">
        <v>0.3</v>
      </c>
      <c r="E59" s="1005">
        <v>0.65</v>
      </c>
      <c r="F59" s="1108" t="s">
        <v>2259</v>
      </c>
      <c r="G59" s="1107">
        <f>B59*C59*D59*E59</f>
        <v>0.23399999999999999</v>
      </c>
      <c r="H59" s="1161"/>
      <c r="I59" s="1103"/>
      <c r="J59" s="1096"/>
      <c r="K59" s="1155"/>
      <c r="L59" s="1155"/>
    </row>
    <row r="60" spans="1:12" s="869" customFormat="1">
      <c r="A60" s="1120"/>
      <c r="B60" s="2358" t="s">
        <v>2692</v>
      </c>
      <c r="C60" s="2358"/>
      <c r="D60" s="2358"/>
      <c r="E60" s="1131"/>
      <c r="F60" s="1108" t="s">
        <v>2259</v>
      </c>
      <c r="G60" s="1102"/>
      <c r="H60" s="1118"/>
      <c r="I60" s="1115"/>
      <c r="J60" s="500"/>
      <c r="K60" s="1132"/>
      <c r="L60" s="1132"/>
    </row>
    <row r="61" spans="1:12" s="869" customFormat="1">
      <c r="A61" s="1005"/>
      <c r="B61" s="869">
        <v>2</v>
      </c>
      <c r="C61" s="1138">
        <v>3.95</v>
      </c>
      <c r="D61" s="1138">
        <v>0.25</v>
      </c>
      <c r="E61" s="1138">
        <v>0.35</v>
      </c>
      <c r="F61" s="1108" t="s">
        <v>2259</v>
      </c>
      <c r="G61" s="1133">
        <f>B61*C61*D61*E61</f>
        <v>0.69125000000000003</v>
      </c>
      <c r="H61" s="1133"/>
      <c r="I61" s="868"/>
      <c r="K61" s="1006"/>
      <c r="L61" s="1006"/>
    </row>
    <row r="62" spans="1:12" s="869" customFormat="1">
      <c r="A62" s="1005"/>
      <c r="B62" s="869">
        <v>2</v>
      </c>
      <c r="C62" s="1138">
        <v>2.95</v>
      </c>
      <c r="D62" s="1138">
        <v>0.25</v>
      </c>
      <c r="E62" s="1138">
        <v>0.35</v>
      </c>
      <c r="F62" s="1108" t="s">
        <v>2259</v>
      </c>
      <c r="G62" s="1162">
        <f>B62*C62*D62*E62</f>
        <v>0.51624999999999999</v>
      </c>
      <c r="H62" s="1133"/>
      <c r="I62" s="868"/>
      <c r="K62" s="1006"/>
      <c r="L62" s="1006"/>
    </row>
    <row r="63" spans="1:12" s="869" customFormat="1" ht="15.6">
      <c r="A63" s="1111"/>
      <c r="E63" s="1138"/>
      <c r="F63" s="1108"/>
      <c r="G63" s="1133">
        <f>SUM(G57:G62)</f>
        <v>5.4510000000000005</v>
      </c>
      <c r="H63" s="1133"/>
      <c r="I63" s="868" t="s">
        <v>2108</v>
      </c>
      <c r="J63" s="869" t="s">
        <v>2109</v>
      </c>
      <c r="K63" s="1163">
        <v>4688.3</v>
      </c>
      <c r="L63" s="1163">
        <f>K63*H63</f>
        <v>0</v>
      </c>
    </row>
    <row r="64" spans="1:12" s="247" customFormat="1" ht="26.4">
      <c r="A64" s="1101" t="s">
        <v>2693</v>
      </c>
      <c r="B64" s="2337" t="s">
        <v>2694</v>
      </c>
      <c r="C64" s="2337"/>
      <c r="D64" s="2337"/>
      <c r="E64" s="2337"/>
      <c r="F64" s="2337"/>
      <c r="G64" s="2337"/>
      <c r="H64" s="1133"/>
      <c r="I64" s="868"/>
      <c r="J64" s="869"/>
      <c r="K64" s="1163"/>
      <c r="L64" s="1163"/>
    </row>
    <row r="65" spans="1:12" s="247" customFormat="1">
      <c r="A65" s="1111"/>
      <c r="B65" s="2358" t="s">
        <v>2695</v>
      </c>
      <c r="C65" s="2358"/>
      <c r="D65" s="2358"/>
      <c r="E65" s="2358"/>
      <c r="F65" s="2358"/>
      <c r="G65" s="2358"/>
      <c r="H65" s="1133"/>
      <c r="I65" s="868"/>
      <c r="J65" s="869"/>
      <c r="K65" s="1163"/>
      <c r="L65" s="1163"/>
    </row>
    <row r="66" spans="1:12" s="247" customFormat="1">
      <c r="A66" s="1111"/>
      <c r="B66" s="2310" t="s">
        <v>2671</v>
      </c>
      <c r="C66" s="2310"/>
      <c r="D66" s="2310"/>
      <c r="E66" s="1134"/>
      <c r="F66" s="1134"/>
      <c r="G66" s="1134"/>
      <c r="H66" s="1133"/>
      <c r="I66" s="868"/>
      <c r="J66" s="869"/>
      <c r="K66" s="1163"/>
      <c r="L66" s="1163"/>
    </row>
    <row r="67" spans="1:12" s="247" customFormat="1">
      <c r="A67" s="1111"/>
      <c r="B67" s="1164">
        <v>16</v>
      </c>
      <c r="C67" s="1164">
        <v>1.8</v>
      </c>
      <c r="D67" s="1165">
        <v>0.3</v>
      </c>
      <c r="E67" s="1134"/>
      <c r="F67" s="1108" t="s">
        <v>2259</v>
      </c>
      <c r="G67" s="1102">
        <f>B67*C67*D67</f>
        <v>8.64</v>
      </c>
      <c r="H67" s="1133"/>
      <c r="I67" s="868"/>
      <c r="J67" s="869"/>
      <c r="K67" s="1163"/>
      <c r="L67" s="1163"/>
    </row>
    <row r="68" spans="1:12" s="247" customFormat="1">
      <c r="A68" s="1111"/>
      <c r="B68" s="1164">
        <v>16</v>
      </c>
      <c r="C68" s="1165">
        <v>0.45</v>
      </c>
      <c r="D68" s="1165">
        <v>0.15</v>
      </c>
      <c r="E68" s="1134"/>
      <c r="F68" s="1108" t="s">
        <v>2259</v>
      </c>
      <c r="G68" s="1102">
        <f>B68*C68*D68</f>
        <v>1.08</v>
      </c>
      <c r="H68" s="1133"/>
      <c r="I68" s="868"/>
      <c r="J68" s="869"/>
      <c r="K68" s="1163"/>
      <c r="L68" s="1163"/>
    </row>
    <row r="69" spans="1:12" s="247" customFormat="1">
      <c r="A69" s="1111"/>
      <c r="B69" s="1164">
        <v>16</v>
      </c>
      <c r="C69" s="1165">
        <v>0.3</v>
      </c>
      <c r="D69" s="1165">
        <v>0.65</v>
      </c>
      <c r="E69" s="1134"/>
      <c r="F69" s="1108" t="s">
        <v>2259</v>
      </c>
      <c r="G69" s="1102">
        <f>B69*C69*D69</f>
        <v>3.12</v>
      </c>
      <c r="H69" s="1133"/>
      <c r="I69" s="868"/>
      <c r="J69" s="869"/>
      <c r="K69" s="1163"/>
      <c r="L69" s="1163"/>
    </row>
    <row r="70" spans="1:12" s="247" customFormat="1">
      <c r="A70" s="1111"/>
      <c r="B70" s="2358" t="s">
        <v>2692</v>
      </c>
      <c r="C70" s="2358"/>
      <c r="D70" s="2358"/>
      <c r="E70" s="1131"/>
      <c r="F70" s="1108"/>
      <c r="G70" s="1102"/>
      <c r="H70" s="1118"/>
      <c r="I70" s="1115"/>
      <c r="J70" s="500"/>
      <c r="K70" s="1132"/>
      <c r="L70" s="1132"/>
    </row>
    <row r="71" spans="1:12" s="247" customFormat="1">
      <c r="A71" s="1111"/>
      <c r="B71" s="869">
        <v>4</v>
      </c>
      <c r="C71" s="1138">
        <v>3.95</v>
      </c>
      <c r="D71" s="869">
        <v>0.35</v>
      </c>
      <c r="E71" s="1138"/>
      <c r="F71" s="1108" t="s">
        <v>2259</v>
      </c>
      <c r="G71" s="1102">
        <f>B71*C71*D71</f>
        <v>5.53</v>
      </c>
      <c r="H71" s="1114"/>
      <c r="I71" s="868"/>
      <c r="J71" s="869"/>
      <c r="K71" s="1163"/>
      <c r="L71" s="1163"/>
    </row>
    <row r="72" spans="1:12" s="247" customFormat="1">
      <c r="A72" s="1111"/>
      <c r="B72" s="869">
        <v>4</v>
      </c>
      <c r="C72" s="1138">
        <v>2.95</v>
      </c>
      <c r="D72" s="869">
        <v>0.35</v>
      </c>
      <c r="E72" s="1138"/>
      <c r="F72" s="1108" t="s">
        <v>2259</v>
      </c>
      <c r="G72" s="1102">
        <f>B72*C72*D72</f>
        <v>4.13</v>
      </c>
      <c r="H72" s="1114"/>
      <c r="I72" s="868"/>
      <c r="J72" s="869"/>
      <c r="K72" s="1163"/>
      <c r="L72" s="1163"/>
    </row>
    <row r="73" spans="1:12" s="247" customFormat="1" ht="15.6">
      <c r="A73" s="1111"/>
      <c r="B73" s="1166"/>
      <c r="C73" s="1166"/>
      <c r="D73" s="869"/>
      <c r="E73" s="869"/>
      <c r="F73" s="1167"/>
      <c r="G73" s="1168">
        <f>SUM(G66:G72)</f>
        <v>22.5</v>
      </c>
      <c r="H73" s="1133"/>
      <c r="I73" s="868" t="s">
        <v>2136</v>
      </c>
      <c r="J73" s="869" t="s">
        <v>2137</v>
      </c>
      <c r="K73" s="1163">
        <v>404.7</v>
      </c>
      <c r="L73" s="1163">
        <f>K73*H73</f>
        <v>0</v>
      </c>
    </row>
    <row r="74" spans="1:12" s="247" customFormat="1">
      <c r="A74" s="2343" t="s">
        <v>2696</v>
      </c>
      <c r="B74" s="2337" t="s">
        <v>2697</v>
      </c>
      <c r="C74" s="2337"/>
      <c r="D74" s="2337"/>
      <c r="E74" s="2337"/>
      <c r="F74" s="2337"/>
      <c r="G74" s="2337"/>
      <c r="H74" s="1133"/>
      <c r="I74" s="868"/>
      <c r="J74" s="869"/>
      <c r="K74" s="1006"/>
      <c r="L74" s="1006"/>
    </row>
    <row r="75" spans="1:12">
      <c r="A75" s="2343"/>
      <c r="B75" s="2337" t="s">
        <v>2698</v>
      </c>
      <c r="C75" s="2337"/>
      <c r="D75" s="2337"/>
      <c r="E75" s="2337"/>
      <c r="F75" s="2337"/>
      <c r="G75" s="2337"/>
      <c r="I75" s="1103"/>
      <c r="J75" s="1096"/>
      <c r="K75" s="1155"/>
      <c r="L75" s="1155"/>
    </row>
    <row r="76" spans="1:12">
      <c r="A76" s="2343"/>
      <c r="B76" s="2351" t="s">
        <v>2699</v>
      </c>
      <c r="C76" s="2351"/>
      <c r="D76" s="2351"/>
      <c r="E76" s="2351"/>
      <c r="F76" s="2351"/>
      <c r="G76" s="2351"/>
      <c r="I76" s="1103"/>
      <c r="J76" s="1096"/>
      <c r="K76" s="1155"/>
      <c r="L76" s="1155"/>
    </row>
    <row r="77" spans="1:12">
      <c r="A77" s="2343"/>
      <c r="B77" s="1160" t="s">
        <v>2241</v>
      </c>
      <c r="C77" s="1160" t="s">
        <v>2688</v>
      </c>
      <c r="D77" s="1160" t="s">
        <v>2689</v>
      </c>
      <c r="E77" s="1160" t="s">
        <v>2690</v>
      </c>
      <c r="F77" s="2360" t="s">
        <v>2691</v>
      </c>
      <c r="G77" s="2361"/>
      <c r="I77" s="1103"/>
      <c r="J77" s="1096"/>
      <c r="K77" s="1155"/>
      <c r="L77" s="1155"/>
    </row>
    <row r="78" spans="1:12">
      <c r="A78" s="2343"/>
      <c r="B78" s="2310" t="s">
        <v>2700</v>
      </c>
      <c r="C78" s="2310"/>
      <c r="D78" s="1004"/>
      <c r="E78" s="1004"/>
      <c r="F78" s="1004"/>
      <c r="G78" s="1004"/>
      <c r="I78" s="1103"/>
      <c r="J78" s="1096"/>
      <c r="K78" s="1155"/>
      <c r="L78" s="1155"/>
    </row>
    <row r="79" spans="1:12">
      <c r="A79" s="2343"/>
      <c r="B79" s="869">
        <v>2</v>
      </c>
      <c r="C79" s="1138">
        <v>3.95</v>
      </c>
      <c r="D79" s="869">
        <v>0.25</v>
      </c>
      <c r="E79" s="1112">
        <v>0.15</v>
      </c>
      <c r="F79" s="1108" t="s">
        <v>2259</v>
      </c>
      <c r="G79" s="1133">
        <f>B79*C79*D79*E79</f>
        <v>0.29625000000000001</v>
      </c>
      <c r="I79" s="1103"/>
      <c r="J79" s="1096"/>
      <c r="K79" s="1155"/>
      <c r="L79" s="1155"/>
    </row>
    <row r="80" spans="1:12">
      <c r="A80" s="2343"/>
      <c r="B80" s="2310" t="s">
        <v>2701</v>
      </c>
      <c r="C80" s="2310"/>
      <c r="D80" s="1004"/>
      <c r="E80" s="1170"/>
      <c r="F80" s="1107"/>
      <c r="G80" s="1107"/>
      <c r="I80" s="1103"/>
      <c r="J80" s="1096"/>
      <c r="K80" s="1155"/>
      <c r="L80" s="1155"/>
    </row>
    <row r="81" spans="1:12">
      <c r="A81" s="2343"/>
      <c r="B81" s="500">
        <v>2</v>
      </c>
      <c r="C81" s="1171">
        <v>2.95</v>
      </c>
      <c r="D81" s="500">
        <v>0.25</v>
      </c>
      <c r="E81" s="1028">
        <v>0.15</v>
      </c>
      <c r="F81" s="1172" t="s">
        <v>2259</v>
      </c>
      <c r="G81" s="1173">
        <f>B81*C81*D81*E81</f>
        <v>0.22125</v>
      </c>
      <c r="I81" s="1103"/>
      <c r="J81" s="1096"/>
      <c r="K81" s="1155"/>
      <c r="L81" s="1155"/>
    </row>
    <row r="82" spans="1:12" s="1152" customFormat="1">
      <c r="A82" s="2343"/>
      <c r="B82" s="2339" t="s">
        <v>2702</v>
      </c>
      <c r="C82" s="2339"/>
      <c r="D82" s="2339"/>
      <c r="E82" s="1175"/>
      <c r="F82" s="1151"/>
      <c r="G82" s="1151"/>
      <c r="H82" s="1141"/>
      <c r="I82" s="1142"/>
      <c r="J82" s="1143"/>
      <c r="K82" s="1144"/>
      <c r="L82" s="1144"/>
    </row>
    <row r="83" spans="1:12" s="1152" customFormat="1">
      <c r="A83" s="2343"/>
      <c r="B83" s="1143">
        <v>1</v>
      </c>
      <c r="C83" s="1143">
        <v>1.2</v>
      </c>
      <c r="D83" s="1176">
        <v>0.9</v>
      </c>
      <c r="E83" s="1143">
        <v>0.15</v>
      </c>
      <c r="F83" s="1177" t="s">
        <v>2259</v>
      </c>
      <c r="G83" s="1154">
        <f>B83*C83*D83*E83</f>
        <v>0.16200000000000001</v>
      </c>
      <c r="H83" s="1141"/>
      <c r="I83" s="1142"/>
      <c r="J83" s="1143"/>
      <c r="K83" s="1144"/>
      <c r="L83" s="1144"/>
    </row>
    <row r="84" spans="1:12" s="1152" customFormat="1">
      <c r="A84" s="2343"/>
      <c r="B84" s="1143">
        <v>1</v>
      </c>
      <c r="C84" s="1143">
        <v>1.2</v>
      </c>
      <c r="D84" s="1176">
        <v>0.6</v>
      </c>
      <c r="E84" s="1143">
        <v>0.15</v>
      </c>
      <c r="F84" s="1177" t="s">
        <v>2259</v>
      </c>
      <c r="G84" s="1154">
        <f>B84*C84*D84*E84</f>
        <v>0.108</v>
      </c>
      <c r="H84" s="1141"/>
      <c r="I84" s="1142"/>
      <c r="J84" s="1143"/>
      <c r="K84" s="1144"/>
      <c r="L84" s="1144"/>
    </row>
    <row r="85" spans="1:12" s="1152" customFormat="1">
      <c r="A85" s="2343"/>
      <c r="B85" s="1143">
        <v>1</v>
      </c>
      <c r="C85" s="1143">
        <v>1.2</v>
      </c>
      <c r="D85" s="1176">
        <v>0.3</v>
      </c>
      <c r="E85" s="1143">
        <v>0.15</v>
      </c>
      <c r="F85" s="1177" t="s">
        <v>2259</v>
      </c>
      <c r="G85" s="1154">
        <f>B85*C85*D85*E85</f>
        <v>5.3999999999999999E-2</v>
      </c>
      <c r="H85" s="1141"/>
      <c r="I85" s="1142"/>
      <c r="J85" s="1143"/>
      <c r="K85" s="1144"/>
      <c r="L85" s="1144"/>
    </row>
    <row r="86" spans="1:12" ht="15.6">
      <c r="A86" s="2343"/>
      <c r="B86" s="2310"/>
      <c r="C86" s="2310"/>
      <c r="D86" s="2310"/>
      <c r="E86" s="1169"/>
      <c r="F86" s="1169"/>
      <c r="G86" s="1178">
        <f>SUM(G79:G85)</f>
        <v>0.84150000000000014</v>
      </c>
      <c r="H86" s="1133"/>
      <c r="I86" s="868" t="s">
        <v>2108</v>
      </c>
      <c r="J86" s="869" t="s">
        <v>2109</v>
      </c>
      <c r="K86" s="1163">
        <v>4819.8999999999996</v>
      </c>
      <c r="L86" s="1163">
        <f>K86*H86</f>
        <v>0</v>
      </c>
    </row>
    <row r="87" spans="1:12" s="556" customFormat="1" ht="26.4">
      <c r="A87" s="1119" t="s">
        <v>2703</v>
      </c>
      <c r="B87" s="2335" t="s">
        <v>2704</v>
      </c>
      <c r="C87" s="2335"/>
      <c r="D87" s="2335"/>
      <c r="E87" s="2335"/>
      <c r="F87" s="2335"/>
      <c r="G87" s="2335"/>
      <c r="H87" s="1122"/>
      <c r="I87" s="1146"/>
      <c r="J87" s="1147"/>
      <c r="K87" s="1148"/>
      <c r="L87" s="1148"/>
    </row>
    <row r="88" spans="1:12" s="556" customFormat="1">
      <c r="A88" s="1119"/>
      <c r="B88" s="2336" t="s">
        <v>2687</v>
      </c>
      <c r="C88" s="2336"/>
      <c r="D88" s="2336"/>
      <c r="E88" s="2336"/>
      <c r="F88" s="2336"/>
      <c r="G88" s="2336"/>
      <c r="H88" s="1122"/>
      <c r="I88" s="1146"/>
      <c r="J88" s="1147"/>
      <c r="K88" s="1148"/>
      <c r="L88" s="1148"/>
    </row>
    <row r="89" spans="1:12" s="556" customFormat="1">
      <c r="A89" s="1122"/>
      <c r="B89" s="2336" t="s">
        <v>2705</v>
      </c>
      <c r="C89" s="2336"/>
      <c r="D89" s="2336"/>
      <c r="E89" s="1123"/>
      <c r="F89" s="1124"/>
      <c r="G89" s="1124"/>
      <c r="H89" s="1125"/>
      <c r="I89" s="1126"/>
      <c r="J89" s="1127"/>
      <c r="K89" s="1029"/>
      <c r="L89" s="1029"/>
    </row>
    <row r="90" spans="1:12" s="556" customFormat="1">
      <c r="A90" s="1122"/>
      <c r="B90" s="1127">
        <v>4</v>
      </c>
      <c r="C90" s="1128">
        <v>0.3</v>
      </c>
      <c r="D90" s="1128">
        <v>0.3</v>
      </c>
      <c r="E90" s="1128">
        <v>0.45</v>
      </c>
      <c r="F90" s="1129" t="s">
        <v>2259</v>
      </c>
      <c r="G90" s="1130">
        <f>B90*C90*D90*E90</f>
        <v>0.16200000000000001</v>
      </c>
      <c r="H90" s="1125"/>
      <c r="I90" s="1126"/>
      <c r="J90" s="1127"/>
      <c r="K90" s="1029"/>
      <c r="L90" s="1029"/>
    </row>
    <row r="91" spans="1:12" s="556" customFormat="1">
      <c r="A91" s="1122"/>
      <c r="B91" s="2336" t="s">
        <v>2706</v>
      </c>
      <c r="C91" s="2336"/>
      <c r="D91" s="2336"/>
      <c r="E91" s="1123"/>
      <c r="F91" s="1124"/>
      <c r="G91" s="1124"/>
      <c r="H91" s="1125"/>
      <c r="I91" s="1126"/>
      <c r="J91" s="1127"/>
      <c r="K91" s="1029"/>
      <c r="L91" s="1029"/>
    </row>
    <row r="92" spans="1:12" s="556" customFormat="1">
      <c r="A92" s="1122"/>
      <c r="B92" s="1127">
        <v>2</v>
      </c>
      <c r="C92" s="1128">
        <v>3.95</v>
      </c>
      <c r="D92" s="1127">
        <v>0.25</v>
      </c>
      <c r="E92" s="1150">
        <v>7.4999999999999997E-2</v>
      </c>
      <c r="F92" s="1129" t="s">
        <v>2259</v>
      </c>
      <c r="G92" s="1130">
        <f>B92*C92*D92*E92</f>
        <v>0.14812500000000001</v>
      </c>
      <c r="H92" s="1125"/>
      <c r="I92" s="1126"/>
      <c r="J92" s="1127"/>
      <c r="K92" s="1029"/>
      <c r="L92" s="1029"/>
    </row>
    <row r="93" spans="1:12" s="556" customFormat="1">
      <c r="A93" s="1122"/>
      <c r="B93" s="1127">
        <v>2</v>
      </c>
      <c r="C93" s="1128">
        <v>2.95</v>
      </c>
      <c r="D93" s="1127">
        <v>0.25</v>
      </c>
      <c r="E93" s="1150">
        <v>7.4999999999999997E-2</v>
      </c>
      <c r="F93" s="1129" t="s">
        <v>2259</v>
      </c>
      <c r="G93" s="1130">
        <f>B93*C93*D93*E93</f>
        <v>0.110625</v>
      </c>
      <c r="H93" s="1125"/>
      <c r="I93" s="1126"/>
      <c r="J93" s="1127"/>
      <c r="K93" s="1029"/>
      <c r="L93" s="1029"/>
    </row>
    <row r="94" spans="1:12" s="1152" customFormat="1" ht="15.6">
      <c r="A94" s="1153"/>
      <c r="B94" s="1179"/>
      <c r="C94" s="1179"/>
      <c r="D94" s="1143"/>
      <c r="E94" s="1143"/>
      <c r="F94" s="1180"/>
      <c r="G94" s="1181">
        <f>SUM(G90:G93)</f>
        <v>0.42074999999999996</v>
      </c>
      <c r="H94" s="1154"/>
      <c r="I94" s="1142" t="s">
        <v>2108</v>
      </c>
      <c r="J94" s="1143" t="s">
        <v>2109</v>
      </c>
      <c r="K94" s="1144">
        <v>4688.3</v>
      </c>
      <c r="L94" s="1144">
        <f>K94*H94</f>
        <v>0</v>
      </c>
    </row>
    <row r="95" spans="1:12" s="1152" customFormat="1" ht="39.6">
      <c r="A95" s="1182" t="s">
        <v>2707</v>
      </c>
      <c r="B95" s="2359" t="s">
        <v>2708</v>
      </c>
      <c r="C95" s="2359"/>
      <c r="D95" s="2359"/>
      <c r="E95" s="2359"/>
      <c r="F95" s="2359"/>
      <c r="G95" s="2359"/>
      <c r="H95" s="1183"/>
      <c r="I95" s="1142" t="s">
        <v>2156</v>
      </c>
      <c r="J95" s="1182" t="s">
        <v>2709</v>
      </c>
      <c r="K95" s="1144">
        <v>57.16</v>
      </c>
      <c r="L95" s="1144">
        <f>H95*K95/50</f>
        <v>0</v>
      </c>
    </row>
    <row r="96" spans="1:12" s="1152" customFormat="1" ht="26.4">
      <c r="A96" s="1119" t="s">
        <v>2710</v>
      </c>
      <c r="B96" s="2335" t="s">
        <v>2711</v>
      </c>
      <c r="C96" s="2335"/>
      <c r="D96" s="2335"/>
      <c r="E96" s="2335"/>
      <c r="F96" s="2335"/>
      <c r="G96" s="2335"/>
      <c r="H96" s="1154"/>
      <c r="I96" s="1142"/>
      <c r="J96" s="1143"/>
      <c r="K96" s="1144"/>
      <c r="L96" s="1144"/>
    </row>
    <row r="97" spans="1:12" s="1152" customFormat="1">
      <c r="A97" s="1153"/>
      <c r="B97" s="2336" t="s">
        <v>2695</v>
      </c>
      <c r="C97" s="2336"/>
      <c r="D97" s="2336"/>
      <c r="E97" s="2336"/>
      <c r="F97" s="2336"/>
      <c r="G97" s="2336"/>
      <c r="H97" s="1154"/>
      <c r="I97" s="1142"/>
      <c r="J97" s="1143"/>
      <c r="K97" s="1144"/>
      <c r="L97" s="1144"/>
    </row>
    <row r="98" spans="1:12" s="556" customFormat="1">
      <c r="A98" s="1122"/>
      <c r="B98" s="2336" t="s">
        <v>2705</v>
      </c>
      <c r="C98" s="2336"/>
      <c r="D98" s="2336"/>
      <c r="E98" s="1123"/>
      <c r="F98" s="1124"/>
      <c r="G98" s="1124"/>
      <c r="H98" s="1125"/>
      <c r="I98" s="1126"/>
      <c r="J98" s="1127"/>
      <c r="K98" s="1029"/>
      <c r="L98" s="1029"/>
    </row>
    <row r="99" spans="1:12" s="556" customFormat="1">
      <c r="A99" s="1122"/>
      <c r="B99" s="1127">
        <v>16</v>
      </c>
      <c r="C99" s="1127">
        <v>0.3</v>
      </c>
      <c r="D99" s="1127">
        <v>0.45</v>
      </c>
      <c r="E99" s="1128"/>
      <c r="F99" s="1129" t="s">
        <v>2259</v>
      </c>
      <c r="G99" s="1154">
        <f>B99*C99*D99</f>
        <v>2.16</v>
      </c>
      <c r="H99" s="1125"/>
      <c r="I99" s="1126"/>
      <c r="J99" s="1127"/>
      <c r="K99" s="1029"/>
      <c r="L99" s="1029"/>
    </row>
    <row r="100" spans="1:12" s="1152" customFormat="1">
      <c r="A100" s="1153"/>
      <c r="B100" s="2336" t="s">
        <v>2706</v>
      </c>
      <c r="C100" s="2336"/>
      <c r="D100" s="2336"/>
      <c r="E100" s="1123"/>
      <c r="F100" s="1124"/>
      <c r="G100" s="1124"/>
      <c r="H100" s="1125"/>
      <c r="I100" s="1126"/>
      <c r="J100" s="1127"/>
      <c r="K100" s="1029"/>
      <c r="L100" s="1029"/>
    </row>
    <row r="101" spans="1:12" s="1152" customFormat="1">
      <c r="A101" s="1153"/>
      <c r="B101" s="1143">
        <v>4</v>
      </c>
      <c r="C101" s="1176">
        <v>3.95</v>
      </c>
      <c r="D101" s="1143">
        <v>7.4999999999999997E-2</v>
      </c>
      <c r="E101" s="1176"/>
      <c r="F101" s="1177" t="s">
        <v>2259</v>
      </c>
      <c r="G101" s="1154">
        <f>B101*C101*D101</f>
        <v>1.1850000000000001</v>
      </c>
      <c r="H101" s="1141"/>
      <c r="I101" s="1142"/>
      <c r="J101" s="1143"/>
      <c r="K101" s="1144"/>
      <c r="L101" s="1144"/>
    </row>
    <row r="102" spans="1:12" s="1152" customFormat="1">
      <c r="A102" s="1153"/>
      <c r="B102" s="1143">
        <v>4</v>
      </c>
      <c r="C102" s="1176">
        <v>2.95</v>
      </c>
      <c r="D102" s="1143">
        <v>7.4999999999999997E-2</v>
      </c>
      <c r="E102" s="1176"/>
      <c r="F102" s="1177" t="s">
        <v>2259</v>
      </c>
      <c r="G102" s="1154">
        <f>B102*C102*D102</f>
        <v>0.88500000000000001</v>
      </c>
      <c r="H102" s="1141"/>
      <c r="I102" s="1142"/>
      <c r="J102" s="1143"/>
      <c r="K102" s="1144"/>
      <c r="L102" s="1144"/>
    </row>
    <row r="103" spans="1:12" s="1152" customFormat="1" ht="15.6">
      <c r="A103" s="1153"/>
      <c r="B103" s="1179"/>
      <c r="C103" s="1179"/>
      <c r="D103" s="1143"/>
      <c r="E103" s="1143"/>
      <c r="F103" s="1180"/>
      <c r="G103" s="1181">
        <f>SUM(G99:G102)</f>
        <v>4.2300000000000004</v>
      </c>
      <c r="H103" s="1154"/>
      <c r="I103" s="1142" t="s">
        <v>2136</v>
      </c>
      <c r="J103" s="1143" t="s">
        <v>2137</v>
      </c>
      <c r="K103" s="1144">
        <v>404.7</v>
      </c>
      <c r="L103" s="1144">
        <f>K103*H103</f>
        <v>0</v>
      </c>
    </row>
    <row r="104" spans="1:12" s="556" customFormat="1" ht="26.4">
      <c r="A104" s="1119" t="s">
        <v>2712</v>
      </c>
      <c r="B104" s="2359" t="s">
        <v>2713</v>
      </c>
      <c r="C104" s="2359"/>
      <c r="D104" s="2359"/>
      <c r="E104" s="2359"/>
      <c r="F104" s="2359"/>
      <c r="G104" s="2359"/>
      <c r="H104" s="1184"/>
      <c r="I104" s="1146"/>
      <c r="J104" s="1147"/>
      <c r="K104" s="1148"/>
      <c r="L104" s="1148"/>
    </row>
    <row r="105" spans="1:12" s="556" customFormat="1">
      <c r="A105" s="1119"/>
      <c r="B105" s="2336" t="s">
        <v>2687</v>
      </c>
      <c r="C105" s="2336"/>
      <c r="D105" s="2336"/>
      <c r="E105" s="2336"/>
      <c r="F105" s="2336"/>
      <c r="G105" s="2336"/>
      <c r="H105" s="1122"/>
      <c r="I105" s="1146"/>
      <c r="J105" s="1147"/>
      <c r="K105" s="1148"/>
      <c r="L105" s="1148"/>
    </row>
    <row r="106" spans="1:12" s="556" customFormat="1">
      <c r="A106" s="1185"/>
      <c r="B106" s="1186" t="s">
        <v>2241</v>
      </c>
      <c r="C106" s="1186" t="s">
        <v>2688</v>
      </c>
      <c r="D106" s="1186" t="s">
        <v>2689</v>
      </c>
      <c r="E106" s="1186" t="s">
        <v>2690</v>
      </c>
      <c r="F106" s="2349" t="s">
        <v>2691</v>
      </c>
      <c r="G106" s="2350"/>
      <c r="H106" s="1187"/>
      <c r="I106" s="1146"/>
      <c r="J106" s="1147"/>
      <c r="K106" s="1148"/>
      <c r="L106" s="1148"/>
    </row>
    <row r="107" spans="1:12" s="556" customFormat="1">
      <c r="A107" s="1122"/>
      <c r="B107" s="2336" t="s">
        <v>2714</v>
      </c>
      <c r="C107" s="2336"/>
      <c r="D107" s="2336"/>
      <c r="E107" s="1123"/>
      <c r="F107" s="1124"/>
      <c r="G107" s="1124"/>
      <c r="H107" s="1125"/>
      <c r="I107" s="1126"/>
      <c r="J107" s="1127"/>
      <c r="K107" s="1029"/>
      <c r="L107" s="1029"/>
    </row>
    <row r="108" spans="1:12" s="556" customFormat="1">
      <c r="A108" s="1122"/>
      <c r="B108" s="1127">
        <v>2</v>
      </c>
      <c r="C108" s="1188">
        <v>1.5</v>
      </c>
      <c r="D108" s="1127">
        <v>0.25</v>
      </c>
      <c r="E108" s="1128">
        <v>0.1</v>
      </c>
      <c r="F108" s="1129" t="s">
        <v>2259</v>
      </c>
      <c r="G108" s="1130">
        <f>B108*C108*D108*E108</f>
        <v>7.5000000000000011E-2</v>
      </c>
      <c r="H108" s="1125"/>
      <c r="I108" s="1126"/>
      <c r="J108" s="1127"/>
      <c r="K108" s="1029"/>
      <c r="L108" s="1029"/>
    </row>
    <row r="109" spans="1:12" s="556" customFormat="1">
      <c r="A109" s="1122"/>
      <c r="B109" s="2340" t="s">
        <v>2715</v>
      </c>
      <c r="C109" s="2340"/>
      <c r="D109" s="2340"/>
      <c r="E109" s="1128"/>
      <c r="F109" s="1129"/>
      <c r="G109" s="1130"/>
      <c r="H109" s="1125"/>
      <c r="I109" s="1126"/>
      <c r="J109" s="1127"/>
      <c r="K109" s="1029"/>
      <c r="L109" s="1029"/>
    </row>
    <row r="110" spans="1:12" s="556" customFormat="1">
      <c r="A110" s="1122"/>
      <c r="B110" s="1127">
        <v>2</v>
      </c>
      <c r="C110" s="1128">
        <v>4.5</v>
      </c>
      <c r="D110" s="1127">
        <v>0.25</v>
      </c>
      <c r="E110" s="1128">
        <v>0.2</v>
      </c>
      <c r="F110" s="1129" t="s">
        <v>2259</v>
      </c>
      <c r="G110" s="1130">
        <f>B110*C110*D110*E110</f>
        <v>0.45</v>
      </c>
      <c r="H110" s="1125"/>
      <c r="I110" s="1126"/>
      <c r="J110" s="1127"/>
      <c r="K110" s="1029"/>
      <c r="L110" s="1029"/>
    </row>
    <row r="111" spans="1:12" s="556" customFormat="1">
      <c r="A111" s="1122"/>
      <c r="B111" s="1127">
        <v>2</v>
      </c>
      <c r="C111" s="1128">
        <v>3</v>
      </c>
      <c r="D111" s="1127">
        <v>0.25</v>
      </c>
      <c r="E111" s="1128">
        <v>0.2</v>
      </c>
      <c r="F111" s="1129" t="s">
        <v>2259</v>
      </c>
      <c r="G111" s="1130">
        <f>B111*C111*D111*E111</f>
        <v>0.30000000000000004</v>
      </c>
      <c r="H111" s="1125"/>
      <c r="I111" s="1126"/>
      <c r="J111" s="1127"/>
      <c r="K111" s="1029"/>
      <c r="L111" s="1029"/>
    </row>
    <row r="112" spans="1:12" s="556" customFormat="1">
      <c r="A112" s="1122"/>
      <c r="B112" s="2340" t="s">
        <v>2716</v>
      </c>
      <c r="C112" s="2340"/>
      <c r="D112" s="2340"/>
      <c r="E112" s="1128"/>
      <c r="F112" s="1129"/>
      <c r="G112" s="1130"/>
      <c r="H112" s="1125"/>
      <c r="I112" s="1126"/>
      <c r="J112" s="1127"/>
      <c r="K112" s="1029"/>
      <c r="L112" s="1029"/>
    </row>
    <row r="113" spans="1:12" s="556" customFormat="1">
      <c r="A113" s="1122"/>
      <c r="B113" s="1127">
        <v>2</v>
      </c>
      <c r="C113" s="1128">
        <v>4.5</v>
      </c>
      <c r="D113" s="1127">
        <v>0.25</v>
      </c>
      <c r="E113" s="1128">
        <v>0.3</v>
      </c>
      <c r="F113" s="1129" t="s">
        <v>2259</v>
      </c>
      <c r="G113" s="1130">
        <f>B113*C113*D113*E113</f>
        <v>0.67499999999999993</v>
      </c>
      <c r="H113" s="1125"/>
      <c r="I113" s="1126"/>
      <c r="J113" s="1127"/>
      <c r="K113" s="1029"/>
      <c r="L113" s="1029"/>
    </row>
    <row r="114" spans="1:12" s="556" customFormat="1">
      <c r="A114" s="1122"/>
      <c r="B114" s="1127">
        <v>2</v>
      </c>
      <c r="C114" s="1128">
        <v>3</v>
      </c>
      <c r="D114" s="1127">
        <v>0.25</v>
      </c>
      <c r="E114" s="1128">
        <v>0.3</v>
      </c>
      <c r="F114" s="1129" t="s">
        <v>2259</v>
      </c>
      <c r="G114" s="1130">
        <f>B114*C114*D114*E114</f>
        <v>0.44999999999999996</v>
      </c>
      <c r="H114" s="1125"/>
      <c r="I114" s="1126"/>
      <c r="J114" s="1127"/>
      <c r="K114" s="1029"/>
      <c r="L114" s="1029"/>
    </row>
    <row r="115" spans="1:12" s="556" customFormat="1">
      <c r="A115" s="1122"/>
      <c r="B115" s="2340" t="s">
        <v>2717</v>
      </c>
      <c r="C115" s="2340"/>
      <c r="D115" s="2340"/>
      <c r="E115" s="1128"/>
      <c r="F115" s="1129"/>
      <c r="G115" s="1130"/>
      <c r="H115" s="1125"/>
      <c r="I115" s="1126"/>
      <c r="J115" s="1127"/>
      <c r="K115" s="1029"/>
      <c r="L115" s="1029"/>
    </row>
    <row r="116" spans="1:12" s="556" customFormat="1">
      <c r="A116" s="1122"/>
      <c r="B116" s="1127">
        <v>2</v>
      </c>
      <c r="C116" s="1128">
        <v>5</v>
      </c>
      <c r="D116" s="1127">
        <v>0.25</v>
      </c>
      <c r="E116" s="1128">
        <v>0.25</v>
      </c>
      <c r="F116" s="1129" t="s">
        <v>2259</v>
      </c>
      <c r="G116" s="1130">
        <f>B116*C116*D116*E116</f>
        <v>0.625</v>
      </c>
      <c r="H116" s="1125"/>
      <c r="I116" s="1126"/>
      <c r="J116" s="1127"/>
      <c r="K116" s="1029"/>
      <c r="L116" s="1029"/>
    </row>
    <row r="117" spans="1:12" s="556" customFormat="1">
      <c r="A117" s="1122"/>
      <c r="B117" s="1127">
        <v>2</v>
      </c>
      <c r="C117" s="1128">
        <v>3</v>
      </c>
      <c r="D117" s="1127">
        <v>0.25</v>
      </c>
      <c r="E117" s="1128">
        <v>0.25</v>
      </c>
      <c r="F117" s="1129" t="s">
        <v>2259</v>
      </c>
      <c r="G117" s="1130">
        <f>B117*C117*D117*E117</f>
        <v>0.375</v>
      </c>
      <c r="H117" s="1125"/>
      <c r="I117" s="1126"/>
      <c r="J117" s="1127"/>
      <c r="K117" s="1029"/>
      <c r="L117" s="1029"/>
    </row>
    <row r="118" spans="1:12" s="556" customFormat="1">
      <c r="A118" s="1122"/>
      <c r="B118" s="2336" t="s">
        <v>2718</v>
      </c>
      <c r="C118" s="2336"/>
      <c r="D118" s="2336"/>
      <c r="E118" s="2336"/>
      <c r="F118" s="1124"/>
      <c r="G118" s="1130"/>
      <c r="H118" s="1125"/>
      <c r="I118" s="1126"/>
      <c r="J118" s="1127"/>
      <c r="K118" s="1029"/>
      <c r="L118" s="1029"/>
    </row>
    <row r="119" spans="1:12" s="556" customFormat="1">
      <c r="A119" s="1122"/>
      <c r="B119" s="1127">
        <v>4</v>
      </c>
      <c r="C119" s="1127">
        <v>0.3</v>
      </c>
      <c r="D119" s="1127">
        <v>0.3</v>
      </c>
      <c r="E119" s="1128">
        <v>8</v>
      </c>
      <c r="F119" s="1129" t="s">
        <v>2259</v>
      </c>
      <c r="G119" s="1130">
        <f>B119*C119*D119*E119</f>
        <v>2.88</v>
      </c>
      <c r="H119" s="1125"/>
      <c r="I119" s="1126"/>
      <c r="J119" s="1127"/>
      <c r="K119" s="1029"/>
      <c r="L119" s="1029"/>
    </row>
    <row r="120" spans="1:12" s="556" customFormat="1">
      <c r="A120" s="1122"/>
      <c r="B120" s="2340" t="s">
        <v>2719</v>
      </c>
      <c r="C120" s="2340"/>
      <c r="D120" s="2340"/>
      <c r="E120" s="1128"/>
      <c r="F120" s="1129"/>
      <c r="G120" s="1130"/>
      <c r="H120" s="1125"/>
      <c r="I120" s="1126"/>
      <c r="J120" s="1127"/>
      <c r="K120" s="1029"/>
      <c r="L120" s="1029"/>
    </row>
    <row r="121" spans="1:12" s="556" customFormat="1">
      <c r="A121" s="1122"/>
      <c r="B121" s="1127">
        <v>8</v>
      </c>
      <c r="C121" s="1150">
        <v>0.125</v>
      </c>
      <c r="D121" s="1150">
        <v>0.125</v>
      </c>
      <c r="E121" s="1128">
        <v>0.85</v>
      </c>
      <c r="F121" s="1129" t="s">
        <v>2259</v>
      </c>
      <c r="G121" s="1130">
        <f>B121*C121*D121*E121</f>
        <v>0.10625</v>
      </c>
      <c r="H121" s="1125"/>
      <c r="I121" s="1126"/>
      <c r="J121" s="1127"/>
      <c r="K121" s="1029"/>
      <c r="L121" s="1029"/>
    </row>
    <row r="122" spans="1:12" s="556" customFormat="1" ht="15.6">
      <c r="A122" s="1122"/>
      <c r="B122" s="1189"/>
      <c r="C122" s="1189"/>
      <c r="D122" s="1127"/>
      <c r="E122" s="1127"/>
      <c r="F122" s="1190"/>
      <c r="G122" s="1191">
        <f>SUM(G108:G121)</f>
        <v>5.9362500000000002</v>
      </c>
      <c r="H122" s="1130"/>
      <c r="I122" s="1126" t="s">
        <v>2108</v>
      </c>
      <c r="J122" s="1127" t="s">
        <v>2109</v>
      </c>
      <c r="K122" s="1029">
        <v>5670</v>
      </c>
      <c r="L122" s="1029">
        <f>K122*H122</f>
        <v>0</v>
      </c>
    </row>
    <row r="123" spans="1:12" s="556" customFormat="1" ht="26.4">
      <c r="A123" s="1119" t="s">
        <v>2720</v>
      </c>
      <c r="B123" s="2335" t="s">
        <v>2711</v>
      </c>
      <c r="C123" s="2335"/>
      <c r="D123" s="2335"/>
      <c r="E123" s="2335"/>
      <c r="F123" s="2335"/>
      <c r="G123" s="2335"/>
      <c r="H123" s="1154"/>
      <c r="I123" s="1142"/>
      <c r="J123" s="1143"/>
      <c r="K123" s="1144"/>
      <c r="L123" s="1144"/>
    </row>
    <row r="124" spans="1:12" s="556" customFormat="1">
      <c r="A124" s="1153"/>
      <c r="B124" s="2336" t="s">
        <v>2695</v>
      </c>
      <c r="C124" s="2336"/>
      <c r="D124" s="2336"/>
      <c r="E124" s="2336"/>
      <c r="F124" s="2336"/>
      <c r="G124" s="2336"/>
      <c r="H124" s="1154"/>
      <c r="I124" s="1142"/>
      <c r="J124" s="1143"/>
      <c r="K124" s="1144"/>
      <c r="L124" s="1144"/>
    </row>
    <row r="125" spans="1:12" s="556" customFormat="1">
      <c r="A125" s="1122"/>
      <c r="B125" s="2336" t="s">
        <v>2721</v>
      </c>
      <c r="C125" s="2336"/>
      <c r="D125" s="2336"/>
      <c r="E125" s="1123"/>
      <c r="F125" s="1124"/>
      <c r="G125" s="1124"/>
      <c r="H125" s="1125"/>
      <c r="I125" s="1126"/>
      <c r="J125" s="1127"/>
      <c r="K125" s="1029"/>
      <c r="L125" s="1029"/>
    </row>
    <row r="126" spans="1:12" s="556" customFormat="1">
      <c r="A126" s="1122"/>
      <c r="B126" s="1127">
        <v>16</v>
      </c>
      <c r="C126" s="1127">
        <v>0.3</v>
      </c>
      <c r="D126" s="1128">
        <v>8</v>
      </c>
      <c r="E126" s="1128"/>
      <c r="F126" s="1129" t="s">
        <v>2259</v>
      </c>
      <c r="G126" s="1154">
        <f>B126*C126*D126</f>
        <v>38.4</v>
      </c>
      <c r="H126" s="1125"/>
      <c r="I126" s="1126"/>
      <c r="J126" s="1127"/>
      <c r="K126" s="1029"/>
      <c r="L126" s="1029"/>
    </row>
    <row r="127" spans="1:12" s="556" customFormat="1">
      <c r="A127" s="1122"/>
      <c r="B127" s="2340" t="s">
        <v>2722</v>
      </c>
      <c r="C127" s="2340"/>
      <c r="D127" s="2340"/>
      <c r="E127" s="1128"/>
      <c r="F127" s="1129"/>
      <c r="G127" s="1154"/>
      <c r="H127" s="1125"/>
      <c r="I127" s="1126"/>
      <c r="J127" s="1127"/>
      <c r="K127" s="1029"/>
      <c r="L127" s="1029"/>
    </row>
    <row r="128" spans="1:12" s="556" customFormat="1">
      <c r="A128" s="1122"/>
      <c r="B128" s="1127">
        <v>4</v>
      </c>
      <c r="C128" s="1128">
        <v>4</v>
      </c>
      <c r="D128" s="1128">
        <v>0.2</v>
      </c>
      <c r="E128" s="1128"/>
      <c r="F128" s="1129" t="s">
        <v>2259</v>
      </c>
      <c r="G128" s="1154">
        <f t="shared" ref="G128:G133" si="1">B128*C128*D128</f>
        <v>3.2</v>
      </c>
      <c r="H128" s="1125"/>
      <c r="I128" s="1126"/>
      <c r="J128" s="1127"/>
      <c r="K128" s="1029"/>
      <c r="L128" s="1029"/>
    </row>
    <row r="129" spans="1:12" s="556" customFormat="1">
      <c r="A129" s="1122"/>
      <c r="B129" s="1127">
        <v>4</v>
      </c>
      <c r="C129" s="1128">
        <v>3</v>
      </c>
      <c r="D129" s="1128">
        <v>0.2</v>
      </c>
      <c r="E129" s="1128"/>
      <c r="F129" s="1129" t="s">
        <v>2259</v>
      </c>
      <c r="G129" s="1154">
        <f t="shared" si="1"/>
        <v>2.4000000000000004</v>
      </c>
      <c r="H129" s="1125"/>
      <c r="I129" s="1126"/>
      <c r="J129" s="1127"/>
      <c r="K129" s="1029"/>
      <c r="L129" s="1029"/>
    </row>
    <row r="130" spans="1:12" s="556" customFormat="1">
      <c r="A130" s="1122"/>
      <c r="B130" s="1127">
        <v>6</v>
      </c>
      <c r="C130" s="1128">
        <v>4.5</v>
      </c>
      <c r="D130" s="1128">
        <v>0.3</v>
      </c>
      <c r="E130" s="1128"/>
      <c r="F130" s="1129" t="s">
        <v>2259</v>
      </c>
      <c r="G130" s="1154">
        <f t="shared" si="1"/>
        <v>8.1</v>
      </c>
      <c r="H130" s="1125"/>
      <c r="I130" s="1126"/>
      <c r="J130" s="1127"/>
      <c r="K130" s="1029"/>
      <c r="L130" s="1029"/>
    </row>
    <row r="131" spans="1:12" s="556" customFormat="1">
      <c r="A131" s="1122"/>
      <c r="B131" s="1127">
        <v>6</v>
      </c>
      <c r="C131" s="1128">
        <v>3.5</v>
      </c>
      <c r="D131" s="1128">
        <v>0.3</v>
      </c>
      <c r="E131" s="1128"/>
      <c r="F131" s="1129" t="s">
        <v>2259</v>
      </c>
      <c r="G131" s="1154">
        <f t="shared" si="1"/>
        <v>6.3</v>
      </c>
      <c r="H131" s="1125"/>
      <c r="I131" s="1126"/>
      <c r="J131" s="1127"/>
      <c r="K131" s="1029"/>
      <c r="L131" s="1029"/>
    </row>
    <row r="132" spans="1:12" s="556" customFormat="1">
      <c r="A132" s="1122"/>
      <c r="B132" s="1127">
        <v>6</v>
      </c>
      <c r="C132" s="1128">
        <v>5</v>
      </c>
      <c r="D132" s="1128">
        <v>0.25</v>
      </c>
      <c r="E132" s="1128"/>
      <c r="F132" s="1129" t="s">
        <v>2259</v>
      </c>
      <c r="G132" s="1154">
        <f t="shared" si="1"/>
        <v>7.5</v>
      </c>
      <c r="H132" s="1125"/>
      <c r="I132" s="1126"/>
      <c r="J132" s="1127"/>
      <c r="K132" s="1029"/>
      <c r="L132" s="1029"/>
    </row>
    <row r="133" spans="1:12" s="556" customFormat="1">
      <c r="A133" s="1122"/>
      <c r="B133" s="1127">
        <v>6</v>
      </c>
      <c r="C133" s="1128">
        <v>3.5</v>
      </c>
      <c r="D133" s="1128">
        <v>0.25</v>
      </c>
      <c r="E133" s="1128"/>
      <c r="F133" s="1129" t="s">
        <v>2259</v>
      </c>
      <c r="G133" s="1154">
        <f t="shared" si="1"/>
        <v>5.25</v>
      </c>
      <c r="H133" s="1125"/>
      <c r="I133" s="1126"/>
      <c r="J133" s="1127"/>
      <c r="K133" s="1029"/>
      <c r="L133" s="1029"/>
    </row>
    <row r="134" spans="1:12" s="556" customFormat="1">
      <c r="A134" s="1153"/>
      <c r="B134" s="2336" t="s">
        <v>2723</v>
      </c>
      <c r="C134" s="2336"/>
      <c r="D134" s="2336"/>
      <c r="E134" s="1123"/>
      <c r="F134" s="1124"/>
      <c r="G134" s="1124"/>
      <c r="H134" s="1125"/>
      <c r="I134" s="1126"/>
      <c r="J134" s="1127"/>
      <c r="K134" s="1029"/>
      <c r="L134" s="1029"/>
    </row>
    <row r="135" spans="1:12" s="556" customFormat="1">
      <c r="A135" s="1153"/>
      <c r="B135" s="1143">
        <v>4</v>
      </c>
      <c r="C135" s="1176">
        <v>1.5</v>
      </c>
      <c r="D135" s="1176">
        <v>0.1</v>
      </c>
      <c r="E135" s="1176"/>
      <c r="F135" s="1177" t="s">
        <v>2259</v>
      </c>
      <c r="G135" s="1154">
        <f>B135*C135*D135</f>
        <v>0.60000000000000009</v>
      </c>
      <c r="H135" s="1141"/>
      <c r="I135" s="1142"/>
      <c r="J135" s="1143"/>
      <c r="K135" s="1144"/>
      <c r="L135" s="1144"/>
    </row>
    <row r="136" spans="1:12" s="556" customFormat="1">
      <c r="A136" s="1153"/>
      <c r="B136" s="2340" t="s">
        <v>2719</v>
      </c>
      <c r="C136" s="2340"/>
      <c r="D136" s="2340"/>
      <c r="E136" s="1176"/>
      <c r="F136" s="1177"/>
      <c r="G136" s="1154"/>
      <c r="H136" s="1141"/>
      <c r="I136" s="1142"/>
      <c r="J136" s="1143"/>
      <c r="K136" s="1144"/>
      <c r="L136" s="1144"/>
    </row>
    <row r="137" spans="1:12" s="556" customFormat="1">
      <c r="A137" s="1153"/>
      <c r="B137" s="1143">
        <v>32</v>
      </c>
      <c r="C137" s="1192">
        <v>0.125</v>
      </c>
      <c r="D137" s="1176">
        <v>0.85</v>
      </c>
      <c r="E137" s="1176"/>
      <c r="F137" s="1177" t="s">
        <v>2259</v>
      </c>
      <c r="G137" s="1154">
        <f>B137*C137*D137</f>
        <v>3.4</v>
      </c>
      <c r="H137" s="1141"/>
      <c r="I137" s="1142"/>
      <c r="J137" s="1143"/>
      <c r="K137" s="1144"/>
      <c r="L137" s="1144"/>
    </row>
    <row r="138" spans="1:12" s="556" customFormat="1" ht="15.6">
      <c r="A138" s="1153"/>
      <c r="B138" s="1179"/>
      <c r="C138" s="1179"/>
      <c r="D138" s="1143"/>
      <c r="E138" s="1143"/>
      <c r="F138" s="1180"/>
      <c r="G138" s="1181">
        <f>SUM(G126:G137)</f>
        <v>75.150000000000006</v>
      </c>
      <c r="H138" s="1154"/>
      <c r="I138" s="1142" t="s">
        <v>2136</v>
      </c>
      <c r="J138" s="1143" t="s">
        <v>2137</v>
      </c>
      <c r="K138" s="1144">
        <v>404.7</v>
      </c>
      <c r="L138" s="1144">
        <f>K138*H138</f>
        <v>0</v>
      </c>
    </row>
    <row r="139" spans="1:12" s="556" customFormat="1" ht="26.4">
      <c r="A139" s="1119" t="s">
        <v>2724</v>
      </c>
      <c r="B139" s="2359" t="s">
        <v>2725</v>
      </c>
      <c r="C139" s="2359"/>
      <c r="D139" s="2359"/>
      <c r="E139" s="2359"/>
      <c r="F139" s="2359"/>
      <c r="G139" s="2359"/>
      <c r="H139" s="1184"/>
      <c r="I139" s="1146"/>
      <c r="J139" s="1147"/>
      <c r="K139" s="1148"/>
      <c r="L139" s="1148"/>
    </row>
    <row r="140" spans="1:12" s="556" customFormat="1">
      <c r="A140" s="1185"/>
      <c r="B140" s="1186" t="s">
        <v>2241</v>
      </c>
      <c r="C140" s="1186" t="s">
        <v>2688</v>
      </c>
      <c r="D140" s="1186" t="s">
        <v>2689</v>
      </c>
      <c r="E140" s="1186" t="s">
        <v>2690</v>
      </c>
      <c r="F140" s="2349" t="s">
        <v>2691</v>
      </c>
      <c r="G140" s="2350"/>
      <c r="H140" s="1187"/>
      <c r="I140" s="1146"/>
      <c r="J140" s="1147"/>
      <c r="K140" s="1148"/>
      <c r="L140" s="1148"/>
    </row>
    <row r="141" spans="1:12" s="556" customFormat="1">
      <c r="A141" s="1193"/>
      <c r="B141" s="2336" t="s">
        <v>2726</v>
      </c>
      <c r="C141" s="2336"/>
      <c r="D141" s="1123"/>
      <c r="E141" s="1123"/>
      <c r="F141" s="1124"/>
      <c r="G141" s="1194"/>
      <c r="H141" s="1125"/>
      <c r="I141" s="1126"/>
      <c r="J141" s="1127"/>
      <c r="K141" s="1029"/>
      <c r="L141" s="1029"/>
    </row>
    <row r="142" spans="1:12" s="1152" customFormat="1">
      <c r="A142" s="1182"/>
      <c r="B142" s="1143">
        <v>2</v>
      </c>
      <c r="C142" s="1176">
        <v>1.1000000000000001</v>
      </c>
      <c r="D142" s="1176">
        <v>0.45</v>
      </c>
      <c r="E142" s="1143">
        <v>6.3E-2</v>
      </c>
      <c r="F142" s="1177" t="s">
        <v>2259</v>
      </c>
      <c r="G142" s="1154">
        <f>B142*C142*D142*E142</f>
        <v>6.2370000000000009E-2</v>
      </c>
      <c r="H142" s="1141"/>
      <c r="I142" s="1142"/>
      <c r="J142" s="1143"/>
      <c r="K142" s="1144"/>
      <c r="L142" s="1144"/>
    </row>
    <row r="143" spans="1:12" s="1152" customFormat="1">
      <c r="A143" s="1193"/>
      <c r="B143" s="2336" t="s">
        <v>2727</v>
      </c>
      <c r="C143" s="2336"/>
      <c r="D143" s="1123"/>
      <c r="E143" s="1123"/>
      <c r="F143" s="1123"/>
      <c r="G143" s="1123"/>
      <c r="H143" s="1124"/>
      <c r="I143" s="1126"/>
      <c r="J143" s="1127"/>
      <c r="K143" s="1029"/>
      <c r="L143" s="1029"/>
    </row>
    <row r="144" spans="1:12" s="1152" customFormat="1">
      <c r="A144" s="1193"/>
      <c r="B144" s="1127">
        <v>4</v>
      </c>
      <c r="C144" s="1127">
        <v>1.05</v>
      </c>
      <c r="D144" s="1127">
        <v>0.45</v>
      </c>
      <c r="E144" s="1127">
        <v>6.3E-2</v>
      </c>
      <c r="F144" s="1129" t="s">
        <v>2259</v>
      </c>
      <c r="G144" s="1130">
        <f>B144*C144*D144*E144</f>
        <v>0.11907000000000001</v>
      </c>
      <c r="H144" s="1125"/>
      <c r="I144" s="1126"/>
      <c r="J144" s="1127"/>
      <c r="K144" s="1029"/>
      <c r="L144" s="1029"/>
    </row>
    <row r="145" spans="1:12" s="1152" customFormat="1" ht="15.6">
      <c r="A145" s="1153"/>
      <c r="B145" s="1174"/>
      <c r="C145" s="1174"/>
      <c r="D145" s="1174"/>
      <c r="E145" s="1175"/>
      <c r="F145" s="1151"/>
      <c r="G145" s="1181">
        <f>SUM(G142:G144)</f>
        <v>0.18144000000000002</v>
      </c>
      <c r="H145" s="1154"/>
      <c r="I145" s="1142" t="s">
        <v>2108</v>
      </c>
      <c r="J145" s="1143" t="s">
        <v>2109</v>
      </c>
      <c r="K145" s="1144">
        <v>5335.9</v>
      </c>
      <c r="L145" s="1144">
        <f>K145*H145</f>
        <v>0</v>
      </c>
    </row>
    <row r="146" spans="1:12" s="556" customFormat="1" ht="26.4">
      <c r="A146" s="1119" t="s">
        <v>2728</v>
      </c>
      <c r="B146" s="2335" t="s">
        <v>2711</v>
      </c>
      <c r="C146" s="2335"/>
      <c r="D146" s="2335"/>
      <c r="E146" s="2335"/>
      <c r="F146" s="2335"/>
      <c r="G146" s="2335"/>
      <c r="H146" s="1154"/>
      <c r="I146" s="1142"/>
      <c r="J146" s="1143"/>
      <c r="K146" s="1144"/>
      <c r="L146" s="1144"/>
    </row>
    <row r="147" spans="1:12" s="556" customFormat="1">
      <c r="A147" s="1193"/>
      <c r="B147" s="2336" t="s">
        <v>2726</v>
      </c>
      <c r="C147" s="2336"/>
      <c r="D147" s="1123"/>
      <c r="E147" s="1123"/>
      <c r="F147" s="1124"/>
      <c r="G147" s="1194"/>
      <c r="H147" s="1125"/>
      <c r="I147" s="1126"/>
      <c r="J147" s="1127"/>
      <c r="K147" s="1029"/>
      <c r="L147" s="1029"/>
    </row>
    <row r="148" spans="1:12" s="1152" customFormat="1">
      <c r="A148" s="1182"/>
      <c r="B148" s="1143">
        <v>2</v>
      </c>
      <c r="C148" s="1176">
        <v>1.1000000000000001</v>
      </c>
      <c r="D148" s="1192">
        <v>0.45</v>
      </c>
      <c r="E148" s="1143"/>
      <c r="F148" s="1177" t="s">
        <v>2259</v>
      </c>
      <c r="G148" s="1154">
        <f>B148*C148*D148</f>
        <v>0.9900000000000001</v>
      </c>
      <c r="H148" s="1141"/>
      <c r="I148" s="1142"/>
      <c r="J148" s="1143"/>
      <c r="K148" s="1144"/>
      <c r="L148" s="1144"/>
    </row>
    <row r="149" spans="1:12" s="1152" customFormat="1">
      <c r="A149" s="1182"/>
      <c r="B149" s="1143">
        <v>2</v>
      </c>
      <c r="C149" s="1176">
        <v>1.1000000000000001</v>
      </c>
      <c r="D149" s="1192">
        <v>0.5</v>
      </c>
      <c r="E149" s="1143"/>
      <c r="F149" s="1177" t="s">
        <v>2259</v>
      </c>
      <c r="G149" s="1154">
        <f>B149*C149*D149</f>
        <v>1.1000000000000001</v>
      </c>
      <c r="H149" s="1141"/>
      <c r="I149" s="1142"/>
      <c r="J149" s="1143"/>
      <c r="K149" s="1144"/>
      <c r="L149" s="1144"/>
    </row>
    <row r="150" spans="1:12" s="1152" customFormat="1">
      <c r="A150" s="1153"/>
      <c r="B150" s="1143">
        <v>4</v>
      </c>
      <c r="C150" s="1176">
        <v>0.45</v>
      </c>
      <c r="D150" s="1192">
        <v>6.3E-2</v>
      </c>
      <c r="E150" s="1143"/>
      <c r="F150" s="1177" t="s">
        <v>2259</v>
      </c>
      <c r="G150" s="1154">
        <f>B150*C150*D150</f>
        <v>0.1134</v>
      </c>
      <c r="H150" s="1141"/>
      <c r="I150" s="1142"/>
      <c r="J150" s="1143"/>
      <c r="K150" s="1144"/>
      <c r="L150" s="1144"/>
    </row>
    <row r="151" spans="1:12" s="556" customFormat="1" ht="15.6">
      <c r="A151" s="1153"/>
      <c r="B151" s="1179"/>
      <c r="C151" s="1179"/>
      <c r="D151" s="1143"/>
      <c r="E151" s="1143"/>
      <c r="F151" s="1180"/>
      <c r="G151" s="1181">
        <f>SUM(G147:G150)</f>
        <v>2.2034000000000002</v>
      </c>
      <c r="H151" s="1154"/>
      <c r="I151" s="1142" t="s">
        <v>2136</v>
      </c>
      <c r="J151" s="1143" t="s">
        <v>2137</v>
      </c>
      <c r="K151" s="1144">
        <v>437.5</v>
      </c>
      <c r="L151" s="1144">
        <f>K151*H151</f>
        <v>0</v>
      </c>
    </row>
    <row r="152" spans="1:12" s="556" customFormat="1">
      <c r="A152" s="2347" t="s">
        <v>2729</v>
      </c>
      <c r="B152" s="2335" t="s">
        <v>2730</v>
      </c>
      <c r="C152" s="2335"/>
      <c r="D152" s="2335"/>
      <c r="E152" s="2335"/>
      <c r="F152" s="2335"/>
      <c r="G152" s="2335"/>
      <c r="H152" s="1122"/>
      <c r="I152" s="1146"/>
      <c r="J152" s="1147"/>
      <c r="K152" s="1148"/>
      <c r="L152" s="1148"/>
    </row>
    <row r="153" spans="1:12" s="556" customFormat="1">
      <c r="A153" s="2348"/>
      <c r="B153" s="2341" t="s">
        <v>2699</v>
      </c>
      <c r="C153" s="2341"/>
      <c r="D153" s="2341"/>
      <c r="E153" s="2341"/>
      <c r="F153" s="2341"/>
      <c r="G153" s="2341"/>
      <c r="H153" s="1122"/>
      <c r="I153" s="1146"/>
      <c r="J153" s="1147"/>
      <c r="K153" s="1148"/>
      <c r="L153" s="1148"/>
    </row>
    <row r="154" spans="1:12" s="556" customFormat="1">
      <c r="A154" s="2348"/>
      <c r="B154" s="2339" t="s">
        <v>2731</v>
      </c>
      <c r="C154" s="2339"/>
      <c r="D154" s="2339"/>
      <c r="E154" s="2339"/>
      <c r="F154" s="2339"/>
      <c r="G154" s="2339"/>
      <c r="H154" s="1122"/>
      <c r="I154" s="1146"/>
      <c r="J154" s="1147"/>
      <c r="K154" s="1148"/>
      <c r="L154" s="1148"/>
    </row>
    <row r="155" spans="1:12" s="247" customFormat="1">
      <c r="A155" s="1107"/>
      <c r="B155" s="869">
        <v>2</v>
      </c>
      <c r="C155" s="1138">
        <v>3.95</v>
      </c>
      <c r="D155" s="869">
        <v>0.25</v>
      </c>
      <c r="E155" s="1138">
        <v>2.7</v>
      </c>
      <c r="F155" s="1108" t="s">
        <v>2259</v>
      </c>
      <c r="G155" s="1133">
        <f>B155*C155*D155*E155</f>
        <v>5.3325000000000005</v>
      </c>
      <c r="H155" s="1107"/>
      <c r="I155" s="868"/>
      <c r="J155" s="869"/>
      <c r="K155" s="1163"/>
      <c r="L155" s="1163"/>
    </row>
    <row r="156" spans="1:12" s="247" customFormat="1">
      <c r="A156" s="1107"/>
      <c r="B156" s="869">
        <v>2</v>
      </c>
      <c r="C156" s="1138">
        <v>2.95</v>
      </c>
      <c r="D156" s="869">
        <v>0.25</v>
      </c>
      <c r="E156" s="1138">
        <v>2.7</v>
      </c>
      <c r="F156" s="1108" t="s">
        <v>2259</v>
      </c>
      <c r="G156" s="1133">
        <f>B156*C156*D156*E156</f>
        <v>3.9825000000000004</v>
      </c>
      <c r="H156" s="1107"/>
      <c r="I156" s="868"/>
      <c r="J156" s="869"/>
      <c r="K156" s="1163"/>
      <c r="L156" s="1163"/>
    </row>
    <row r="157" spans="1:12" s="247" customFormat="1">
      <c r="A157" s="1107"/>
      <c r="B157" s="2336" t="s">
        <v>2727</v>
      </c>
      <c r="C157" s="2336"/>
      <c r="D157" s="869"/>
      <c r="E157" s="1138"/>
      <c r="F157" s="1108"/>
      <c r="G157" s="1133"/>
      <c r="H157" s="1107"/>
      <c r="I157" s="868"/>
      <c r="J157" s="869"/>
      <c r="K157" s="1163"/>
      <c r="L157" s="1163"/>
    </row>
    <row r="158" spans="1:12" s="247" customFormat="1">
      <c r="A158" s="1107"/>
      <c r="B158" s="869">
        <v>2</v>
      </c>
      <c r="C158" s="1138">
        <v>0.2</v>
      </c>
      <c r="D158" s="869">
        <v>0.125</v>
      </c>
      <c r="E158" s="1138">
        <v>2.1</v>
      </c>
      <c r="F158" s="1108" t="s">
        <v>2259</v>
      </c>
      <c r="G158" s="1133">
        <f>B158*C158*D158*E158</f>
        <v>0.10500000000000001</v>
      </c>
      <c r="H158" s="1107"/>
      <c r="I158" s="868"/>
      <c r="J158" s="869"/>
      <c r="K158" s="1163"/>
      <c r="L158" s="1163"/>
    </row>
    <row r="159" spans="1:12">
      <c r="A159" s="1120"/>
      <c r="B159" s="2310" t="s">
        <v>2732</v>
      </c>
      <c r="C159" s="2310"/>
      <c r="D159" s="2310"/>
      <c r="E159" s="1169"/>
      <c r="F159" s="1169"/>
      <c r="G159" s="1178">
        <f>SUM(G155:G158)</f>
        <v>9.4200000000000017</v>
      </c>
      <c r="H159" s="1118"/>
      <c r="J159" s="500"/>
      <c r="K159" s="1132"/>
      <c r="L159" s="1132"/>
    </row>
    <row r="160" spans="1:12" s="247" customFormat="1">
      <c r="A160" s="1107"/>
      <c r="B160" s="2310" t="s">
        <v>2733</v>
      </c>
      <c r="C160" s="2310"/>
      <c r="D160" s="1004"/>
      <c r="E160" s="1004"/>
      <c r="F160" s="1004"/>
      <c r="G160" s="1004"/>
      <c r="H160" s="1107"/>
      <c r="I160" s="868"/>
      <c r="J160" s="869"/>
      <c r="K160" s="1163"/>
      <c r="L160" s="1163"/>
    </row>
    <row r="161" spans="1:12">
      <c r="A161" s="1120"/>
      <c r="B161" s="500">
        <v>1</v>
      </c>
      <c r="C161" s="1171">
        <v>0.9</v>
      </c>
      <c r="D161" s="1171">
        <v>0.25</v>
      </c>
      <c r="E161" s="1171">
        <v>2.1</v>
      </c>
      <c r="F161" s="1172" t="s">
        <v>2259</v>
      </c>
      <c r="G161" s="1173">
        <f>B161*C161*D161*E161</f>
        <v>0.47250000000000003</v>
      </c>
      <c r="H161" s="1118"/>
      <c r="J161" s="500"/>
      <c r="K161" s="1132"/>
      <c r="L161" s="1132"/>
    </row>
    <row r="162" spans="1:12">
      <c r="A162" s="1120"/>
      <c r="B162" s="2358" t="s">
        <v>2734</v>
      </c>
      <c r="C162" s="2358"/>
      <c r="D162" s="2358"/>
      <c r="E162" s="1171"/>
      <c r="F162" s="1172"/>
      <c r="G162" s="1173"/>
      <c r="H162" s="1118"/>
      <c r="J162" s="500"/>
      <c r="K162" s="1132"/>
      <c r="L162" s="1132"/>
    </row>
    <row r="163" spans="1:12">
      <c r="A163" s="1120"/>
      <c r="B163" s="1127">
        <v>1</v>
      </c>
      <c r="C163" s="1128">
        <v>0.9</v>
      </c>
      <c r="D163" s="1128">
        <v>0.25</v>
      </c>
      <c r="E163" s="1128">
        <v>1.2</v>
      </c>
      <c r="F163" s="1108" t="s">
        <v>2259</v>
      </c>
      <c r="G163" s="1133">
        <f>B163*C163*D163*E163</f>
        <v>0.27</v>
      </c>
      <c r="H163" s="1118"/>
      <c r="J163" s="500"/>
      <c r="K163" s="1132">
        <v>4540.3</v>
      </c>
      <c r="L163" s="1132"/>
    </row>
    <row r="164" spans="1:12" s="247" customFormat="1">
      <c r="A164" s="1111"/>
      <c r="B164" s="2330" t="s">
        <v>2735</v>
      </c>
      <c r="C164" s="2330"/>
      <c r="D164" s="2330"/>
      <c r="E164" s="2330"/>
      <c r="F164" s="1108"/>
      <c r="G164" s="1133">
        <f>SUM(G161:G163)</f>
        <v>0.74250000000000005</v>
      </c>
      <c r="H164" s="1114"/>
      <c r="I164" s="868"/>
      <c r="J164" s="869"/>
      <c r="K164" s="1195">
        <v>803.2</v>
      </c>
      <c r="L164" s="1163"/>
    </row>
    <row r="165" spans="1:12" s="247" customFormat="1" ht="15.6">
      <c r="A165" s="1111"/>
      <c r="B165" s="2330" t="s">
        <v>2427</v>
      </c>
      <c r="C165" s="2330"/>
      <c r="D165" s="2330"/>
      <c r="E165" s="2330"/>
      <c r="F165" s="1167"/>
      <c r="G165" s="1168">
        <f>G159-G164</f>
        <v>8.677500000000002</v>
      </c>
      <c r="H165" s="1133"/>
      <c r="I165" s="868" t="s">
        <v>2108</v>
      </c>
      <c r="J165" s="869" t="s">
        <v>2109</v>
      </c>
      <c r="K165" s="1163">
        <f>SUM(K163:K164)</f>
        <v>5343.5</v>
      </c>
      <c r="L165" s="1163">
        <f>H165*K165</f>
        <v>0</v>
      </c>
    </row>
    <row r="166" spans="1:12" ht="26.4">
      <c r="A166" s="1101" t="s">
        <v>2736</v>
      </c>
      <c r="B166" s="2337" t="s">
        <v>2737</v>
      </c>
      <c r="C166" s="2337"/>
      <c r="D166" s="2337"/>
      <c r="E166" s="2337"/>
      <c r="F166" s="2337"/>
      <c r="G166" s="2337"/>
      <c r="H166" s="1104"/>
      <c r="I166" s="1103"/>
      <c r="J166" s="1096"/>
      <c r="K166" s="1155"/>
      <c r="L166" s="1155"/>
    </row>
    <row r="167" spans="1:12">
      <c r="A167" s="1159"/>
      <c r="B167" s="1160" t="s">
        <v>2241</v>
      </c>
      <c r="C167" s="1160" t="s">
        <v>2688</v>
      </c>
      <c r="D167" s="1160" t="s">
        <v>2689</v>
      </c>
      <c r="E167" s="1160" t="s">
        <v>2690</v>
      </c>
      <c r="F167" s="2357" t="s">
        <v>2691</v>
      </c>
      <c r="G167" s="2357"/>
      <c r="H167" s="1161"/>
      <c r="I167" s="1103"/>
      <c r="J167" s="1096"/>
      <c r="K167" s="1155"/>
      <c r="L167" s="1155"/>
    </row>
    <row r="168" spans="1:12" s="247" customFormat="1">
      <c r="A168" s="1111"/>
      <c r="B168" s="869" t="s">
        <v>2738</v>
      </c>
      <c r="C168" s="1138"/>
      <c r="D168" s="1138"/>
      <c r="E168" s="1138"/>
      <c r="F168" s="1108"/>
      <c r="G168" s="1133"/>
      <c r="H168" s="1133"/>
      <c r="I168" s="868"/>
      <c r="J168" s="869"/>
      <c r="K168" s="1163"/>
      <c r="L168" s="1163"/>
    </row>
    <row r="169" spans="1:12" s="247" customFormat="1">
      <c r="A169" s="1111"/>
      <c r="B169" s="869">
        <v>1</v>
      </c>
      <c r="C169" s="1138">
        <v>5</v>
      </c>
      <c r="D169" s="1138">
        <v>3.5</v>
      </c>
      <c r="E169" s="1138">
        <v>0.15</v>
      </c>
      <c r="F169" s="1108" t="s">
        <v>2259</v>
      </c>
      <c r="G169" s="1133">
        <f>B169*C169*D169*E169</f>
        <v>2.625</v>
      </c>
      <c r="H169" s="1133"/>
      <c r="I169" s="868"/>
      <c r="J169" s="869"/>
      <c r="K169" s="1163"/>
      <c r="L169" s="1163"/>
    </row>
    <row r="170" spans="1:12" s="247" customFormat="1">
      <c r="A170" s="1111"/>
      <c r="B170" s="869">
        <v>1</v>
      </c>
      <c r="C170" s="1138">
        <v>4.7</v>
      </c>
      <c r="D170" s="1138">
        <v>3.7</v>
      </c>
      <c r="E170" s="1138">
        <v>0.1</v>
      </c>
      <c r="F170" s="1108" t="s">
        <v>2259</v>
      </c>
      <c r="G170" s="1133">
        <f>B170*C170*D170*E170</f>
        <v>1.7390000000000001</v>
      </c>
      <c r="H170" s="1133"/>
      <c r="I170" s="868"/>
      <c r="J170" s="869"/>
      <c r="K170" s="1163"/>
      <c r="L170" s="1163"/>
    </row>
    <row r="171" spans="1:12" s="247" customFormat="1">
      <c r="A171" s="1111"/>
      <c r="B171" s="2332" t="s">
        <v>2739</v>
      </c>
      <c r="C171" s="2332"/>
      <c r="D171" s="1138"/>
      <c r="E171" s="1138"/>
      <c r="F171" s="1108"/>
      <c r="G171" s="1133"/>
      <c r="H171" s="1133"/>
      <c r="I171" s="868"/>
      <c r="J171" s="869"/>
      <c r="K171" s="1163"/>
      <c r="L171" s="1163"/>
    </row>
    <row r="172" spans="1:12" s="247" customFormat="1">
      <c r="A172" s="1111"/>
      <c r="B172" s="869">
        <v>3</v>
      </c>
      <c r="C172" s="1138">
        <v>0.6</v>
      </c>
      <c r="D172" s="1138">
        <v>0.6</v>
      </c>
      <c r="E172" s="1138">
        <v>0.15</v>
      </c>
      <c r="F172" s="1108" t="s">
        <v>2259</v>
      </c>
      <c r="G172" s="1162">
        <f>B172*C172*D172*E172</f>
        <v>0.16199999999999998</v>
      </c>
      <c r="H172" s="1133"/>
      <c r="I172" s="868"/>
      <c r="J172" s="869"/>
      <c r="K172" s="1163"/>
      <c r="L172" s="1163"/>
    </row>
    <row r="173" spans="1:12" s="247" customFormat="1" ht="15.6">
      <c r="A173" s="1111"/>
      <c r="B173" s="500"/>
      <c r="C173" s="500"/>
      <c r="D173" s="500"/>
      <c r="E173" s="500"/>
      <c r="F173" s="1172"/>
      <c r="G173" s="1173">
        <f>SUM(G169:G172)</f>
        <v>4.5259999999999998</v>
      </c>
      <c r="H173" s="1133"/>
      <c r="I173" s="868" t="s">
        <v>2108</v>
      </c>
      <c r="J173" s="869" t="s">
        <v>2109</v>
      </c>
      <c r="K173" s="1163">
        <v>5670</v>
      </c>
      <c r="L173" s="1163">
        <f>K173*H173</f>
        <v>0</v>
      </c>
    </row>
    <row r="174" spans="1:12" ht="26.4">
      <c r="A174" s="1101" t="s">
        <v>2740</v>
      </c>
      <c r="B174" s="2310" t="s">
        <v>2694</v>
      </c>
      <c r="C174" s="2310"/>
      <c r="D174" s="2310"/>
      <c r="E174" s="2310"/>
      <c r="F174" s="2310"/>
      <c r="G174" s="2310"/>
      <c r="H174" s="1133"/>
      <c r="I174" s="868"/>
      <c r="J174" s="869"/>
      <c r="K174" s="1163"/>
      <c r="L174" s="1163"/>
    </row>
    <row r="175" spans="1:12" s="247" customFormat="1">
      <c r="A175" s="1156"/>
      <c r="B175" s="2310" t="s">
        <v>2741</v>
      </c>
      <c r="C175" s="2310"/>
      <c r="D175" s="1010"/>
      <c r="E175" s="1010"/>
      <c r="F175" s="1010"/>
      <c r="G175" s="1010"/>
      <c r="H175" s="1133"/>
      <c r="I175" s="868"/>
      <c r="J175" s="869"/>
      <c r="K175" s="1163"/>
      <c r="L175" s="1163"/>
    </row>
    <row r="176" spans="1:12">
      <c r="A176" s="1101"/>
      <c r="B176" s="1160" t="s">
        <v>2241</v>
      </c>
      <c r="C176" s="1160" t="s">
        <v>2688</v>
      </c>
      <c r="D176" s="1160" t="s">
        <v>2689</v>
      </c>
      <c r="E176" s="1160" t="s">
        <v>2690</v>
      </c>
      <c r="F176" s="2353" t="s">
        <v>2691</v>
      </c>
      <c r="G176" s="2354"/>
      <c r="H176" s="1161"/>
      <c r="I176" s="1103"/>
      <c r="J176" s="1096"/>
      <c r="K176" s="1155"/>
      <c r="L176" s="1155"/>
    </row>
    <row r="177" spans="1:12">
      <c r="A177" s="1101"/>
      <c r="B177" s="1143">
        <v>1</v>
      </c>
      <c r="C177" s="1143">
        <v>4.5</v>
      </c>
      <c r="D177" s="1176">
        <v>3</v>
      </c>
      <c r="E177" s="1176"/>
      <c r="F177" s="1177" t="s">
        <v>2259</v>
      </c>
      <c r="G177" s="1196">
        <f>B177*C177*D177</f>
        <v>13.5</v>
      </c>
      <c r="H177" s="1161"/>
      <c r="I177" s="1103"/>
      <c r="J177" s="1096"/>
      <c r="K177" s="1155"/>
      <c r="L177" s="1155"/>
    </row>
    <row r="178" spans="1:12">
      <c r="A178" s="1101"/>
      <c r="B178" s="1143">
        <v>1</v>
      </c>
      <c r="C178" s="1143">
        <v>4.2</v>
      </c>
      <c r="D178" s="1176">
        <v>3.2</v>
      </c>
      <c r="E178" s="1176"/>
      <c r="F178" s="1177" t="s">
        <v>2259</v>
      </c>
      <c r="G178" s="1154">
        <f>B178*C178*D178</f>
        <v>13.440000000000001</v>
      </c>
      <c r="H178" s="1161"/>
      <c r="I178" s="1103"/>
      <c r="J178" s="1096"/>
      <c r="K178" s="1155"/>
      <c r="L178" s="1155"/>
    </row>
    <row r="179" spans="1:12">
      <c r="A179" s="1101"/>
      <c r="B179" s="1143">
        <v>2</v>
      </c>
      <c r="C179" s="1176">
        <v>5</v>
      </c>
      <c r="D179" s="1176">
        <v>0.15</v>
      </c>
      <c r="E179" s="1176"/>
      <c r="F179" s="1177" t="s">
        <v>2259</v>
      </c>
      <c r="G179" s="1154">
        <f t="shared" ref="G179:G185" si="2">B179*C179*D179</f>
        <v>1.5</v>
      </c>
      <c r="H179" s="1161"/>
      <c r="I179" s="1103"/>
      <c r="J179" s="1096"/>
      <c r="K179" s="1155"/>
      <c r="L179" s="1155"/>
    </row>
    <row r="180" spans="1:12">
      <c r="A180" s="1101"/>
      <c r="B180" s="1143">
        <v>2</v>
      </c>
      <c r="C180" s="1176">
        <v>3.5</v>
      </c>
      <c r="D180" s="1176">
        <v>0.15</v>
      </c>
      <c r="E180" s="1176"/>
      <c r="F180" s="1177" t="s">
        <v>2259</v>
      </c>
      <c r="G180" s="1154">
        <f t="shared" si="2"/>
        <v>1.05</v>
      </c>
      <c r="H180" s="1161"/>
      <c r="I180" s="1103"/>
      <c r="J180" s="1096"/>
      <c r="K180" s="1155"/>
      <c r="L180" s="1155"/>
    </row>
    <row r="181" spans="1:12">
      <c r="A181" s="1101"/>
      <c r="B181" s="1143">
        <v>2</v>
      </c>
      <c r="C181" s="1176">
        <v>4.7</v>
      </c>
      <c r="D181" s="1176">
        <v>0.1</v>
      </c>
      <c r="E181" s="1176"/>
      <c r="F181" s="1177" t="s">
        <v>2259</v>
      </c>
      <c r="G181" s="1154">
        <f t="shared" si="2"/>
        <v>0.94000000000000006</v>
      </c>
      <c r="H181" s="1161"/>
      <c r="I181" s="1103"/>
      <c r="J181" s="1096"/>
      <c r="K181" s="1155"/>
      <c r="L181" s="1155"/>
    </row>
    <row r="182" spans="1:12">
      <c r="A182" s="1101"/>
      <c r="B182" s="1143">
        <v>2</v>
      </c>
      <c r="C182" s="1176">
        <v>3.7</v>
      </c>
      <c r="D182" s="1176">
        <v>0.1</v>
      </c>
      <c r="E182" s="1176"/>
      <c r="F182" s="1177" t="s">
        <v>2259</v>
      </c>
      <c r="G182" s="1154">
        <f t="shared" si="2"/>
        <v>0.7400000000000001</v>
      </c>
      <c r="H182" s="1161"/>
      <c r="I182" s="1103"/>
      <c r="J182" s="1096"/>
      <c r="K182" s="1155"/>
      <c r="L182" s="1155"/>
    </row>
    <row r="183" spans="1:12">
      <c r="A183" s="1101"/>
      <c r="B183" s="1143">
        <v>3</v>
      </c>
      <c r="C183" s="1176">
        <v>0.6</v>
      </c>
      <c r="D183" s="1176">
        <v>0.6</v>
      </c>
      <c r="E183" s="1176"/>
      <c r="F183" s="1177" t="s">
        <v>2259</v>
      </c>
      <c r="G183" s="1154">
        <f t="shared" si="2"/>
        <v>1.0799999999999998</v>
      </c>
      <c r="H183" s="1161"/>
      <c r="I183" s="1103"/>
      <c r="J183" s="1096"/>
      <c r="K183" s="1155"/>
      <c r="L183" s="1155"/>
    </row>
    <row r="184" spans="1:12" s="247" customFormat="1">
      <c r="A184" s="1111"/>
      <c r="B184" s="869">
        <v>3</v>
      </c>
      <c r="C184" s="1138">
        <v>0.6</v>
      </c>
      <c r="D184" s="1138">
        <v>0.15</v>
      </c>
      <c r="E184" s="1138"/>
      <c r="F184" s="1177" t="s">
        <v>2259</v>
      </c>
      <c r="G184" s="1154">
        <f t="shared" si="2"/>
        <v>0.26999999999999996</v>
      </c>
      <c r="H184" s="1133"/>
      <c r="I184" s="868"/>
      <c r="J184" s="869"/>
      <c r="K184" s="1163"/>
      <c r="L184" s="1163"/>
    </row>
    <row r="185" spans="1:12" s="247" customFormat="1">
      <c r="A185" s="1111"/>
      <c r="B185" s="869">
        <v>6</v>
      </c>
      <c r="C185" s="1138">
        <v>0.6</v>
      </c>
      <c r="D185" s="1138">
        <v>0.15</v>
      </c>
      <c r="E185" s="1138"/>
      <c r="F185" s="1177" t="s">
        <v>2259</v>
      </c>
      <c r="G185" s="1197">
        <f t="shared" si="2"/>
        <v>0.53999999999999992</v>
      </c>
      <c r="H185" s="1133"/>
      <c r="I185" s="868"/>
      <c r="J185" s="869"/>
      <c r="K185" s="1163"/>
      <c r="L185" s="1163"/>
    </row>
    <row r="186" spans="1:12" s="247" customFormat="1" ht="15.6">
      <c r="A186" s="1111"/>
      <c r="B186" s="869"/>
      <c r="C186" s="1138"/>
      <c r="D186" s="1138"/>
      <c r="E186" s="1138"/>
      <c r="F186" s="1108"/>
      <c r="G186" s="1133">
        <f>SUM(G177:G185)</f>
        <v>33.06</v>
      </c>
      <c r="H186" s="1133"/>
      <c r="I186" s="868" t="s">
        <v>2136</v>
      </c>
      <c r="J186" s="869" t="s">
        <v>2137</v>
      </c>
      <c r="K186" s="1163">
        <v>437.5</v>
      </c>
      <c r="L186" s="1163">
        <f>K186*H186</f>
        <v>0</v>
      </c>
    </row>
    <row r="187" spans="1:12" s="247" customFormat="1" ht="39.6">
      <c r="A187" s="1101" t="s">
        <v>2742</v>
      </c>
      <c r="B187" s="2337" t="s">
        <v>2743</v>
      </c>
      <c r="C187" s="2337"/>
      <c r="D187" s="2337"/>
      <c r="E187" s="2337"/>
      <c r="F187" s="2337"/>
      <c r="G187" s="2337"/>
      <c r="H187" s="1120"/>
      <c r="I187" s="1103"/>
      <c r="J187" s="1096"/>
      <c r="K187" s="1155"/>
      <c r="L187" s="1155"/>
    </row>
    <row r="188" spans="1:12">
      <c r="B188" s="2332" t="s">
        <v>2744</v>
      </c>
      <c r="C188" s="2332"/>
      <c r="D188" s="2332"/>
      <c r="E188" s="2332"/>
      <c r="F188" s="2332"/>
      <c r="G188" s="500"/>
      <c r="J188" s="500"/>
      <c r="K188" s="1132"/>
      <c r="L188" s="1198"/>
    </row>
    <row r="189" spans="1:12">
      <c r="A189" s="247"/>
      <c r="B189" s="2310" t="s">
        <v>2745</v>
      </c>
      <c r="C189" s="2310"/>
      <c r="D189" s="2310"/>
      <c r="E189" s="2310"/>
      <c r="F189" s="2310"/>
      <c r="G189" s="1167" t="s">
        <v>2259</v>
      </c>
      <c r="H189" s="1199"/>
      <c r="I189" s="868" t="s">
        <v>2156</v>
      </c>
      <c r="J189" s="869" t="s">
        <v>2380</v>
      </c>
      <c r="K189" s="1163">
        <v>94.5</v>
      </c>
      <c r="L189" s="1163">
        <f>K189*H189</f>
        <v>0</v>
      </c>
    </row>
    <row r="190" spans="1:12" ht="39.6">
      <c r="A190" s="1101" t="s">
        <v>2746</v>
      </c>
      <c r="B190" s="2337" t="s">
        <v>2386</v>
      </c>
      <c r="C190" s="2337"/>
      <c r="D190" s="2337"/>
      <c r="E190" s="2337"/>
      <c r="F190" s="2337"/>
      <c r="G190" s="2337"/>
      <c r="H190" s="1104"/>
      <c r="I190" s="1103"/>
      <c r="J190" s="1096"/>
      <c r="K190" s="1155"/>
      <c r="L190" s="1155"/>
    </row>
    <row r="191" spans="1:12" s="247" customFormat="1">
      <c r="A191" s="1156"/>
      <c r="B191" s="1169" t="s">
        <v>2747</v>
      </c>
      <c r="C191" s="500">
        <v>1</v>
      </c>
      <c r="D191" s="500">
        <v>0.9</v>
      </c>
      <c r="E191" s="500">
        <v>2.1</v>
      </c>
      <c r="F191" s="1108" t="s">
        <v>2259</v>
      </c>
      <c r="G191" s="1133">
        <f>C191*D191*E191</f>
        <v>1.8900000000000001</v>
      </c>
      <c r="H191" s="1133"/>
      <c r="I191" s="868"/>
      <c r="J191" s="869"/>
      <c r="K191" s="1163"/>
      <c r="L191" s="1163"/>
    </row>
    <row r="192" spans="1:12" s="247" customFormat="1">
      <c r="A192" s="1156"/>
      <c r="B192" s="1169" t="s">
        <v>2389</v>
      </c>
      <c r="C192" s="1127">
        <v>1</v>
      </c>
      <c r="D192" s="1127">
        <v>0.9</v>
      </c>
      <c r="E192" s="1127">
        <v>1.2</v>
      </c>
      <c r="F192" s="1108" t="s">
        <v>2259</v>
      </c>
      <c r="G192" s="1162">
        <f>C192*D192*E192</f>
        <v>1.08</v>
      </c>
      <c r="H192" s="1133"/>
      <c r="I192" s="868"/>
      <c r="J192" s="869"/>
      <c r="K192" s="1163"/>
      <c r="L192" s="1163"/>
    </row>
    <row r="193" spans="1:12" s="247" customFormat="1" ht="15.6">
      <c r="A193" s="1156"/>
      <c r="B193" s="1169"/>
      <c r="C193" s="1127"/>
      <c r="D193" s="1127"/>
      <c r="E193" s="1127"/>
      <c r="F193" s="1108"/>
      <c r="G193" s="1133">
        <f>SUM(G191:G192)</f>
        <v>2.97</v>
      </c>
      <c r="H193" s="1133">
        <f>G193</f>
        <v>2.97</v>
      </c>
      <c r="I193" s="868" t="s">
        <v>2434</v>
      </c>
      <c r="J193" s="869" t="s">
        <v>2435</v>
      </c>
      <c r="K193" s="1163">
        <v>3653</v>
      </c>
      <c r="L193" s="1163">
        <f>K193*H193</f>
        <v>10849.41</v>
      </c>
    </row>
    <row r="194" spans="1:12" s="556" customFormat="1" ht="39.6">
      <c r="A194" s="1119" t="s">
        <v>2748</v>
      </c>
      <c r="B194" s="2335" t="s">
        <v>2749</v>
      </c>
      <c r="C194" s="2335"/>
      <c r="D194" s="2335"/>
      <c r="E194" s="2335"/>
      <c r="F194" s="2335"/>
      <c r="G194" s="2335"/>
      <c r="H194" s="1122"/>
      <c r="I194" s="1126"/>
      <c r="J194" s="1127"/>
      <c r="K194" s="1029"/>
      <c r="L194" s="1200"/>
    </row>
    <row r="195" spans="1:12" s="556" customFormat="1">
      <c r="A195" s="1119"/>
      <c r="B195" s="2356" t="s">
        <v>2750</v>
      </c>
      <c r="C195" s="2356"/>
      <c r="D195" s="2356"/>
      <c r="E195" s="2356"/>
      <c r="F195" s="2356"/>
      <c r="G195" s="2356"/>
      <c r="H195" s="1122"/>
      <c r="I195" s="1126"/>
      <c r="J195" s="1127"/>
      <c r="K195" s="1029"/>
      <c r="L195" s="1200"/>
    </row>
    <row r="196" spans="1:12" s="556" customFormat="1">
      <c r="A196" s="1122"/>
      <c r="B196" s="1186" t="s">
        <v>2241</v>
      </c>
      <c r="C196" s="1186" t="s">
        <v>2688</v>
      </c>
      <c r="D196" s="1186" t="s">
        <v>2689</v>
      </c>
      <c r="E196" s="1186" t="s">
        <v>2690</v>
      </c>
      <c r="F196" s="2349" t="s">
        <v>2691</v>
      </c>
      <c r="G196" s="2350"/>
      <c r="H196" s="1182"/>
      <c r="I196" s="1142"/>
      <c r="J196" s="1143"/>
      <c r="K196" s="1201"/>
      <c r="L196" s="1201"/>
    </row>
    <row r="197" spans="1:12" s="556" customFormat="1">
      <c r="A197" s="1122"/>
      <c r="B197" s="2355" t="s">
        <v>2751</v>
      </c>
      <c r="C197" s="2355"/>
      <c r="D197" s="1123"/>
      <c r="E197" s="1123"/>
      <c r="F197" s="1123"/>
      <c r="G197" s="1123"/>
      <c r="H197" s="1124"/>
      <c r="I197" s="1126"/>
      <c r="J197" s="1127"/>
      <c r="K197" s="1029"/>
      <c r="L197" s="1029"/>
    </row>
    <row r="198" spans="1:12" s="556" customFormat="1" ht="15.6">
      <c r="A198" s="1122"/>
      <c r="B198" s="1127">
        <v>1</v>
      </c>
      <c r="C198" s="1128">
        <v>1.2</v>
      </c>
      <c r="D198" s="1127" t="s">
        <v>2752</v>
      </c>
      <c r="E198" s="1128">
        <v>0.9</v>
      </c>
      <c r="F198" s="1129" t="s">
        <v>2259</v>
      </c>
      <c r="G198" s="1122">
        <f>C198*B198*E198</f>
        <v>1.08</v>
      </c>
      <c r="H198" s="1126" t="s">
        <v>2136</v>
      </c>
      <c r="I198" s="1126"/>
      <c r="J198" s="1127"/>
      <c r="K198" s="1029"/>
      <c r="L198" s="1200"/>
    </row>
    <row r="199" spans="1:12" s="556" customFormat="1" ht="15.6">
      <c r="A199" s="1122"/>
      <c r="B199" s="1127"/>
      <c r="C199" s="1127"/>
      <c r="D199" s="1128"/>
      <c r="E199" s="1150"/>
      <c r="F199" s="1122" t="s">
        <v>2536</v>
      </c>
      <c r="G199" s="1202">
        <v>25</v>
      </c>
      <c r="H199" s="1203" t="s">
        <v>2753</v>
      </c>
      <c r="I199" s="1126"/>
      <c r="J199" s="1127"/>
      <c r="K199" s="1029"/>
      <c r="L199" s="1029"/>
    </row>
    <row r="200" spans="1:12" s="1152" customFormat="1">
      <c r="A200" s="1153"/>
      <c r="B200" s="1143"/>
      <c r="C200" s="1143"/>
      <c r="D200" s="1176"/>
      <c r="E200" s="1192"/>
      <c r="F200" s="1177"/>
      <c r="G200" s="1141">
        <f>G198*G199</f>
        <v>27</v>
      </c>
      <c r="H200" s="1141">
        <f>G200</f>
        <v>27</v>
      </c>
      <c r="I200" s="1142" t="s">
        <v>2156</v>
      </c>
      <c r="J200" s="1143" t="s">
        <v>2380</v>
      </c>
      <c r="K200" s="1144">
        <v>144.5</v>
      </c>
      <c r="L200" s="1144">
        <f>K200*H200</f>
        <v>3901.5</v>
      </c>
    </row>
    <row r="201" spans="1:12" ht="39.6">
      <c r="A201" s="1204" t="s">
        <v>2754</v>
      </c>
      <c r="B201" s="2337" t="s">
        <v>2755</v>
      </c>
      <c r="C201" s="2337"/>
      <c r="D201" s="2337"/>
      <c r="E201" s="2337"/>
      <c r="F201" s="2337"/>
      <c r="G201" s="2337"/>
      <c r="H201" s="1104"/>
      <c r="I201" s="1103"/>
      <c r="J201" s="1096"/>
      <c r="K201" s="1155"/>
      <c r="L201" s="1155"/>
    </row>
    <row r="202" spans="1:12" s="247" customFormat="1">
      <c r="A202" s="1156"/>
      <c r="B202" s="2351" t="s">
        <v>2756</v>
      </c>
      <c r="C202" s="2351"/>
      <c r="D202" s="2351"/>
      <c r="E202" s="2351"/>
      <c r="F202" s="2351"/>
      <c r="G202" s="2351"/>
      <c r="H202" s="502"/>
      <c r="I202" s="1157"/>
      <c r="J202" s="501"/>
      <c r="K202" s="1158"/>
      <c r="L202" s="1158"/>
    </row>
    <row r="203" spans="1:12">
      <c r="A203" s="1159"/>
      <c r="B203" s="1160" t="s">
        <v>2241</v>
      </c>
      <c r="C203" s="1160" t="s">
        <v>2688</v>
      </c>
      <c r="D203" s="1160" t="s">
        <v>2689</v>
      </c>
      <c r="E203" s="1160" t="s">
        <v>2690</v>
      </c>
      <c r="F203" s="2353" t="s">
        <v>2691</v>
      </c>
      <c r="G203" s="2354"/>
      <c r="H203" s="1161"/>
      <c r="I203" s="1103"/>
      <c r="J203" s="1096"/>
      <c r="K203" s="1155"/>
      <c r="L203" s="1155"/>
    </row>
    <row r="204" spans="1:12" ht="15.6">
      <c r="A204" s="1120"/>
      <c r="B204" s="500">
        <v>2</v>
      </c>
      <c r="C204" s="1171">
        <v>0.45</v>
      </c>
      <c r="D204" s="500"/>
      <c r="E204" s="1171">
        <v>0.45</v>
      </c>
      <c r="F204" s="1172" t="s">
        <v>2259</v>
      </c>
      <c r="G204" s="1173">
        <f>C204*B204*E204</f>
        <v>0.40500000000000003</v>
      </c>
      <c r="H204" s="1133"/>
      <c r="I204" s="868" t="s">
        <v>2136</v>
      </c>
      <c r="J204" s="869" t="s">
        <v>2137</v>
      </c>
      <c r="K204" s="1163">
        <v>835.8</v>
      </c>
      <c r="L204" s="1163">
        <f>K204*H204</f>
        <v>0</v>
      </c>
    </row>
    <row r="205" spans="1:12">
      <c r="A205" s="2342" t="s">
        <v>2757</v>
      </c>
      <c r="B205" s="2337" t="s">
        <v>2758</v>
      </c>
      <c r="C205" s="2337"/>
      <c r="D205" s="2337"/>
      <c r="E205" s="2337"/>
      <c r="F205" s="2337"/>
      <c r="G205" s="2337"/>
      <c r="J205" s="500"/>
      <c r="K205" s="1132"/>
      <c r="L205" s="1198"/>
    </row>
    <row r="206" spans="1:12">
      <c r="A206" s="2343"/>
      <c r="B206" s="1160" t="s">
        <v>2241</v>
      </c>
      <c r="C206" s="1160" t="s">
        <v>2688</v>
      </c>
      <c r="D206" s="1160" t="s">
        <v>2689</v>
      </c>
      <c r="E206" s="1160" t="s">
        <v>2690</v>
      </c>
      <c r="F206" s="2353" t="s">
        <v>2691</v>
      </c>
      <c r="G206" s="2354"/>
      <c r="H206" s="1161"/>
      <c r="I206" s="1103"/>
      <c r="J206" s="1096"/>
      <c r="K206" s="1155"/>
      <c r="L206" s="1155"/>
    </row>
    <row r="207" spans="1:12">
      <c r="A207" s="1101"/>
      <c r="B207" s="1205"/>
      <c r="C207" s="1205"/>
      <c r="D207" s="1205"/>
      <c r="E207" s="1205"/>
      <c r="F207" s="1205"/>
      <c r="G207" s="1205"/>
      <c r="H207" s="1161"/>
      <c r="I207" s="1103"/>
      <c r="J207" s="1096"/>
      <c r="K207" s="1155"/>
      <c r="L207" s="1155"/>
    </row>
    <row r="208" spans="1:12">
      <c r="A208" s="1101"/>
      <c r="B208" s="869">
        <v>1</v>
      </c>
      <c r="C208" s="1138">
        <v>4.5</v>
      </c>
      <c r="D208" s="1138">
        <v>3</v>
      </c>
      <c r="E208" s="1005"/>
      <c r="F208" s="1172" t="s">
        <v>2259</v>
      </c>
      <c r="G208" s="1110">
        <f t="shared" ref="G208:G215" si="3">C208*D208</f>
        <v>13.5</v>
      </c>
      <c r="H208" s="1161"/>
      <c r="I208" s="1103"/>
      <c r="J208" s="1096"/>
      <c r="K208" s="1155"/>
      <c r="L208" s="1155"/>
    </row>
    <row r="209" spans="1:12">
      <c r="A209" s="1101"/>
      <c r="B209" s="869">
        <v>1</v>
      </c>
      <c r="C209" s="1138">
        <v>4.2</v>
      </c>
      <c r="D209" s="1138">
        <v>3.2</v>
      </c>
      <c r="E209" s="1005"/>
      <c r="F209" s="1172" t="s">
        <v>2259</v>
      </c>
      <c r="G209" s="1110">
        <f t="shared" si="3"/>
        <v>13.440000000000001</v>
      </c>
      <c r="H209" s="1161"/>
      <c r="I209" s="1103"/>
      <c r="J209" s="1096"/>
      <c r="K209" s="1155"/>
      <c r="L209" s="1155"/>
    </row>
    <row r="210" spans="1:12">
      <c r="A210" s="1101"/>
      <c r="B210" s="869">
        <v>2</v>
      </c>
      <c r="C210" s="1138">
        <v>5</v>
      </c>
      <c r="D210" s="1138">
        <v>0.15</v>
      </c>
      <c r="E210" s="1005"/>
      <c r="F210" s="1172" t="s">
        <v>2259</v>
      </c>
      <c r="G210" s="1110">
        <f t="shared" si="3"/>
        <v>0.75</v>
      </c>
      <c r="H210" s="1161"/>
      <c r="I210" s="1103"/>
      <c r="J210" s="1096"/>
      <c r="K210" s="1155"/>
      <c r="L210" s="1155"/>
    </row>
    <row r="211" spans="1:12">
      <c r="A211" s="1101"/>
      <c r="B211" s="869">
        <v>2</v>
      </c>
      <c r="C211" s="1138">
        <v>3.5</v>
      </c>
      <c r="D211" s="1138">
        <v>0.15</v>
      </c>
      <c r="E211" s="1005"/>
      <c r="F211" s="1172" t="s">
        <v>2259</v>
      </c>
      <c r="G211" s="1110">
        <f t="shared" si="3"/>
        <v>0.52500000000000002</v>
      </c>
      <c r="H211" s="1161"/>
      <c r="I211" s="1103"/>
      <c r="J211" s="1096"/>
      <c r="K211" s="1155"/>
      <c r="L211" s="1155"/>
    </row>
    <row r="212" spans="1:12">
      <c r="A212" s="1101"/>
      <c r="B212" s="869">
        <v>2</v>
      </c>
      <c r="C212" s="1138">
        <v>4.7</v>
      </c>
      <c r="D212" s="1138">
        <v>0.1</v>
      </c>
      <c r="E212" s="1005"/>
      <c r="F212" s="1172" t="s">
        <v>2259</v>
      </c>
      <c r="G212" s="1110">
        <f t="shared" si="3"/>
        <v>0.47000000000000003</v>
      </c>
      <c r="H212" s="1161"/>
      <c r="I212" s="1103"/>
      <c r="J212" s="1096"/>
      <c r="K212" s="1155"/>
      <c r="L212" s="1155"/>
    </row>
    <row r="213" spans="1:12">
      <c r="A213" s="1101"/>
      <c r="B213" s="869">
        <v>2</v>
      </c>
      <c r="C213" s="1138">
        <v>3.7</v>
      </c>
      <c r="D213" s="1138">
        <v>0.1</v>
      </c>
      <c r="E213" s="1005"/>
      <c r="F213" s="1172" t="s">
        <v>2259</v>
      </c>
      <c r="G213" s="1110">
        <f t="shared" si="3"/>
        <v>0.37000000000000005</v>
      </c>
      <c r="H213" s="1161"/>
      <c r="I213" s="1103"/>
      <c r="J213" s="1096"/>
      <c r="K213" s="1155"/>
      <c r="L213" s="1155"/>
    </row>
    <row r="214" spans="1:12">
      <c r="A214" s="1101"/>
      <c r="B214" s="869">
        <v>3</v>
      </c>
      <c r="C214" s="1138">
        <v>0.6</v>
      </c>
      <c r="D214" s="1138">
        <v>0.6</v>
      </c>
      <c r="E214" s="1005"/>
      <c r="F214" s="1172" t="s">
        <v>2259</v>
      </c>
      <c r="G214" s="1110">
        <f t="shared" si="3"/>
        <v>0.36</v>
      </c>
      <c r="H214" s="1161"/>
      <c r="I214" s="1103"/>
      <c r="J214" s="1096"/>
      <c r="K214" s="1155"/>
      <c r="L214" s="1155"/>
    </row>
    <row r="215" spans="1:12">
      <c r="A215" s="1101"/>
      <c r="B215" s="869">
        <v>9</v>
      </c>
      <c r="C215" s="1138">
        <v>0.6</v>
      </c>
      <c r="D215" s="1138">
        <v>0.15</v>
      </c>
      <c r="E215" s="1005"/>
      <c r="F215" s="1172" t="s">
        <v>2259</v>
      </c>
      <c r="G215" s="1206">
        <f t="shared" si="3"/>
        <v>0.09</v>
      </c>
      <c r="H215" s="1161"/>
      <c r="I215" s="1103"/>
      <c r="J215" s="1096"/>
      <c r="K215" s="1155"/>
      <c r="L215" s="1155"/>
    </row>
    <row r="216" spans="1:12" ht="15.6">
      <c r="A216" s="1101"/>
      <c r="B216" s="869"/>
      <c r="C216" s="1138"/>
      <c r="D216" s="1138"/>
      <c r="E216" s="1005"/>
      <c r="F216" s="1172"/>
      <c r="G216" s="1110">
        <f>SUM(G208:G215)</f>
        <v>29.504999999999999</v>
      </c>
      <c r="H216" s="1118">
        <f>G216</f>
        <v>29.504999999999999</v>
      </c>
      <c r="I216" s="868" t="s">
        <v>2136</v>
      </c>
      <c r="J216" s="869" t="s">
        <v>2137</v>
      </c>
      <c r="K216" s="1163">
        <v>125.6</v>
      </c>
      <c r="L216" s="1155">
        <f>H216*K216</f>
        <v>3705.8279999999995</v>
      </c>
    </row>
    <row r="217" spans="1:12">
      <c r="A217" s="2343" t="s">
        <v>2759</v>
      </c>
      <c r="B217" s="2351" t="s">
        <v>2760</v>
      </c>
      <c r="C217" s="2351"/>
      <c r="D217" s="2351"/>
      <c r="E217" s="2351"/>
      <c r="F217" s="2351"/>
      <c r="G217" s="2351"/>
      <c r="I217" s="1103"/>
      <c r="J217" s="1096"/>
      <c r="K217" s="1155"/>
      <c r="L217" s="1198"/>
    </row>
    <row r="218" spans="1:12">
      <c r="A218" s="2343"/>
      <c r="B218" s="2352" t="s">
        <v>2761</v>
      </c>
      <c r="C218" s="2352"/>
      <c r="D218" s="2352"/>
      <c r="E218" s="2352"/>
      <c r="F218" s="1169"/>
      <c r="G218" s="1169"/>
      <c r="I218" s="1103"/>
      <c r="J218" s="1096"/>
      <c r="K218" s="1155"/>
      <c r="L218" s="1198"/>
    </row>
    <row r="219" spans="1:12">
      <c r="A219" s="1204"/>
      <c r="B219" s="1160" t="s">
        <v>2241</v>
      </c>
      <c r="C219" s="1160" t="s">
        <v>2688</v>
      </c>
      <c r="D219" s="1160" t="s">
        <v>2689</v>
      </c>
      <c r="E219" s="1160" t="s">
        <v>2690</v>
      </c>
      <c r="F219" s="2353" t="s">
        <v>2691</v>
      </c>
      <c r="G219" s="2354"/>
      <c r="I219" s="1103"/>
      <c r="J219" s="1096"/>
      <c r="K219" s="1155"/>
      <c r="L219" s="1198"/>
    </row>
    <row r="220" spans="1:12">
      <c r="A220" s="1207"/>
      <c r="B220" s="1005" t="s">
        <v>2762</v>
      </c>
      <c r="C220" s="1005"/>
      <c r="D220" s="1005"/>
      <c r="E220" s="1005"/>
      <c r="F220" s="869"/>
      <c r="G220" s="1005"/>
      <c r="I220" s="1103"/>
      <c r="J220" s="1096"/>
      <c r="K220" s="1155"/>
      <c r="L220" s="1155"/>
    </row>
    <row r="221" spans="1:12">
      <c r="A221" s="1207"/>
      <c r="B221" s="500">
        <v>2</v>
      </c>
      <c r="C221" s="1171">
        <v>4</v>
      </c>
      <c r="E221" s="1171">
        <v>2.68</v>
      </c>
      <c r="F221" s="1172" t="s">
        <v>2259</v>
      </c>
      <c r="G221" s="1173">
        <f>E221*C221*B221</f>
        <v>21.44</v>
      </c>
      <c r="I221" s="1103"/>
      <c r="J221" s="1096"/>
      <c r="K221" s="1155"/>
      <c r="L221" s="1155"/>
    </row>
    <row r="222" spans="1:12">
      <c r="A222" s="1207"/>
      <c r="B222" s="500">
        <v>2</v>
      </c>
      <c r="C222" s="1171">
        <v>3</v>
      </c>
      <c r="E222" s="1171">
        <v>2.68</v>
      </c>
      <c r="F222" s="1172" t="s">
        <v>2259</v>
      </c>
      <c r="G222" s="1173">
        <f>E222*C222*B222</f>
        <v>16.080000000000002</v>
      </c>
      <c r="I222" s="1103"/>
      <c r="J222" s="1096"/>
      <c r="K222" s="1155"/>
      <c r="L222" s="1155"/>
    </row>
    <row r="223" spans="1:12">
      <c r="A223" s="1207"/>
      <c r="B223" s="500">
        <v>2</v>
      </c>
      <c r="C223" s="1171">
        <v>2.1</v>
      </c>
      <c r="E223" s="1171">
        <v>0.25</v>
      </c>
      <c r="F223" s="1172" t="s">
        <v>2259</v>
      </c>
      <c r="G223" s="1173">
        <f>E223*C223*B223</f>
        <v>1.05</v>
      </c>
      <c r="I223" s="1103"/>
      <c r="J223" s="1096"/>
      <c r="K223" s="1155"/>
      <c r="L223" s="1155"/>
    </row>
    <row r="224" spans="1:12">
      <c r="A224" s="1207"/>
      <c r="B224" s="500">
        <v>2</v>
      </c>
      <c r="C224" s="1171">
        <v>1.2</v>
      </c>
      <c r="E224" s="1171">
        <v>0.25</v>
      </c>
      <c r="F224" s="1172" t="s">
        <v>2259</v>
      </c>
      <c r="G224" s="1173">
        <f>E224*C224*B224</f>
        <v>0.6</v>
      </c>
      <c r="I224" s="1103"/>
      <c r="J224" s="1096"/>
      <c r="K224" s="1155"/>
      <c r="L224" s="1155"/>
    </row>
    <row r="225" spans="1:12">
      <c r="A225" s="1207"/>
      <c r="B225" s="500">
        <v>3</v>
      </c>
      <c r="C225" s="1171">
        <v>0.9</v>
      </c>
      <c r="E225" s="1171">
        <v>0.25</v>
      </c>
      <c r="F225" s="1172" t="s">
        <v>2259</v>
      </c>
      <c r="G225" s="1173">
        <f>E225*C225*B225</f>
        <v>0.67500000000000004</v>
      </c>
      <c r="I225" s="1103"/>
      <c r="J225" s="1096"/>
      <c r="K225" s="1155"/>
      <c r="L225" s="1155"/>
    </row>
    <row r="226" spans="1:12">
      <c r="A226" s="1207"/>
      <c r="B226" s="2310" t="s">
        <v>2763</v>
      </c>
      <c r="C226" s="2310"/>
      <c r="D226" s="2310"/>
      <c r="E226" s="1005"/>
      <c r="F226" s="869"/>
      <c r="G226" s="1005"/>
      <c r="I226" s="1103"/>
      <c r="J226" s="1096"/>
      <c r="K226" s="1155"/>
      <c r="L226" s="1155"/>
    </row>
    <row r="227" spans="1:12">
      <c r="A227" s="1207"/>
      <c r="B227" s="500">
        <v>2</v>
      </c>
      <c r="C227" s="1171">
        <v>4.5</v>
      </c>
      <c r="E227" s="1171">
        <v>3</v>
      </c>
      <c r="F227" s="1172" t="s">
        <v>2259</v>
      </c>
      <c r="G227" s="1173">
        <f>E227*C227*B227</f>
        <v>27</v>
      </c>
      <c r="I227" s="1103"/>
      <c r="J227" s="1096"/>
      <c r="K227" s="1155"/>
      <c r="L227" s="1155"/>
    </row>
    <row r="228" spans="1:12">
      <c r="A228" s="1207"/>
      <c r="B228" s="500">
        <v>2</v>
      </c>
      <c r="C228" s="1171">
        <v>3.5</v>
      </c>
      <c r="E228" s="1171">
        <v>3</v>
      </c>
      <c r="F228" s="1172" t="s">
        <v>2259</v>
      </c>
      <c r="G228" s="1173">
        <f>E228*C228*B228</f>
        <v>21</v>
      </c>
      <c r="I228" s="1103"/>
      <c r="J228" s="1096"/>
      <c r="K228" s="1155"/>
      <c r="L228" s="1155"/>
    </row>
    <row r="229" spans="1:12">
      <c r="A229" s="1207"/>
      <c r="B229" s="2310" t="s">
        <v>2726</v>
      </c>
      <c r="C229" s="2310"/>
      <c r="D229" s="2310"/>
      <c r="E229" s="1005"/>
      <c r="F229" s="869"/>
      <c r="G229" s="1005"/>
      <c r="I229" s="1103"/>
      <c r="J229" s="1096"/>
      <c r="K229" s="1155"/>
      <c r="L229" s="1155"/>
    </row>
    <row r="230" spans="1:12">
      <c r="A230" s="1207"/>
      <c r="B230" s="1143">
        <v>2</v>
      </c>
      <c r="C230" s="1176">
        <v>1.1000000000000001</v>
      </c>
      <c r="D230" s="1192"/>
      <c r="E230" s="1192">
        <v>0.45</v>
      </c>
      <c r="F230" s="1172" t="s">
        <v>2259</v>
      </c>
      <c r="G230" s="1173">
        <f>E230*C230*B230</f>
        <v>0.9900000000000001</v>
      </c>
      <c r="I230" s="1103"/>
      <c r="J230" s="1096"/>
      <c r="K230" s="1155"/>
      <c r="L230" s="1155"/>
    </row>
    <row r="231" spans="1:12">
      <c r="A231" s="1207"/>
      <c r="B231" s="1143">
        <v>1</v>
      </c>
      <c r="C231" s="1176">
        <v>1.1000000000000001</v>
      </c>
      <c r="D231" s="1192"/>
      <c r="E231" s="1192">
        <v>0.5</v>
      </c>
      <c r="F231" s="1172" t="s">
        <v>2259</v>
      </c>
      <c r="G231" s="1173">
        <f t="shared" ref="G231:G245" si="4">E231*C231*B231</f>
        <v>0.55000000000000004</v>
      </c>
      <c r="I231" s="1103"/>
      <c r="J231" s="1096"/>
      <c r="K231" s="1155"/>
      <c r="L231" s="1155"/>
    </row>
    <row r="232" spans="1:12">
      <c r="A232" s="1207"/>
      <c r="B232" s="1143">
        <v>2</v>
      </c>
      <c r="C232" s="1176">
        <v>0.45</v>
      </c>
      <c r="D232" s="1192"/>
      <c r="E232" s="1192">
        <v>6.3E-2</v>
      </c>
      <c r="F232" s="1172" t="s">
        <v>2259</v>
      </c>
      <c r="G232" s="1173">
        <f t="shared" si="4"/>
        <v>5.67E-2</v>
      </c>
      <c r="I232" s="1103"/>
      <c r="J232" s="1096"/>
      <c r="K232" s="1155"/>
      <c r="L232" s="1155"/>
    </row>
    <row r="233" spans="1:12">
      <c r="A233" s="1207"/>
      <c r="B233" s="2336" t="s">
        <v>2764</v>
      </c>
      <c r="C233" s="2336"/>
      <c r="D233" s="2336"/>
      <c r="E233" s="1192"/>
      <c r="F233" s="1172"/>
      <c r="G233" s="1173"/>
      <c r="I233" s="1103"/>
      <c r="J233" s="1096"/>
      <c r="K233" s="1155"/>
      <c r="L233" s="1155"/>
    </row>
    <row r="234" spans="1:12">
      <c r="A234" s="1207"/>
      <c r="B234" s="1127">
        <v>16</v>
      </c>
      <c r="C234" s="1127">
        <v>0.3</v>
      </c>
      <c r="E234" s="1128">
        <v>5</v>
      </c>
      <c r="F234" s="1172" t="s">
        <v>2259</v>
      </c>
      <c r="G234" s="1173">
        <f t="shared" si="4"/>
        <v>24</v>
      </c>
      <c r="I234" s="1103"/>
      <c r="J234" s="1096"/>
      <c r="K234" s="1155"/>
      <c r="L234" s="1155"/>
    </row>
    <row r="235" spans="1:12">
      <c r="A235" s="1207"/>
      <c r="B235" s="2340" t="s">
        <v>2722</v>
      </c>
      <c r="C235" s="2340"/>
      <c r="D235" s="2340"/>
      <c r="E235" s="1192"/>
      <c r="F235" s="1172" t="s">
        <v>2259</v>
      </c>
      <c r="G235" s="1173"/>
      <c r="I235" s="1103"/>
      <c r="J235" s="1096"/>
      <c r="K235" s="1155"/>
      <c r="L235" s="1155"/>
    </row>
    <row r="236" spans="1:12">
      <c r="A236" s="1207"/>
      <c r="B236" s="1127">
        <v>4</v>
      </c>
      <c r="C236" s="1128">
        <v>4</v>
      </c>
      <c r="E236" s="1128">
        <v>0.2</v>
      </c>
      <c r="F236" s="1172" t="s">
        <v>2259</v>
      </c>
      <c r="G236" s="1173">
        <f t="shared" si="4"/>
        <v>3.2</v>
      </c>
      <c r="I236" s="1103"/>
      <c r="J236" s="1096"/>
      <c r="K236" s="1155"/>
      <c r="L236" s="1155"/>
    </row>
    <row r="237" spans="1:12">
      <c r="A237" s="1207"/>
      <c r="B237" s="1127">
        <v>4</v>
      </c>
      <c r="C237" s="1128">
        <v>4</v>
      </c>
      <c r="E237" s="1128">
        <v>0.25</v>
      </c>
      <c r="F237" s="1172" t="s">
        <v>2259</v>
      </c>
      <c r="G237" s="1173">
        <f t="shared" si="4"/>
        <v>4</v>
      </c>
      <c r="I237" s="1103"/>
      <c r="J237" s="1096"/>
      <c r="K237" s="1155"/>
      <c r="L237" s="1155"/>
    </row>
    <row r="238" spans="1:12">
      <c r="A238" s="1207"/>
      <c r="B238" s="1127">
        <v>4</v>
      </c>
      <c r="C238" s="1128">
        <v>3</v>
      </c>
      <c r="E238" s="1128">
        <v>0.2</v>
      </c>
      <c r="F238" s="1172" t="s">
        <v>2259</v>
      </c>
      <c r="G238" s="1173">
        <f t="shared" si="4"/>
        <v>2.4000000000000004</v>
      </c>
      <c r="I238" s="1103"/>
      <c r="J238" s="1096"/>
      <c r="K238" s="1155"/>
      <c r="L238" s="1155"/>
    </row>
    <row r="239" spans="1:12">
      <c r="A239" s="1207"/>
      <c r="B239" s="1127">
        <v>4</v>
      </c>
      <c r="C239" s="1128">
        <v>3</v>
      </c>
      <c r="E239" s="1128">
        <v>0.25</v>
      </c>
      <c r="F239" s="1172" t="s">
        <v>2259</v>
      </c>
      <c r="G239" s="1173">
        <f t="shared" si="4"/>
        <v>3</v>
      </c>
      <c r="I239" s="1103"/>
      <c r="J239" s="1096"/>
      <c r="K239" s="1155"/>
      <c r="L239" s="1155"/>
    </row>
    <row r="240" spans="1:12">
      <c r="A240" s="1207"/>
      <c r="B240" s="1127">
        <v>6</v>
      </c>
      <c r="C240" s="1128">
        <v>4.5</v>
      </c>
      <c r="E240" s="1128">
        <v>0.25</v>
      </c>
      <c r="F240" s="1172" t="s">
        <v>2259</v>
      </c>
      <c r="G240" s="1173">
        <f t="shared" si="4"/>
        <v>6.75</v>
      </c>
      <c r="I240" s="1103"/>
      <c r="J240" s="1096"/>
      <c r="K240" s="1155"/>
      <c r="L240" s="1155"/>
    </row>
    <row r="241" spans="1:12">
      <c r="A241" s="1207"/>
      <c r="B241" s="1127">
        <v>6</v>
      </c>
      <c r="C241" s="1128">
        <v>3</v>
      </c>
      <c r="E241" s="1128">
        <v>0.25</v>
      </c>
      <c r="F241" s="1172" t="s">
        <v>2259</v>
      </c>
      <c r="G241" s="1173">
        <f t="shared" si="4"/>
        <v>4.5</v>
      </c>
      <c r="I241" s="1103"/>
      <c r="J241" s="1096"/>
      <c r="K241" s="1155"/>
      <c r="L241" s="1155"/>
    </row>
    <row r="242" spans="1:12">
      <c r="A242" s="1207"/>
      <c r="B242" s="2339" t="s">
        <v>2702</v>
      </c>
      <c r="C242" s="2339"/>
      <c r="D242" s="2339"/>
      <c r="E242" s="1175"/>
      <c r="F242" s="1172"/>
      <c r="G242" s="1173"/>
      <c r="I242" s="1103"/>
      <c r="J242" s="1096"/>
      <c r="K242" s="1155"/>
      <c r="L242" s="1155"/>
    </row>
    <row r="243" spans="1:12">
      <c r="A243" s="1207"/>
      <c r="B243" s="1143">
        <v>1</v>
      </c>
      <c r="C243" s="1176">
        <v>0.9</v>
      </c>
      <c r="D243" s="1176"/>
      <c r="E243" s="1143">
        <v>0.15</v>
      </c>
      <c r="F243" s="1172" t="s">
        <v>2259</v>
      </c>
      <c r="G243" s="1173">
        <f t="shared" si="4"/>
        <v>0.13500000000000001</v>
      </c>
      <c r="I243" s="1103"/>
      <c r="J243" s="1096"/>
      <c r="K243" s="1155"/>
      <c r="L243" s="1155"/>
    </row>
    <row r="244" spans="1:12">
      <c r="A244" s="1207"/>
      <c r="B244" s="1143">
        <v>1</v>
      </c>
      <c r="C244" s="1176">
        <v>0.6</v>
      </c>
      <c r="D244" s="1176"/>
      <c r="E244" s="1143">
        <v>0.15</v>
      </c>
      <c r="F244" s="1172" t="s">
        <v>2259</v>
      </c>
      <c r="G244" s="1173">
        <f t="shared" si="4"/>
        <v>0.09</v>
      </c>
      <c r="I244" s="1103"/>
      <c r="J244" s="1096"/>
      <c r="K244" s="1155"/>
      <c r="L244" s="1155"/>
    </row>
    <row r="245" spans="1:12">
      <c r="A245" s="1207"/>
      <c r="B245" s="1143">
        <v>1</v>
      </c>
      <c r="C245" s="1176">
        <v>0.3</v>
      </c>
      <c r="D245" s="1176"/>
      <c r="E245" s="1143">
        <v>0.15</v>
      </c>
      <c r="F245" s="1172" t="s">
        <v>2259</v>
      </c>
      <c r="G245" s="1173">
        <f t="shared" si="4"/>
        <v>4.4999999999999998E-2</v>
      </c>
      <c r="I245" s="1103"/>
      <c r="J245" s="1096"/>
      <c r="K245" s="1155"/>
      <c r="L245" s="1155"/>
    </row>
    <row r="246" spans="1:12">
      <c r="A246" s="1207"/>
      <c r="E246" s="1204"/>
      <c r="F246" s="1204"/>
      <c r="G246" s="1208">
        <f>SUM(G221:G245)</f>
        <v>137.56169999999997</v>
      </c>
      <c r="I246" s="1103"/>
      <c r="J246" s="1096"/>
      <c r="K246" s="1155"/>
      <c r="L246" s="1155"/>
    </row>
    <row r="247" spans="1:12">
      <c r="A247" s="1207"/>
      <c r="B247" s="2345" t="s">
        <v>2732</v>
      </c>
      <c r="C247" s="2345"/>
      <c r="D247" s="2345"/>
      <c r="E247" s="1204"/>
      <c r="F247" s="1204"/>
      <c r="G247" s="1209"/>
      <c r="I247" s="1103"/>
      <c r="J247" s="1096"/>
      <c r="K247" s="1155"/>
      <c r="L247" s="1155"/>
    </row>
    <row r="248" spans="1:12">
      <c r="A248" s="1120"/>
      <c r="B248" s="2346" t="s">
        <v>2765</v>
      </c>
      <c r="C248" s="2346"/>
      <c r="D248" s="2346"/>
      <c r="E248" s="2346"/>
      <c r="F248" s="2346"/>
      <c r="G248" s="2346"/>
      <c r="I248" s="1103"/>
      <c r="J248" s="1096"/>
      <c r="K248" s="1155"/>
      <c r="L248" s="1155"/>
    </row>
    <row r="249" spans="1:12" s="247" customFormat="1">
      <c r="A249" s="1120"/>
      <c r="B249" s="500">
        <v>1</v>
      </c>
      <c r="C249" s="1171">
        <v>0.9</v>
      </c>
      <c r="D249" s="500"/>
      <c r="E249" s="1171">
        <v>2.1</v>
      </c>
      <c r="F249" s="1172" t="s">
        <v>2259</v>
      </c>
      <c r="G249" s="1173">
        <f>E249*C249*B249</f>
        <v>1.8900000000000001</v>
      </c>
      <c r="H249" s="1120"/>
      <c r="I249" s="1103"/>
      <c r="J249" s="1096"/>
      <c r="K249" s="1155"/>
      <c r="L249" s="1155"/>
    </row>
    <row r="250" spans="1:12" s="247" customFormat="1">
      <c r="A250" s="1120"/>
      <c r="B250" s="500">
        <v>1</v>
      </c>
      <c r="C250" s="1171">
        <v>0.9</v>
      </c>
      <c r="D250" s="246"/>
      <c r="E250" s="1171">
        <v>1.2</v>
      </c>
      <c r="F250" s="1172" t="s">
        <v>2259</v>
      </c>
      <c r="G250" s="1173">
        <f>E250*C250*B250</f>
        <v>1.08</v>
      </c>
      <c r="H250" s="1120"/>
      <c r="I250" s="1103"/>
      <c r="J250" s="1096"/>
      <c r="K250" s="1155"/>
      <c r="L250" s="1155"/>
    </row>
    <row r="251" spans="1:12">
      <c r="A251" s="1120"/>
      <c r="B251" s="500"/>
      <c r="C251" s="1171"/>
      <c r="E251" s="1171"/>
      <c r="F251" s="1172"/>
      <c r="G251" s="1210">
        <f>SUM(G249:G250)</f>
        <v>2.97</v>
      </c>
      <c r="H251" s="1161"/>
      <c r="I251" s="1103"/>
      <c r="J251" s="1096"/>
      <c r="K251" s="1155"/>
      <c r="L251" s="1155"/>
    </row>
    <row r="252" spans="1:12" ht="15.6">
      <c r="A252" s="247"/>
      <c r="B252" s="247"/>
      <c r="C252" s="247"/>
      <c r="D252" s="247"/>
      <c r="E252" s="247" t="s">
        <v>2766</v>
      </c>
      <c r="F252" s="247"/>
      <c r="G252" s="1211">
        <f>G246-G251</f>
        <v>134.59169999999997</v>
      </c>
      <c r="H252" s="1212">
        <f>G252</f>
        <v>134.59169999999997</v>
      </c>
      <c r="I252" s="868" t="s">
        <v>2136</v>
      </c>
      <c r="J252" s="869" t="s">
        <v>2137</v>
      </c>
      <c r="K252" s="1163">
        <v>141.5</v>
      </c>
      <c r="L252" s="1163">
        <f>K252*H252</f>
        <v>19044.725549999996</v>
      </c>
    </row>
    <row r="253" spans="1:12" s="556" customFormat="1">
      <c r="A253" s="2347" t="s">
        <v>2767</v>
      </c>
      <c r="B253" s="2335" t="s">
        <v>2768</v>
      </c>
      <c r="C253" s="2335"/>
      <c r="D253" s="2335"/>
      <c r="E253" s="2335"/>
      <c r="F253" s="2335"/>
      <c r="G253" s="2335"/>
      <c r="H253" s="1122"/>
      <c r="I253" s="1126"/>
      <c r="J253" s="1127"/>
      <c r="K253" s="1029"/>
      <c r="L253" s="1200"/>
    </row>
    <row r="254" spans="1:12" s="556" customFormat="1">
      <c r="A254" s="2348"/>
      <c r="B254" s="1186" t="s">
        <v>2241</v>
      </c>
      <c r="C254" s="1186" t="s">
        <v>2688</v>
      </c>
      <c r="D254" s="1186" t="s">
        <v>2689</v>
      </c>
      <c r="E254" s="1186" t="s">
        <v>2690</v>
      </c>
      <c r="F254" s="2349" t="s">
        <v>2691</v>
      </c>
      <c r="G254" s="2350"/>
      <c r="H254" s="1122"/>
      <c r="I254" s="1146"/>
      <c r="J254" s="1147"/>
      <c r="K254" s="1148"/>
      <c r="L254" s="1200"/>
    </row>
    <row r="255" spans="1:12" s="556" customFormat="1">
      <c r="A255" s="2348"/>
      <c r="B255" s="2339" t="s">
        <v>2769</v>
      </c>
      <c r="C255" s="2339"/>
      <c r="D255" s="1182"/>
      <c r="E255" s="1182"/>
      <c r="F255" s="1143"/>
      <c r="G255" s="1182"/>
      <c r="H255" s="1122"/>
      <c r="I255" s="1146"/>
      <c r="J255" s="1147"/>
      <c r="K255" s="1148"/>
      <c r="L255" s="1148"/>
    </row>
    <row r="256" spans="1:12" s="556" customFormat="1">
      <c r="A256" s="1119"/>
      <c r="B256" s="1127">
        <v>2</v>
      </c>
      <c r="C256" s="1128">
        <v>4</v>
      </c>
      <c r="E256" s="1128">
        <v>0.22</v>
      </c>
      <c r="F256" s="1129" t="s">
        <v>2259</v>
      </c>
      <c r="G256" s="1130">
        <f>E256*C256*B256</f>
        <v>1.76</v>
      </c>
      <c r="H256" s="1122"/>
      <c r="I256" s="1146"/>
      <c r="J256" s="1147"/>
      <c r="K256" s="1148"/>
      <c r="L256" s="1148"/>
    </row>
    <row r="257" spans="1:12" s="556" customFormat="1">
      <c r="A257" s="1119"/>
      <c r="B257" s="1127">
        <v>2</v>
      </c>
      <c r="C257" s="1128">
        <v>3</v>
      </c>
      <c r="E257" s="1128">
        <v>0.22</v>
      </c>
      <c r="F257" s="1129" t="s">
        <v>2259</v>
      </c>
      <c r="G257" s="1130">
        <f>E257*C257*B257</f>
        <v>1.32</v>
      </c>
      <c r="H257" s="1122"/>
      <c r="I257" s="1146"/>
      <c r="J257" s="1147"/>
      <c r="K257" s="1148"/>
      <c r="L257" s="1148"/>
    </row>
    <row r="258" spans="1:12" s="1152" customFormat="1">
      <c r="A258" s="1213"/>
      <c r="B258" s="2338" t="s">
        <v>2770</v>
      </c>
      <c r="C258" s="2338"/>
      <c r="E258" s="1176"/>
      <c r="F258" s="1177"/>
      <c r="G258" s="1154"/>
      <c r="H258" s="1153"/>
      <c r="I258" s="1214"/>
      <c r="J258" s="1215"/>
      <c r="K258" s="1216"/>
      <c r="L258" s="1216"/>
    </row>
    <row r="259" spans="1:12" s="556" customFormat="1">
      <c r="A259" s="1119"/>
      <c r="B259" s="1127">
        <v>1</v>
      </c>
      <c r="C259" s="1188">
        <v>4</v>
      </c>
      <c r="D259" s="1217"/>
      <c r="E259" s="1188">
        <v>3</v>
      </c>
      <c r="F259" s="1129" t="s">
        <v>2259</v>
      </c>
      <c r="G259" s="1130">
        <f>E259*C259*B259</f>
        <v>12</v>
      </c>
      <c r="H259" s="1122"/>
      <c r="I259" s="1146"/>
      <c r="J259" s="1147"/>
      <c r="K259" s="1148"/>
      <c r="L259" s="1148"/>
    </row>
    <row r="260" spans="1:12" s="556" customFormat="1">
      <c r="A260" s="1119"/>
      <c r="B260" s="2339" t="s">
        <v>2702</v>
      </c>
      <c r="C260" s="2339"/>
      <c r="D260" s="2339"/>
      <c r="E260" s="1175"/>
      <c r="F260" s="1172"/>
      <c r="G260" s="1173"/>
      <c r="H260" s="1122"/>
      <c r="I260" s="1146"/>
      <c r="J260" s="1147"/>
      <c r="K260" s="1148"/>
      <c r="L260" s="1148"/>
    </row>
    <row r="261" spans="1:12" s="556" customFormat="1">
      <c r="A261" s="1119"/>
      <c r="B261" s="1143">
        <v>1</v>
      </c>
      <c r="C261" s="1176">
        <v>0.9</v>
      </c>
      <c r="D261" s="1176"/>
      <c r="E261" s="1143">
        <v>0.15</v>
      </c>
      <c r="F261" s="1172" t="s">
        <v>2259</v>
      </c>
      <c r="G261" s="1173">
        <f>E261*C261*B261</f>
        <v>0.13500000000000001</v>
      </c>
      <c r="H261" s="1122"/>
      <c r="I261" s="1146"/>
      <c r="J261" s="1147"/>
      <c r="K261" s="1148"/>
      <c r="L261" s="1148"/>
    </row>
    <row r="262" spans="1:12" s="556" customFormat="1">
      <c r="A262" s="1119"/>
      <c r="B262" s="1143">
        <v>1</v>
      </c>
      <c r="C262" s="1176">
        <v>0.6</v>
      </c>
      <c r="D262" s="1176"/>
      <c r="E262" s="1143">
        <v>0.15</v>
      </c>
      <c r="F262" s="1172" t="s">
        <v>2259</v>
      </c>
      <c r="G262" s="1173">
        <f>E262*C262*B262</f>
        <v>0.09</v>
      </c>
      <c r="H262" s="1122"/>
      <c r="I262" s="1146"/>
      <c r="J262" s="1147"/>
      <c r="K262" s="1148"/>
      <c r="L262" s="1148"/>
    </row>
    <row r="263" spans="1:12" s="556" customFormat="1">
      <c r="A263" s="1119"/>
      <c r="B263" s="1143">
        <v>1</v>
      </c>
      <c r="C263" s="1176">
        <v>0.3</v>
      </c>
      <c r="D263" s="1176"/>
      <c r="E263" s="1143">
        <v>0.15</v>
      </c>
      <c r="F263" s="1172" t="s">
        <v>2259</v>
      </c>
      <c r="G263" s="1173">
        <f>E263*C263*B263</f>
        <v>4.4999999999999998E-2</v>
      </c>
      <c r="H263" s="1122"/>
      <c r="I263" s="1146"/>
      <c r="J263" s="1147"/>
      <c r="K263" s="1148"/>
      <c r="L263" s="1148"/>
    </row>
    <row r="264" spans="1:12" s="556" customFormat="1">
      <c r="A264" s="1119"/>
      <c r="B264" s="2340" t="s">
        <v>2771</v>
      </c>
      <c r="C264" s="2340"/>
      <c r="D264" s="1128"/>
      <c r="E264" s="1127"/>
      <c r="F264" s="1188"/>
      <c r="G264" s="1127"/>
      <c r="H264" s="1122"/>
      <c r="I264" s="1146"/>
      <c r="J264" s="1147"/>
      <c r="K264" s="1148"/>
      <c r="L264" s="1148"/>
    </row>
    <row r="265" spans="1:12" s="556" customFormat="1">
      <c r="A265" s="1119"/>
      <c r="B265" s="1127">
        <v>2</v>
      </c>
      <c r="C265" s="1128">
        <v>4.5</v>
      </c>
      <c r="E265" s="1128">
        <v>0.45</v>
      </c>
      <c r="F265" s="1129" t="s">
        <v>2259</v>
      </c>
      <c r="G265" s="1130">
        <f>E265*C265*B265</f>
        <v>4.05</v>
      </c>
      <c r="H265" s="1187"/>
      <c r="I265" s="1146"/>
      <c r="J265" s="1147"/>
      <c r="K265" s="1029">
        <f>K252</f>
        <v>141.5</v>
      </c>
      <c r="L265" s="1148"/>
    </row>
    <row r="266" spans="1:12" s="556" customFormat="1">
      <c r="A266" s="1119"/>
      <c r="B266" s="1127">
        <v>2</v>
      </c>
      <c r="C266" s="1128">
        <v>3.5</v>
      </c>
      <c r="E266" s="1128">
        <v>0.45</v>
      </c>
      <c r="F266" s="1129" t="s">
        <v>2259</v>
      </c>
      <c r="G266" s="1130">
        <f>E266*C266*B266</f>
        <v>3.15</v>
      </c>
      <c r="H266" s="1187"/>
      <c r="I266" s="1146"/>
      <c r="J266" s="1147"/>
      <c r="K266" s="1218">
        <v>40.5</v>
      </c>
      <c r="L266" s="1148"/>
    </row>
    <row r="267" spans="1:12" s="556" customFormat="1" ht="15.6">
      <c r="A267" s="1119"/>
      <c r="B267" s="1127"/>
      <c r="C267" s="1128"/>
      <c r="E267" s="1128"/>
      <c r="F267" s="1129"/>
      <c r="G267" s="1181">
        <f>SUM(G256:G266)</f>
        <v>22.549999999999997</v>
      </c>
      <c r="H267" s="1154">
        <f>G267</f>
        <v>22.549999999999997</v>
      </c>
      <c r="I267" s="1142" t="s">
        <v>2136</v>
      </c>
      <c r="J267" s="1143" t="s">
        <v>2137</v>
      </c>
      <c r="K267" s="1144">
        <f>SUM(K265:K266)</f>
        <v>182</v>
      </c>
      <c r="L267" s="1144">
        <f>K267*H267</f>
        <v>4104.0999999999995</v>
      </c>
    </row>
    <row r="268" spans="1:12" s="556" customFormat="1" ht="39.6">
      <c r="A268" s="1193" t="s">
        <v>2772</v>
      </c>
      <c r="B268" s="2335" t="s">
        <v>2773</v>
      </c>
      <c r="C268" s="2335"/>
      <c r="D268" s="2335"/>
      <c r="E268" s="2335"/>
      <c r="F268" s="2335"/>
      <c r="G268" s="2335"/>
      <c r="K268" s="1200"/>
      <c r="L268" s="1200"/>
    </row>
    <row r="269" spans="1:12" s="1152" customFormat="1" ht="15.6">
      <c r="A269" s="1213"/>
      <c r="B269" s="2341" t="s">
        <v>2774</v>
      </c>
      <c r="C269" s="2341"/>
      <c r="D269" s="2341"/>
      <c r="E269" s="2341"/>
      <c r="F269" s="2341"/>
      <c r="G269" s="2341"/>
      <c r="H269" s="1141">
        <f>H216+H252</f>
        <v>164.09669999999997</v>
      </c>
      <c r="I269" s="1142" t="s">
        <v>2136</v>
      </c>
      <c r="J269" s="1143" t="s">
        <v>2136</v>
      </c>
      <c r="K269" s="1144">
        <v>81.2</v>
      </c>
      <c r="L269" s="1144">
        <f>K269*H269</f>
        <v>13324.652039999997</v>
      </c>
    </row>
    <row r="270" spans="1:12" s="247" customFormat="1">
      <c r="A270" s="2342" t="s">
        <v>2775</v>
      </c>
      <c r="B270" s="2337" t="s">
        <v>2776</v>
      </c>
      <c r="C270" s="2337"/>
      <c r="D270" s="2337"/>
      <c r="E270" s="2337"/>
      <c r="F270" s="2337"/>
      <c r="G270" s="2337"/>
      <c r="H270" s="1120"/>
      <c r="I270" s="1115"/>
      <c r="J270" s="500"/>
      <c r="K270" s="1132"/>
      <c r="L270" s="1198"/>
    </row>
    <row r="271" spans="1:12" s="247" customFormat="1">
      <c r="A271" s="2343"/>
      <c r="B271" s="2337" t="s">
        <v>2777</v>
      </c>
      <c r="C271" s="2337"/>
      <c r="D271" s="2337"/>
      <c r="E271" s="2337"/>
      <c r="F271" s="2337"/>
      <c r="G271" s="2337"/>
      <c r="H271" s="1120"/>
      <c r="I271" s="1115"/>
      <c r="J271" s="500"/>
      <c r="K271" s="1132"/>
      <c r="L271" s="1198"/>
    </row>
    <row r="272" spans="1:12" s="247" customFormat="1">
      <c r="A272" s="2343"/>
      <c r="B272" s="2310" t="s">
        <v>2778</v>
      </c>
      <c r="C272" s="2310"/>
      <c r="D272" s="1005"/>
      <c r="E272" s="1005"/>
      <c r="F272" s="869"/>
      <c r="G272" s="1005"/>
      <c r="H272" s="1120"/>
      <c r="I272" s="1115"/>
      <c r="J272" s="500"/>
      <c r="K272" s="1132"/>
      <c r="L272" s="1198"/>
    </row>
    <row r="273" spans="1:12" s="247" customFormat="1">
      <c r="A273" s="2343"/>
      <c r="B273" s="1219">
        <v>1</v>
      </c>
      <c r="C273" s="1220">
        <v>2.25</v>
      </c>
      <c r="D273" s="645">
        <v>0.9</v>
      </c>
      <c r="E273" s="645">
        <v>2.1</v>
      </c>
      <c r="F273" s="1221" t="s">
        <v>2259</v>
      </c>
      <c r="G273" s="1222">
        <f>B273*E273*D273*C273</f>
        <v>4.2525000000000004</v>
      </c>
      <c r="H273" s="1120"/>
      <c r="I273" s="1115"/>
      <c r="J273" s="500"/>
      <c r="K273" s="1132"/>
      <c r="L273" s="1198"/>
    </row>
    <row r="274" spans="1:12" s="247" customFormat="1">
      <c r="A274" s="2343"/>
      <c r="B274" s="2344" t="s">
        <v>2779</v>
      </c>
      <c r="C274" s="2344"/>
      <c r="D274" s="1223"/>
      <c r="E274" s="1223"/>
      <c r="F274" s="1219"/>
      <c r="G274" s="1223"/>
      <c r="H274" s="1120"/>
      <c r="I274" s="1115"/>
      <c r="J274" s="500"/>
      <c r="K274" s="1132"/>
      <c r="L274" s="1198"/>
    </row>
    <row r="275" spans="1:12" s="247" customFormat="1">
      <c r="A275" s="2343"/>
      <c r="B275" s="1220">
        <v>1</v>
      </c>
      <c r="C275" s="1220">
        <v>2.25</v>
      </c>
      <c r="D275" s="645">
        <v>0.9</v>
      </c>
      <c r="E275" s="645">
        <v>1.2</v>
      </c>
      <c r="F275" s="1221" t="s">
        <v>2259</v>
      </c>
      <c r="G275" s="1222">
        <f>B275*E275*D275*C275</f>
        <v>2.4300000000000002</v>
      </c>
      <c r="H275" s="1120"/>
      <c r="I275" s="1115"/>
      <c r="J275" s="500"/>
      <c r="K275" s="1163">
        <v>34.6</v>
      </c>
      <c r="L275" s="1198"/>
    </row>
    <row r="276" spans="1:12" s="247" customFormat="1">
      <c r="A276" s="2343"/>
      <c r="B276" s="1169" t="s">
        <v>2780</v>
      </c>
      <c r="C276" s="1169"/>
      <c r="D276" s="1169"/>
      <c r="E276" s="1169"/>
      <c r="F276" s="1169"/>
      <c r="G276" s="1224">
        <f>B275*D275*E275</f>
        <v>1.08</v>
      </c>
      <c r="H276" s="1111"/>
      <c r="I276" s="868"/>
      <c r="J276" s="869"/>
      <c r="K276" s="1195">
        <v>83.5</v>
      </c>
      <c r="L276" s="1225"/>
    </row>
    <row r="277" spans="1:12" s="247" customFormat="1" ht="15.6">
      <c r="A277" s="1156"/>
      <c r="B277" s="1169"/>
      <c r="C277" s="1169"/>
      <c r="D277" s="1169"/>
      <c r="E277" s="1169"/>
      <c r="F277" s="1169"/>
      <c r="G277" s="1178">
        <f>SUM(G273:G276)</f>
        <v>7.7625000000000011</v>
      </c>
      <c r="H277" s="1114">
        <f>G277</f>
        <v>7.7625000000000011</v>
      </c>
      <c r="I277" s="868" t="s">
        <v>2136</v>
      </c>
      <c r="J277" s="869" t="s">
        <v>2136</v>
      </c>
      <c r="K277" s="1163">
        <f>SUM(K275:K276)</f>
        <v>118.1</v>
      </c>
      <c r="L277" s="1163">
        <f>K277*H277</f>
        <v>916.75125000000003</v>
      </c>
    </row>
    <row r="278" spans="1:12" s="556" customFormat="1" ht="26.4">
      <c r="A278" s="1119" t="s">
        <v>2781</v>
      </c>
      <c r="B278" s="2335" t="s">
        <v>2782</v>
      </c>
      <c r="C278" s="2335"/>
      <c r="D278" s="2335"/>
      <c r="E278" s="2335"/>
      <c r="F278" s="2335"/>
      <c r="G278" s="2335"/>
      <c r="H278" s="1226"/>
      <c r="I278" s="1126"/>
      <c r="J278" s="1127"/>
      <c r="K278" s="1029"/>
      <c r="L278" s="1029"/>
    </row>
    <row r="279" spans="1:12" s="556" customFormat="1">
      <c r="A279" s="1119"/>
      <c r="B279" s="2336" t="s">
        <v>2783</v>
      </c>
      <c r="C279" s="2336"/>
      <c r="D279" s="2336"/>
      <c r="E279" s="2336"/>
      <c r="F279" s="1139"/>
      <c r="G279" s="1139"/>
      <c r="H279" s="1226"/>
      <c r="I279" s="1126"/>
      <c r="J279" s="1127"/>
      <c r="K279" s="1029"/>
      <c r="L279" s="1029"/>
    </row>
    <row r="280" spans="1:12" s="556" customFormat="1">
      <c r="A280" s="1119"/>
      <c r="B280" s="2336" t="s">
        <v>2784</v>
      </c>
      <c r="C280" s="2336"/>
      <c r="D280" s="2336"/>
      <c r="E280" s="2336"/>
      <c r="F280" s="2336"/>
      <c r="G280" s="2336"/>
      <c r="H280" s="1141"/>
      <c r="I280" s="1142" t="s">
        <v>2156</v>
      </c>
      <c r="J280" s="1143" t="s">
        <v>2380</v>
      </c>
      <c r="K280" s="1144">
        <v>95.4</v>
      </c>
      <c r="L280" s="1144">
        <f>K280*H280</f>
        <v>0</v>
      </c>
    </row>
    <row r="281" spans="1:12" s="556" customFormat="1">
      <c r="A281" s="1119">
        <v>22</v>
      </c>
      <c r="B281" s="2336" t="s">
        <v>2785</v>
      </c>
      <c r="C281" s="2336"/>
      <c r="D281" s="2336"/>
      <c r="E281" s="2336"/>
      <c r="F281" s="2336"/>
      <c r="G281" s="2336"/>
      <c r="H281" s="1141">
        <v>51</v>
      </c>
      <c r="I281" s="1142" t="s">
        <v>2786</v>
      </c>
      <c r="J281" s="1143" t="s">
        <v>2787</v>
      </c>
      <c r="K281" s="1144">
        <v>269.2</v>
      </c>
      <c r="L281" s="1144">
        <f>K281*H281</f>
        <v>13729.199999999999</v>
      </c>
    </row>
    <row r="282" spans="1:12" s="556" customFormat="1">
      <c r="A282" s="1119">
        <v>23</v>
      </c>
      <c r="B282" s="2335" t="s">
        <v>2788</v>
      </c>
      <c r="C282" s="2335"/>
      <c r="D282" s="2335"/>
      <c r="E282" s="2335"/>
      <c r="F282" s="2335"/>
      <c r="G282" s="2335"/>
      <c r="H282" s="1141"/>
      <c r="I282" s="1142"/>
      <c r="J282" s="1143"/>
      <c r="K282" s="1144" t="s">
        <v>2335</v>
      </c>
      <c r="L282" s="1144">
        <v>2000</v>
      </c>
    </row>
    <row r="283" spans="1:12">
      <c r="A283" s="1101">
        <v>24</v>
      </c>
      <c r="B283" s="2337" t="s">
        <v>2407</v>
      </c>
      <c r="C283" s="2337"/>
      <c r="D283" s="2337"/>
      <c r="E283" s="2337"/>
      <c r="F283" s="2337"/>
      <c r="G283" s="2337"/>
      <c r="H283" s="1161"/>
      <c r="I283" s="1103"/>
      <c r="J283" s="1096"/>
      <c r="K283" s="1161"/>
      <c r="L283" s="1105"/>
    </row>
    <row r="284" spans="1:12" s="247" customFormat="1">
      <c r="A284" s="869"/>
      <c r="B284" s="2332" t="s">
        <v>2789</v>
      </c>
      <c r="C284" s="2332"/>
      <c r="D284" s="2332"/>
      <c r="E284" s="2332"/>
      <c r="F284" s="2332"/>
      <c r="G284" s="2332"/>
      <c r="H284" s="1227"/>
      <c r="I284" s="868" t="s">
        <v>434</v>
      </c>
      <c r="J284" s="1005" t="s">
        <v>2409</v>
      </c>
      <c r="K284" s="1228">
        <v>873.2</v>
      </c>
      <c r="L284" s="1163">
        <f>H284*K284/1000</f>
        <v>0</v>
      </c>
    </row>
    <row r="285" spans="1:12" s="247" customFormat="1" ht="15.6">
      <c r="A285" s="869"/>
      <c r="B285" s="2332" t="s">
        <v>2790</v>
      </c>
      <c r="C285" s="2332"/>
      <c r="D285" s="2332"/>
      <c r="E285" s="2332"/>
      <c r="F285" s="2332"/>
      <c r="G285" s="2332"/>
      <c r="H285" s="1114"/>
      <c r="I285" s="868" t="s">
        <v>2434</v>
      </c>
      <c r="J285" s="869" t="s">
        <v>2435</v>
      </c>
      <c r="K285" s="1228">
        <v>2094.88</v>
      </c>
      <c r="L285" s="1163">
        <f>K285*H285</f>
        <v>0</v>
      </c>
    </row>
    <row r="286" spans="1:12" s="247" customFormat="1" ht="15.6">
      <c r="A286" s="869"/>
      <c r="B286" s="2332" t="s">
        <v>2791</v>
      </c>
      <c r="C286" s="2332"/>
      <c r="D286" s="2332"/>
      <c r="E286" s="2332"/>
      <c r="F286" s="2332"/>
      <c r="G286" s="2332"/>
      <c r="H286" s="1114"/>
      <c r="I286" s="868" t="s">
        <v>2434</v>
      </c>
      <c r="J286" s="869" t="s">
        <v>2435</v>
      </c>
      <c r="K286" s="1228">
        <v>2999.84</v>
      </c>
      <c r="L286" s="1163">
        <f>H286*K286</f>
        <v>0</v>
      </c>
    </row>
    <row r="287" spans="1:12" s="247" customFormat="1" ht="15.6">
      <c r="A287" s="869"/>
      <c r="B287" s="2332" t="s">
        <v>2792</v>
      </c>
      <c r="C287" s="2332"/>
      <c r="D287" s="2332"/>
      <c r="E287" s="2332"/>
      <c r="F287" s="2332"/>
      <c r="G287" s="2332"/>
      <c r="H287" s="1114"/>
      <c r="I287" s="868" t="s">
        <v>2434</v>
      </c>
      <c r="J287" s="869" t="s">
        <v>2435</v>
      </c>
      <c r="K287" s="1228">
        <v>328.92</v>
      </c>
      <c r="L287" s="1163">
        <f>H287*K287</f>
        <v>0</v>
      </c>
    </row>
    <row r="288" spans="1:12" s="247" customFormat="1">
      <c r="A288" s="869"/>
      <c r="B288" s="2333"/>
      <c r="C288" s="2333"/>
      <c r="D288" s="2333"/>
      <c r="E288" s="2333"/>
      <c r="F288" s="2333"/>
      <c r="G288" s="2333"/>
      <c r="H288" s="2333"/>
      <c r="I288" s="1010"/>
      <c r="J288" s="1114"/>
      <c r="L288" s="1230">
        <f>SUM(L4:L287)</f>
        <v>71576.166839999991</v>
      </c>
    </row>
    <row r="289" spans="1:12" s="247" customFormat="1">
      <c r="A289" s="869"/>
      <c r="B289" s="1229"/>
      <c r="C289" s="1229"/>
      <c r="D289" s="1229"/>
      <c r="E289" s="1229"/>
      <c r="F289" s="1229"/>
      <c r="G289" s="1229"/>
      <c r="H289" s="1229"/>
      <c r="I289" s="1010"/>
      <c r="J289" s="1114"/>
      <c r="K289" s="247" t="s">
        <v>2161</v>
      </c>
      <c r="L289" s="1231">
        <f>ROUND((L288),-2)</f>
        <v>71600</v>
      </c>
    </row>
    <row r="290" spans="1:12" s="247" customFormat="1">
      <c r="A290" s="869"/>
      <c r="B290" s="1229"/>
      <c r="C290" s="1229"/>
      <c r="D290" s="1229"/>
      <c r="E290" s="1229"/>
      <c r="F290" s="1229"/>
      <c r="G290" s="1229"/>
      <c r="H290" s="1229"/>
      <c r="I290" s="1010"/>
      <c r="J290" s="1114"/>
      <c r="L290" s="1231"/>
    </row>
    <row r="291" spans="1:12" s="247" customFormat="1">
      <c r="A291" s="869"/>
      <c r="B291" s="1229"/>
      <c r="C291" s="1229"/>
      <c r="D291" s="1229"/>
      <c r="E291" s="1229"/>
      <c r="F291" s="1229"/>
      <c r="G291" s="1229"/>
      <c r="H291" s="1229"/>
      <c r="I291" s="1010"/>
      <c r="J291" s="1114"/>
      <c r="L291" s="1231"/>
    </row>
    <row r="292" spans="1:12" s="247" customFormat="1">
      <c r="A292" s="869"/>
      <c r="B292" s="1229"/>
      <c r="C292" s="1229"/>
      <c r="D292" s="1229"/>
      <c r="E292" s="1229"/>
      <c r="F292" s="1229"/>
      <c r="G292" s="1229"/>
      <c r="H292" s="1229"/>
      <c r="I292" s="1010"/>
      <c r="J292" s="1114"/>
      <c r="L292" s="1231"/>
    </row>
    <row r="293" spans="1:12">
      <c r="A293" s="869"/>
      <c r="B293" s="2334" t="s">
        <v>2415</v>
      </c>
      <c r="C293" s="2334"/>
      <c r="D293" s="1229"/>
      <c r="E293" s="1229"/>
      <c r="F293" s="1229"/>
      <c r="G293" s="1229" t="s">
        <v>2793</v>
      </c>
      <c r="H293" s="1229"/>
      <c r="I293" s="1010"/>
      <c r="J293" s="1114"/>
      <c r="K293" s="2330" t="s">
        <v>181</v>
      </c>
      <c r="L293" s="2330"/>
    </row>
    <row r="294" spans="1:12">
      <c r="K294" s="2331" t="s">
        <v>183</v>
      </c>
      <c r="L294" s="2331"/>
    </row>
    <row r="296" spans="1:12">
      <c r="H296" s="246"/>
      <c r="I296" s="246"/>
      <c r="J296" s="246"/>
      <c r="K296" s="246"/>
      <c r="L296" s="246"/>
    </row>
    <row r="297" spans="1:12" s="247" customFormat="1"/>
    <row r="298" spans="1:12" s="247" customFormat="1"/>
    <row r="299" spans="1:12" s="247" customFormat="1"/>
    <row r="300" spans="1:12" s="247" customFormat="1"/>
    <row r="301" spans="1:12" s="247" customFormat="1"/>
    <row r="302" spans="1:12">
      <c r="H302" s="246"/>
      <c r="I302" s="246"/>
      <c r="J302" s="246"/>
      <c r="K302" s="246"/>
      <c r="L302" s="246"/>
    </row>
  </sheetData>
  <mergeCells count="143">
    <mergeCell ref="A1:L1"/>
    <mergeCell ref="A2:L2"/>
    <mergeCell ref="B3:G3"/>
    <mergeCell ref="H3:I3"/>
    <mergeCell ref="B4:G4"/>
    <mergeCell ref="B5:D5"/>
    <mergeCell ref="B23:D23"/>
    <mergeCell ref="B26:G26"/>
    <mergeCell ref="B27:D27"/>
    <mergeCell ref="B29:D29"/>
    <mergeCell ref="B31:D31"/>
    <mergeCell ref="B33:D33"/>
    <mergeCell ref="B12:G12"/>
    <mergeCell ref="B13:G13"/>
    <mergeCell ref="B14:D14"/>
    <mergeCell ref="B16:D16"/>
    <mergeCell ref="B18:D18"/>
    <mergeCell ref="B20:D20"/>
    <mergeCell ref="B47:D47"/>
    <mergeCell ref="B50:D50"/>
    <mergeCell ref="B53:G53"/>
    <mergeCell ref="B54:G54"/>
    <mergeCell ref="F55:G55"/>
    <mergeCell ref="B56:D56"/>
    <mergeCell ref="B36:D36"/>
    <mergeCell ref="B39:G39"/>
    <mergeCell ref="B40:G40"/>
    <mergeCell ref="B41:D41"/>
    <mergeCell ref="B43:D43"/>
    <mergeCell ref="B45:D45"/>
    <mergeCell ref="B60:D60"/>
    <mergeCell ref="B64:G64"/>
    <mergeCell ref="B65:G65"/>
    <mergeCell ref="B66:D66"/>
    <mergeCell ref="B70:D70"/>
    <mergeCell ref="A74:A86"/>
    <mergeCell ref="B74:G74"/>
    <mergeCell ref="B75:G75"/>
    <mergeCell ref="B76:G76"/>
    <mergeCell ref="F77:G77"/>
    <mergeCell ref="B89:D89"/>
    <mergeCell ref="B91:D91"/>
    <mergeCell ref="B95:G95"/>
    <mergeCell ref="B96:G96"/>
    <mergeCell ref="B97:G97"/>
    <mergeCell ref="B98:D98"/>
    <mergeCell ref="B78:C78"/>
    <mergeCell ref="B80:C80"/>
    <mergeCell ref="B82:D82"/>
    <mergeCell ref="B86:D86"/>
    <mergeCell ref="B87:G87"/>
    <mergeCell ref="B88:G88"/>
    <mergeCell ref="B112:D112"/>
    <mergeCell ref="B115:D115"/>
    <mergeCell ref="B118:E118"/>
    <mergeCell ref="B120:D120"/>
    <mergeCell ref="B123:G123"/>
    <mergeCell ref="B124:G124"/>
    <mergeCell ref="B100:D100"/>
    <mergeCell ref="B104:G104"/>
    <mergeCell ref="B105:G105"/>
    <mergeCell ref="F106:G106"/>
    <mergeCell ref="B107:D107"/>
    <mergeCell ref="B109:D109"/>
    <mergeCell ref="A152:A154"/>
    <mergeCell ref="B152:G152"/>
    <mergeCell ref="B153:G153"/>
    <mergeCell ref="B154:G154"/>
    <mergeCell ref="B125:D125"/>
    <mergeCell ref="B127:D127"/>
    <mergeCell ref="B134:D134"/>
    <mergeCell ref="B136:D136"/>
    <mergeCell ref="B139:G139"/>
    <mergeCell ref="F140:G140"/>
    <mergeCell ref="B157:C157"/>
    <mergeCell ref="B159:D159"/>
    <mergeCell ref="B160:C160"/>
    <mergeCell ref="B162:D162"/>
    <mergeCell ref="B164:E164"/>
    <mergeCell ref="B165:E165"/>
    <mergeCell ref="B141:C141"/>
    <mergeCell ref="B143:C143"/>
    <mergeCell ref="B146:G146"/>
    <mergeCell ref="B147:C147"/>
    <mergeCell ref="B187:G187"/>
    <mergeCell ref="B188:F188"/>
    <mergeCell ref="B189:F189"/>
    <mergeCell ref="B190:G190"/>
    <mergeCell ref="B194:G194"/>
    <mergeCell ref="B195:G195"/>
    <mergeCell ref="B166:G166"/>
    <mergeCell ref="F167:G167"/>
    <mergeCell ref="B171:C171"/>
    <mergeCell ref="B174:G174"/>
    <mergeCell ref="B175:C175"/>
    <mergeCell ref="F176:G176"/>
    <mergeCell ref="A217:A218"/>
    <mergeCell ref="B217:G217"/>
    <mergeCell ref="B218:E218"/>
    <mergeCell ref="F219:G219"/>
    <mergeCell ref="B226:D226"/>
    <mergeCell ref="B229:D229"/>
    <mergeCell ref="F196:G196"/>
    <mergeCell ref="B197:C197"/>
    <mergeCell ref="B201:G201"/>
    <mergeCell ref="B202:G202"/>
    <mergeCell ref="F203:G203"/>
    <mergeCell ref="A205:A206"/>
    <mergeCell ref="B205:G205"/>
    <mergeCell ref="F206:G206"/>
    <mergeCell ref="B233:D233"/>
    <mergeCell ref="B235:D235"/>
    <mergeCell ref="B242:D242"/>
    <mergeCell ref="B247:D247"/>
    <mergeCell ref="B248:G248"/>
    <mergeCell ref="A253:A255"/>
    <mergeCell ref="B253:G253"/>
    <mergeCell ref="F254:G254"/>
    <mergeCell ref="B255:C255"/>
    <mergeCell ref="B258:C258"/>
    <mergeCell ref="B260:D260"/>
    <mergeCell ref="B264:C264"/>
    <mergeCell ref="B268:G268"/>
    <mergeCell ref="B269:G269"/>
    <mergeCell ref="A270:A276"/>
    <mergeCell ref="B270:G270"/>
    <mergeCell ref="B271:G271"/>
    <mergeCell ref="B272:C272"/>
    <mergeCell ref="B274:C274"/>
    <mergeCell ref="K293:L293"/>
    <mergeCell ref="K294:L294"/>
    <mergeCell ref="B284:G284"/>
    <mergeCell ref="B285:G285"/>
    <mergeCell ref="B286:G286"/>
    <mergeCell ref="B287:G287"/>
    <mergeCell ref="B288:H288"/>
    <mergeCell ref="B293:C293"/>
    <mergeCell ref="B278:G278"/>
    <mergeCell ref="B279:E279"/>
    <mergeCell ref="B280:G280"/>
    <mergeCell ref="B281:G281"/>
    <mergeCell ref="B282:G282"/>
    <mergeCell ref="B283:G283"/>
  </mergeCells>
  <pageMargins left="0.65" right="0.7" top="0.5" bottom="0.43" header="0.3" footer="0.3"/>
  <pageSetup paperSize="9" scale="91" orientation="portrait" r:id="rId1"/>
</worksheet>
</file>

<file path=xl/worksheets/sheet79.xml><?xml version="1.0" encoding="utf-8"?>
<worksheet xmlns="http://schemas.openxmlformats.org/spreadsheetml/2006/main" xmlns:r="http://schemas.openxmlformats.org/officeDocument/2006/relationships">
  <dimension ref="A1:AA23"/>
  <sheetViews>
    <sheetView topLeftCell="A9" workbookViewId="0">
      <selection activeCell="B17" sqref="B17:I17"/>
    </sheetView>
  </sheetViews>
  <sheetFormatPr defaultColWidth="9.109375" defaultRowHeight="14.4"/>
  <cols>
    <col min="1" max="1" width="7.6640625" style="1234" bestFit="1" customWidth="1"/>
    <col min="2" max="2" width="16" style="1234" customWidth="1"/>
    <col min="3" max="3" width="9.88671875" style="1234" customWidth="1"/>
    <col min="4" max="4" width="8.6640625" style="1234" customWidth="1"/>
    <col min="5" max="5" width="9.5546875" style="1234" customWidth="1"/>
    <col min="6" max="6" width="9.44140625" style="1234" customWidth="1"/>
    <col min="7" max="7" width="9.33203125" style="1234" bestFit="1" customWidth="1"/>
    <col min="8" max="8" width="5.5546875" style="1234" bestFit="1" customWidth="1"/>
    <col min="9" max="9" width="6.6640625" style="1234" bestFit="1" customWidth="1"/>
    <col min="10" max="10" width="12.5546875" style="1234" bestFit="1" customWidth="1"/>
    <col min="11" max="11" width="17.109375" style="1234" customWidth="1"/>
    <col min="12" max="26" width="9.109375" style="1234"/>
    <col min="27" max="27" width="13.88671875" style="1234" customWidth="1"/>
    <col min="28" max="16384" width="9.109375" style="1234"/>
  </cols>
  <sheetData>
    <row r="1" spans="1:27" ht="21" customHeight="1">
      <c r="A1" s="2391" t="s">
        <v>2794</v>
      </c>
      <c r="B1" s="2391"/>
      <c r="C1" s="2391"/>
      <c r="D1" s="2391"/>
      <c r="E1" s="2391"/>
      <c r="F1" s="2391"/>
      <c r="G1" s="2391"/>
      <c r="H1" s="2391"/>
      <c r="I1" s="2391"/>
      <c r="J1" s="2391"/>
      <c r="K1" s="2391"/>
    </row>
    <row r="2" spans="1:27" ht="19.5" customHeight="1">
      <c r="A2" s="2392" t="s">
        <v>2795</v>
      </c>
      <c r="B2" s="2392"/>
      <c r="C2" s="2392"/>
      <c r="D2" s="2392"/>
      <c r="E2" s="2392"/>
      <c r="F2" s="2392"/>
      <c r="G2" s="2392"/>
      <c r="H2" s="2392"/>
      <c r="I2" s="2392"/>
      <c r="J2" s="2392"/>
      <c r="K2" s="2392"/>
    </row>
    <row r="3" spans="1:27" ht="24" customHeight="1">
      <c r="A3" s="1235" t="s">
        <v>2255</v>
      </c>
      <c r="B3" s="2024" t="s">
        <v>2129</v>
      </c>
      <c r="C3" s="2026"/>
      <c r="D3" s="2026"/>
      <c r="E3" s="2026"/>
      <c r="F3" s="2025"/>
      <c r="G3" s="2392" t="s">
        <v>17</v>
      </c>
      <c r="H3" s="2392"/>
      <c r="I3" s="396" t="s">
        <v>10</v>
      </c>
      <c r="J3" s="397" t="s">
        <v>18</v>
      </c>
      <c r="K3" s="397" t="s">
        <v>19</v>
      </c>
    </row>
    <row r="4" spans="1:27" ht="48" customHeight="1">
      <c r="A4" s="2376" t="s">
        <v>2602</v>
      </c>
      <c r="B4" s="2378" t="s">
        <v>2603</v>
      </c>
      <c r="C4" s="2379"/>
      <c r="D4" s="2379"/>
      <c r="E4" s="2379"/>
      <c r="F4" s="2380"/>
      <c r="G4" s="1236"/>
      <c r="H4" s="2393"/>
      <c r="I4" s="2393"/>
      <c r="J4" s="2394"/>
      <c r="K4" s="2394"/>
    </row>
    <row r="5" spans="1:27">
      <c r="A5" s="2376"/>
      <c r="B5" s="1238" t="s">
        <v>2269</v>
      </c>
      <c r="C5" s="1239"/>
      <c r="D5" s="1240"/>
      <c r="E5" s="1240"/>
      <c r="F5" s="1240"/>
      <c r="G5" s="1241"/>
      <c r="H5" s="2393"/>
      <c r="I5" s="2393"/>
      <c r="J5" s="2394"/>
      <c r="K5" s="2394"/>
      <c r="R5" s="1242" t="s">
        <v>2432</v>
      </c>
      <c r="S5" s="1242"/>
      <c r="T5" s="1242"/>
      <c r="U5" s="1242"/>
      <c r="V5" s="1242"/>
      <c r="W5" s="1242"/>
      <c r="X5" s="1243">
        <v>990</v>
      </c>
      <c r="Y5" s="865" t="s">
        <v>434</v>
      </c>
      <c r="Z5" s="1160" t="s">
        <v>2409</v>
      </c>
      <c r="AA5" s="617">
        <v>873.2</v>
      </c>
    </row>
    <row r="6" spans="1:27" ht="15.6">
      <c r="A6" s="2376"/>
      <c r="B6" s="1244" t="s">
        <v>2796</v>
      </c>
      <c r="C6" s="1245">
        <v>100</v>
      </c>
      <c r="D6" s="1246">
        <v>0.3</v>
      </c>
      <c r="E6" s="1246">
        <v>0.15</v>
      </c>
      <c r="F6" s="1247" t="s">
        <v>2259</v>
      </c>
      <c r="G6" s="1248">
        <f>C6*D6*E6</f>
        <v>4.5</v>
      </c>
      <c r="H6" s="2393"/>
      <c r="I6" s="2393"/>
      <c r="J6" s="2394"/>
      <c r="K6" s="2394"/>
      <c r="R6" s="1249" t="s">
        <v>2797</v>
      </c>
      <c r="S6" s="1249"/>
      <c r="T6" s="1250"/>
      <c r="U6" s="1250"/>
      <c r="V6" s="1250"/>
      <c r="W6" s="1250"/>
      <c r="X6" s="1251">
        <v>3.44</v>
      </c>
      <c r="Y6" s="865" t="s">
        <v>2434</v>
      </c>
      <c r="Z6" s="866" t="s">
        <v>2435</v>
      </c>
      <c r="AA6" s="617">
        <v>2094.88</v>
      </c>
    </row>
    <row r="7" spans="1:27" ht="16.2">
      <c r="A7" s="2376"/>
      <c r="B7" s="403"/>
      <c r="C7" s="1252"/>
      <c r="D7" s="1246"/>
      <c r="E7" s="1253"/>
      <c r="F7" s="1254"/>
      <c r="G7" s="1248"/>
      <c r="H7" s="1238" t="s">
        <v>2108</v>
      </c>
      <c r="I7" s="402" t="s">
        <v>2109</v>
      </c>
      <c r="J7" s="1246">
        <v>970.9</v>
      </c>
      <c r="K7" s="1255">
        <f>J7*G7</f>
        <v>0</v>
      </c>
      <c r="R7" s="1249" t="s">
        <v>2798</v>
      </c>
      <c r="S7" s="1249"/>
      <c r="T7" s="1250"/>
      <c r="U7" s="1250"/>
      <c r="V7" s="1250"/>
      <c r="W7" s="1250"/>
      <c r="X7" s="1251">
        <v>6.6950000000000003</v>
      </c>
      <c r="Y7" s="865" t="s">
        <v>2434</v>
      </c>
      <c r="Z7" s="866" t="s">
        <v>2435</v>
      </c>
      <c r="AA7" s="617">
        <v>2999.84</v>
      </c>
    </row>
    <row r="8" spans="1:27" ht="15.6">
      <c r="A8" s="2376" t="s">
        <v>2605</v>
      </c>
      <c r="B8" s="2384" t="s">
        <v>2606</v>
      </c>
      <c r="C8" s="2385"/>
      <c r="D8" s="2385"/>
      <c r="E8" s="2385"/>
      <c r="F8" s="2386"/>
      <c r="G8" s="2387">
        <f>G6</f>
        <v>4.5</v>
      </c>
      <c r="H8" s="2388" t="s">
        <v>2108</v>
      </c>
      <c r="I8" s="2389" t="s">
        <v>2109</v>
      </c>
      <c r="J8" s="2390">
        <v>3998.1</v>
      </c>
      <c r="K8" s="2372">
        <f>J8*G8</f>
        <v>17991.45</v>
      </c>
      <c r="R8" s="1242" t="s">
        <v>2799</v>
      </c>
      <c r="S8" s="1242"/>
      <c r="T8" s="1242"/>
      <c r="U8" s="1242"/>
      <c r="V8" s="1242"/>
      <c r="W8" s="1242"/>
      <c r="X8" s="1251">
        <v>3.53</v>
      </c>
      <c r="Y8" s="865" t="s">
        <v>2434</v>
      </c>
      <c r="Z8" s="866" t="s">
        <v>2435</v>
      </c>
      <c r="AA8" s="617">
        <v>328.92</v>
      </c>
    </row>
    <row r="9" spans="1:27">
      <c r="A9" s="2376"/>
      <c r="B9" s="2373" t="s">
        <v>2607</v>
      </c>
      <c r="C9" s="2374"/>
      <c r="D9" s="2374"/>
      <c r="E9" s="2374"/>
      <c r="F9" s="2375"/>
      <c r="G9" s="2387"/>
      <c r="H9" s="2388"/>
      <c r="I9" s="2389"/>
      <c r="J9" s="2390"/>
      <c r="K9" s="2372"/>
    </row>
    <row r="10" spans="1:27" ht="48.75" customHeight="1">
      <c r="A10" s="2376" t="s">
        <v>2608</v>
      </c>
      <c r="B10" s="2378" t="s">
        <v>2407</v>
      </c>
      <c r="C10" s="2379"/>
      <c r="D10" s="2379"/>
      <c r="E10" s="2379"/>
      <c r="F10" s="2380"/>
      <c r="G10" s="1252"/>
      <c r="H10" s="1257"/>
      <c r="I10" s="1258"/>
      <c r="J10" s="1237"/>
      <c r="K10" s="1259"/>
    </row>
    <row r="11" spans="1:27" ht="16.2">
      <c r="A11" s="2377"/>
      <c r="B11" s="2381" t="s">
        <v>2609</v>
      </c>
      <c r="C11" s="2382"/>
      <c r="D11" s="2382"/>
      <c r="E11" s="2383"/>
      <c r="F11" s="1238"/>
      <c r="G11" s="1260">
        <f>(G8*0.45)</f>
        <v>2.0249999999999999</v>
      </c>
      <c r="H11" s="1238" t="s">
        <v>2434</v>
      </c>
      <c r="I11" s="402" t="s">
        <v>2435</v>
      </c>
      <c r="J11" s="1261">
        <v>2094.88</v>
      </c>
      <c r="K11" s="1256">
        <f>J11*G11</f>
        <v>4242.1319999999996</v>
      </c>
    </row>
    <row r="12" spans="1:27" ht="16.2">
      <c r="A12" s="2377"/>
      <c r="B12" s="2381" t="s">
        <v>2610</v>
      </c>
      <c r="C12" s="2382"/>
      <c r="D12" s="2382"/>
      <c r="E12" s="2383"/>
      <c r="F12" s="1238"/>
      <c r="G12" s="1260">
        <f>G11*2</f>
        <v>4.05</v>
      </c>
      <c r="H12" s="1238" t="s">
        <v>2434</v>
      </c>
      <c r="I12" s="402" t="s">
        <v>2435</v>
      </c>
      <c r="J12" s="1261">
        <v>2999.84</v>
      </c>
      <c r="K12" s="1256">
        <f>G12*J12</f>
        <v>12149.352000000001</v>
      </c>
    </row>
    <row r="13" spans="1:27" s="394" customFormat="1" ht="18.75" customHeight="1">
      <c r="A13" s="403"/>
      <c r="B13" s="2369" t="s">
        <v>2800</v>
      </c>
      <c r="C13" s="2370"/>
      <c r="D13" s="2370"/>
      <c r="E13" s="2370"/>
      <c r="F13" s="2370"/>
      <c r="G13" s="2370"/>
      <c r="H13" s="2370"/>
      <c r="I13" s="2370"/>
      <c r="J13" s="2371"/>
      <c r="K13" s="1262">
        <f>SUM(K4:K12)</f>
        <v>34382.934000000001</v>
      </c>
    </row>
    <row r="14" spans="1:27" s="410" customFormat="1" ht="18.75" customHeight="1">
      <c r="A14" s="1263"/>
      <c r="B14" s="2024" t="s">
        <v>2159</v>
      </c>
      <c r="C14" s="2026"/>
      <c r="D14" s="2026"/>
      <c r="E14" s="2026"/>
      <c r="F14" s="2026"/>
      <c r="G14" s="2026"/>
      <c r="H14" s="2026"/>
      <c r="I14" s="2026"/>
      <c r="J14" s="2025"/>
      <c r="K14" s="1264">
        <f>SUM(K13:K13)</f>
        <v>34382.934000000001</v>
      </c>
    </row>
    <row r="15" spans="1:27" s="410" customFormat="1" ht="18.75" customHeight="1">
      <c r="A15" s="1265"/>
      <c r="B15" s="2024" t="s">
        <v>2801</v>
      </c>
      <c r="C15" s="2026"/>
      <c r="D15" s="2026"/>
      <c r="E15" s="2026"/>
      <c r="F15" s="2026"/>
      <c r="G15" s="2026"/>
      <c r="H15" s="2026"/>
      <c r="I15" s="2026"/>
      <c r="J15" s="2025"/>
      <c r="K15" s="1266">
        <f>ROUND(K14,0)</f>
        <v>34383</v>
      </c>
      <c r="O15" s="410">
        <f>K15/90</f>
        <v>382.03333333333336</v>
      </c>
    </row>
    <row r="16" spans="1:27" s="394" customFormat="1" ht="13.8">
      <c r="A16" s="422"/>
      <c r="B16" s="422"/>
      <c r="C16" s="422"/>
      <c r="D16" s="422"/>
      <c r="E16" s="422"/>
      <c r="F16" s="422"/>
      <c r="G16" s="422"/>
      <c r="H16" s="422"/>
      <c r="I16" s="422"/>
      <c r="J16" s="402" t="s">
        <v>535</v>
      </c>
      <c r="K16" s="1267">
        <f>K15/C6</f>
        <v>343.83</v>
      </c>
    </row>
    <row r="17" spans="1:11" s="394" customFormat="1" ht="13.2">
      <c r="A17" s="422"/>
      <c r="B17" s="422"/>
      <c r="C17" s="422"/>
      <c r="D17" s="422"/>
      <c r="E17" s="422"/>
      <c r="F17" s="422"/>
      <c r="G17" s="422"/>
      <c r="H17" s="422"/>
      <c r="I17" s="422"/>
      <c r="J17" s="1268"/>
    </row>
    <row r="18" spans="1:11" s="394" customFormat="1" ht="13.2">
      <c r="A18" s="422"/>
      <c r="B18" s="422"/>
      <c r="C18" s="422"/>
      <c r="D18" s="422"/>
      <c r="E18" s="422"/>
      <c r="F18" s="422"/>
      <c r="G18" s="422"/>
      <c r="H18" s="422"/>
      <c r="I18" s="422"/>
      <c r="J18" s="1268"/>
    </row>
    <row r="19" spans="1:11" s="394" customFormat="1" ht="13.2">
      <c r="A19" s="422"/>
      <c r="B19" s="422"/>
      <c r="C19" s="422"/>
      <c r="D19" s="422"/>
      <c r="E19" s="422"/>
      <c r="F19" s="422"/>
      <c r="G19" s="422"/>
      <c r="H19" s="422"/>
      <c r="I19" s="422"/>
      <c r="J19" s="1268"/>
    </row>
    <row r="20" spans="1:11" s="394" customFormat="1" ht="13.2">
      <c r="A20" s="422"/>
      <c r="B20" s="422"/>
      <c r="C20" s="422"/>
      <c r="D20" s="422"/>
      <c r="E20" s="422"/>
      <c r="F20" s="422"/>
      <c r="G20" s="422"/>
      <c r="H20" s="422"/>
      <c r="I20" s="422"/>
      <c r="J20" s="1268"/>
    </row>
    <row r="21" spans="1:11" s="394" customFormat="1" ht="13.2">
      <c r="A21" s="422"/>
      <c r="B21" s="422"/>
      <c r="C21" s="422"/>
      <c r="D21" s="422"/>
      <c r="E21" s="422"/>
      <c r="F21" s="422"/>
      <c r="G21" s="422"/>
      <c r="H21" s="422"/>
      <c r="I21" s="422"/>
      <c r="J21" s="1268"/>
    </row>
    <row r="22" spans="1:11" s="394" customFormat="1" ht="13.2">
      <c r="A22" s="422"/>
      <c r="B22" s="394" t="s">
        <v>2415</v>
      </c>
      <c r="C22" s="425"/>
      <c r="D22" s="425"/>
      <c r="E22" s="425"/>
      <c r="F22" s="425" t="s">
        <v>2168</v>
      </c>
      <c r="G22" s="425"/>
      <c r="H22" s="422"/>
      <c r="I22" s="2027" t="s">
        <v>181</v>
      </c>
      <c r="J22" s="2027"/>
      <c r="K22" s="2027"/>
    </row>
    <row r="23" spans="1:11" s="394" customFormat="1" ht="13.2">
      <c r="A23" s="422"/>
      <c r="C23" s="425"/>
      <c r="D23" s="425"/>
      <c r="E23" s="425"/>
      <c r="F23" s="425"/>
      <c r="G23" s="425"/>
      <c r="H23" s="422"/>
      <c r="I23" s="2022" t="s">
        <v>183</v>
      </c>
      <c r="J23" s="2022"/>
      <c r="K23" s="2022"/>
    </row>
  </sheetData>
  <mergeCells count="27">
    <mergeCell ref="A1:K1"/>
    <mergeCell ref="A2:K2"/>
    <mergeCell ref="B3:F3"/>
    <mergeCell ref="G3:H3"/>
    <mergeCell ref="A4:A7"/>
    <mergeCell ref="B4:F4"/>
    <mergeCell ref="H4:H6"/>
    <mergeCell ref="I4:I6"/>
    <mergeCell ref="J4:J6"/>
    <mergeCell ref="K4:K6"/>
    <mergeCell ref="K8:K9"/>
    <mergeCell ref="B9:F9"/>
    <mergeCell ref="A10:A12"/>
    <mergeCell ref="B10:F10"/>
    <mergeCell ref="B11:E11"/>
    <mergeCell ref="B12:E12"/>
    <mergeCell ref="A8:A9"/>
    <mergeCell ref="B8:F8"/>
    <mergeCell ref="G8:G9"/>
    <mergeCell ref="H8:H9"/>
    <mergeCell ref="I8:I9"/>
    <mergeCell ref="J8:J9"/>
    <mergeCell ref="B13:J13"/>
    <mergeCell ref="B14:J14"/>
    <mergeCell ref="B15:J15"/>
    <mergeCell ref="I22:K22"/>
    <mergeCell ref="I23:K23"/>
  </mergeCells>
  <pageMargins left="0.7" right="0.46" top="0.59" bottom="0.75" header="0.3" footer="0.3"/>
  <pageSetup paperSize="9" scale="79" orientation="portrait" r:id="rId1"/>
  <colBreaks count="1" manualBreakCount="1">
    <brk id="11" max="1048575" man="1"/>
  </colBreaks>
</worksheet>
</file>

<file path=xl/worksheets/sheet80.xml><?xml version="1.0" encoding="utf-8"?>
<worksheet xmlns="http://schemas.openxmlformats.org/spreadsheetml/2006/main" xmlns:r="http://schemas.openxmlformats.org/officeDocument/2006/relationships">
  <dimension ref="A1:M135"/>
  <sheetViews>
    <sheetView view="pageBreakPreview" topLeftCell="A113" zoomScale="70" zoomScaleSheetLayoutView="70" workbookViewId="0">
      <selection activeCell="B17" sqref="B17:I17"/>
    </sheetView>
  </sheetViews>
  <sheetFormatPr defaultColWidth="8.88671875" defaultRowHeight="13.2"/>
  <cols>
    <col min="1" max="1" width="7.5546875" style="304" customWidth="1"/>
    <col min="2" max="2" width="6.44140625" style="304" bestFit="1" customWidth="1"/>
    <col min="3" max="3" width="10.6640625" style="304" customWidth="1"/>
    <col min="4" max="4" width="9.33203125" style="304" customWidth="1"/>
    <col min="5" max="5" width="8.44140625" style="304" customWidth="1"/>
    <col min="6" max="6" width="4.88671875" style="304" bestFit="1" customWidth="1"/>
    <col min="7" max="7" width="18" style="304" customWidth="1"/>
    <col min="8" max="8" width="9.88671875" style="304" customWidth="1"/>
    <col min="9" max="9" width="5.33203125" style="304" bestFit="1" customWidth="1"/>
    <col min="10" max="10" width="7" style="304" customWidth="1"/>
    <col min="11" max="11" width="14.109375" style="304" customWidth="1"/>
    <col min="12" max="12" width="19.6640625" style="304" customWidth="1"/>
    <col min="13" max="16384" width="8.88671875" style="304"/>
  </cols>
  <sheetData>
    <row r="1" spans="1:12" ht="18">
      <c r="A1" s="2421" t="s">
        <v>2802</v>
      </c>
      <c r="B1" s="2421"/>
      <c r="C1" s="2421"/>
      <c r="D1" s="2421"/>
      <c r="E1" s="2421"/>
      <c r="F1" s="2421"/>
      <c r="G1" s="2421"/>
      <c r="H1" s="2422"/>
      <c r="I1" s="2422"/>
      <c r="J1" s="2422"/>
      <c r="K1" s="2422"/>
      <c r="L1" s="2422"/>
    </row>
    <row r="2" spans="1:12" ht="31.5" customHeight="1">
      <c r="A2" s="2423" t="s">
        <v>2803</v>
      </c>
      <c r="B2" s="2424"/>
      <c r="C2" s="2424"/>
      <c r="D2" s="2424"/>
      <c r="E2" s="2424"/>
      <c r="F2" s="2424"/>
      <c r="G2" s="2424"/>
      <c r="H2" s="2424"/>
      <c r="I2" s="2424"/>
      <c r="J2" s="2424"/>
      <c r="K2" s="2424"/>
      <c r="L2" s="2424"/>
    </row>
    <row r="3" spans="1:12" ht="40.5" customHeight="1">
      <c r="A3" s="1269" t="s">
        <v>2804</v>
      </c>
      <c r="B3" s="2425" t="s">
        <v>2129</v>
      </c>
      <c r="C3" s="2425"/>
      <c r="D3" s="2425"/>
      <c r="E3" s="2425"/>
      <c r="F3" s="2425"/>
      <c r="G3" s="2425"/>
      <c r="H3" s="2425" t="s">
        <v>17</v>
      </c>
      <c r="I3" s="2425"/>
      <c r="J3" s="1270" t="s">
        <v>10</v>
      </c>
      <c r="K3" s="1271" t="s">
        <v>18</v>
      </c>
      <c r="L3" s="1271" t="s">
        <v>19</v>
      </c>
    </row>
    <row r="4" spans="1:12" ht="27.6" hidden="1">
      <c r="A4" s="1272" t="s">
        <v>2805</v>
      </c>
      <c r="B4" s="2398" t="s">
        <v>2806</v>
      </c>
      <c r="C4" s="2398"/>
      <c r="D4" s="2398"/>
      <c r="E4" s="2398"/>
      <c r="F4" s="2398"/>
      <c r="G4" s="2398"/>
      <c r="H4" s="1273"/>
      <c r="I4" s="1274"/>
      <c r="J4" s="1275"/>
      <c r="K4" s="1276"/>
      <c r="L4" s="1276"/>
    </row>
    <row r="5" spans="1:12" ht="27.6" hidden="1">
      <c r="A5" s="1277"/>
      <c r="B5" s="1277" t="s">
        <v>2241</v>
      </c>
      <c r="C5" s="1277" t="s">
        <v>2688</v>
      </c>
      <c r="D5" s="1277" t="s">
        <v>2689</v>
      </c>
      <c r="E5" s="1277" t="s">
        <v>2690</v>
      </c>
      <c r="F5" s="2399" t="s">
        <v>2691</v>
      </c>
      <c r="G5" s="2399"/>
      <c r="H5" s="1277"/>
      <c r="I5" s="1278"/>
      <c r="J5" s="1269"/>
      <c r="K5" s="1279"/>
      <c r="L5" s="1279"/>
    </row>
    <row r="6" spans="1:12" ht="13.8" hidden="1">
      <c r="A6" s="1277"/>
      <c r="B6" s="2399" t="s">
        <v>2807</v>
      </c>
      <c r="C6" s="2399"/>
      <c r="D6" s="1277"/>
      <c r="E6" s="1277"/>
      <c r="F6" s="1277"/>
      <c r="G6" s="1277"/>
      <c r="H6" s="1277"/>
      <c r="I6" s="1278"/>
      <c r="J6" s="1269"/>
      <c r="K6" s="1279"/>
      <c r="L6" s="1279"/>
    </row>
    <row r="7" spans="1:12" ht="13.8" hidden="1">
      <c r="A7" s="1277"/>
      <c r="B7" s="1277">
        <v>6</v>
      </c>
      <c r="C7" s="1277">
        <v>1.8</v>
      </c>
      <c r="D7" s="1277">
        <v>1.8</v>
      </c>
      <c r="E7" s="1277">
        <v>1.8</v>
      </c>
      <c r="F7" s="1277"/>
      <c r="G7" s="1280">
        <f>B7*C7*D7*E7</f>
        <v>34.992000000000004</v>
      </c>
      <c r="H7" s="1277"/>
      <c r="I7" s="1278"/>
      <c r="J7" s="1269"/>
      <c r="K7" s="1279"/>
      <c r="L7" s="1279"/>
    </row>
    <row r="8" spans="1:12" ht="13.8" hidden="1">
      <c r="A8" s="1277"/>
      <c r="B8" s="2417" t="s">
        <v>2808</v>
      </c>
      <c r="C8" s="2417"/>
      <c r="D8" s="2417"/>
      <c r="E8" s="2417"/>
      <c r="F8" s="2417"/>
      <c r="G8" s="1282"/>
      <c r="H8" s="1273"/>
      <c r="I8" s="1274"/>
      <c r="J8" s="1275"/>
      <c r="K8" s="1276"/>
      <c r="L8" s="1276"/>
    </row>
    <row r="9" spans="1:12" ht="13.8" hidden="1">
      <c r="A9" s="1277"/>
      <c r="B9" s="1283">
        <v>2</v>
      </c>
      <c r="C9" s="1283">
        <v>5</v>
      </c>
      <c r="D9" s="1283">
        <v>1.2</v>
      </c>
      <c r="E9" s="1283">
        <v>1.375</v>
      </c>
      <c r="F9" s="1284" t="s">
        <v>2259</v>
      </c>
      <c r="G9" s="1285">
        <f>B9*C9*D9*E9</f>
        <v>16.5</v>
      </c>
      <c r="H9" s="1286"/>
      <c r="I9" s="1274"/>
      <c r="J9" s="1275"/>
      <c r="K9" s="1276"/>
      <c r="L9" s="1276"/>
    </row>
    <row r="10" spans="1:12" ht="13.8" hidden="1">
      <c r="A10" s="1277"/>
      <c r="B10" s="2417" t="s">
        <v>2809</v>
      </c>
      <c r="C10" s="2417"/>
      <c r="D10" s="2417"/>
      <c r="E10" s="2417"/>
      <c r="F10" s="2417"/>
      <c r="G10" s="1273"/>
      <c r="H10" s="1286"/>
      <c r="I10" s="1274"/>
      <c r="J10" s="1275"/>
      <c r="K10" s="1276"/>
      <c r="L10" s="1276"/>
    </row>
    <row r="11" spans="1:12" ht="13.8" hidden="1">
      <c r="A11" s="1277"/>
      <c r="B11" s="1283">
        <v>2</v>
      </c>
      <c r="C11" s="1283">
        <v>3</v>
      </c>
      <c r="D11" s="1283">
        <v>1.2</v>
      </c>
      <c r="E11" s="1283">
        <v>1.375</v>
      </c>
      <c r="F11" s="1284" t="s">
        <v>2259</v>
      </c>
      <c r="G11" s="1280">
        <f>B11*C11*D11*E11</f>
        <v>9.8999999999999986</v>
      </c>
      <c r="H11" s="1286"/>
      <c r="I11" s="1274"/>
      <c r="J11" s="1275"/>
      <c r="K11" s="1276"/>
      <c r="L11" s="1276"/>
    </row>
    <row r="12" spans="1:12" ht="13.8" hidden="1">
      <c r="A12" s="1277"/>
      <c r="B12" s="2417" t="s">
        <v>2810</v>
      </c>
      <c r="C12" s="2417"/>
      <c r="D12" s="2417"/>
      <c r="E12" s="2417"/>
      <c r="F12" s="1273"/>
      <c r="G12" s="1273"/>
      <c r="H12" s="1286"/>
      <c r="I12" s="1274"/>
      <c r="J12" s="1275"/>
      <c r="K12" s="1276"/>
      <c r="L12" s="1276"/>
    </row>
    <row r="13" spans="1:12" ht="13.8" hidden="1">
      <c r="A13" s="1277"/>
      <c r="B13" s="1283">
        <v>1</v>
      </c>
      <c r="C13" s="1287">
        <v>1.8</v>
      </c>
      <c r="D13" s="1283">
        <v>0.8</v>
      </c>
      <c r="E13" s="1283">
        <v>1.375</v>
      </c>
      <c r="F13" s="1284" t="s">
        <v>2259</v>
      </c>
      <c r="G13" s="1280">
        <f>B13*C13*D13*E13</f>
        <v>1.9800000000000002</v>
      </c>
      <c r="H13" s="1286"/>
      <c r="I13" s="1274"/>
      <c r="J13" s="1275"/>
      <c r="K13" s="1276"/>
      <c r="L13" s="1276"/>
    </row>
    <row r="14" spans="1:12" ht="13.8" hidden="1">
      <c r="A14" s="1277"/>
      <c r="B14" s="2417" t="s">
        <v>2811</v>
      </c>
      <c r="C14" s="2417"/>
      <c r="D14" s="2417"/>
      <c r="E14" s="1282"/>
      <c r="F14" s="1273"/>
      <c r="G14" s="1273"/>
      <c r="H14" s="1286"/>
      <c r="I14" s="1274"/>
      <c r="J14" s="1275"/>
      <c r="K14" s="1276"/>
      <c r="L14" s="1276"/>
    </row>
    <row r="15" spans="1:12" ht="13.8" hidden="1">
      <c r="A15" s="1277"/>
      <c r="B15" s="1283">
        <v>2</v>
      </c>
      <c r="C15" s="1283">
        <v>1.2</v>
      </c>
      <c r="D15" s="1283">
        <v>0.8</v>
      </c>
      <c r="E15" s="1283">
        <v>1.375</v>
      </c>
      <c r="F15" s="1284" t="s">
        <v>2259</v>
      </c>
      <c r="G15" s="1280">
        <f>B15*C15*D15*E15</f>
        <v>2.6399999999999997</v>
      </c>
      <c r="H15" s="1286"/>
      <c r="I15" s="1274"/>
      <c r="J15" s="1275"/>
      <c r="K15" s="1276"/>
      <c r="L15" s="1276"/>
    </row>
    <row r="16" spans="1:12" ht="16.2" hidden="1">
      <c r="A16" s="1277"/>
      <c r="B16" s="1288"/>
      <c r="C16" s="1288"/>
      <c r="D16" s="1277"/>
      <c r="E16" s="1277"/>
      <c r="F16" s="1277"/>
      <c r="G16" s="1289">
        <f>SUM(G7:G15)</f>
        <v>66.012</v>
      </c>
      <c r="H16" s="1289">
        <f>G16</f>
        <v>66.012</v>
      </c>
      <c r="I16" s="1290" t="s">
        <v>2812</v>
      </c>
      <c r="J16" s="1277" t="s">
        <v>2813</v>
      </c>
      <c r="K16" s="1291"/>
      <c r="L16" s="1291">
        <f>K16*H16</f>
        <v>0</v>
      </c>
    </row>
    <row r="17" spans="1:12" ht="27.6" hidden="1">
      <c r="A17" s="1277" t="s">
        <v>2265</v>
      </c>
      <c r="B17" s="2418" t="s">
        <v>2814</v>
      </c>
      <c r="C17" s="2398"/>
      <c r="D17" s="2398"/>
      <c r="E17" s="2398"/>
      <c r="F17" s="2398"/>
      <c r="G17" s="2398"/>
      <c r="H17" s="1289">
        <f>H16*47%</f>
        <v>31.025639999999999</v>
      </c>
      <c r="I17" s="1290" t="s">
        <v>2812</v>
      </c>
      <c r="J17" s="1277" t="s">
        <v>2813</v>
      </c>
      <c r="K17" s="1291"/>
      <c r="L17" s="1291">
        <f>K17*H17</f>
        <v>0</v>
      </c>
    </row>
    <row r="18" spans="1:12" ht="27" hidden="1">
      <c r="A18" s="1272" t="s">
        <v>2673</v>
      </c>
      <c r="B18" s="2418" t="s">
        <v>2359</v>
      </c>
      <c r="C18" s="2398"/>
      <c r="D18" s="2398"/>
      <c r="E18" s="2398"/>
      <c r="F18" s="2398"/>
      <c r="G18" s="2398"/>
      <c r="H18" s="1285"/>
      <c r="I18" s="1292"/>
      <c r="J18" s="1283"/>
      <c r="K18" s="1293"/>
      <c r="L18" s="1293"/>
    </row>
    <row r="19" spans="1:12" ht="27.6" hidden="1">
      <c r="A19" s="1277"/>
      <c r="B19" s="1277" t="s">
        <v>2241</v>
      </c>
      <c r="C19" s="1277" t="s">
        <v>2688</v>
      </c>
      <c r="D19" s="1277" t="s">
        <v>2689</v>
      </c>
      <c r="E19" s="1277" t="s">
        <v>2690</v>
      </c>
      <c r="F19" s="2399" t="s">
        <v>2691</v>
      </c>
      <c r="G19" s="2399"/>
      <c r="H19" s="1273"/>
      <c r="I19" s="1292"/>
      <c r="J19" s="1283"/>
      <c r="K19" s="1293"/>
      <c r="L19" s="1293"/>
    </row>
    <row r="20" spans="1:12" ht="13.8" hidden="1">
      <c r="A20" s="1277"/>
      <c r="B20" s="2399" t="s">
        <v>2807</v>
      </c>
      <c r="C20" s="2399"/>
      <c r="D20" s="1277"/>
      <c r="E20" s="1277"/>
      <c r="F20" s="1277"/>
      <c r="G20" s="1277"/>
      <c r="H20" s="1273"/>
      <c r="I20" s="1292"/>
      <c r="J20" s="1283"/>
      <c r="K20" s="1293"/>
      <c r="L20" s="1293"/>
    </row>
    <row r="21" spans="1:12" ht="13.8" hidden="1">
      <c r="A21" s="1277"/>
      <c r="B21" s="1277">
        <v>6</v>
      </c>
      <c r="C21" s="1277">
        <v>1.8</v>
      </c>
      <c r="D21" s="1277">
        <v>1.8</v>
      </c>
      <c r="E21" s="1277">
        <v>0.15</v>
      </c>
      <c r="F21" s="1277"/>
      <c r="G21" s="1289">
        <f>B21*C21*D21*E21</f>
        <v>2.9159999999999999</v>
      </c>
      <c r="H21" s="1273"/>
      <c r="I21" s="1292"/>
      <c r="J21" s="1283"/>
      <c r="K21" s="1293"/>
      <c r="L21" s="1293"/>
    </row>
    <row r="22" spans="1:12" ht="13.8" hidden="1">
      <c r="A22" s="1277"/>
      <c r="B22" s="2417" t="s">
        <v>2815</v>
      </c>
      <c r="C22" s="2417"/>
      <c r="D22" s="2417"/>
      <c r="E22" s="2417"/>
      <c r="F22" s="2417"/>
      <c r="G22" s="1282"/>
      <c r="H22" s="1280"/>
      <c r="I22" s="1292"/>
      <c r="J22" s="1283"/>
      <c r="K22" s="1293"/>
      <c r="L22" s="1293"/>
    </row>
    <row r="23" spans="1:12" ht="13.8" hidden="1">
      <c r="A23" s="1277"/>
      <c r="B23" s="1283">
        <v>2</v>
      </c>
      <c r="C23" s="1283">
        <v>5</v>
      </c>
      <c r="D23" s="1283">
        <v>1.2</v>
      </c>
      <c r="E23" s="1283">
        <v>0.15</v>
      </c>
      <c r="F23" s="1284" t="s">
        <v>2259</v>
      </c>
      <c r="G23" s="1280">
        <f>B23*C23*D23*E23</f>
        <v>1.7999999999999998</v>
      </c>
      <c r="H23" s="1280"/>
      <c r="I23" s="1292"/>
      <c r="J23" s="1283"/>
      <c r="K23" s="1293"/>
      <c r="L23" s="1293"/>
    </row>
    <row r="24" spans="1:12" ht="13.8" hidden="1">
      <c r="A24" s="1277"/>
      <c r="B24" s="2417" t="s">
        <v>2816</v>
      </c>
      <c r="C24" s="2417"/>
      <c r="D24" s="2417"/>
      <c r="E24" s="2417"/>
      <c r="F24" s="2417"/>
      <c r="G24" s="1273"/>
      <c r="H24" s="1280"/>
      <c r="I24" s="1292"/>
      <c r="J24" s="1283"/>
      <c r="K24" s="1293"/>
      <c r="L24" s="1293"/>
    </row>
    <row r="25" spans="1:12" ht="13.8" hidden="1">
      <c r="A25" s="1277"/>
      <c r="B25" s="1283">
        <v>2</v>
      </c>
      <c r="C25" s="1283">
        <v>3</v>
      </c>
      <c r="D25" s="1283">
        <v>1.2</v>
      </c>
      <c r="E25" s="1283">
        <v>0.15</v>
      </c>
      <c r="F25" s="1284" t="s">
        <v>2259</v>
      </c>
      <c r="G25" s="1280">
        <f>B25*C25*D25*E25</f>
        <v>1.0799999999999998</v>
      </c>
      <c r="H25" s="1280"/>
      <c r="I25" s="1292"/>
      <c r="J25" s="1283"/>
      <c r="K25" s="1293"/>
      <c r="L25" s="1293"/>
    </row>
    <row r="26" spans="1:12" ht="13.8" hidden="1">
      <c r="A26" s="1277"/>
      <c r="B26" s="2417" t="s">
        <v>2810</v>
      </c>
      <c r="C26" s="2417"/>
      <c r="D26" s="2417"/>
      <c r="E26" s="2417"/>
      <c r="F26" s="1273"/>
      <c r="G26" s="1273"/>
      <c r="H26" s="1280"/>
      <c r="I26" s="1292"/>
      <c r="J26" s="1283"/>
      <c r="K26" s="1293"/>
      <c r="L26" s="1293"/>
    </row>
    <row r="27" spans="1:12" ht="13.8" hidden="1">
      <c r="A27" s="1277"/>
      <c r="B27" s="1283">
        <v>1</v>
      </c>
      <c r="C27" s="1287">
        <v>1.5</v>
      </c>
      <c r="D27" s="1283">
        <v>0.8</v>
      </c>
      <c r="E27" s="1283">
        <v>0.15</v>
      </c>
      <c r="F27" s="1284" t="s">
        <v>2259</v>
      </c>
      <c r="G27" s="1280">
        <f>B27*C27*D27*E27</f>
        <v>0.18000000000000002</v>
      </c>
      <c r="H27" s="1280"/>
      <c r="I27" s="1292"/>
      <c r="J27" s="1283"/>
      <c r="K27" s="1293"/>
      <c r="L27" s="1293"/>
    </row>
    <row r="28" spans="1:12" ht="13.8" hidden="1">
      <c r="A28" s="1277"/>
      <c r="B28" s="2417" t="s">
        <v>2811</v>
      </c>
      <c r="C28" s="2417"/>
      <c r="D28" s="2417"/>
      <c r="E28" s="1282"/>
      <c r="F28" s="1273"/>
      <c r="G28" s="1273"/>
      <c r="H28" s="1280"/>
      <c r="I28" s="1292"/>
      <c r="J28" s="1283"/>
      <c r="K28" s="1293"/>
      <c r="L28" s="1293"/>
    </row>
    <row r="29" spans="1:12" ht="13.8" hidden="1">
      <c r="A29" s="1277"/>
      <c r="B29" s="1283">
        <v>2</v>
      </c>
      <c r="C29" s="1283">
        <v>1</v>
      </c>
      <c r="D29" s="1283">
        <v>0.8</v>
      </c>
      <c r="E29" s="1283">
        <v>0.15</v>
      </c>
      <c r="F29" s="1284" t="s">
        <v>2259</v>
      </c>
      <c r="G29" s="1280">
        <f>B29*C29*D29*E29</f>
        <v>0.24</v>
      </c>
      <c r="H29" s="1280"/>
      <c r="I29" s="1292"/>
      <c r="J29" s="1283"/>
      <c r="K29" s="1293"/>
      <c r="L29" s="1293"/>
    </row>
    <row r="30" spans="1:12" ht="13.8" hidden="1">
      <c r="A30" s="1277"/>
      <c r="B30" s="2417" t="s">
        <v>2817</v>
      </c>
      <c r="C30" s="2417"/>
      <c r="D30" s="2417"/>
      <c r="E30" s="1282"/>
      <c r="F30" s="1273"/>
      <c r="G30" s="1273"/>
      <c r="H30" s="1280"/>
      <c r="I30" s="1292"/>
      <c r="J30" s="1283"/>
      <c r="K30" s="1293"/>
      <c r="L30" s="1293"/>
    </row>
    <row r="31" spans="1:12" ht="13.8" hidden="1">
      <c r="A31" s="1277"/>
      <c r="B31" s="1283">
        <v>1</v>
      </c>
      <c r="C31" s="1294">
        <v>5</v>
      </c>
      <c r="D31" s="1283">
        <v>3</v>
      </c>
      <c r="E31" s="1294">
        <v>0.4</v>
      </c>
      <c r="F31" s="1284" t="s">
        <v>2259</v>
      </c>
      <c r="G31" s="1295">
        <f>B31*C31*D31*E31</f>
        <v>6</v>
      </c>
      <c r="H31" s="1280"/>
      <c r="I31" s="1292"/>
      <c r="J31" s="1283"/>
      <c r="K31" s="1293"/>
      <c r="L31" s="1293"/>
    </row>
    <row r="32" spans="1:12" ht="13.8" hidden="1">
      <c r="A32" s="1277"/>
      <c r="B32" s="2417" t="s">
        <v>2818</v>
      </c>
      <c r="C32" s="2417"/>
      <c r="D32" s="2417"/>
      <c r="E32" s="1283"/>
      <c r="F32" s="1285"/>
      <c r="G32" s="1295"/>
      <c r="H32" s="1280"/>
      <c r="I32" s="1292"/>
      <c r="J32" s="1283"/>
      <c r="K32" s="1293"/>
      <c r="L32" s="1293"/>
    </row>
    <row r="33" spans="1:12" ht="13.8" hidden="1">
      <c r="A33" s="1277"/>
      <c r="B33" s="1281">
        <v>1</v>
      </c>
      <c r="C33" s="1281">
        <v>1.8</v>
      </c>
      <c r="D33" s="1281">
        <v>1.2</v>
      </c>
      <c r="E33" s="1283">
        <v>0.4</v>
      </c>
      <c r="F33" s="1285" t="s">
        <v>2259</v>
      </c>
      <c r="G33" s="1295">
        <f>B33*C33*D33*E33</f>
        <v>0.8640000000000001</v>
      </c>
      <c r="H33" s="1280"/>
      <c r="I33" s="1292"/>
      <c r="J33" s="1283"/>
      <c r="K33" s="1293"/>
      <c r="L33" s="1293"/>
    </row>
    <row r="34" spans="1:12" ht="16.2" hidden="1">
      <c r="A34" s="1277"/>
      <c r="B34" s="1288"/>
      <c r="C34" s="1288"/>
      <c r="D34" s="1277"/>
      <c r="E34" s="1277"/>
      <c r="F34" s="1277"/>
      <c r="G34" s="1296">
        <f>SUM(G21:G33)</f>
        <v>13.08</v>
      </c>
      <c r="H34" s="1296">
        <f>G34</f>
        <v>13.08</v>
      </c>
      <c r="I34" s="1290" t="s">
        <v>2812</v>
      </c>
      <c r="J34" s="1277" t="s">
        <v>2813</v>
      </c>
      <c r="K34" s="1291"/>
      <c r="L34" s="1291">
        <f>K34*H34</f>
        <v>0</v>
      </c>
    </row>
    <row r="35" spans="1:12" ht="27" hidden="1">
      <c r="A35" s="1272" t="s">
        <v>2680</v>
      </c>
      <c r="B35" s="2418" t="s">
        <v>2819</v>
      </c>
      <c r="C35" s="2398"/>
      <c r="D35" s="2398"/>
      <c r="E35" s="2398"/>
      <c r="F35" s="2398"/>
      <c r="G35" s="2398"/>
      <c r="H35" s="1285"/>
      <c r="I35" s="1292"/>
      <c r="J35" s="1283"/>
      <c r="K35" s="1293"/>
      <c r="L35" s="1293"/>
    </row>
    <row r="36" spans="1:12" ht="27.6" hidden="1">
      <c r="A36" s="1277"/>
      <c r="B36" s="1277" t="s">
        <v>2241</v>
      </c>
      <c r="C36" s="1277" t="s">
        <v>2688</v>
      </c>
      <c r="D36" s="1277" t="s">
        <v>2689</v>
      </c>
      <c r="E36" s="1277" t="s">
        <v>2690</v>
      </c>
      <c r="F36" s="2399" t="s">
        <v>2691</v>
      </c>
      <c r="G36" s="2399"/>
      <c r="H36" s="1277"/>
      <c r="I36" s="1290"/>
      <c r="J36" s="1277"/>
      <c r="K36" s="1297"/>
      <c r="L36" s="1297"/>
    </row>
    <row r="37" spans="1:12" ht="13.8" hidden="1">
      <c r="A37" s="1277"/>
      <c r="B37" s="2399" t="s">
        <v>2807</v>
      </c>
      <c r="C37" s="2399"/>
      <c r="D37" s="1277"/>
      <c r="E37" s="1277"/>
      <c r="F37" s="1277"/>
      <c r="G37" s="1277"/>
      <c r="H37" s="1277"/>
      <c r="I37" s="1290"/>
      <c r="J37" s="1277"/>
      <c r="K37" s="1297"/>
      <c r="L37" s="1297"/>
    </row>
    <row r="38" spans="1:12" ht="13.8" hidden="1">
      <c r="A38" s="1277"/>
      <c r="B38" s="1277">
        <v>6</v>
      </c>
      <c r="C38" s="1277">
        <v>1.8</v>
      </c>
      <c r="D38" s="1277">
        <v>1.8</v>
      </c>
      <c r="E38" s="1277"/>
      <c r="F38" s="1277"/>
      <c r="G38" s="1285">
        <f>B38*C38*D38</f>
        <v>19.440000000000001</v>
      </c>
      <c r="H38" s="1277"/>
      <c r="I38" s="1290"/>
      <c r="J38" s="1277"/>
      <c r="K38" s="1297"/>
      <c r="L38" s="1297"/>
    </row>
    <row r="39" spans="1:12" ht="13.8" hidden="1">
      <c r="A39" s="1277"/>
      <c r="B39" s="2417" t="s">
        <v>2820</v>
      </c>
      <c r="C39" s="2417"/>
      <c r="D39" s="1282"/>
      <c r="E39" s="1282"/>
      <c r="F39" s="1282"/>
      <c r="G39" s="1282"/>
      <c r="H39" s="1273"/>
      <c r="I39" s="1292"/>
      <c r="J39" s="1283"/>
      <c r="K39" s="1293"/>
      <c r="L39" s="1293"/>
    </row>
    <row r="40" spans="1:12" ht="13.8" hidden="1">
      <c r="A40" s="1277"/>
      <c r="B40" s="1283">
        <v>2</v>
      </c>
      <c r="C40" s="1283">
        <v>5</v>
      </c>
      <c r="D40" s="1283">
        <v>1.2</v>
      </c>
      <c r="E40" s="1283"/>
      <c r="F40" s="1284" t="s">
        <v>2259</v>
      </c>
      <c r="G40" s="1285">
        <f>B40*C40*D40</f>
        <v>12</v>
      </c>
      <c r="H40" s="1280"/>
      <c r="I40" s="1292"/>
      <c r="J40" s="1283"/>
      <c r="K40" s="1293"/>
      <c r="L40" s="1293"/>
    </row>
    <row r="41" spans="1:12" ht="13.8" hidden="1">
      <c r="A41" s="1277"/>
      <c r="B41" s="2417" t="s">
        <v>2821</v>
      </c>
      <c r="C41" s="2417"/>
      <c r="D41" s="1282"/>
      <c r="E41" s="1282"/>
      <c r="F41" s="1273"/>
      <c r="G41" s="1273"/>
      <c r="H41" s="1280"/>
      <c r="I41" s="1292"/>
      <c r="J41" s="1283"/>
      <c r="K41" s="1293"/>
      <c r="L41" s="1293"/>
    </row>
    <row r="42" spans="1:12" ht="13.8" hidden="1">
      <c r="A42" s="1277"/>
      <c r="B42" s="1283">
        <v>2</v>
      </c>
      <c r="C42" s="1283">
        <v>3</v>
      </c>
      <c r="D42" s="1283">
        <v>1.2</v>
      </c>
      <c r="E42" s="1283"/>
      <c r="F42" s="1284" t="s">
        <v>2259</v>
      </c>
      <c r="G42" s="1285">
        <f>B42*C42*D42</f>
        <v>7.1999999999999993</v>
      </c>
      <c r="H42" s="1280"/>
      <c r="I42" s="1292"/>
      <c r="J42" s="1283"/>
      <c r="K42" s="1293"/>
      <c r="L42" s="1293"/>
    </row>
    <row r="43" spans="1:12" ht="13.8" hidden="1">
      <c r="A43" s="1277"/>
      <c r="B43" s="2417" t="s">
        <v>2822</v>
      </c>
      <c r="C43" s="2417"/>
      <c r="D43" s="2417"/>
      <c r="E43" s="1282"/>
      <c r="F43" s="1282"/>
      <c r="G43" s="1282"/>
      <c r="H43" s="1280"/>
      <c r="I43" s="1292"/>
      <c r="J43" s="1283"/>
      <c r="K43" s="1293"/>
      <c r="L43" s="1293"/>
    </row>
    <row r="44" spans="1:12" ht="13.8" hidden="1">
      <c r="A44" s="1277"/>
      <c r="B44" s="1283">
        <v>1</v>
      </c>
      <c r="C44" s="1287">
        <v>1.5</v>
      </c>
      <c r="D44" s="1283">
        <v>0.8</v>
      </c>
      <c r="E44" s="1283"/>
      <c r="F44" s="1284" t="s">
        <v>2259</v>
      </c>
      <c r="G44" s="1285">
        <f>B44*C44*D44</f>
        <v>1.2000000000000002</v>
      </c>
      <c r="H44" s="1280"/>
      <c r="I44" s="1292"/>
      <c r="J44" s="1283"/>
      <c r="K44" s="1293"/>
      <c r="L44" s="1293"/>
    </row>
    <row r="45" spans="1:12" ht="13.8" hidden="1">
      <c r="A45" s="1277"/>
      <c r="B45" s="2417" t="s">
        <v>2811</v>
      </c>
      <c r="C45" s="2417"/>
      <c r="D45" s="1282"/>
      <c r="E45" s="1282"/>
      <c r="F45" s="1273"/>
      <c r="G45" s="1273"/>
      <c r="H45" s="1280"/>
      <c r="I45" s="1292"/>
      <c r="J45" s="1283"/>
      <c r="K45" s="1293"/>
      <c r="L45" s="1293"/>
    </row>
    <row r="46" spans="1:12" ht="13.8" hidden="1">
      <c r="A46" s="1277"/>
      <c r="B46" s="1283">
        <v>2</v>
      </c>
      <c r="C46" s="1287">
        <v>1</v>
      </c>
      <c r="D46" s="1283">
        <v>0.8</v>
      </c>
      <c r="E46" s="1283"/>
      <c r="F46" s="1284" t="s">
        <v>2259</v>
      </c>
      <c r="G46" s="1285">
        <f>B46*C46*D46</f>
        <v>1.6</v>
      </c>
      <c r="H46" s="1280"/>
      <c r="I46" s="1292"/>
      <c r="J46" s="1283"/>
      <c r="K46" s="1293"/>
      <c r="L46" s="1293"/>
    </row>
    <row r="47" spans="1:12" ht="13.8" hidden="1">
      <c r="A47" s="1277"/>
      <c r="B47" s="2417" t="s">
        <v>2817</v>
      </c>
      <c r="C47" s="2417"/>
      <c r="D47" s="2417"/>
      <c r="E47" s="1282"/>
      <c r="F47" s="1273"/>
      <c r="G47" s="1273"/>
      <c r="H47" s="1280"/>
      <c r="I47" s="1292"/>
      <c r="J47" s="1283"/>
      <c r="K47" s="1293"/>
      <c r="L47" s="1293"/>
    </row>
    <row r="48" spans="1:12" ht="13.8" hidden="1">
      <c r="A48" s="1277"/>
      <c r="B48" s="1283">
        <v>1</v>
      </c>
      <c r="C48" s="1287">
        <v>5</v>
      </c>
      <c r="D48" s="1283">
        <v>3</v>
      </c>
      <c r="E48" s="1283"/>
      <c r="F48" s="1284" t="s">
        <v>2259</v>
      </c>
      <c r="G48" s="1295">
        <f>B48*C48*D48</f>
        <v>15</v>
      </c>
      <c r="H48" s="1280"/>
      <c r="I48" s="1292"/>
      <c r="J48" s="1283"/>
      <c r="K48" s="1293"/>
      <c r="L48" s="1293"/>
    </row>
    <row r="49" spans="1:12" ht="13.8" hidden="1">
      <c r="A49" s="1277"/>
      <c r="B49" s="2417" t="s">
        <v>2818</v>
      </c>
      <c r="C49" s="2417"/>
      <c r="D49" s="2417"/>
      <c r="E49" s="1283"/>
      <c r="F49" s="1285"/>
      <c r="G49" s="1295"/>
      <c r="H49" s="1280"/>
      <c r="I49" s="1292"/>
      <c r="J49" s="1283"/>
      <c r="K49" s="1293"/>
      <c r="L49" s="1293"/>
    </row>
    <row r="50" spans="1:12" ht="13.8" hidden="1">
      <c r="A50" s="1277"/>
      <c r="B50" s="1298">
        <v>1</v>
      </c>
      <c r="C50" s="1299">
        <v>1.8</v>
      </c>
      <c r="D50" s="1298">
        <v>1.2</v>
      </c>
      <c r="E50" s="1283"/>
      <c r="F50" s="1285" t="s">
        <v>2259</v>
      </c>
      <c r="G50" s="1295">
        <f>B50*C50*D50</f>
        <v>2.16</v>
      </c>
      <c r="H50" s="1280"/>
      <c r="I50" s="1292"/>
      <c r="J50" s="1283"/>
      <c r="K50" s="1293"/>
      <c r="L50" s="1293"/>
    </row>
    <row r="51" spans="1:12" ht="16.2" hidden="1">
      <c r="A51" s="1277"/>
      <c r="B51" s="1288"/>
      <c r="C51" s="1288"/>
      <c r="D51" s="1277"/>
      <c r="E51" s="1277"/>
      <c r="F51" s="1277"/>
      <c r="G51" s="1296">
        <f>SUM(G38:G50)</f>
        <v>58.600000000000009</v>
      </c>
      <c r="H51" s="1296">
        <f>G51</f>
        <v>58.600000000000009</v>
      </c>
      <c r="I51" s="1290" t="s">
        <v>2823</v>
      </c>
      <c r="J51" s="1277" t="s">
        <v>2824</v>
      </c>
      <c r="K51" s="1291"/>
      <c r="L51" s="1291">
        <f>K51*H51</f>
        <v>0</v>
      </c>
    </row>
    <row r="52" spans="1:12" ht="27" hidden="1">
      <c r="A52" s="1272" t="s">
        <v>2825</v>
      </c>
      <c r="B52" s="2418" t="s">
        <v>2271</v>
      </c>
      <c r="C52" s="2418"/>
      <c r="D52" s="2418"/>
      <c r="E52" s="2418"/>
      <c r="F52" s="2418"/>
      <c r="G52" s="2418"/>
      <c r="H52" s="1300"/>
      <c r="I52" s="1274"/>
      <c r="J52" s="1275"/>
      <c r="K52" s="1276"/>
      <c r="L52" s="1276"/>
    </row>
    <row r="53" spans="1:12" ht="13.8" hidden="1">
      <c r="A53" s="1272"/>
      <c r="B53" s="2419" t="s">
        <v>2607</v>
      </c>
      <c r="C53" s="2420"/>
      <c r="D53" s="2420"/>
      <c r="E53" s="2420"/>
      <c r="F53" s="2420"/>
      <c r="G53" s="2420"/>
      <c r="H53" s="1300"/>
      <c r="I53" s="1274"/>
      <c r="J53" s="1275"/>
      <c r="K53" s="1276"/>
      <c r="L53" s="1276"/>
    </row>
    <row r="54" spans="1:12" ht="27.6" hidden="1">
      <c r="A54" s="1272"/>
      <c r="B54" s="1277" t="s">
        <v>2241</v>
      </c>
      <c r="C54" s="1277" t="s">
        <v>2688</v>
      </c>
      <c r="D54" s="1277" t="s">
        <v>2689</v>
      </c>
      <c r="E54" s="1277" t="s">
        <v>2690</v>
      </c>
      <c r="F54" s="2399" t="s">
        <v>2691</v>
      </c>
      <c r="G54" s="2399"/>
      <c r="H54" s="1300"/>
      <c r="I54" s="1274"/>
      <c r="J54" s="1275"/>
      <c r="K54" s="1276"/>
      <c r="L54" s="1276"/>
    </row>
    <row r="55" spans="1:12" ht="13.8" hidden="1">
      <c r="A55" s="1272"/>
      <c r="B55" s="2399" t="s">
        <v>2807</v>
      </c>
      <c r="C55" s="2399"/>
      <c r="D55" s="1277"/>
      <c r="E55" s="1277"/>
      <c r="F55" s="1277"/>
      <c r="G55" s="1277"/>
      <c r="H55" s="1300"/>
      <c r="I55" s="1274"/>
      <c r="J55" s="1275"/>
      <c r="K55" s="1276"/>
      <c r="L55" s="1276"/>
    </row>
    <row r="56" spans="1:12" ht="13.8" hidden="1">
      <c r="A56" s="1272"/>
      <c r="B56" s="1277">
        <v>6</v>
      </c>
      <c r="C56" s="1277">
        <v>1.8</v>
      </c>
      <c r="D56" s="1277">
        <v>1.8</v>
      </c>
      <c r="E56" s="1277">
        <v>0.3</v>
      </c>
      <c r="F56" s="1277"/>
      <c r="G56" s="1280">
        <f>B56*C56*D56*E56</f>
        <v>5.8319999999999999</v>
      </c>
      <c r="H56" s="1300"/>
      <c r="I56" s="1274"/>
      <c r="J56" s="1275"/>
      <c r="K56" s="1276"/>
      <c r="L56" s="1276"/>
    </row>
    <row r="57" spans="1:12" ht="13.8" hidden="1">
      <c r="A57" s="1277"/>
      <c r="B57" s="2417" t="s">
        <v>2820</v>
      </c>
      <c r="C57" s="2417"/>
      <c r="D57" s="1282"/>
      <c r="E57" s="1282"/>
      <c r="F57" s="1282"/>
      <c r="G57" s="1282"/>
      <c r="H57" s="1301"/>
      <c r="I57" s="1290"/>
      <c r="J57" s="1277"/>
      <c r="K57" s="1291"/>
      <c r="L57" s="1291"/>
    </row>
    <row r="58" spans="1:12" ht="13.8" hidden="1">
      <c r="A58" s="1277"/>
      <c r="B58" s="1283">
        <v>2</v>
      </c>
      <c r="C58" s="1283">
        <v>5</v>
      </c>
      <c r="D58" s="1283">
        <v>1.2</v>
      </c>
      <c r="E58" s="1283">
        <v>0.1</v>
      </c>
      <c r="F58" s="1284" t="s">
        <v>2259</v>
      </c>
      <c r="G58" s="1285">
        <f>B58*C58*D58*E58</f>
        <v>1.2000000000000002</v>
      </c>
      <c r="H58" s="1289"/>
      <c r="I58" s="1290"/>
      <c r="J58" s="1277"/>
      <c r="K58" s="1291"/>
      <c r="L58" s="1291"/>
    </row>
    <row r="59" spans="1:12" ht="13.8" hidden="1">
      <c r="A59" s="1277"/>
      <c r="B59" s="2417" t="s">
        <v>2821</v>
      </c>
      <c r="C59" s="2417"/>
      <c r="D59" s="1282"/>
      <c r="E59" s="1282"/>
      <c r="F59" s="1273"/>
      <c r="G59" s="1285"/>
      <c r="H59" s="1289"/>
      <c r="I59" s="1290"/>
      <c r="J59" s="1277"/>
      <c r="K59" s="1291"/>
      <c r="L59" s="1291"/>
    </row>
    <row r="60" spans="1:12" ht="13.8" hidden="1">
      <c r="A60" s="1277"/>
      <c r="B60" s="1283">
        <v>2</v>
      </c>
      <c r="C60" s="1283">
        <v>3</v>
      </c>
      <c r="D60" s="1283">
        <v>1.2</v>
      </c>
      <c r="E60" s="1283">
        <v>0.1</v>
      </c>
      <c r="F60" s="1284" t="s">
        <v>2259</v>
      </c>
      <c r="G60" s="1285">
        <f>B60*C60*D60*E60</f>
        <v>0.72</v>
      </c>
      <c r="H60" s="1289"/>
      <c r="I60" s="1290"/>
      <c r="J60" s="1277"/>
      <c r="K60" s="1291"/>
      <c r="L60" s="1291"/>
    </row>
    <row r="61" spans="1:12" ht="13.8" hidden="1">
      <c r="A61" s="1277"/>
      <c r="B61" s="2417" t="s">
        <v>2822</v>
      </c>
      <c r="C61" s="2417"/>
      <c r="D61" s="2417"/>
      <c r="E61" s="1282"/>
      <c r="F61" s="1282"/>
      <c r="G61" s="1285"/>
      <c r="H61" s="1289"/>
      <c r="I61" s="1290"/>
      <c r="J61" s="1277"/>
      <c r="K61" s="1291"/>
      <c r="L61" s="1291"/>
    </row>
    <row r="62" spans="1:12" ht="13.8" hidden="1">
      <c r="A62" s="1277"/>
      <c r="B62" s="1283">
        <v>1</v>
      </c>
      <c r="C62" s="1287">
        <v>1.5</v>
      </c>
      <c r="D62" s="1283">
        <v>0.8</v>
      </c>
      <c r="E62" s="1283">
        <v>0.1</v>
      </c>
      <c r="F62" s="1284" t="s">
        <v>2259</v>
      </c>
      <c r="G62" s="1285">
        <f>B62*C62*D62*E62</f>
        <v>0.12000000000000002</v>
      </c>
      <c r="H62" s="1289"/>
      <c r="I62" s="1290"/>
      <c r="J62" s="1277"/>
      <c r="K62" s="1291"/>
      <c r="L62" s="1291"/>
    </row>
    <row r="63" spans="1:12" ht="13.8" hidden="1">
      <c r="A63" s="1277"/>
      <c r="B63" s="2417" t="s">
        <v>2811</v>
      </c>
      <c r="C63" s="2417"/>
      <c r="D63" s="1282"/>
      <c r="E63" s="1282"/>
      <c r="F63" s="1273"/>
      <c r="G63" s="1285"/>
      <c r="H63" s="1289"/>
      <c r="I63" s="1290"/>
      <c r="J63" s="1277"/>
      <c r="K63" s="1291"/>
      <c r="L63" s="1291"/>
    </row>
    <row r="64" spans="1:12" ht="13.8" hidden="1">
      <c r="A64" s="1277"/>
      <c r="B64" s="1283">
        <v>2</v>
      </c>
      <c r="C64" s="1287">
        <v>1</v>
      </c>
      <c r="D64" s="1283">
        <v>0.8</v>
      </c>
      <c r="E64" s="1283">
        <v>0.1</v>
      </c>
      <c r="F64" s="1284" t="s">
        <v>2259</v>
      </c>
      <c r="G64" s="1285">
        <f>B64*C64*D64*E64</f>
        <v>0.16000000000000003</v>
      </c>
      <c r="H64" s="1289"/>
      <c r="I64" s="1290"/>
      <c r="J64" s="1277"/>
      <c r="K64" s="1291"/>
      <c r="L64" s="1291"/>
    </row>
    <row r="65" spans="1:12" ht="13.8" hidden="1">
      <c r="A65" s="1277"/>
      <c r="B65" s="2417" t="s">
        <v>2817</v>
      </c>
      <c r="C65" s="2417"/>
      <c r="D65" s="2417"/>
      <c r="E65" s="1282"/>
      <c r="F65" s="1273"/>
      <c r="G65" s="1285"/>
      <c r="H65" s="1289"/>
      <c r="I65" s="1290"/>
      <c r="J65" s="1277"/>
      <c r="K65" s="1291"/>
      <c r="L65" s="1291"/>
    </row>
    <row r="66" spans="1:12" ht="13.8" hidden="1">
      <c r="A66" s="1277"/>
      <c r="B66" s="1283">
        <v>1</v>
      </c>
      <c r="C66" s="1287">
        <v>5</v>
      </c>
      <c r="D66" s="1283">
        <v>3</v>
      </c>
      <c r="E66" s="1283">
        <v>0.1</v>
      </c>
      <c r="F66" s="1284" t="s">
        <v>2259</v>
      </c>
      <c r="G66" s="1285">
        <f>B66*C66*D66*E66</f>
        <v>1.5</v>
      </c>
      <c r="H66" s="1289"/>
      <c r="I66" s="1290"/>
      <c r="J66" s="1277"/>
      <c r="K66" s="1291"/>
      <c r="L66" s="1291"/>
    </row>
    <row r="67" spans="1:12" ht="13.8" hidden="1">
      <c r="A67" s="1277"/>
      <c r="B67" s="2417" t="s">
        <v>2818</v>
      </c>
      <c r="C67" s="2417"/>
      <c r="D67" s="2417"/>
      <c r="E67" s="1283"/>
      <c r="F67" s="1285"/>
      <c r="G67" s="1285"/>
      <c r="H67" s="1289"/>
      <c r="I67" s="1290"/>
      <c r="J67" s="1277"/>
      <c r="K67" s="1291"/>
      <c r="L67" s="1291"/>
    </row>
    <row r="68" spans="1:12" ht="13.8" hidden="1">
      <c r="A68" s="1277"/>
      <c r="B68" s="1298">
        <v>1</v>
      </c>
      <c r="C68" s="1299">
        <v>1.8</v>
      </c>
      <c r="D68" s="1298">
        <v>1.2</v>
      </c>
      <c r="E68" s="1283">
        <v>0.1</v>
      </c>
      <c r="F68" s="1285" t="s">
        <v>2259</v>
      </c>
      <c r="G68" s="1285">
        <f>B68*C68*D68*E68</f>
        <v>0.21600000000000003</v>
      </c>
      <c r="H68" s="1289"/>
      <c r="I68" s="1290"/>
      <c r="J68" s="1277"/>
      <c r="K68" s="1291"/>
      <c r="L68" s="1291"/>
    </row>
    <row r="70" spans="1:12" ht="45.75" customHeight="1">
      <c r="A70" s="1277" t="s">
        <v>2826</v>
      </c>
      <c r="B70" s="2397" t="s">
        <v>2827</v>
      </c>
      <c r="C70" s="2397"/>
      <c r="D70" s="2397"/>
      <c r="E70" s="2397"/>
      <c r="F70" s="2397"/>
      <c r="G70" s="2397"/>
      <c r="H70" s="1302"/>
      <c r="I70" s="1303"/>
      <c r="J70" s="1304"/>
      <c r="K70" s="1305"/>
      <c r="L70" s="1305"/>
    </row>
    <row r="71" spans="1:12" ht="27.6">
      <c r="A71" s="1277"/>
      <c r="B71" s="1277" t="s">
        <v>2241</v>
      </c>
      <c r="C71" s="1277" t="s">
        <v>2688</v>
      </c>
      <c r="D71" s="1277" t="s">
        <v>2689</v>
      </c>
      <c r="E71" s="1277" t="s">
        <v>2690</v>
      </c>
      <c r="F71" s="2399" t="s">
        <v>2691</v>
      </c>
      <c r="G71" s="2399"/>
      <c r="H71" s="1302"/>
      <c r="I71" s="1303"/>
      <c r="J71" s="1304"/>
      <c r="K71" s="1305"/>
      <c r="L71" s="1305"/>
    </row>
    <row r="72" spans="1:12" ht="13.8">
      <c r="A72" s="1277"/>
      <c r="B72" s="2399" t="s">
        <v>2828</v>
      </c>
      <c r="C72" s="2399"/>
      <c r="D72" s="1277"/>
      <c r="E72" s="1277"/>
      <c r="F72" s="1277"/>
      <c r="G72" s="1277"/>
      <c r="H72" s="1302"/>
      <c r="I72" s="1303"/>
      <c r="J72" s="1304"/>
      <c r="K72" s="1305"/>
      <c r="L72" s="1305"/>
    </row>
    <row r="73" spans="1:12" ht="13.8">
      <c r="A73" s="1277"/>
      <c r="B73" s="1283">
        <v>1</v>
      </c>
      <c r="C73" s="1294">
        <v>6</v>
      </c>
      <c r="D73" s="1283">
        <v>4</v>
      </c>
      <c r="E73" s="1294"/>
      <c r="F73" s="1284" t="s">
        <v>2259</v>
      </c>
      <c r="G73" s="1295">
        <f>D73*C73*B73</f>
        <v>24</v>
      </c>
      <c r="H73" s="1302"/>
      <c r="I73" s="1303"/>
      <c r="J73" s="1304"/>
      <c r="K73" s="1305"/>
      <c r="L73" s="1305"/>
    </row>
    <row r="74" spans="1:12" ht="13.8">
      <c r="A74" s="1277"/>
      <c r="B74" s="1283">
        <v>1</v>
      </c>
      <c r="C74" s="1294">
        <v>1.8</v>
      </c>
      <c r="D74" s="1283">
        <v>1.2</v>
      </c>
      <c r="E74" s="1294"/>
      <c r="F74" s="1284" t="s">
        <v>2259</v>
      </c>
      <c r="G74" s="1295">
        <f>D74*C74*B74</f>
        <v>2.16</v>
      </c>
      <c r="H74" s="1302"/>
      <c r="I74" s="1303"/>
      <c r="J74" s="1304"/>
      <c r="K74" s="1305"/>
      <c r="L74" s="1305"/>
    </row>
    <row r="75" spans="1:12" ht="13.8">
      <c r="A75" s="1277"/>
      <c r="B75" s="2400" t="s">
        <v>2829</v>
      </c>
      <c r="C75" s="2400"/>
      <c r="D75" s="2400"/>
      <c r="E75" s="1277"/>
      <c r="F75" s="1277"/>
      <c r="G75" s="1277"/>
      <c r="H75" s="1302"/>
      <c r="I75" s="1303"/>
      <c r="J75" s="1304"/>
      <c r="K75" s="1305"/>
      <c r="L75" s="1305"/>
    </row>
    <row r="76" spans="1:12" ht="13.8">
      <c r="A76" s="1277"/>
      <c r="B76" s="1283">
        <v>2</v>
      </c>
      <c r="C76" s="1294">
        <v>6.3</v>
      </c>
      <c r="D76" s="1294">
        <v>0.3</v>
      </c>
      <c r="E76" s="1294"/>
      <c r="F76" s="1284" t="s">
        <v>2259</v>
      </c>
      <c r="G76" s="1295">
        <f>D76*C76*B76</f>
        <v>3.78</v>
      </c>
      <c r="H76" s="1302"/>
      <c r="I76" s="1303"/>
      <c r="J76" s="1304"/>
      <c r="K76" s="1305"/>
      <c r="L76" s="1305"/>
    </row>
    <row r="77" spans="1:12" ht="13.8">
      <c r="A77" s="1277"/>
      <c r="B77" s="1283">
        <v>2</v>
      </c>
      <c r="C77" s="1294">
        <v>4.3</v>
      </c>
      <c r="D77" s="1294">
        <v>0.3</v>
      </c>
      <c r="E77" s="1294"/>
      <c r="F77" s="1284" t="s">
        <v>2259</v>
      </c>
      <c r="G77" s="1295">
        <f>D77*C77*B77</f>
        <v>2.5799999999999996</v>
      </c>
      <c r="H77" s="1302"/>
      <c r="I77" s="1303"/>
      <c r="J77" s="1304"/>
      <c r="K77" s="1305"/>
      <c r="L77" s="1305"/>
    </row>
    <row r="78" spans="1:12" ht="13.8">
      <c r="A78" s="1277"/>
      <c r="B78" s="2400" t="s">
        <v>2726</v>
      </c>
      <c r="C78" s="2400"/>
      <c r="D78" s="2400"/>
      <c r="E78" s="1277"/>
      <c r="F78" s="1277"/>
      <c r="G78" s="1277"/>
      <c r="H78" s="1302"/>
      <c r="I78" s="1303"/>
      <c r="J78" s="1304"/>
      <c r="K78" s="1305"/>
      <c r="L78" s="1305"/>
    </row>
    <row r="79" spans="1:12" ht="13.8">
      <c r="A79" s="1277"/>
      <c r="B79" s="1283">
        <v>2</v>
      </c>
      <c r="C79" s="1294">
        <v>1.2</v>
      </c>
      <c r="D79" s="1294">
        <v>0.6</v>
      </c>
      <c r="E79" s="1294"/>
      <c r="F79" s="1284" t="s">
        <v>2259</v>
      </c>
      <c r="G79" s="1295">
        <f>D79*C79*B79</f>
        <v>1.44</v>
      </c>
      <c r="H79" s="1302"/>
      <c r="I79" s="1303"/>
      <c r="J79" s="1304"/>
      <c r="K79" s="1305"/>
      <c r="L79" s="1305"/>
    </row>
    <row r="80" spans="1:12" ht="13.8">
      <c r="A80" s="1277"/>
      <c r="B80" s="1283">
        <v>2</v>
      </c>
      <c r="C80" s="1294">
        <v>0.9</v>
      </c>
      <c r="D80" s="1294">
        <v>0.6</v>
      </c>
      <c r="E80" s="1294"/>
      <c r="F80" s="1284" t="s">
        <v>2259</v>
      </c>
      <c r="G80" s="1295">
        <f>D80*C80*B80</f>
        <v>1.08</v>
      </c>
      <c r="H80" s="1302"/>
      <c r="I80" s="1303"/>
      <c r="J80" s="1304"/>
      <c r="K80" s="1305"/>
      <c r="L80" s="1305"/>
    </row>
    <row r="81" spans="1:12" ht="13.8">
      <c r="A81" s="1277"/>
      <c r="B81" s="1290"/>
      <c r="C81" s="1290"/>
      <c r="D81" s="1290"/>
      <c r="E81" s="1306"/>
      <c r="F81" s="1301"/>
      <c r="G81" s="1296">
        <f>SUM(G73:G80)</f>
        <v>35.04</v>
      </c>
      <c r="H81" s="1302"/>
      <c r="I81" s="1303"/>
      <c r="J81" s="1304"/>
      <c r="K81" s="1305"/>
      <c r="L81" s="1305"/>
    </row>
    <row r="82" spans="1:12" ht="27.6">
      <c r="A82" s="1277"/>
      <c r="B82" s="1277" t="s">
        <v>2762</v>
      </c>
      <c r="C82" s="1277"/>
      <c r="D82" s="1277"/>
      <c r="E82" s="1277"/>
      <c r="F82" s="1277"/>
      <c r="G82" s="1277"/>
      <c r="H82" s="1302"/>
      <c r="I82" s="1303"/>
      <c r="J82" s="1304"/>
      <c r="K82" s="1305"/>
      <c r="L82" s="1305"/>
    </row>
    <row r="83" spans="1:12" ht="13.8">
      <c r="A83" s="1277"/>
      <c r="B83" s="1283">
        <v>2</v>
      </c>
      <c r="C83" s="1294">
        <v>6</v>
      </c>
      <c r="D83" s="1307"/>
      <c r="E83" s="1294">
        <v>3.5</v>
      </c>
      <c r="F83" s="1284" t="s">
        <v>2259</v>
      </c>
      <c r="G83" s="1295">
        <f>E83*C83*B83</f>
        <v>42</v>
      </c>
      <c r="H83" s="1302"/>
      <c r="I83" s="1303"/>
      <c r="J83" s="1304"/>
      <c r="K83" s="1305"/>
      <c r="L83" s="1305"/>
    </row>
    <row r="84" spans="1:12" ht="13.8">
      <c r="A84" s="1277"/>
      <c r="B84" s="1283">
        <v>2</v>
      </c>
      <c r="C84" s="1294">
        <v>4</v>
      </c>
      <c r="D84" s="1307"/>
      <c r="E84" s="1294">
        <v>3.5</v>
      </c>
      <c r="F84" s="1284" t="s">
        <v>2259</v>
      </c>
      <c r="G84" s="1295">
        <f>E84*C84*B84</f>
        <v>28</v>
      </c>
      <c r="H84" s="1302"/>
      <c r="I84" s="1303"/>
      <c r="J84" s="1304"/>
      <c r="K84" s="1305"/>
      <c r="L84" s="1305"/>
    </row>
    <row r="85" spans="1:12" ht="13.8">
      <c r="A85" s="1277"/>
      <c r="B85" s="1283">
        <v>2</v>
      </c>
      <c r="C85" s="1294">
        <v>1.8</v>
      </c>
      <c r="D85" s="1307"/>
      <c r="E85" s="1294">
        <v>3.5</v>
      </c>
      <c r="F85" s="1284" t="s">
        <v>2259</v>
      </c>
      <c r="G85" s="1295">
        <f>E85*C85*B85</f>
        <v>12.6</v>
      </c>
      <c r="H85" s="1302"/>
      <c r="I85" s="1303"/>
      <c r="J85" s="1304"/>
      <c r="K85" s="1305"/>
      <c r="L85" s="1305"/>
    </row>
    <row r="86" spans="1:12" ht="13.8">
      <c r="A86" s="1277"/>
      <c r="B86" s="1283">
        <v>2</v>
      </c>
      <c r="C86" s="1294">
        <v>1.2</v>
      </c>
      <c r="D86" s="1307"/>
      <c r="E86" s="1294">
        <v>3.5</v>
      </c>
      <c r="F86" s="1284" t="s">
        <v>2259</v>
      </c>
      <c r="G86" s="1295">
        <f>E86*C86*B86</f>
        <v>8.4</v>
      </c>
      <c r="H86" s="1302"/>
      <c r="I86" s="1303"/>
      <c r="J86" s="1304"/>
      <c r="K86" s="1305"/>
      <c r="L86" s="1305"/>
    </row>
    <row r="87" spans="1:12" ht="13.8">
      <c r="A87" s="1277"/>
      <c r="B87" s="2400" t="s">
        <v>2763</v>
      </c>
      <c r="C87" s="2400"/>
      <c r="D87" s="2400"/>
      <c r="E87" s="1277"/>
      <c r="F87" s="1277"/>
      <c r="G87" s="1277"/>
      <c r="H87" s="1302"/>
      <c r="I87" s="1303"/>
      <c r="J87" s="1304"/>
      <c r="K87" s="1305"/>
      <c r="L87" s="1305"/>
    </row>
    <row r="88" spans="1:12" ht="13.8">
      <c r="A88" s="1277"/>
      <c r="B88" s="1283">
        <v>2</v>
      </c>
      <c r="C88" s="1294">
        <v>6</v>
      </c>
      <c r="D88" s="1307"/>
      <c r="E88" s="1294">
        <v>3.5</v>
      </c>
      <c r="F88" s="1284" t="s">
        <v>2259</v>
      </c>
      <c r="G88" s="1295">
        <f>E88*C88*B88</f>
        <v>42</v>
      </c>
      <c r="H88" s="1302"/>
      <c r="I88" s="1303"/>
      <c r="J88" s="1304"/>
      <c r="K88" s="1305"/>
      <c r="L88" s="1305"/>
    </row>
    <row r="89" spans="1:12" ht="13.8">
      <c r="A89" s="1277"/>
      <c r="B89" s="1283">
        <v>2</v>
      </c>
      <c r="C89" s="1294">
        <v>4</v>
      </c>
      <c r="D89" s="1307"/>
      <c r="E89" s="1294">
        <v>3.5</v>
      </c>
      <c r="F89" s="1284" t="s">
        <v>2259</v>
      </c>
      <c r="G89" s="1295">
        <f>E89*C89*B89</f>
        <v>28</v>
      </c>
      <c r="H89" s="1302"/>
      <c r="I89" s="1303"/>
      <c r="J89" s="1304"/>
      <c r="K89" s="1305"/>
      <c r="L89" s="1305"/>
    </row>
    <row r="90" spans="1:12" ht="13.8">
      <c r="A90" s="1277"/>
      <c r="B90" s="1283">
        <v>3</v>
      </c>
      <c r="C90" s="1294">
        <v>1.8</v>
      </c>
      <c r="D90" s="1307"/>
      <c r="E90" s="1294">
        <v>3.5</v>
      </c>
      <c r="F90" s="1284" t="s">
        <v>2259</v>
      </c>
      <c r="G90" s="1295">
        <f>E90*C90*B90</f>
        <v>18.899999999999999</v>
      </c>
      <c r="H90" s="1302"/>
      <c r="I90" s="1303"/>
      <c r="J90" s="1304"/>
      <c r="K90" s="1305"/>
      <c r="L90" s="1305"/>
    </row>
    <row r="91" spans="1:12" ht="13.8">
      <c r="A91" s="1277"/>
      <c r="B91" s="2401" t="s">
        <v>2732</v>
      </c>
      <c r="C91" s="2401"/>
      <c r="D91" s="2401"/>
      <c r="E91" s="1308"/>
      <c r="F91" s="1308"/>
      <c r="G91" s="1309">
        <f>SUM(G83:G90)</f>
        <v>179.9</v>
      </c>
      <c r="H91" s="1302"/>
      <c r="I91" s="1303"/>
      <c r="J91" s="1304"/>
      <c r="K91" s="1305"/>
      <c r="L91" s="1305"/>
    </row>
    <row r="92" spans="1:12" ht="13.8">
      <c r="A92" s="1277"/>
      <c r="B92" s="2402" t="s">
        <v>2388</v>
      </c>
      <c r="C92" s="2402"/>
      <c r="D92" s="2402"/>
      <c r="E92" s="2402"/>
      <c r="F92" s="2402"/>
      <c r="G92" s="2402"/>
      <c r="H92" s="1302"/>
      <c r="I92" s="1303"/>
      <c r="J92" s="1304"/>
      <c r="K92" s="1305"/>
      <c r="L92" s="1305"/>
    </row>
    <row r="93" spans="1:12" ht="13.8">
      <c r="A93" s="1277"/>
      <c r="B93" s="1283">
        <v>1</v>
      </c>
      <c r="C93" s="1294">
        <v>0.9</v>
      </c>
      <c r="D93" s="1307"/>
      <c r="E93" s="1294">
        <v>2.1</v>
      </c>
      <c r="F93" s="1284" t="s">
        <v>2259</v>
      </c>
      <c r="G93" s="1295">
        <f>E93*C93*B93</f>
        <v>1.8900000000000001</v>
      </c>
      <c r="H93" s="1302"/>
      <c r="I93" s="1303"/>
      <c r="J93" s="1304"/>
      <c r="K93" s="1305"/>
      <c r="L93" s="1305"/>
    </row>
    <row r="94" spans="1:12" ht="13.8">
      <c r="A94" s="1277"/>
      <c r="B94" s="1283">
        <v>1</v>
      </c>
      <c r="C94" s="1294">
        <v>0.75</v>
      </c>
      <c r="D94" s="1307"/>
      <c r="E94" s="1294">
        <v>2.1</v>
      </c>
      <c r="F94" s="1284" t="s">
        <v>2259</v>
      </c>
      <c r="G94" s="1295">
        <f>E94*C94*B94</f>
        <v>1.5750000000000002</v>
      </c>
      <c r="H94" s="1302"/>
      <c r="I94" s="1303"/>
      <c r="J94" s="1304"/>
      <c r="K94" s="1305"/>
      <c r="L94" s="1305"/>
    </row>
    <row r="95" spans="1:12" ht="13.8">
      <c r="A95" s="1277"/>
      <c r="B95" s="2403" t="s">
        <v>2830</v>
      </c>
      <c r="C95" s="2403"/>
      <c r="D95" s="1294"/>
      <c r="E95" s="1283"/>
      <c r="F95" s="1287"/>
      <c r="G95" s="1283"/>
      <c r="H95" s="1302"/>
      <c r="I95" s="1303"/>
      <c r="J95" s="1304"/>
      <c r="K95" s="1305"/>
      <c r="L95" s="1305"/>
    </row>
    <row r="96" spans="1:12" ht="13.8">
      <c r="A96" s="1277"/>
      <c r="B96" s="1283">
        <v>1</v>
      </c>
      <c r="C96" s="1294">
        <v>1.2</v>
      </c>
      <c r="D96" s="1307"/>
      <c r="E96" s="1294">
        <v>1.2</v>
      </c>
      <c r="F96" s="1284" t="s">
        <v>2259</v>
      </c>
      <c r="G96" s="1295">
        <f>E96*C96*B96</f>
        <v>1.44</v>
      </c>
      <c r="H96" s="1302"/>
      <c r="I96" s="1303"/>
      <c r="J96" s="1304"/>
      <c r="K96" s="1305"/>
      <c r="L96" s="1305"/>
    </row>
    <row r="97" spans="1:12" ht="13.8">
      <c r="A97" s="1277"/>
      <c r="B97" s="1283">
        <v>1</v>
      </c>
      <c r="C97" s="1294">
        <v>0.5</v>
      </c>
      <c r="D97" s="1307"/>
      <c r="E97" s="1294">
        <v>0.6</v>
      </c>
      <c r="F97" s="1284" t="s">
        <v>2259</v>
      </c>
      <c r="G97" s="1295">
        <f>E97*C97*B97</f>
        <v>0.3</v>
      </c>
      <c r="H97" s="1302"/>
      <c r="I97" s="1303"/>
      <c r="J97" s="1304"/>
      <c r="K97" s="1305"/>
      <c r="L97" s="1305"/>
    </row>
    <row r="98" spans="1:12" ht="13.8">
      <c r="A98" s="1277"/>
      <c r="B98" s="2403" t="s">
        <v>2681</v>
      </c>
      <c r="C98" s="2403"/>
      <c r="D98" s="1310"/>
      <c r="E98" s="1283"/>
      <c r="F98" s="1310"/>
      <c r="G98" s="1283"/>
      <c r="H98" s="1302"/>
      <c r="I98" s="1303"/>
      <c r="J98" s="1304"/>
      <c r="K98" s="1305"/>
      <c r="L98" s="1305"/>
    </row>
    <row r="99" spans="1:12" ht="13.8">
      <c r="A99" s="1277"/>
      <c r="B99" s="1283">
        <v>2</v>
      </c>
      <c r="C99" s="1294">
        <v>1.05</v>
      </c>
      <c r="D99" s="1307"/>
      <c r="E99" s="1294">
        <v>0.6</v>
      </c>
      <c r="F99" s="1284" t="s">
        <v>2259</v>
      </c>
      <c r="G99" s="1295">
        <f>E99*C99*B99</f>
        <v>1.26</v>
      </c>
      <c r="H99" s="1302"/>
      <c r="I99" s="1303"/>
      <c r="J99" s="1304"/>
      <c r="K99" s="1305"/>
      <c r="L99" s="1305"/>
    </row>
    <row r="100" spans="1:12" ht="13.8">
      <c r="A100" s="1277"/>
      <c r="B100" s="1277"/>
      <c r="C100" s="2410" t="s">
        <v>2831</v>
      </c>
      <c r="D100" s="2411"/>
      <c r="E100" s="2412"/>
      <c r="F100" s="1301"/>
      <c r="G100" s="1296">
        <f>SUM(G93:G99)</f>
        <v>6.4649999999999999</v>
      </c>
      <c r="H100" s="1302"/>
      <c r="I100" s="1303"/>
      <c r="J100" s="1304"/>
      <c r="K100" s="1305"/>
      <c r="L100" s="1305"/>
    </row>
    <row r="101" spans="1:12" ht="16.2">
      <c r="A101" s="1277"/>
      <c r="B101" s="1306"/>
      <c r="C101" s="2413" t="s">
        <v>2832</v>
      </c>
      <c r="D101" s="2414"/>
      <c r="E101" s="2415"/>
      <c r="F101" s="1306"/>
      <c r="G101" s="1311">
        <f>G91+G81-G100</f>
        <v>208.47499999999999</v>
      </c>
      <c r="H101" s="1312">
        <f>G101</f>
        <v>208.47499999999999</v>
      </c>
      <c r="I101" s="1290" t="s">
        <v>2823</v>
      </c>
      <c r="J101" s="1277" t="s">
        <v>2824</v>
      </c>
      <c r="K101" s="1291">
        <v>7.7</v>
      </c>
      <c r="L101" s="1291">
        <f>K101*H101</f>
        <v>1605.2574999999999</v>
      </c>
    </row>
    <row r="102" spans="1:12" ht="16.5" customHeight="1">
      <c r="A102" s="2416" t="s">
        <v>2833</v>
      </c>
      <c r="B102" s="2409" t="s">
        <v>2834</v>
      </c>
      <c r="C102" s="2409"/>
      <c r="D102" s="2409"/>
      <c r="E102" s="2409"/>
      <c r="F102" s="2409"/>
      <c r="G102" s="2409"/>
      <c r="H102" s="1296"/>
      <c r="I102" s="1290"/>
      <c r="J102" s="1277"/>
      <c r="K102" s="1291"/>
      <c r="L102" s="1291"/>
    </row>
    <row r="103" spans="1:12" ht="13.8">
      <c r="A103" s="2416"/>
      <c r="B103" s="2400" t="s">
        <v>2835</v>
      </c>
      <c r="C103" s="2400"/>
      <c r="D103" s="2400"/>
      <c r="E103" s="2400"/>
      <c r="F103" s="1288"/>
      <c r="G103" s="1288"/>
      <c r="H103" s="1285"/>
      <c r="I103" s="1274"/>
      <c r="J103" s="1275"/>
      <c r="K103" s="1276"/>
      <c r="L103" s="1313"/>
    </row>
    <row r="104" spans="1:12" ht="27.6">
      <c r="A104" s="1277"/>
      <c r="B104" s="1277" t="s">
        <v>2241</v>
      </c>
      <c r="C104" s="1277" t="s">
        <v>2688</v>
      </c>
      <c r="D104" s="1277" t="s">
        <v>2689</v>
      </c>
      <c r="E104" s="1277" t="s">
        <v>2690</v>
      </c>
      <c r="F104" s="2399" t="s">
        <v>2691</v>
      </c>
      <c r="G104" s="2399"/>
      <c r="H104" s="1285"/>
      <c r="I104" s="1274"/>
      <c r="J104" s="1275"/>
      <c r="K104" s="1276"/>
      <c r="L104" s="1313"/>
    </row>
    <row r="105" spans="1:12" ht="27.6">
      <c r="A105" s="1277"/>
      <c r="B105" s="1277" t="s">
        <v>2762</v>
      </c>
      <c r="C105" s="1277"/>
      <c r="D105" s="1277"/>
      <c r="E105" s="1277"/>
      <c r="F105" s="1277"/>
      <c r="G105" s="1277"/>
      <c r="H105" s="1285"/>
      <c r="I105" s="1274"/>
      <c r="J105" s="1275"/>
      <c r="K105" s="1276"/>
      <c r="L105" s="1313"/>
    </row>
    <row r="106" spans="1:12" ht="13.8">
      <c r="A106" s="1277"/>
      <c r="B106" s="1283">
        <v>2</v>
      </c>
      <c r="C106" s="1294">
        <v>6</v>
      </c>
      <c r="D106" s="1307"/>
      <c r="E106" s="1294">
        <v>3.5</v>
      </c>
      <c r="F106" s="1284" t="s">
        <v>2259</v>
      </c>
      <c r="G106" s="1295">
        <f>E106*C106*B106</f>
        <v>42</v>
      </c>
      <c r="H106" s="1285"/>
      <c r="I106" s="1274"/>
      <c r="J106" s="1275"/>
      <c r="K106" s="1276"/>
      <c r="L106" s="1276"/>
    </row>
    <row r="107" spans="1:12" ht="13.8">
      <c r="A107" s="1277"/>
      <c r="B107" s="1283">
        <v>2</v>
      </c>
      <c r="C107" s="1294">
        <v>4</v>
      </c>
      <c r="D107" s="1307"/>
      <c r="E107" s="1294">
        <v>3.5</v>
      </c>
      <c r="F107" s="1284" t="s">
        <v>2259</v>
      </c>
      <c r="G107" s="1295">
        <f>E107*C107*B107</f>
        <v>28</v>
      </c>
      <c r="H107" s="1285"/>
      <c r="I107" s="1274"/>
      <c r="J107" s="1275"/>
      <c r="K107" s="1276"/>
      <c r="L107" s="1276"/>
    </row>
    <row r="108" spans="1:12" ht="13.8">
      <c r="A108" s="1277"/>
      <c r="B108" s="1283">
        <v>2</v>
      </c>
      <c r="C108" s="1294">
        <v>1.8</v>
      </c>
      <c r="D108" s="1307"/>
      <c r="E108" s="1294">
        <v>3.5</v>
      </c>
      <c r="F108" s="1284" t="s">
        <v>2259</v>
      </c>
      <c r="G108" s="1295">
        <f>E108*C108*B108</f>
        <v>12.6</v>
      </c>
      <c r="H108" s="1285"/>
      <c r="I108" s="1274"/>
      <c r="J108" s="1275"/>
      <c r="K108" s="1276"/>
      <c r="L108" s="1276"/>
    </row>
    <row r="109" spans="1:12" ht="13.8">
      <c r="A109" s="1277"/>
      <c r="B109" s="1283">
        <v>2</v>
      </c>
      <c r="C109" s="1294">
        <v>1.2</v>
      </c>
      <c r="D109" s="1307"/>
      <c r="E109" s="1294">
        <v>3.5</v>
      </c>
      <c r="F109" s="1284" t="s">
        <v>2259</v>
      </c>
      <c r="G109" s="1295">
        <f>E109*C109*B109</f>
        <v>8.4</v>
      </c>
      <c r="H109" s="1285"/>
      <c r="I109" s="1274"/>
      <c r="J109" s="1275"/>
      <c r="K109" s="1276"/>
      <c r="L109" s="1276"/>
    </row>
    <row r="110" spans="1:12" ht="13.8">
      <c r="A110" s="1277"/>
      <c r="B110" s="2400" t="s">
        <v>2763</v>
      </c>
      <c r="C110" s="2400"/>
      <c r="D110" s="2400"/>
      <c r="E110" s="1277"/>
      <c r="F110" s="1277"/>
      <c r="G110" s="1277"/>
      <c r="H110" s="1285"/>
      <c r="I110" s="1274"/>
      <c r="J110" s="1275"/>
      <c r="K110" s="1276"/>
      <c r="L110" s="1276"/>
    </row>
    <row r="111" spans="1:12" ht="13.8">
      <c r="A111" s="1277"/>
      <c r="B111" s="1283">
        <v>2</v>
      </c>
      <c r="C111" s="1294">
        <v>6</v>
      </c>
      <c r="D111" s="1307"/>
      <c r="E111" s="1294">
        <v>3.5</v>
      </c>
      <c r="F111" s="1284" t="s">
        <v>2259</v>
      </c>
      <c r="G111" s="1295">
        <f>E111*C111*B111</f>
        <v>42</v>
      </c>
      <c r="H111" s="1285"/>
      <c r="I111" s="1274"/>
      <c r="J111" s="1275"/>
      <c r="K111" s="1276"/>
      <c r="L111" s="1276"/>
    </row>
    <row r="112" spans="1:12" ht="13.8">
      <c r="A112" s="1277"/>
      <c r="B112" s="1283">
        <v>2</v>
      </c>
      <c r="C112" s="1294">
        <v>4</v>
      </c>
      <c r="D112" s="1307"/>
      <c r="E112" s="1294">
        <v>3.5</v>
      </c>
      <c r="F112" s="1284" t="s">
        <v>2259</v>
      </c>
      <c r="G112" s="1295">
        <f>E112*C112*B112</f>
        <v>28</v>
      </c>
      <c r="H112" s="1285"/>
      <c r="I112" s="1274"/>
      <c r="J112" s="1275"/>
      <c r="K112" s="1276"/>
      <c r="L112" s="1276"/>
    </row>
    <row r="113" spans="1:12" ht="13.8">
      <c r="A113" s="1277"/>
      <c r="B113" s="1283">
        <v>3</v>
      </c>
      <c r="C113" s="1294">
        <v>1.8</v>
      </c>
      <c r="D113" s="1307"/>
      <c r="E113" s="1294">
        <v>3.5</v>
      </c>
      <c r="F113" s="1284" t="s">
        <v>2259</v>
      </c>
      <c r="G113" s="1295">
        <f>E113*C113*B113</f>
        <v>18.899999999999999</v>
      </c>
      <c r="H113" s="1285"/>
      <c r="I113" s="1274"/>
      <c r="J113" s="1275"/>
      <c r="K113" s="1276"/>
      <c r="L113" s="1276"/>
    </row>
    <row r="114" spans="1:12" ht="13.8">
      <c r="A114" s="1277"/>
      <c r="B114" s="2401" t="s">
        <v>2732</v>
      </c>
      <c r="C114" s="2401"/>
      <c r="D114" s="2401"/>
      <c r="E114" s="1308"/>
      <c r="F114" s="1308"/>
      <c r="G114" s="1309">
        <f>SUM(G106:G113)</f>
        <v>179.9</v>
      </c>
      <c r="H114" s="1285"/>
      <c r="I114" s="1274"/>
      <c r="J114" s="1275"/>
      <c r="K114" s="1276"/>
      <c r="L114" s="1276"/>
    </row>
    <row r="115" spans="1:12" ht="13.8">
      <c r="A115" s="1277" t="s">
        <v>2836</v>
      </c>
      <c r="B115" s="2402" t="s">
        <v>2388</v>
      </c>
      <c r="C115" s="2402"/>
      <c r="D115" s="2402"/>
      <c r="E115" s="2402"/>
      <c r="F115" s="2402"/>
      <c r="G115" s="2402"/>
      <c r="H115" s="1285"/>
      <c r="I115" s="1274"/>
      <c r="J115" s="1275"/>
      <c r="K115" s="1276"/>
      <c r="L115" s="1276"/>
    </row>
    <row r="116" spans="1:12" ht="13.8">
      <c r="A116" s="1277"/>
      <c r="B116" s="1283">
        <v>1</v>
      </c>
      <c r="C116" s="1294">
        <v>0.9</v>
      </c>
      <c r="D116" s="1307"/>
      <c r="E116" s="1294">
        <v>2.1</v>
      </c>
      <c r="F116" s="1284" t="s">
        <v>2259</v>
      </c>
      <c r="G116" s="1295">
        <f>E116*C116*B116</f>
        <v>1.8900000000000001</v>
      </c>
      <c r="H116" s="1285"/>
      <c r="I116" s="1274"/>
      <c r="J116" s="1275"/>
      <c r="K116" s="1276"/>
      <c r="L116" s="1276"/>
    </row>
    <row r="117" spans="1:12" ht="13.8">
      <c r="A117" s="1277"/>
      <c r="B117" s="1283">
        <v>1</v>
      </c>
      <c r="C117" s="1294">
        <v>0.75</v>
      </c>
      <c r="D117" s="1307"/>
      <c r="E117" s="1294">
        <v>2.1</v>
      </c>
      <c r="F117" s="1284" t="s">
        <v>2259</v>
      </c>
      <c r="G117" s="1295">
        <f>E117*C117*B117</f>
        <v>1.5750000000000002</v>
      </c>
      <c r="H117" s="1285"/>
      <c r="I117" s="1274"/>
      <c r="J117" s="1275"/>
      <c r="K117" s="1276"/>
      <c r="L117" s="1276"/>
    </row>
    <row r="118" spans="1:12" ht="13.8">
      <c r="A118" s="1277" t="s">
        <v>2837</v>
      </c>
      <c r="B118" s="2403" t="s">
        <v>2830</v>
      </c>
      <c r="C118" s="2403"/>
      <c r="D118" s="1294"/>
      <c r="E118" s="1283"/>
      <c r="F118" s="1287"/>
      <c r="G118" s="1283"/>
      <c r="H118" s="1285"/>
      <c r="I118" s="1274"/>
      <c r="J118" s="1275"/>
      <c r="K118" s="1276"/>
      <c r="L118" s="1276"/>
    </row>
    <row r="119" spans="1:12" ht="13.8">
      <c r="A119" s="1277"/>
      <c r="B119" s="1283">
        <v>1</v>
      </c>
      <c r="C119" s="1294">
        <v>1.2</v>
      </c>
      <c r="D119" s="1307"/>
      <c r="E119" s="1294">
        <v>1.2</v>
      </c>
      <c r="F119" s="1284" t="s">
        <v>2259</v>
      </c>
      <c r="G119" s="1295">
        <f>E119*C119*B119</f>
        <v>1.44</v>
      </c>
      <c r="H119" s="1285"/>
      <c r="I119" s="1274"/>
      <c r="J119" s="1275"/>
      <c r="K119" s="1276"/>
      <c r="L119" s="1276"/>
    </row>
    <row r="120" spans="1:12" ht="13.8">
      <c r="A120" s="1277"/>
      <c r="B120" s="1283">
        <v>1</v>
      </c>
      <c r="C120" s="1294">
        <v>0.5</v>
      </c>
      <c r="D120" s="1307"/>
      <c r="E120" s="1294">
        <v>0.6</v>
      </c>
      <c r="F120" s="1284" t="s">
        <v>2259</v>
      </c>
      <c r="G120" s="1295">
        <f>E120*C120*B120</f>
        <v>0.3</v>
      </c>
      <c r="H120" s="1285"/>
      <c r="I120" s="1274"/>
      <c r="J120" s="1275"/>
      <c r="K120" s="1276"/>
      <c r="L120" s="1276"/>
    </row>
    <row r="121" spans="1:12" ht="13.8">
      <c r="A121" s="1277" t="s">
        <v>2838</v>
      </c>
      <c r="B121" s="2403" t="s">
        <v>2681</v>
      </c>
      <c r="C121" s="2403"/>
      <c r="D121" s="1310"/>
      <c r="E121" s="1283"/>
      <c r="F121" s="1310"/>
      <c r="G121" s="1283"/>
      <c r="H121" s="1285"/>
      <c r="I121" s="1274"/>
      <c r="J121" s="1275"/>
      <c r="K121" s="1276"/>
      <c r="L121" s="1276"/>
    </row>
    <row r="122" spans="1:12" ht="13.8">
      <c r="A122" s="1277"/>
      <c r="B122" s="1283">
        <v>2</v>
      </c>
      <c r="C122" s="1294">
        <v>1.05</v>
      </c>
      <c r="D122" s="1307"/>
      <c r="E122" s="1294">
        <v>0.6</v>
      </c>
      <c r="F122" s="1284" t="s">
        <v>2259</v>
      </c>
      <c r="G122" s="1295">
        <f>E122*C122*B122</f>
        <v>1.26</v>
      </c>
      <c r="H122" s="1285"/>
      <c r="I122" s="1274"/>
      <c r="J122" s="1275"/>
      <c r="K122" s="1276"/>
      <c r="L122" s="1276"/>
    </row>
    <row r="123" spans="1:12" ht="13.8">
      <c r="A123" s="1277"/>
      <c r="B123" s="1277"/>
      <c r="C123" s="1314"/>
      <c r="D123" s="2404" t="s">
        <v>2831</v>
      </c>
      <c r="E123" s="2405"/>
      <c r="F123" s="1301"/>
      <c r="G123" s="1296">
        <f>SUM(G116:G122)</f>
        <v>6.4649999999999999</v>
      </c>
      <c r="H123" s="1285"/>
      <c r="I123" s="1274"/>
      <c r="J123" s="1275"/>
      <c r="K123" s="1276"/>
      <c r="L123" s="1276"/>
    </row>
    <row r="124" spans="1:12" ht="13.8">
      <c r="A124" s="1277"/>
      <c r="B124" s="1306"/>
      <c r="C124" s="1306"/>
      <c r="D124" s="2406" t="s">
        <v>2766</v>
      </c>
      <c r="E124" s="2407"/>
      <c r="F124" s="1306"/>
      <c r="G124" s="1311">
        <f>G114-G123</f>
        <v>173.435</v>
      </c>
      <c r="H124" s="1286"/>
      <c r="I124" s="1274"/>
      <c r="J124" s="1275"/>
      <c r="K124" s="1276"/>
      <c r="L124" s="1276"/>
    </row>
    <row r="125" spans="1:12" ht="16.2">
      <c r="A125" s="1277"/>
      <c r="B125" s="2406" t="s">
        <v>2839</v>
      </c>
      <c r="C125" s="2408"/>
      <c r="D125" s="2408"/>
      <c r="E125" s="2408"/>
      <c r="F125" s="2407"/>
      <c r="G125" s="1311">
        <f>G124*0.5</f>
        <v>86.717500000000001</v>
      </c>
      <c r="H125" s="1296">
        <f>G125</f>
        <v>86.717500000000001</v>
      </c>
      <c r="I125" s="1290" t="s">
        <v>2823</v>
      </c>
      <c r="J125" s="1277" t="s">
        <v>2824</v>
      </c>
      <c r="K125" s="1291">
        <v>141.5</v>
      </c>
      <c r="L125" s="1291">
        <f>K125*H125</f>
        <v>12270.526250000001</v>
      </c>
    </row>
    <row r="126" spans="1:12" ht="48.75" customHeight="1">
      <c r="A126" s="1277" t="s">
        <v>2840</v>
      </c>
      <c r="B126" s="2397" t="s">
        <v>2773</v>
      </c>
      <c r="C126" s="2398"/>
      <c r="D126" s="2398"/>
      <c r="E126" s="2398"/>
      <c r="F126" s="2398"/>
      <c r="G126" s="2398"/>
      <c r="H126" s="1307"/>
      <c r="I126" s="1307"/>
      <c r="J126" s="1307"/>
      <c r="K126" s="1313"/>
      <c r="L126" s="1313"/>
    </row>
    <row r="127" spans="1:12" ht="16.2">
      <c r="A127" s="1272"/>
      <c r="B127" s="2409" t="s">
        <v>2841</v>
      </c>
      <c r="C127" s="2409"/>
      <c r="D127" s="2409"/>
      <c r="E127" s="2409"/>
      <c r="F127" s="2409"/>
      <c r="G127" s="2409"/>
      <c r="H127" s="1289">
        <f>H101</f>
        <v>208.47499999999999</v>
      </c>
      <c r="I127" s="1290" t="s">
        <v>2823</v>
      </c>
      <c r="J127" s="1277" t="s">
        <v>2823</v>
      </c>
      <c r="K127" s="1291">
        <v>61.1</v>
      </c>
      <c r="L127" s="1291">
        <f>K127*H127</f>
        <v>12737.8225</v>
      </c>
    </row>
    <row r="128" spans="1:12" ht="93.75" customHeight="1">
      <c r="A128" s="1315">
        <v>8</v>
      </c>
      <c r="B128" s="2397" t="s">
        <v>2842</v>
      </c>
      <c r="C128" s="2398"/>
      <c r="D128" s="2398"/>
      <c r="E128" s="2398"/>
      <c r="F128" s="2398"/>
      <c r="G128" s="2398"/>
      <c r="H128" s="1316">
        <v>1</v>
      </c>
      <c r="I128" s="1292" t="s">
        <v>2097</v>
      </c>
      <c r="J128" s="1283" t="s">
        <v>492</v>
      </c>
      <c r="K128" s="1293">
        <v>5000</v>
      </c>
      <c r="L128" s="1313">
        <f>K128*H128</f>
        <v>5000</v>
      </c>
    </row>
    <row r="129" spans="1:13" ht="13.8">
      <c r="A129" s="1317"/>
      <c r="B129" s="2395" t="s">
        <v>2159</v>
      </c>
      <c r="C129" s="2395"/>
      <c r="D129" s="2395"/>
      <c r="E129" s="2395"/>
      <c r="F129" s="2395"/>
      <c r="G129" s="2395"/>
      <c r="H129" s="2395"/>
      <c r="I129" s="2395"/>
      <c r="J129" s="2395"/>
      <c r="K129" s="2395"/>
      <c r="L129" s="1318">
        <f>SUM(L4:L128)</f>
        <v>31613.606250000001</v>
      </c>
    </row>
    <row r="130" spans="1:13" ht="13.8">
      <c r="A130" s="1319"/>
      <c r="B130" s="1320"/>
      <c r="C130" s="1320"/>
      <c r="D130" s="1320"/>
      <c r="E130" s="1320"/>
      <c r="F130" s="1320"/>
      <c r="G130" s="1320"/>
      <c r="H130" s="1320"/>
      <c r="I130" s="1320"/>
      <c r="J130" s="1320"/>
      <c r="K130" s="1320"/>
      <c r="L130" s="1321"/>
    </row>
    <row r="131" spans="1:13" ht="13.8">
      <c r="A131" s="1319"/>
      <c r="B131" s="1320"/>
      <c r="C131" s="1320"/>
      <c r="D131" s="1320"/>
      <c r="E131" s="1320"/>
      <c r="F131" s="1320"/>
      <c r="G131" s="1320"/>
      <c r="H131" s="1320"/>
      <c r="I131" s="1320"/>
      <c r="J131" s="1320"/>
      <c r="K131" s="1320"/>
      <c r="L131" s="1321"/>
    </row>
    <row r="132" spans="1:13" ht="13.8">
      <c r="A132" s="1322"/>
      <c r="B132" s="1323"/>
      <c r="C132" s="1323"/>
      <c r="D132" s="1323"/>
      <c r="E132" s="1323"/>
      <c r="F132" s="1323"/>
      <c r="G132" s="1323"/>
      <c r="H132" s="1324"/>
      <c r="I132" s="1323"/>
      <c r="J132" s="1322"/>
      <c r="K132" s="1325"/>
      <c r="L132" s="1326"/>
    </row>
    <row r="134" spans="1:13" s="815" customFormat="1" ht="19.95" customHeight="1">
      <c r="B134" s="2396" t="s">
        <v>2415</v>
      </c>
      <c r="C134" s="2396"/>
      <c r="D134" s="2396"/>
      <c r="E134" s="2396" t="s">
        <v>2168</v>
      </c>
      <c r="F134" s="2396"/>
      <c r="G134" s="2396"/>
      <c r="H134" s="2396" t="s">
        <v>181</v>
      </c>
      <c r="I134" s="2396"/>
      <c r="J134" s="2396"/>
      <c r="K134" s="2396"/>
      <c r="L134" s="2396"/>
      <c r="M134" s="2396"/>
    </row>
    <row r="135" spans="1:13" s="815" customFormat="1" ht="19.95" customHeight="1">
      <c r="B135" s="2396"/>
      <c r="C135" s="2396"/>
      <c r="D135" s="2396"/>
      <c r="E135" s="2396"/>
      <c r="F135" s="2396"/>
      <c r="G135" s="2396"/>
      <c r="H135" s="2396" t="s">
        <v>183</v>
      </c>
      <c r="I135" s="2396"/>
      <c r="J135" s="2396"/>
      <c r="K135" s="2396"/>
      <c r="L135" s="2396"/>
      <c r="M135" s="2396"/>
    </row>
  </sheetData>
  <mergeCells count="74">
    <mergeCell ref="B17:G17"/>
    <mergeCell ref="A1:L1"/>
    <mergeCell ref="A2:L2"/>
    <mergeCell ref="B3:G3"/>
    <mergeCell ref="H3:I3"/>
    <mergeCell ref="B4:G4"/>
    <mergeCell ref="F5:G5"/>
    <mergeCell ref="B6:C6"/>
    <mergeCell ref="B8:F8"/>
    <mergeCell ref="B10:F10"/>
    <mergeCell ref="B12:E12"/>
    <mergeCell ref="B14:D14"/>
    <mergeCell ref="B37:C37"/>
    <mergeCell ref="B18:G18"/>
    <mergeCell ref="F19:G19"/>
    <mergeCell ref="B20:C20"/>
    <mergeCell ref="B22:F22"/>
    <mergeCell ref="B24:F24"/>
    <mergeCell ref="B26:E26"/>
    <mergeCell ref="B28:D28"/>
    <mergeCell ref="B30:D30"/>
    <mergeCell ref="B32:D32"/>
    <mergeCell ref="B35:G35"/>
    <mergeCell ref="F36:G36"/>
    <mergeCell ref="B59:C59"/>
    <mergeCell ref="B39:C39"/>
    <mergeCell ref="B41:C41"/>
    <mergeCell ref="B43:D43"/>
    <mergeCell ref="B45:C45"/>
    <mergeCell ref="B47:D47"/>
    <mergeCell ref="B49:D49"/>
    <mergeCell ref="B52:G52"/>
    <mergeCell ref="B53:G53"/>
    <mergeCell ref="F54:G54"/>
    <mergeCell ref="B55:C55"/>
    <mergeCell ref="B57:C57"/>
    <mergeCell ref="B92:G92"/>
    <mergeCell ref="B61:D61"/>
    <mergeCell ref="B63:C63"/>
    <mergeCell ref="B65:D65"/>
    <mergeCell ref="B67:D67"/>
    <mergeCell ref="B70:G70"/>
    <mergeCell ref="F71:G71"/>
    <mergeCell ref="B72:C72"/>
    <mergeCell ref="B75:D75"/>
    <mergeCell ref="B78:D78"/>
    <mergeCell ref="B87:D87"/>
    <mergeCell ref="B91:D91"/>
    <mergeCell ref="B95:C95"/>
    <mergeCell ref="B98:C98"/>
    <mergeCell ref="C100:E100"/>
    <mergeCell ref="C101:E101"/>
    <mergeCell ref="A102:A103"/>
    <mergeCell ref="B102:G102"/>
    <mergeCell ref="B103:E103"/>
    <mergeCell ref="B128:G128"/>
    <mergeCell ref="F104:G104"/>
    <mergeCell ref="B110:D110"/>
    <mergeCell ref="B114:D114"/>
    <mergeCell ref="B115:G115"/>
    <mergeCell ref="B118:C118"/>
    <mergeCell ref="B121:C121"/>
    <mergeCell ref="D123:E123"/>
    <mergeCell ref="D124:E124"/>
    <mergeCell ref="B125:F125"/>
    <mergeCell ref="B126:G126"/>
    <mergeCell ref="B127:G127"/>
    <mergeCell ref="B129:K129"/>
    <mergeCell ref="B134:D134"/>
    <mergeCell ref="E134:G134"/>
    <mergeCell ref="H134:M134"/>
    <mergeCell ref="B135:D135"/>
    <mergeCell ref="E135:G135"/>
    <mergeCell ref="H135:M135"/>
  </mergeCells>
  <pageMargins left="0.9" right="0.15" top="0.22" bottom="0.2" header="0.18" footer="0.14000000000000001"/>
  <pageSetup paperSize="9" scale="65" orientation="portrait" r:id="rId1"/>
</worksheet>
</file>

<file path=xl/worksheets/sheet81.xml><?xml version="1.0" encoding="utf-8"?>
<worksheet xmlns="http://schemas.openxmlformats.org/spreadsheetml/2006/main" xmlns:r="http://schemas.openxmlformats.org/officeDocument/2006/relationships">
  <sheetPr>
    <tabColor theme="0"/>
    <pageSetUpPr fitToPage="1"/>
  </sheetPr>
  <dimension ref="A1:IV44"/>
  <sheetViews>
    <sheetView view="pageBreakPreview" topLeftCell="A33" zoomScale="120" zoomScaleNormal="120" zoomScaleSheetLayoutView="120" workbookViewId="0">
      <selection activeCell="B17" sqref="B17:I17"/>
    </sheetView>
  </sheetViews>
  <sheetFormatPr defaultColWidth="9.109375" defaultRowHeight="13.2"/>
  <cols>
    <col min="1" max="1" width="8" style="1328" customWidth="1"/>
    <col min="2" max="2" width="7.33203125" style="1328" customWidth="1"/>
    <col min="3" max="3" width="9.44140625" style="1328" customWidth="1"/>
    <col min="4" max="4" width="9.33203125" style="1328" bestFit="1" customWidth="1"/>
    <col min="5" max="5" width="12.44140625" style="1328" customWidth="1"/>
    <col min="6" max="6" width="2.109375" style="1328" bestFit="1" customWidth="1"/>
    <col min="7" max="7" width="8.88671875" style="1328" customWidth="1"/>
    <col min="8" max="8" width="11" style="1394" customWidth="1"/>
    <col min="9" max="9" width="7.33203125" style="1395" customWidth="1"/>
    <col min="10" max="10" width="11.109375" style="1394" customWidth="1"/>
    <col min="11" max="11" width="13" style="1396" bestFit="1" customWidth="1"/>
    <col min="12" max="12" width="14.109375" style="1397" customWidth="1"/>
    <col min="13" max="13" width="11" style="1328" bestFit="1" customWidth="1"/>
    <col min="14" max="16384" width="9.109375" style="1328"/>
  </cols>
  <sheetData>
    <row r="1" spans="1:256">
      <c r="A1" s="2446" t="s">
        <v>2843</v>
      </c>
      <c r="B1" s="2446"/>
      <c r="C1" s="2446"/>
      <c r="D1" s="2446"/>
      <c r="E1" s="2446"/>
      <c r="F1" s="2446"/>
      <c r="G1" s="2446"/>
      <c r="H1" s="2447"/>
      <c r="I1" s="2447"/>
      <c r="J1" s="2447"/>
      <c r="K1" s="2447"/>
      <c r="L1" s="2447"/>
    </row>
    <row r="2" spans="1:256" ht="13.8">
      <c r="A2" s="2448" t="s">
        <v>2844</v>
      </c>
      <c r="B2" s="2448"/>
      <c r="C2" s="2448"/>
      <c r="D2" s="2448"/>
      <c r="E2" s="2448"/>
      <c r="F2" s="2448"/>
      <c r="G2" s="2448"/>
      <c r="H2" s="2449"/>
      <c r="I2" s="2449"/>
      <c r="J2" s="2449"/>
      <c r="K2" s="2449"/>
      <c r="L2" s="2449"/>
    </row>
    <row r="3" spans="1:256" ht="36">
      <c r="A3" s="1329" t="s">
        <v>2845</v>
      </c>
      <c r="B3" s="2445" t="s">
        <v>2129</v>
      </c>
      <c r="C3" s="2445"/>
      <c r="D3" s="2445"/>
      <c r="E3" s="2445"/>
      <c r="F3" s="2445"/>
      <c r="G3" s="2445"/>
      <c r="H3" s="2445" t="s">
        <v>17</v>
      </c>
      <c r="I3" s="2445"/>
      <c r="J3" s="1330" t="s">
        <v>10</v>
      </c>
      <c r="K3" s="1330" t="s">
        <v>18</v>
      </c>
      <c r="L3" s="1331" t="s">
        <v>19</v>
      </c>
      <c r="M3" s="1332"/>
      <c r="N3" s="1332"/>
      <c r="O3" s="1332"/>
      <c r="P3" s="1332"/>
      <c r="Q3" s="1332"/>
      <c r="R3" s="1332"/>
      <c r="S3" s="1332"/>
      <c r="T3" s="1332"/>
      <c r="U3" s="1332"/>
      <c r="V3" s="1332"/>
      <c r="W3" s="1332"/>
      <c r="X3" s="1332"/>
      <c r="Y3" s="1332"/>
      <c r="Z3" s="1332"/>
      <c r="AA3" s="1332"/>
      <c r="AB3" s="1332"/>
      <c r="AC3" s="1332"/>
      <c r="AD3" s="1332"/>
      <c r="AE3" s="1332"/>
      <c r="AF3" s="1332"/>
      <c r="AG3" s="1332"/>
      <c r="AH3" s="1332"/>
      <c r="AI3" s="1332"/>
      <c r="AJ3" s="1332"/>
      <c r="AK3" s="1332"/>
      <c r="AL3" s="1332"/>
      <c r="AM3" s="1332"/>
      <c r="AN3" s="1332"/>
      <c r="AO3" s="1332"/>
      <c r="AP3" s="1332"/>
      <c r="AQ3" s="1332"/>
      <c r="AR3" s="1332"/>
      <c r="AS3" s="1332"/>
      <c r="AT3" s="1332"/>
      <c r="AU3" s="1332"/>
      <c r="AV3" s="1332"/>
      <c r="AW3" s="1332"/>
      <c r="AX3" s="1332"/>
      <c r="AY3" s="1332"/>
      <c r="AZ3" s="1332"/>
      <c r="BA3" s="1332"/>
      <c r="BB3" s="1332"/>
      <c r="BC3" s="1332"/>
      <c r="BD3" s="1332"/>
      <c r="BE3" s="1332"/>
      <c r="BF3" s="1332"/>
      <c r="BG3" s="1332"/>
      <c r="BH3" s="1332"/>
      <c r="BI3" s="1332"/>
      <c r="BJ3" s="1332"/>
      <c r="BK3" s="1332"/>
      <c r="BL3" s="1332"/>
      <c r="BM3" s="1332"/>
      <c r="BN3" s="1332"/>
      <c r="BO3" s="1332"/>
      <c r="BP3" s="1332"/>
      <c r="BQ3" s="1332"/>
      <c r="BR3" s="1332"/>
      <c r="BS3" s="1332"/>
      <c r="BT3" s="1332"/>
      <c r="BU3" s="1332"/>
      <c r="BV3" s="1332"/>
      <c r="BW3" s="1332"/>
      <c r="BX3" s="1332"/>
      <c r="BY3" s="1332"/>
      <c r="BZ3" s="1332"/>
      <c r="CA3" s="1332"/>
      <c r="CB3" s="1332"/>
      <c r="CC3" s="1332"/>
      <c r="CD3" s="1332"/>
      <c r="CE3" s="1332"/>
      <c r="CF3" s="1332"/>
      <c r="CG3" s="1332"/>
      <c r="CH3" s="1332"/>
      <c r="CI3" s="1332"/>
      <c r="CJ3" s="1332"/>
      <c r="CK3" s="1332"/>
      <c r="CL3" s="1332"/>
      <c r="CM3" s="1332"/>
      <c r="CN3" s="1332"/>
      <c r="CO3" s="1332"/>
      <c r="CP3" s="1332"/>
      <c r="CQ3" s="1332"/>
      <c r="CR3" s="1332"/>
      <c r="CS3" s="1332"/>
      <c r="CT3" s="1332"/>
      <c r="CU3" s="1332"/>
      <c r="CV3" s="1332"/>
      <c r="CW3" s="1332"/>
      <c r="CX3" s="1332"/>
      <c r="CY3" s="1332"/>
      <c r="CZ3" s="1332"/>
      <c r="DA3" s="1332"/>
      <c r="DB3" s="1332"/>
      <c r="DC3" s="1332"/>
      <c r="DD3" s="1332"/>
      <c r="DE3" s="1332"/>
      <c r="DF3" s="1332"/>
      <c r="DG3" s="1332"/>
      <c r="DH3" s="1332"/>
      <c r="DI3" s="1332"/>
      <c r="DJ3" s="1332"/>
      <c r="DK3" s="1332"/>
      <c r="DL3" s="1332"/>
      <c r="DM3" s="1332"/>
      <c r="DN3" s="1332"/>
      <c r="DO3" s="1332"/>
      <c r="DP3" s="1332"/>
      <c r="DQ3" s="1332"/>
      <c r="DR3" s="1332"/>
      <c r="DS3" s="1332"/>
      <c r="DT3" s="1332"/>
      <c r="DU3" s="1332"/>
      <c r="DV3" s="1332"/>
      <c r="DW3" s="1332"/>
      <c r="DX3" s="1332"/>
      <c r="DY3" s="1332"/>
      <c r="DZ3" s="1332"/>
      <c r="EA3" s="1332"/>
      <c r="EB3" s="1332"/>
      <c r="EC3" s="1332"/>
      <c r="ED3" s="1332"/>
      <c r="EE3" s="1332"/>
      <c r="EF3" s="1332"/>
      <c r="EG3" s="1332"/>
      <c r="EH3" s="1332"/>
      <c r="EI3" s="1332"/>
      <c r="EJ3" s="1332"/>
      <c r="EK3" s="1332"/>
      <c r="EL3" s="1332"/>
      <c r="EM3" s="1332"/>
      <c r="EN3" s="1332"/>
      <c r="EO3" s="1332"/>
      <c r="EP3" s="1332"/>
      <c r="EQ3" s="1332"/>
      <c r="ER3" s="1332"/>
      <c r="ES3" s="1332"/>
      <c r="ET3" s="1332"/>
      <c r="EU3" s="1332"/>
      <c r="EV3" s="1332"/>
      <c r="EW3" s="1332"/>
      <c r="EX3" s="1332"/>
      <c r="EY3" s="1332"/>
      <c r="EZ3" s="1332"/>
      <c r="FA3" s="1332"/>
      <c r="FB3" s="1332"/>
      <c r="FC3" s="1332"/>
      <c r="FD3" s="1332"/>
      <c r="FE3" s="1332"/>
      <c r="FF3" s="1332"/>
      <c r="FG3" s="1332"/>
      <c r="FH3" s="1332"/>
      <c r="FI3" s="1332"/>
      <c r="FJ3" s="1332"/>
      <c r="FK3" s="1332"/>
      <c r="FL3" s="1332"/>
      <c r="FM3" s="1332"/>
      <c r="FN3" s="1332"/>
      <c r="FO3" s="1332"/>
      <c r="FP3" s="1332"/>
      <c r="FQ3" s="1332"/>
      <c r="FR3" s="1332"/>
      <c r="FS3" s="1332"/>
      <c r="FT3" s="1332"/>
      <c r="FU3" s="1332"/>
      <c r="FV3" s="1332"/>
      <c r="FW3" s="1332"/>
      <c r="FX3" s="1332"/>
      <c r="FY3" s="1332"/>
      <c r="FZ3" s="1332"/>
      <c r="GA3" s="1332"/>
      <c r="GB3" s="1332"/>
      <c r="GC3" s="1332"/>
      <c r="GD3" s="1332"/>
      <c r="GE3" s="1332"/>
      <c r="GF3" s="1332"/>
      <c r="GG3" s="1332"/>
      <c r="GH3" s="1332"/>
      <c r="GI3" s="1332"/>
      <c r="GJ3" s="1332"/>
      <c r="GK3" s="1332"/>
      <c r="GL3" s="1332"/>
      <c r="GM3" s="1332"/>
      <c r="GN3" s="1332"/>
      <c r="GO3" s="1332"/>
      <c r="GP3" s="1332"/>
      <c r="GQ3" s="1332"/>
      <c r="GR3" s="1332"/>
      <c r="GS3" s="1332"/>
      <c r="GT3" s="1332"/>
      <c r="GU3" s="1332"/>
      <c r="GV3" s="1332"/>
      <c r="GW3" s="1332"/>
      <c r="GX3" s="1332"/>
      <c r="GY3" s="1332"/>
      <c r="GZ3" s="1332"/>
      <c r="HA3" s="1332"/>
      <c r="HB3" s="1332"/>
      <c r="HC3" s="1332"/>
      <c r="HD3" s="1332"/>
      <c r="HE3" s="1332"/>
      <c r="HF3" s="1332"/>
      <c r="HG3" s="1332"/>
      <c r="HH3" s="1332"/>
      <c r="HI3" s="1332"/>
      <c r="HJ3" s="1332"/>
      <c r="HK3" s="1332"/>
      <c r="HL3" s="1332"/>
      <c r="HM3" s="1332"/>
      <c r="HN3" s="1332"/>
      <c r="HO3" s="1332"/>
      <c r="HP3" s="1332"/>
      <c r="HQ3" s="1332"/>
      <c r="HR3" s="1332"/>
      <c r="HS3" s="1332"/>
      <c r="HT3" s="1332"/>
      <c r="HU3" s="1332"/>
      <c r="HV3" s="1332"/>
      <c r="HW3" s="1332"/>
      <c r="HX3" s="1332"/>
      <c r="HY3" s="1332"/>
      <c r="HZ3" s="1332"/>
      <c r="IA3" s="1332"/>
      <c r="IB3" s="1332"/>
      <c r="IC3" s="1332"/>
      <c r="ID3" s="1332"/>
      <c r="IE3" s="1332"/>
      <c r="IF3" s="1332"/>
      <c r="IG3" s="1332"/>
      <c r="IH3" s="1332"/>
      <c r="II3" s="1332"/>
      <c r="IJ3" s="1332"/>
      <c r="IK3" s="1332"/>
      <c r="IL3" s="1332"/>
      <c r="IM3" s="1332"/>
      <c r="IN3" s="1332"/>
      <c r="IO3" s="1332"/>
      <c r="IP3" s="1332"/>
      <c r="IQ3" s="1332"/>
      <c r="IR3" s="1332"/>
      <c r="IS3" s="1332"/>
      <c r="IT3" s="1332"/>
      <c r="IU3" s="1332"/>
      <c r="IV3" s="1332"/>
    </row>
    <row r="4" spans="1:256">
      <c r="A4" s="1329"/>
      <c r="B4" s="2445" t="s">
        <v>2846</v>
      </c>
      <c r="C4" s="2445"/>
      <c r="D4" s="2445"/>
      <c r="E4" s="2445"/>
      <c r="F4" s="2445"/>
      <c r="G4" s="1333">
        <v>29</v>
      </c>
      <c r="H4" s="1334" t="s">
        <v>2079</v>
      </c>
      <c r="I4" s="1330"/>
      <c r="J4" s="1330"/>
      <c r="K4" s="1330"/>
      <c r="L4" s="1331"/>
      <c r="M4" s="1332"/>
      <c r="N4" s="1332"/>
      <c r="O4" s="1332"/>
      <c r="P4" s="1332"/>
      <c r="Q4" s="1332"/>
      <c r="R4" s="1332"/>
      <c r="S4" s="1332"/>
      <c r="T4" s="1332"/>
      <c r="U4" s="1332"/>
      <c r="V4" s="1332"/>
      <c r="W4" s="1332"/>
      <c r="X4" s="1332"/>
      <c r="Y4" s="1332"/>
      <c r="Z4" s="1332"/>
      <c r="AA4" s="1332"/>
      <c r="AB4" s="1332"/>
      <c r="AC4" s="1332"/>
      <c r="AD4" s="1332"/>
      <c r="AE4" s="1332"/>
      <c r="AF4" s="1332"/>
      <c r="AG4" s="1332"/>
      <c r="AH4" s="1332"/>
      <c r="AI4" s="1332"/>
      <c r="AJ4" s="1332"/>
      <c r="AK4" s="1332"/>
      <c r="AL4" s="1332"/>
      <c r="AM4" s="1332"/>
      <c r="AN4" s="1332"/>
      <c r="AO4" s="1332"/>
      <c r="AP4" s="1332"/>
      <c r="AQ4" s="1332"/>
      <c r="AR4" s="1332"/>
      <c r="AS4" s="1332"/>
      <c r="AT4" s="1332"/>
      <c r="AU4" s="1332"/>
      <c r="AV4" s="1332"/>
      <c r="AW4" s="1332"/>
      <c r="AX4" s="1332"/>
      <c r="AY4" s="1332"/>
      <c r="AZ4" s="1332"/>
      <c r="BA4" s="1332"/>
      <c r="BB4" s="1332"/>
      <c r="BC4" s="1332"/>
      <c r="BD4" s="1332"/>
      <c r="BE4" s="1332"/>
      <c r="BF4" s="1332"/>
      <c r="BG4" s="1332"/>
      <c r="BH4" s="1332"/>
      <c r="BI4" s="1332"/>
      <c r="BJ4" s="1332"/>
      <c r="BK4" s="1332"/>
      <c r="BL4" s="1332"/>
      <c r="BM4" s="1332"/>
      <c r="BN4" s="1332"/>
      <c r="BO4" s="1332"/>
      <c r="BP4" s="1332"/>
      <c r="BQ4" s="1332"/>
      <c r="BR4" s="1332"/>
      <c r="BS4" s="1332"/>
      <c r="BT4" s="1332"/>
      <c r="BU4" s="1332"/>
      <c r="BV4" s="1332"/>
      <c r="BW4" s="1332"/>
      <c r="BX4" s="1332"/>
      <c r="BY4" s="1332"/>
      <c r="BZ4" s="1332"/>
      <c r="CA4" s="1332"/>
      <c r="CB4" s="1332"/>
      <c r="CC4" s="1332"/>
      <c r="CD4" s="1332"/>
      <c r="CE4" s="1332"/>
      <c r="CF4" s="1332"/>
      <c r="CG4" s="1332"/>
      <c r="CH4" s="1332"/>
      <c r="CI4" s="1332"/>
      <c r="CJ4" s="1332"/>
      <c r="CK4" s="1332"/>
      <c r="CL4" s="1332"/>
      <c r="CM4" s="1332"/>
      <c r="CN4" s="1332"/>
      <c r="CO4" s="1332"/>
      <c r="CP4" s="1332"/>
      <c r="CQ4" s="1332"/>
      <c r="CR4" s="1332"/>
      <c r="CS4" s="1332"/>
      <c r="CT4" s="1332"/>
      <c r="CU4" s="1332"/>
      <c r="CV4" s="1332"/>
      <c r="CW4" s="1332"/>
      <c r="CX4" s="1332"/>
      <c r="CY4" s="1332"/>
      <c r="CZ4" s="1332"/>
      <c r="DA4" s="1332"/>
      <c r="DB4" s="1332"/>
      <c r="DC4" s="1332"/>
      <c r="DD4" s="1332"/>
      <c r="DE4" s="1332"/>
      <c r="DF4" s="1332"/>
      <c r="DG4" s="1332"/>
      <c r="DH4" s="1332"/>
      <c r="DI4" s="1332"/>
      <c r="DJ4" s="1332"/>
      <c r="DK4" s="1332"/>
      <c r="DL4" s="1332"/>
      <c r="DM4" s="1332"/>
      <c r="DN4" s="1332"/>
      <c r="DO4" s="1332"/>
      <c r="DP4" s="1332"/>
      <c r="DQ4" s="1332"/>
      <c r="DR4" s="1332"/>
      <c r="DS4" s="1332"/>
      <c r="DT4" s="1332"/>
      <c r="DU4" s="1332"/>
      <c r="DV4" s="1332"/>
      <c r="DW4" s="1332"/>
      <c r="DX4" s="1332"/>
      <c r="DY4" s="1332"/>
      <c r="DZ4" s="1332"/>
      <c r="EA4" s="1332"/>
      <c r="EB4" s="1332"/>
      <c r="EC4" s="1332"/>
      <c r="ED4" s="1332"/>
      <c r="EE4" s="1332"/>
      <c r="EF4" s="1332"/>
      <c r="EG4" s="1332"/>
      <c r="EH4" s="1332"/>
      <c r="EI4" s="1332"/>
      <c r="EJ4" s="1332"/>
      <c r="EK4" s="1332"/>
      <c r="EL4" s="1332"/>
      <c r="EM4" s="1332"/>
      <c r="EN4" s="1332"/>
      <c r="EO4" s="1332"/>
      <c r="EP4" s="1332"/>
      <c r="EQ4" s="1332"/>
      <c r="ER4" s="1332"/>
      <c r="ES4" s="1332"/>
      <c r="ET4" s="1332"/>
      <c r="EU4" s="1332"/>
      <c r="EV4" s="1332"/>
      <c r="EW4" s="1332"/>
      <c r="EX4" s="1332"/>
      <c r="EY4" s="1332"/>
      <c r="EZ4" s="1332"/>
      <c r="FA4" s="1332"/>
      <c r="FB4" s="1332"/>
      <c r="FC4" s="1332"/>
      <c r="FD4" s="1332"/>
      <c r="FE4" s="1332"/>
      <c r="FF4" s="1332"/>
      <c r="FG4" s="1332"/>
      <c r="FH4" s="1332"/>
      <c r="FI4" s="1332"/>
      <c r="FJ4" s="1332"/>
      <c r="FK4" s="1332"/>
      <c r="FL4" s="1332"/>
      <c r="FM4" s="1332"/>
      <c r="FN4" s="1332"/>
      <c r="FO4" s="1332"/>
      <c r="FP4" s="1332"/>
      <c r="FQ4" s="1332"/>
      <c r="FR4" s="1332"/>
      <c r="FS4" s="1332"/>
      <c r="FT4" s="1332"/>
      <c r="FU4" s="1332"/>
      <c r="FV4" s="1332"/>
      <c r="FW4" s="1332"/>
      <c r="FX4" s="1332"/>
      <c r="FY4" s="1332"/>
      <c r="FZ4" s="1332"/>
      <c r="GA4" s="1332"/>
      <c r="GB4" s="1332"/>
      <c r="GC4" s="1332"/>
      <c r="GD4" s="1332"/>
      <c r="GE4" s="1332"/>
      <c r="GF4" s="1332"/>
      <c r="GG4" s="1332"/>
      <c r="GH4" s="1332"/>
      <c r="GI4" s="1332"/>
      <c r="GJ4" s="1332"/>
      <c r="GK4" s="1332"/>
      <c r="GL4" s="1332"/>
      <c r="GM4" s="1332"/>
      <c r="GN4" s="1332"/>
      <c r="GO4" s="1332"/>
      <c r="GP4" s="1332"/>
      <c r="GQ4" s="1332"/>
      <c r="GR4" s="1332"/>
      <c r="GS4" s="1332"/>
      <c r="GT4" s="1332"/>
      <c r="GU4" s="1332"/>
      <c r="GV4" s="1332"/>
      <c r="GW4" s="1332"/>
      <c r="GX4" s="1332"/>
      <c r="GY4" s="1332"/>
      <c r="GZ4" s="1332"/>
      <c r="HA4" s="1332"/>
      <c r="HB4" s="1332"/>
      <c r="HC4" s="1332"/>
      <c r="HD4" s="1332"/>
      <c r="HE4" s="1332"/>
      <c r="HF4" s="1332"/>
      <c r="HG4" s="1332"/>
      <c r="HH4" s="1332"/>
      <c r="HI4" s="1332"/>
      <c r="HJ4" s="1332"/>
      <c r="HK4" s="1332"/>
      <c r="HL4" s="1332"/>
      <c r="HM4" s="1332"/>
      <c r="HN4" s="1332"/>
      <c r="HO4" s="1332"/>
      <c r="HP4" s="1332"/>
      <c r="HQ4" s="1332"/>
      <c r="HR4" s="1332"/>
      <c r="HS4" s="1332"/>
      <c r="HT4" s="1332"/>
      <c r="HU4" s="1332"/>
      <c r="HV4" s="1332"/>
      <c r="HW4" s="1332"/>
      <c r="HX4" s="1332"/>
      <c r="HY4" s="1332"/>
      <c r="HZ4" s="1332"/>
      <c r="IA4" s="1332"/>
      <c r="IB4" s="1332"/>
      <c r="IC4" s="1332"/>
      <c r="ID4" s="1332"/>
      <c r="IE4" s="1332"/>
      <c r="IF4" s="1332"/>
      <c r="IG4" s="1332"/>
      <c r="IH4" s="1332"/>
      <c r="II4" s="1332"/>
      <c r="IJ4" s="1332"/>
      <c r="IK4" s="1332"/>
      <c r="IL4" s="1332"/>
      <c r="IM4" s="1332"/>
      <c r="IN4" s="1332"/>
      <c r="IO4" s="1332"/>
      <c r="IP4" s="1332"/>
      <c r="IQ4" s="1332"/>
      <c r="IR4" s="1332"/>
      <c r="IS4" s="1332"/>
      <c r="IT4" s="1332"/>
      <c r="IU4" s="1332"/>
      <c r="IV4" s="1332"/>
    </row>
    <row r="5" spans="1:256">
      <c r="A5" s="1329"/>
      <c r="B5" s="2445" t="s">
        <v>2847</v>
      </c>
      <c r="C5" s="2445"/>
      <c r="D5" s="2445"/>
      <c r="E5" s="2445"/>
      <c r="F5" s="2445"/>
      <c r="G5" s="1333">
        <v>1.5</v>
      </c>
      <c r="H5" s="1334" t="s">
        <v>2079</v>
      </c>
      <c r="I5" s="1330"/>
      <c r="J5" s="1330"/>
      <c r="K5" s="1330"/>
      <c r="L5" s="1331"/>
      <c r="M5" s="1332"/>
      <c r="N5" s="1332"/>
      <c r="O5" s="1332"/>
      <c r="P5" s="1332"/>
      <c r="Q5" s="1332"/>
      <c r="R5" s="1332"/>
      <c r="S5" s="1332"/>
      <c r="T5" s="1332"/>
      <c r="U5" s="1332"/>
      <c r="V5" s="1332"/>
      <c r="W5" s="1332"/>
      <c r="X5" s="1332"/>
      <c r="Y5" s="1332"/>
      <c r="Z5" s="1332"/>
      <c r="AA5" s="1332"/>
      <c r="AB5" s="1332"/>
      <c r="AC5" s="1332"/>
      <c r="AD5" s="1332"/>
      <c r="AE5" s="1332"/>
      <c r="AF5" s="1332"/>
      <c r="AG5" s="1332"/>
      <c r="AH5" s="1332"/>
      <c r="AI5" s="1332"/>
      <c r="AJ5" s="1332"/>
      <c r="AK5" s="1332"/>
      <c r="AL5" s="1332"/>
      <c r="AM5" s="1332"/>
      <c r="AN5" s="1332"/>
      <c r="AO5" s="1332"/>
      <c r="AP5" s="1332"/>
      <c r="AQ5" s="1332"/>
      <c r="AR5" s="1332"/>
      <c r="AS5" s="1332"/>
      <c r="AT5" s="1332"/>
      <c r="AU5" s="1332"/>
      <c r="AV5" s="1332"/>
      <c r="AW5" s="1332"/>
      <c r="AX5" s="1332"/>
      <c r="AY5" s="1332"/>
      <c r="AZ5" s="1332"/>
      <c r="BA5" s="1332"/>
      <c r="BB5" s="1332"/>
      <c r="BC5" s="1332"/>
      <c r="BD5" s="1332"/>
      <c r="BE5" s="1332"/>
      <c r="BF5" s="1332"/>
      <c r="BG5" s="1332"/>
      <c r="BH5" s="1332"/>
      <c r="BI5" s="1332"/>
      <c r="BJ5" s="1332"/>
      <c r="BK5" s="1332"/>
      <c r="BL5" s="1332"/>
      <c r="BM5" s="1332"/>
      <c r="BN5" s="1332"/>
      <c r="BO5" s="1332"/>
      <c r="BP5" s="1332"/>
      <c r="BQ5" s="1332"/>
      <c r="BR5" s="1332"/>
      <c r="BS5" s="1332"/>
      <c r="BT5" s="1332"/>
      <c r="BU5" s="1332"/>
      <c r="BV5" s="1332"/>
      <c r="BW5" s="1332"/>
      <c r="BX5" s="1332"/>
      <c r="BY5" s="1332"/>
      <c r="BZ5" s="1332"/>
      <c r="CA5" s="1332"/>
      <c r="CB5" s="1332"/>
      <c r="CC5" s="1332"/>
      <c r="CD5" s="1332"/>
      <c r="CE5" s="1332"/>
      <c r="CF5" s="1332"/>
      <c r="CG5" s="1332"/>
      <c r="CH5" s="1332"/>
      <c r="CI5" s="1332"/>
      <c r="CJ5" s="1332"/>
      <c r="CK5" s="1332"/>
      <c r="CL5" s="1332"/>
      <c r="CM5" s="1332"/>
      <c r="CN5" s="1332"/>
      <c r="CO5" s="1332"/>
      <c r="CP5" s="1332"/>
      <c r="CQ5" s="1332"/>
      <c r="CR5" s="1332"/>
      <c r="CS5" s="1332"/>
      <c r="CT5" s="1332"/>
      <c r="CU5" s="1332"/>
      <c r="CV5" s="1332"/>
      <c r="CW5" s="1332"/>
      <c r="CX5" s="1332"/>
      <c r="CY5" s="1332"/>
      <c r="CZ5" s="1332"/>
      <c r="DA5" s="1332"/>
      <c r="DB5" s="1332"/>
      <c r="DC5" s="1332"/>
      <c r="DD5" s="1332"/>
      <c r="DE5" s="1332"/>
      <c r="DF5" s="1332"/>
      <c r="DG5" s="1332"/>
      <c r="DH5" s="1332"/>
      <c r="DI5" s="1332"/>
      <c r="DJ5" s="1332"/>
      <c r="DK5" s="1332"/>
      <c r="DL5" s="1332"/>
      <c r="DM5" s="1332"/>
      <c r="DN5" s="1332"/>
      <c r="DO5" s="1332"/>
      <c r="DP5" s="1332"/>
      <c r="DQ5" s="1332"/>
      <c r="DR5" s="1332"/>
      <c r="DS5" s="1332"/>
      <c r="DT5" s="1332"/>
      <c r="DU5" s="1332"/>
      <c r="DV5" s="1332"/>
      <c r="DW5" s="1332"/>
      <c r="DX5" s="1332"/>
      <c r="DY5" s="1332"/>
      <c r="DZ5" s="1332"/>
      <c r="EA5" s="1332"/>
      <c r="EB5" s="1332"/>
      <c r="EC5" s="1332"/>
      <c r="ED5" s="1332"/>
      <c r="EE5" s="1332"/>
      <c r="EF5" s="1332"/>
      <c r="EG5" s="1332"/>
      <c r="EH5" s="1332"/>
      <c r="EI5" s="1332"/>
      <c r="EJ5" s="1332"/>
      <c r="EK5" s="1332"/>
      <c r="EL5" s="1332"/>
      <c r="EM5" s="1332"/>
      <c r="EN5" s="1332"/>
      <c r="EO5" s="1332"/>
      <c r="EP5" s="1332"/>
      <c r="EQ5" s="1332"/>
      <c r="ER5" s="1332"/>
      <c r="ES5" s="1332"/>
      <c r="ET5" s="1332"/>
      <c r="EU5" s="1332"/>
      <c r="EV5" s="1332"/>
      <c r="EW5" s="1332"/>
      <c r="EX5" s="1332"/>
      <c r="EY5" s="1332"/>
      <c r="EZ5" s="1332"/>
      <c r="FA5" s="1332"/>
      <c r="FB5" s="1332"/>
      <c r="FC5" s="1332"/>
      <c r="FD5" s="1332"/>
      <c r="FE5" s="1332"/>
      <c r="FF5" s="1332"/>
      <c r="FG5" s="1332"/>
      <c r="FH5" s="1332"/>
      <c r="FI5" s="1332"/>
      <c r="FJ5" s="1332"/>
      <c r="FK5" s="1332"/>
      <c r="FL5" s="1332"/>
      <c r="FM5" s="1332"/>
      <c r="FN5" s="1332"/>
      <c r="FO5" s="1332"/>
      <c r="FP5" s="1332"/>
      <c r="FQ5" s="1332"/>
      <c r="FR5" s="1332"/>
      <c r="FS5" s="1332"/>
      <c r="FT5" s="1332"/>
      <c r="FU5" s="1332"/>
      <c r="FV5" s="1332"/>
      <c r="FW5" s="1332"/>
      <c r="FX5" s="1332"/>
      <c r="FY5" s="1332"/>
      <c r="FZ5" s="1332"/>
      <c r="GA5" s="1332"/>
      <c r="GB5" s="1332"/>
      <c r="GC5" s="1332"/>
      <c r="GD5" s="1332"/>
      <c r="GE5" s="1332"/>
      <c r="GF5" s="1332"/>
      <c r="GG5" s="1332"/>
      <c r="GH5" s="1332"/>
      <c r="GI5" s="1332"/>
      <c r="GJ5" s="1332"/>
      <c r="GK5" s="1332"/>
      <c r="GL5" s="1332"/>
      <c r="GM5" s="1332"/>
      <c r="GN5" s="1332"/>
      <c r="GO5" s="1332"/>
      <c r="GP5" s="1332"/>
      <c r="GQ5" s="1332"/>
      <c r="GR5" s="1332"/>
      <c r="GS5" s="1332"/>
      <c r="GT5" s="1332"/>
      <c r="GU5" s="1332"/>
      <c r="GV5" s="1332"/>
      <c r="GW5" s="1332"/>
      <c r="GX5" s="1332"/>
      <c r="GY5" s="1332"/>
      <c r="GZ5" s="1332"/>
      <c r="HA5" s="1332"/>
      <c r="HB5" s="1332"/>
      <c r="HC5" s="1332"/>
      <c r="HD5" s="1332"/>
      <c r="HE5" s="1332"/>
      <c r="HF5" s="1332"/>
      <c r="HG5" s="1332"/>
      <c r="HH5" s="1332"/>
      <c r="HI5" s="1332"/>
      <c r="HJ5" s="1332"/>
      <c r="HK5" s="1332"/>
      <c r="HL5" s="1332"/>
      <c r="HM5" s="1332"/>
      <c r="HN5" s="1332"/>
      <c r="HO5" s="1332"/>
      <c r="HP5" s="1332"/>
      <c r="HQ5" s="1332"/>
      <c r="HR5" s="1332"/>
      <c r="HS5" s="1332"/>
      <c r="HT5" s="1332"/>
      <c r="HU5" s="1332"/>
      <c r="HV5" s="1332"/>
      <c r="HW5" s="1332"/>
      <c r="HX5" s="1332"/>
      <c r="HY5" s="1332"/>
      <c r="HZ5" s="1332"/>
      <c r="IA5" s="1332"/>
      <c r="IB5" s="1332"/>
      <c r="IC5" s="1332"/>
      <c r="ID5" s="1332"/>
      <c r="IE5" s="1332"/>
      <c r="IF5" s="1332"/>
      <c r="IG5" s="1332"/>
      <c r="IH5" s="1332"/>
      <c r="II5" s="1332"/>
      <c r="IJ5" s="1332"/>
      <c r="IK5" s="1332"/>
      <c r="IL5" s="1332"/>
      <c r="IM5" s="1332"/>
      <c r="IN5" s="1332"/>
      <c r="IO5" s="1332"/>
      <c r="IP5" s="1332"/>
      <c r="IQ5" s="1332"/>
      <c r="IR5" s="1332"/>
      <c r="IS5" s="1332"/>
      <c r="IT5" s="1332"/>
      <c r="IU5" s="1332"/>
      <c r="IV5" s="1332"/>
    </row>
    <row r="6" spans="1:256" ht="29.4" customHeight="1">
      <c r="A6" s="1335">
        <v>6</v>
      </c>
      <c r="B6" s="2442" t="s">
        <v>2730</v>
      </c>
      <c r="C6" s="2443"/>
      <c r="D6" s="2443"/>
      <c r="E6" s="2443"/>
      <c r="F6" s="2443"/>
      <c r="G6" s="2443"/>
      <c r="H6" s="1336"/>
      <c r="I6" s="1337"/>
      <c r="J6" s="1338"/>
      <c r="K6" s="1336"/>
      <c r="L6" s="1339"/>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c r="AW6" s="342"/>
      <c r="AX6" s="342"/>
      <c r="AY6" s="342"/>
      <c r="AZ6" s="342"/>
      <c r="BA6" s="342"/>
      <c r="BB6" s="342"/>
      <c r="BC6" s="342"/>
      <c r="BD6" s="342"/>
      <c r="BE6" s="342"/>
      <c r="BF6" s="342"/>
      <c r="BG6" s="342"/>
      <c r="BH6" s="342"/>
      <c r="BI6" s="342"/>
      <c r="BJ6" s="342"/>
      <c r="BK6" s="342"/>
      <c r="BL6" s="342"/>
      <c r="BM6" s="342"/>
      <c r="BN6" s="342"/>
      <c r="BO6" s="342"/>
      <c r="BP6" s="342"/>
      <c r="BQ6" s="342"/>
      <c r="BR6" s="342"/>
      <c r="BS6" s="342"/>
      <c r="BT6" s="342"/>
      <c r="BU6" s="342"/>
      <c r="BV6" s="342"/>
      <c r="BW6" s="342"/>
      <c r="BX6" s="342"/>
      <c r="BY6" s="342"/>
      <c r="BZ6" s="342"/>
      <c r="CA6" s="342"/>
      <c r="CB6" s="342"/>
      <c r="CC6" s="342"/>
      <c r="CD6" s="342"/>
      <c r="CE6" s="342"/>
      <c r="CF6" s="342"/>
      <c r="CG6" s="342"/>
      <c r="CH6" s="342"/>
      <c r="CI6" s="342"/>
      <c r="CJ6" s="342"/>
      <c r="CK6" s="342"/>
      <c r="CL6" s="342"/>
      <c r="CM6" s="342"/>
      <c r="CN6" s="342"/>
      <c r="CO6" s="342"/>
      <c r="CP6" s="342"/>
      <c r="CQ6" s="342"/>
      <c r="CR6" s="342"/>
      <c r="CS6" s="342"/>
      <c r="CT6" s="342"/>
      <c r="CU6" s="342"/>
      <c r="CV6" s="342"/>
      <c r="CW6" s="342"/>
      <c r="CX6" s="342"/>
      <c r="CY6" s="342"/>
      <c r="CZ6" s="342"/>
      <c r="DA6" s="342"/>
      <c r="DB6" s="342"/>
      <c r="DC6" s="342"/>
      <c r="DD6" s="342"/>
      <c r="DE6" s="342"/>
      <c r="DF6" s="342"/>
      <c r="DG6" s="342"/>
      <c r="DH6" s="342"/>
      <c r="DI6" s="342"/>
      <c r="DJ6" s="342"/>
      <c r="DK6" s="342"/>
      <c r="DL6" s="342"/>
      <c r="DM6" s="342"/>
      <c r="DN6" s="342"/>
      <c r="DO6" s="342"/>
      <c r="DP6" s="342"/>
      <c r="DQ6" s="342"/>
      <c r="DR6" s="342"/>
      <c r="DS6" s="342"/>
      <c r="DT6" s="342"/>
      <c r="DU6" s="342"/>
      <c r="DV6" s="342"/>
      <c r="DW6" s="342"/>
      <c r="DX6" s="342"/>
      <c r="DY6" s="342"/>
      <c r="DZ6" s="342"/>
      <c r="EA6" s="342"/>
      <c r="EB6" s="342"/>
      <c r="EC6" s="342"/>
      <c r="ED6" s="342"/>
      <c r="EE6" s="342"/>
      <c r="EF6" s="342"/>
      <c r="EG6" s="342"/>
      <c r="EH6" s="342"/>
      <c r="EI6" s="342"/>
      <c r="EJ6" s="342"/>
      <c r="EK6" s="342"/>
      <c r="EL6" s="342"/>
      <c r="EM6" s="342"/>
      <c r="EN6" s="342"/>
      <c r="EO6" s="342"/>
      <c r="EP6" s="342"/>
      <c r="EQ6" s="342"/>
      <c r="ER6" s="342"/>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c r="GC6" s="342"/>
      <c r="GD6" s="342"/>
      <c r="GE6" s="342"/>
      <c r="GF6" s="342"/>
      <c r="GG6" s="342"/>
      <c r="GH6" s="342"/>
      <c r="GI6" s="342"/>
      <c r="GJ6" s="342"/>
      <c r="GK6" s="342"/>
      <c r="GL6" s="342"/>
      <c r="GM6" s="342"/>
      <c r="GN6" s="342"/>
      <c r="GO6" s="342"/>
      <c r="GP6" s="342"/>
      <c r="GQ6" s="342"/>
      <c r="GR6" s="342"/>
      <c r="GS6" s="342"/>
      <c r="GT6" s="342"/>
      <c r="GU6" s="342"/>
      <c r="GV6" s="342"/>
      <c r="GW6" s="342"/>
      <c r="GX6" s="342"/>
      <c r="GY6" s="342"/>
      <c r="GZ6" s="342"/>
      <c r="HA6" s="342"/>
      <c r="HB6" s="342"/>
      <c r="HC6" s="342"/>
      <c r="HD6" s="342"/>
      <c r="HE6" s="342"/>
      <c r="HF6" s="342"/>
      <c r="HG6" s="342"/>
      <c r="HH6" s="342"/>
      <c r="HI6" s="342"/>
      <c r="HJ6" s="342"/>
      <c r="HK6" s="342"/>
      <c r="HL6" s="342"/>
      <c r="HM6" s="342"/>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row>
    <row r="7" spans="1:256">
      <c r="A7" s="1335" t="s">
        <v>2848</v>
      </c>
      <c r="B7" s="2430" t="s">
        <v>2699</v>
      </c>
      <c r="C7" s="2430"/>
      <c r="D7" s="2430"/>
      <c r="E7" s="2430"/>
      <c r="F7" s="2430"/>
      <c r="G7" s="2430"/>
      <c r="H7" s="1336"/>
      <c r="I7" s="1337"/>
      <c r="J7" s="1338"/>
      <c r="K7" s="1336"/>
      <c r="L7" s="1339"/>
      <c r="M7" s="342"/>
      <c r="N7" s="342"/>
      <c r="O7" s="342">
        <v>8.6</v>
      </c>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c r="AW7" s="342"/>
      <c r="AX7" s="342"/>
      <c r="AY7" s="342"/>
      <c r="AZ7" s="342"/>
      <c r="BA7" s="342"/>
      <c r="BB7" s="342"/>
      <c r="BC7" s="342"/>
      <c r="BD7" s="342"/>
      <c r="BE7" s="342"/>
      <c r="BF7" s="342"/>
      <c r="BG7" s="342"/>
      <c r="BH7" s="342"/>
      <c r="BI7" s="342"/>
      <c r="BJ7" s="342"/>
      <c r="BK7" s="342"/>
      <c r="BL7" s="342"/>
      <c r="BM7" s="342"/>
      <c r="BN7" s="342"/>
      <c r="BO7" s="342"/>
      <c r="BP7" s="342"/>
      <c r="BQ7" s="342"/>
      <c r="BR7" s="342"/>
      <c r="BS7" s="342"/>
      <c r="BT7" s="342"/>
      <c r="BU7" s="342"/>
      <c r="BV7" s="342"/>
      <c r="BW7" s="342"/>
      <c r="BX7" s="342"/>
      <c r="BY7" s="342"/>
      <c r="BZ7" s="342"/>
      <c r="CA7" s="342"/>
      <c r="CB7" s="342"/>
      <c r="CC7" s="342"/>
      <c r="CD7" s="342"/>
      <c r="CE7" s="342"/>
      <c r="CF7" s="342"/>
      <c r="CG7" s="342"/>
      <c r="CH7" s="342"/>
      <c r="CI7" s="342"/>
      <c r="CJ7" s="342"/>
      <c r="CK7" s="342"/>
      <c r="CL7" s="342"/>
      <c r="CM7" s="342"/>
      <c r="CN7" s="342"/>
      <c r="CO7" s="342"/>
      <c r="CP7" s="342"/>
      <c r="CQ7" s="342"/>
      <c r="CR7" s="342"/>
      <c r="CS7" s="342"/>
      <c r="CT7" s="342"/>
      <c r="CU7" s="342"/>
      <c r="CV7" s="342"/>
      <c r="CW7" s="342"/>
      <c r="CX7" s="342"/>
      <c r="CY7" s="342"/>
      <c r="CZ7" s="342"/>
      <c r="DA7" s="342"/>
      <c r="DB7" s="342"/>
      <c r="DC7" s="342"/>
      <c r="DD7" s="342"/>
      <c r="DE7" s="342"/>
      <c r="DF7" s="342"/>
      <c r="DG7" s="342"/>
      <c r="DH7" s="342"/>
      <c r="DI7" s="342"/>
      <c r="DJ7" s="342"/>
      <c r="DK7" s="342"/>
      <c r="DL7" s="342"/>
      <c r="DM7" s="342"/>
      <c r="DN7" s="342"/>
      <c r="DO7" s="342"/>
      <c r="DP7" s="342"/>
      <c r="DQ7" s="342"/>
      <c r="DR7" s="342"/>
      <c r="DS7" s="342"/>
      <c r="DT7" s="342"/>
      <c r="DU7" s="342"/>
      <c r="DV7" s="342"/>
      <c r="DW7" s="342"/>
      <c r="DX7" s="342"/>
      <c r="DY7" s="342"/>
      <c r="DZ7" s="342"/>
      <c r="EA7" s="342"/>
      <c r="EB7" s="342"/>
      <c r="EC7" s="342"/>
      <c r="ED7" s="342"/>
      <c r="EE7" s="342"/>
      <c r="EF7" s="342"/>
      <c r="EG7" s="342"/>
      <c r="EH7" s="342"/>
      <c r="EI7" s="342"/>
      <c r="EJ7" s="342"/>
      <c r="EK7" s="342"/>
      <c r="EL7" s="342"/>
      <c r="EM7" s="342"/>
      <c r="EN7" s="342"/>
      <c r="EO7" s="342"/>
      <c r="EP7" s="342"/>
      <c r="EQ7" s="342"/>
      <c r="ER7" s="342"/>
      <c r="ES7" s="342"/>
      <c r="ET7" s="342"/>
      <c r="EU7" s="342"/>
      <c r="EV7" s="342"/>
      <c r="EW7" s="342"/>
      <c r="EX7" s="342"/>
      <c r="EY7" s="342"/>
      <c r="EZ7" s="342"/>
      <c r="FA7" s="342"/>
      <c r="FB7" s="342"/>
      <c r="FC7" s="342"/>
      <c r="FD7" s="342"/>
      <c r="FE7" s="342"/>
      <c r="FF7" s="342"/>
      <c r="FG7" s="342"/>
      <c r="FH7" s="342"/>
      <c r="FI7" s="342"/>
      <c r="FJ7" s="342"/>
      <c r="FK7" s="342"/>
      <c r="FL7" s="342"/>
      <c r="FM7" s="342"/>
      <c r="FN7" s="342"/>
      <c r="FO7" s="342"/>
      <c r="FP7" s="342"/>
      <c r="FQ7" s="342"/>
      <c r="FR7" s="342"/>
      <c r="FS7" s="342"/>
      <c r="FT7" s="342"/>
      <c r="FU7" s="342"/>
      <c r="FV7" s="342"/>
      <c r="FW7" s="342"/>
      <c r="FX7" s="342"/>
      <c r="FY7" s="342"/>
      <c r="FZ7" s="342"/>
      <c r="GA7" s="342"/>
      <c r="GB7" s="342"/>
      <c r="GC7" s="342"/>
      <c r="GD7" s="342"/>
      <c r="GE7" s="342"/>
      <c r="GF7" s="342"/>
      <c r="GG7" s="342"/>
      <c r="GH7" s="342"/>
      <c r="GI7" s="342"/>
      <c r="GJ7" s="342"/>
      <c r="GK7" s="342"/>
      <c r="GL7" s="342"/>
      <c r="GM7" s="342"/>
      <c r="GN7" s="342"/>
      <c r="GO7" s="342"/>
      <c r="GP7" s="342"/>
      <c r="GQ7" s="342"/>
      <c r="GR7" s="342"/>
      <c r="GS7" s="342"/>
      <c r="GT7" s="342"/>
      <c r="GU7" s="342"/>
      <c r="GV7" s="342"/>
      <c r="GW7" s="342"/>
      <c r="GX7" s="342"/>
      <c r="GY7" s="342"/>
      <c r="GZ7" s="342"/>
      <c r="HA7" s="342"/>
      <c r="HB7" s="342"/>
      <c r="HC7" s="342"/>
      <c r="HD7" s="342"/>
      <c r="HE7" s="342"/>
      <c r="HF7" s="342"/>
      <c r="HG7" s="342"/>
      <c r="HH7" s="342"/>
      <c r="HI7" s="342"/>
      <c r="HJ7" s="342"/>
      <c r="HK7" s="342"/>
      <c r="HL7" s="342"/>
      <c r="HM7" s="342"/>
      <c r="HN7" s="342"/>
      <c r="HO7" s="342"/>
      <c r="HP7" s="342"/>
      <c r="HQ7" s="342"/>
      <c r="HR7" s="342"/>
      <c r="HS7" s="342"/>
      <c r="HT7" s="342"/>
      <c r="HU7" s="342"/>
      <c r="HV7" s="342"/>
      <c r="HW7" s="342"/>
      <c r="HX7" s="342"/>
      <c r="HY7" s="342"/>
      <c r="HZ7" s="342"/>
      <c r="IA7" s="342"/>
      <c r="IB7" s="342"/>
      <c r="IC7" s="342"/>
      <c r="ID7" s="342"/>
      <c r="IE7" s="342"/>
      <c r="IF7" s="342"/>
      <c r="IG7" s="342"/>
      <c r="IH7" s="342"/>
      <c r="II7" s="342"/>
      <c r="IJ7" s="342"/>
      <c r="IK7" s="342"/>
      <c r="IL7" s="342"/>
      <c r="IM7" s="342"/>
      <c r="IN7" s="342"/>
      <c r="IO7" s="342"/>
      <c r="IP7" s="342"/>
      <c r="IQ7" s="342"/>
      <c r="IR7" s="342"/>
      <c r="IS7" s="342"/>
      <c r="IT7" s="342"/>
      <c r="IU7" s="342"/>
      <c r="IV7" s="342"/>
    </row>
    <row r="8" spans="1:256">
      <c r="A8" s="1341"/>
      <c r="B8" s="1341" t="s">
        <v>2241</v>
      </c>
      <c r="C8" s="1341" t="s">
        <v>2688</v>
      </c>
      <c r="D8" s="1341" t="s">
        <v>2689</v>
      </c>
      <c r="E8" s="1341" t="s">
        <v>2690</v>
      </c>
      <c r="F8" s="1342"/>
      <c r="G8" s="1343" t="s">
        <v>2691</v>
      </c>
      <c r="H8" s="1341"/>
      <c r="I8" s="1344"/>
      <c r="J8" s="1342"/>
      <c r="K8" s="1342"/>
      <c r="L8" s="1345"/>
      <c r="M8" s="1346"/>
      <c r="N8" s="1346"/>
      <c r="O8" s="1346">
        <v>8.6</v>
      </c>
      <c r="P8" s="1346"/>
      <c r="Q8" s="1346"/>
      <c r="R8" s="1346"/>
      <c r="S8" s="1346"/>
      <c r="T8" s="1346"/>
      <c r="U8" s="1346"/>
      <c r="V8" s="1346"/>
      <c r="W8" s="1346"/>
      <c r="X8" s="1346"/>
      <c r="Y8" s="1346"/>
      <c r="Z8" s="1346"/>
      <c r="AA8" s="1346"/>
      <c r="AB8" s="1346"/>
      <c r="AC8" s="1346"/>
      <c r="AD8" s="1346"/>
      <c r="AE8" s="1346"/>
      <c r="AF8" s="1346"/>
      <c r="AG8" s="1346"/>
      <c r="AH8" s="1346"/>
      <c r="AI8" s="1346"/>
      <c r="AJ8" s="1346"/>
      <c r="AK8" s="1346"/>
      <c r="AL8" s="1346"/>
      <c r="AM8" s="1346"/>
      <c r="AN8" s="1346"/>
      <c r="AO8" s="1346"/>
      <c r="AP8" s="1346"/>
      <c r="AQ8" s="1346"/>
      <c r="AR8" s="1346"/>
      <c r="AS8" s="1346"/>
      <c r="AT8" s="1346"/>
      <c r="AU8" s="1346"/>
      <c r="AV8" s="1346"/>
      <c r="AW8" s="1346"/>
      <c r="AX8" s="1346"/>
      <c r="AY8" s="1346"/>
      <c r="AZ8" s="1346"/>
      <c r="BA8" s="1346"/>
      <c r="BB8" s="1346"/>
      <c r="BC8" s="1346"/>
      <c r="BD8" s="1346"/>
      <c r="BE8" s="1346"/>
      <c r="BF8" s="1346"/>
      <c r="BG8" s="1346"/>
      <c r="BH8" s="1346"/>
      <c r="BI8" s="1346"/>
      <c r="BJ8" s="1346"/>
      <c r="BK8" s="1346"/>
      <c r="BL8" s="1346"/>
      <c r="BM8" s="1346"/>
      <c r="BN8" s="1346"/>
      <c r="BO8" s="1346"/>
      <c r="BP8" s="1346"/>
      <c r="BQ8" s="1346"/>
      <c r="BR8" s="1346"/>
      <c r="BS8" s="1346"/>
      <c r="BT8" s="1346"/>
      <c r="BU8" s="1346"/>
      <c r="BV8" s="1346"/>
      <c r="BW8" s="1346"/>
      <c r="BX8" s="1346"/>
      <c r="BY8" s="1346"/>
      <c r="BZ8" s="1346"/>
      <c r="CA8" s="1346"/>
      <c r="CB8" s="1346"/>
      <c r="CC8" s="1346"/>
      <c r="CD8" s="1346"/>
      <c r="CE8" s="1346"/>
      <c r="CF8" s="1346"/>
      <c r="CG8" s="1346"/>
      <c r="CH8" s="1346"/>
      <c r="CI8" s="1346"/>
      <c r="CJ8" s="1346"/>
      <c r="CK8" s="1346"/>
      <c r="CL8" s="1346"/>
      <c r="CM8" s="1346"/>
      <c r="CN8" s="1346"/>
      <c r="CO8" s="1346"/>
      <c r="CP8" s="1346"/>
      <c r="CQ8" s="1346"/>
      <c r="CR8" s="1346"/>
      <c r="CS8" s="1346"/>
      <c r="CT8" s="1346"/>
      <c r="CU8" s="1346"/>
      <c r="CV8" s="1346"/>
      <c r="CW8" s="1346"/>
      <c r="CX8" s="1346"/>
      <c r="CY8" s="1346"/>
      <c r="CZ8" s="1346"/>
      <c r="DA8" s="1346"/>
      <c r="DB8" s="1346"/>
      <c r="DC8" s="1346"/>
      <c r="DD8" s="1346"/>
      <c r="DE8" s="1346"/>
      <c r="DF8" s="1346"/>
      <c r="DG8" s="1346"/>
      <c r="DH8" s="1346"/>
      <c r="DI8" s="1346"/>
      <c r="DJ8" s="1346"/>
      <c r="DK8" s="1346"/>
      <c r="DL8" s="1346"/>
      <c r="DM8" s="1346"/>
      <c r="DN8" s="1346"/>
      <c r="DO8" s="1346"/>
      <c r="DP8" s="1346"/>
      <c r="DQ8" s="1346"/>
      <c r="DR8" s="1346"/>
      <c r="DS8" s="1346"/>
      <c r="DT8" s="1346"/>
      <c r="DU8" s="1346"/>
      <c r="DV8" s="1346"/>
      <c r="DW8" s="1346"/>
      <c r="DX8" s="1346"/>
      <c r="DY8" s="1346"/>
      <c r="DZ8" s="1346"/>
      <c r="EA8" s="1346"/>
      <c r="EB8" s="1346"/>
      <c r="EC8" s="1346"/>
      <c r="ED8" s="1346"/>
      <c r="EE8" s="1346"/>
      <c r="EF8" s="1346"/>
      <c r="EG8" s="1346"/>
      <c r="EH8" s="1346"/>
      <c r="EI8" s="1346"/>
      <c r="EJ8" s="1346"/>
      <c r="EK8" s="1346"/>
      <c r="EL8" s="1346"/>
      <c r="EM8" s="1346"/>
      <c r="EN8" s="1346"/>
      <c r="EO8" s="1346"/>
      <c r="EP8" s="1346"/>
      <c r="EQ8" s="1346"/>
      <c r="ER8" s="1346"/>
      <c r="ES8" s="1346"/>
      <c r="ET8" s="1346"/>
      <c r="EU8" s="1346"/>
      <c r="EV8" s="1346"/>
      <c r="EW8" s="1346"/>
      <c r="EX8" s="1346"/>
      <c r="EY8" s="1346"/>
      <c r="EZ8" s="1346"/>
      <c r="FA8" s="1346"/>
      <c r="FB8" s="1346"/>
      <c r="FC8" s="1346"/>
      <c r="FD8" s="1346"/>
      <c r="FE8" s="1346"/>
      <c r="FF8" s="1346"/>
      <c r="FG8" s="1346"/>
      <c r="FH8" s="1346"/>
      <c r="FI8" s="1346"/>
      <c r="FJ8" s="1346"/>
      <c r="FK8" s="1346"/>
      <c r="FL8" s="1346"/>
      <c r="FM8" s="1346"/>
      <c r="FN8" s="1346"/>
      <c r="FO8" s="1346"/>
      <c r="FP8" s="1346"/>
      <c r="FQ8" s="1346"/>
      <c r="FR8" s="1346"/>
      <c r="FS8" s="1346"/>
      <c r="FT8" s="1346"/>
      <c r="FU8" s="1346"/>
      <c r="FV8" s="1346"/>
      <c r="FW8" s="1346"/>
      <c r="FX8" s="1346"/>
      <c r="FY8" s="1346"/>
      <c r="FZ8" s="1346"/>
      <c r="GA8" s="1346"/>
      <c r="GB8" s="1346"/>
      <c r="GC8" s="1346"/>
      <c r="GD8" s="1346"/>
      <c r="GE8" s="1346"/>
      <c r="GF8" s="1346"/>
      <c r="GG8" s="1346"/>
      <c r="GH8" s="1346"/>
      <c r="GI8" s="1346"/>
      <c r="GJ8" s="1346"/>
      <c r="GK8" s="1346"/>
      <c r="GL8" s="1346"/>
      <c r="GM8" s="1346"/>
      <c r="GN8" s="1346"/>
      <c r="GO8" s="1346"/>
      <c r="GP8" s="1346"/>
      <c r="GQ8" s="1346"/>
      <c r="GR8" s="1346"/>
      <c r="GS8" s="1346"/>
      <c r="GT8" s="1346"/>
      <c r="GU8" s="1346"/>
      <c r="GV8" s="1346"/>
      <c r="GW8" s="1346"/>
      <c r="GX8" s="1346"/>
      <c r="GY8" s="1346"/>
      <c r="GZ8" s="1346"/>
      <c r="HA8" s="1346"/>
      <c r="HB8" s="1346"/>
      <c r="HC8" s="1346"/>
      <c r="HD8" s="1346"/>
      <c r="HE8" s="1346"/>
      <c r="HF8" s="1346"/>
      <c r="HG8" s="1346"/>
      <c r="HH8" s="1346"/>
      <c r="HI8" s="1346"/>
      <c r="HJ8" s="1346"/>
      <c r="HK8" s="1346"/>
      <c r="HL8" s="1346"/>
      <c r="HM8" s="1346"/>
      <c r="HN8" s="1346"/>
      <c r="HO8" s="1346"/>
      <c r="HP8" s="1346"/>
      <c r="HQ8" s="1346"/>
      <c r="HR8" s="1346"/>
      <c r="HS8" s="1346"/>
      <c r="HT8" s="1346"/>
      <c r="HU8" s="1346"/>
      <c r="HV8" s="1346"/>
      <c r="HW8" s="1346"/>
      <c r="HX8" s="1346"/>
      <c r="HY8" s="1346"/>
      <c r="HZ8" s="1346"/>
      <c r="IA8" s="1346"/>
      <c r="IB8" s="1346"/>
      <c r="IC8" s="1346"/>
      <c r="ID8" s="1346"/>
      <c r="IE8" s="1346"/>
      <c r="IF8" s="1346"/>
      <c r="IG8" s="1346"/>
      <c r="IH8" s="1346"/>
      <c r="II8" s="1346"/>
      <c r="IJ8" s="1346"/>
      <c r="IK8" s="1346"/>
      <c r="IL8" s="1346"/>
      <c r="IM8" s="1346"/>
      <c r="IN8" s="1346"/>
      <c r="IO8" s="1346"/>
      <c r="IP8" s="1346"/>
      <c r="IQ8" s="1346"/>
      <c r="IR8" s="1346"/>
      <c r="IS8" s="1346"/>
      <c r="IT8" s="1346"/>
      <c r="IU8" s="1346"/>
      <c r="IV8" s="1346"/>
    </row>
    <row r="9" spans="1:256">
      <c r="A9" s="1347"/>
      <c r="B9" s="1342">
        <v>1</v>
      </c>
      <c r="C9" s="1348">
        <v>8.5</v>
      </c>
      <c r="D9" s="1342">
        <v>0.375</v>
      </c>
      <c r="E9" s="1349">
        <v>0.16500000000000001</v>
      </c>
      <c r="F9" s="1350" t="s">
        <v>2259</v>
      </c>
      <c r="G9" s="1351">
        <f>B9*C9*D9*E9</f>
        <v>0.52593750000000006</v>
      </c>
      <c r="H9" s="1351"/>
      <c r="I9" s="1344"/>
      <c r="J9" s="1342"/>
      <c r="K9" s="1352"/>
      <c r="L9" s="1352"/>
      <c r="M9" s="1346"/>
      <c r="N9" s="1346"/>
      <c r="O9" s="1346">
        <v>7.6</v>
      </c>
      <c r="P9" s="1346"/>
      <c r="Q9" s="1346"/>
      <c r="R9" s="1346"/>
      <c r="S9" s="1346"/>
      <c r="T9" s="1346"/>
      <c r="U9" s="1346"/>
      <c r="V9" s="1346"/>
      <c r="W9" s="1346"/>
      <c r="X9" s="1346"/>
      <c r="Y9" s="1346"/>
      <c r="Z9" s="1346"/>
      <c r="AA9" s="1346"/>
      <c r="AB9" s="1346"/>
      <c r="AC9" s="1346"/>
      <c r="AD9" s="1346"/>
      <c r="AE9" s="1346"/>
      <c r="AF9" s="1346"/>
      <c r="AG9" s="1346"/>
      <c r="AH9" s="1346"/>
      <c r="AI9" s="1346"/>
      <c r="AJ9" s="1346"/>
      <c r="AK9" s="1346"/>
      <c r="AL9" s="1346"/>
      <c r="AM9" s="1346"/>
      <c r="AN9" s="1346"/>
      <c r="AO9" s="1346"/>
      <c r="AP9" s="1346"/>
      <c r="AQ9" s="1346"/>
      <c r="AR9" s="1346"/>
      <c r="AS9" s="1346"/>
      <c r="AT9" s="1346"/>
      <c r="AU9" s="1346"/>
      <c r="AV9" s="1346"/>
      <c r="AW9" s="1346"/>
      <c r="AX9" s="1346"/>
      <c r="AY9" s="1346"/>
      <c r="AZ9" s="1346"/>
      <c r="BA9" s="1346"/>
      <c r="BB9" s="1346"/>
      <c r="BC9" s="1346"/>
      <c r="BD9" s="1346"/>
      <c r="BE9" s="1346"/>
      <c r="BF9" s="1346"/>
      <c r="BG9" s="1346"/>
      <c r="BH9" s="1346"/>
      <c r="BI9" s="1346"/>
      <c r="BJ9" s="1346"/>
      <c r="BK9" s="1346"/>
      <c r="BL9" s="1346"/>
      <c r="BM9" s="1346"/>
      <c r="BN9" s="1346"/>
      <c r="BO9" s="1346"/>
      <c r="BP9" s="1346"/>
      <c r="BQ9" s="1346"/>
      <c r="BR9" s="1346"/>
      <c r="BS9" s="1346"/>
      <c r="BT9" s="1346"/>
      <c r="BU9" s="1346"/>
      <c r="BV9" s="1346"/>
      <c r="BW9" s="1346"/>
      <c r="BX9" s="1346"/>
      <c r="BY9" s="1346"/>
      <c r="BZ9" s="1346"/>
      <c r="CA9" s="1346"/>
      <c r="CB9" s="1346"/>
      <c r="CC9" s="1346"/>
      <c r="CD9" s="1346"/>
      <c r="CE9" s="1346"/>
      <c r="CF9" s="1346"/>
      <c r="CG9" s="1346"/>
      <c r="CH9" s="1346"/>
      <c r="CI9" s="1346"/>
      <c r="CJ9" s="1346"/>
      <c r="CK9" s="1346"/>
      <c r="CL9" s="1346"/>
      <c r="CM9" s="1346"/>
      <c r="CN9" s="1346"/>
      <c r="CO9" s="1346"/>
      <c r="CP9" s="1346"/>
      <c r="CQ9" s="1346"/>
      <c r="CR9" s="1346"/>
      <c r="CS9" s="1346"/>
      <c r="CT9" s="1346"/>
      <c r="CU9" s="1346"/>
      <c r="CV9" s="1346"/>
      <c r="CW9" s="1346"/>
      <c r="CX9" s="1346"/>
      <c r="CY9" s="1346"/>
      <c r="CZ9" s="1346"/>
      <c r="DA9" s="1346"/>
      <c r="DB9" s="1346"/>
      <c r="DC9" s="1346"/>
      <c r="DD9" s="1346"/>
      <c r="DE9" s="1346"/>
      <c r="DF9" s="1346"/>
      <c r="DG9" s="1346"/>
      <c r="DH9" s="1346"/>
      <c r="DI9" s="1346"/>
      <c r="DJ9" s="1346"/>
      <c r="DK9" s="1346"/>
      <c r="DL9" s="1346"/>
      <c r="DM9" s="1346"/>
      <c r="DN9" s="1346"/>
      <c r="DO9" s="1346"/>
      <c r="DP9" s="1346"/>
      <c r="DQ9" s="1346"/>
      <c r="DR9" s="1346"/>
      <c r="DS9" s="1346"/>
      <c r="DT9" s="1346"/>
      <c r="DU9" s="1346"/>
      <c r="DV9" s="1346"/>
      <c r="DW9" s="1346"/>
      <c r="DX9" s="1346"/>
      <c r="DY9" s="1346"/>
      <c r="DZ9" s="1346"/>
      <c r="EA9" s="1346"/>
      <c r="EB9" s="1346"/>
      <c r="EC9" s="1346"/>
      <c r="ED9" s="1346"/>
      <c r="EE9" s="1346"/>
      <c r="EF9" s="1346"/>
      <c r="EG9" s="1346"/>
      <c r="EH9" s="1346"/>
      <c r="EI9" s="1346"/>
      <c r="EJ9" s="1346"/>
      <c r="EK9" s="1346"/>
      <c r="EL9" s="1346"/>
      <c r="EM9" s="1346"/>
      <c r="EN9" s="1346"/>
      <c r="EO9" s="1346"/>
      <c r="EP9" s="1346"/>
      <c r="EQ9" s="1346"/>
      <c r="ER9" s="1346"/>
      <c r="ES9" s="1346"/>
      <c r="ET9" s="1346"/>
      <c r="EU9" s="1346"/>
      <c r="EV9" s="1346"/>
      <c r="EW9" s="1346"/>
      <c r="EX9" s="1346"/>
      <c r="EY9" s="1346"/>
      <c r="EZ9" s="1346"/>
      <c r="FA9" s="1346"/>
      <c r="FB9" s="1346"/>
      <c r="FC9" s="1346"/>
      <c r="FD9" s="1346"/>
      <c r="FE9" s="1346"/>
      <c r="FF9" s="1346"/>
      <c r="FG9" s="1346"/>
      <c r="FH9" s="1346"/>
      <c r="FI9" s="1346"/>
      <c r="FJ9" s="1346"/>
      <c r="FK9" s="1346"/>
      <c r="FL9" s="1346"/>
      <c r="FM9" s="1346"/>
      <c r="FN9" s="1346"/>
      <c r="FO9" s="1346"/>
      <c r="FP9" s="1346"/>
      <c r="FQ9" s="1346"/>
      <c r="FR9" s="1346"/>
      <c r="FS9" s="1346"/>
      <c r="FT9" s="1346"/>
      <c r="FU9" s="1346"/>
      <c r="FV9" s="1346"/>
      <c r="FW9" s="1346"/>
      <c r="FX9" s="1346"/>
      <c r="FY9" s="1346"/>
      <c r="FZ9" s="1346"/>
      <c r="GA9" s="1346"/>
      <c r="GB9" s="1346"/>
      <c r="GC9" s="1346"/>
      <c r="GD9" s="1346"/>
      <c r="GE9" s="1346"/>
      <c r="GF9" s="1346"/>
      <c r="GG9" s="1346"/>
      <c r="GH9" s="1346"/>
      <c r="GI9" s="1346"/>
      <c r="GJ9" s="1346"/>
      <c r="GK9" s="1346"/>
      <c r="GL9" s="1346"/>
      <c r="GM9" s="1346"/>
      <c r="GN9" s="1346"/>
      <c r="GO9" s="1346"/>
      <c r="GP9" s="1346"/>
      <c r="GQ9" s="1346"/>
      <c r="GR9" s="1346"/>
      <c r="GS9" s="1346"/>
      <c r="GT9" s="1346"/>
      <c r="GU9" s="1346"/>
      <c r="GV9" s="1346"/>
      <c r="GW9" s="1346"/>
      <c r="GX9" s="1346"/>
      <c r="GY9" s="1346"/>
      <c r="GZ9" s="1346"/>
      <c r="HA9" s="1346"/>
      <c r="HB9" s="1346"/>
      <c r="HC9" s="1346"/>
      <c r="HD9" s="1346"/>
      <c r="HE9" s="1346"/>
      <c r="HF9" s="1346"/>
      <c r="HG9" s="1346"/>
      <c r="HH9" s="1346"/>
      <c r="HI9" s="1346"/>
      <c r="HJ9" s="1346"/>
      <c r="HK9" s="1346"/>
      <c r="HL9" s="1346"/>
      <c r="HM9" s="1346"/>
      <c r="HN9" s="1346"/>
      <c r="HO9" s="1346"/>
      <c r="HP9" s="1346"/>
      <c r="HQ9" s="1346"/>
      <c r="HR9" s="1346"/>
      <c r="HS9" s="1346"/>
      <c r="HT9" s="1346"/>
      <c r="HU9" s="1346"/>
      <c r="HV9" s="1346"/>
      <c r="HW9" s="1346"/>
      <c r="HX9" s="1346"/>
      <c r="HY9" s="1346"/>
      <c r="HZ9" s="1346"/>
      <c r="IA9" s="1346"/>
      <c r="IB9" s="1346"/>
      <c r="IC9" s="1346"/>
      <c r="ID9" s="1346"/>
      <c r="IE9" s="1346"/>
      <c r="IF9" s="1346"/>
      <c r="IG9" s="1346"/>
      <c r="IH9" s="1346"/>
      <c r="II9" s="1346"/>
      <c r="IJ9" s="1346"/>
      <c r="IK9" s="1346"/>
      <c r="IL9" s="1346"/>
      <c r="IM9" s="1346"/>
      <c r="IN9" s="1346"/>
      <c r="IO9" s="1346"/>
      <c r="IP9" s="1346"/>
      <c r="IQ9" s="1346"/>
      <c r="IR9" s="1346"/>
      <c r="IS9" s="1346"/>
      <c r="IT9" s="1346"/>
      <c r="IU9" s="1346"/>
      <c r="IV9" s="1346"/>
    </row>
    <row r="10" spans="1:256">
      <c r="A10" s="1353"/>
      <c r="B10" s="1342">
        <v>1</v>
      </c>
      <c r="C10" s="1342">
        <v>8.5</v>
      </c>
      <c r="D10" s="1342">
        <v>0.375</v>
      </c>
      <c r="E10" s="1349">
        <f>E9</f>
        <v>0.16500000000000001</v>
      </c>
      <c r="F10" s="1350" t="s">
        <v>2259</v>
      </c>
      <c r="G10" s="1351">
        <f>B10*C10*D10*E10</f>
        <v>0.52593750000000006</v>
      </c>
      <c r="H10" s="1354"/>
      <c r="I10" s="1355"/>
      <c r="J10" s="388"/>
      <c r="K10" s="1353"/>
      <c r="L10" s="1356"/>
      <c r="M10" s="342"/>
      <c r="N10" s="342"/>
      <c r="O10" s="342">
        <v>3.6</v>
      </c>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c r="AW10" s="342"/>
      <c r="AX10" s="342"/>
      <c r="AY10" s="342"/>
      <c r="AZ10" s="342"/>
      <c r="BA10" s="342"/>
      <c r="BB10" s="342"/>
      <c r="BC10" s="342"/>
      <c r="BD10" s="342"/>
      <c r="BE10" s="342"/>
      <c r="BF10" s="342"/>
      <c r="BG10" s="342"/>
      <c r="BH10" s="342"/>
      <c r="BI10" s="342"/>
      <c r="BJ10" s="342"/>
      <c r="BK10" s="342"/>
      <c r="BL10" s="342"/>
      <c r="BM10" s="342"/>
      <c r="BN10" s="342"/>
      <c r="BO10" s="342"/>
      <c r="BP10" s="342"/>
      <c r="BQ10" s="342"/>
      <c r="BR10" s="342"/>
      <c r="BS10" s="342"/>
      <c r="BT10" s="342"/>
      <c r="BU10" s="342"/>
      <c r="BV10" s="342"/>
      <c r="BW10" s="342"/>
      <c r="BX10" s="342"/>
      <c r="BY10" s="342"/>
      <c r="BZ10" s="342"/>
      <c r="CA10" s="342"/>
      <c r="CB10" s="342"/>
      <c r="CC10" s="342"/>
      <c r="CD10" s="342"/>
      <c r="CE10" s="342"/>
      <c r="CF10" s="342"/>
      <c r="CG10" s="342"/>
      <c r="CH10" s="342"/>
      <c r="CI10" s="342"/>
      <c r="CJ10" s="342"/>
      <c r="CK10" s="342"/>
      <c r="CL10" s="342"/>
      <c r="CM10" s="342"/>
      <c r="CN10" s="342"/>
      <c r="CO10" s="342"/>
      <c r="CP10" s="342"/>
      <c r="CQ10" s="342"/>
      <c r="CR10" s="342"/>
      <c r="CS10" s="342"/>
      <c r="CT10" s="342"/>
      <c r="CU10" s="342"/>
      <c r="CV10" s="342"/>
      <c r="CW10" s="342"/>
      <c r="CX10" s="342"/>
      <c r="CY10" s="342"/>
      <c r="CZ10" s="342"/>
      <c r="DA10" s="342"/>
      <c r="DB10" s="342"/>
      <c r="DC10" s="342"/>
      <c r="DD10" s="342"/>
      <c r="DE10" s="342"/>
      <c r="DF10" s="342"/>
      <c r="DG10" s="342"/>
      <c r="DH10" s="342"/>
      <c r="DI10" s="342"/>
      <c r="DJ10" s="342"/>
      <c r="DK10" s="342"/>
      <c r="DL10" s="342"/>
      <c r="DM10" s="342"/>
      <c r="DN10" s="342"/>
      <c r="DO10" s="342"/>
      <c r="DP10" s="342"/>
      <c r="DQ10" s="342"/>
      <c r="DR10" s="342"/>
      <c r="DS10" s="342"/>
      <c r="DT10" s="342"/>
      <c r="DU10" s="342"/>
      <c r="DV10" s="342"/>
      <c r="DW10" s="342"/>
      <c r="DX10" s="342"/>
      <c r="DY10" s="342"/>
      <c r="DZ10" s="342"/>
      <c r="EA10" s="342"/>
      <c r="EB10" s="342"/>
      <c r="EC10" s="342"/>
      <c r="ED10" s="342"/>
      <c r="EE10" s="342"/>
      <c r="EF10" s="342"/>
      <c r="EG10" s="342"/>
      <c r="EH10" s="342"/>
      <c r="EI10" s="342"/>
      <c r="EJ10" s="342"/>
      <c r="EK10" s="342"/>
      <c r="EL10" s="342"/>
      <c r="EM10" s="342"/>
      <c r="EN10" s="342"/>
      <c r="EO10" s="342"/>
      <c r="EP10" s="342"/>
      <c r="EQ10" s="342"/>
      <c r="ER10" s="342"/>
      <c r="ES10" s="342"/>
      <c r="ET10" s="342"/>
      <c r="EU10" s="342"/>
      <c r="EV10" s="342"/>
      <c r="EW10" s="342"/>
      <c r="EX10" s="342"/>
      <c r="EY10" s="342"/>
      <c r="EZ10" s="342"/>
      <c r="FA10" s="342"/>
      <c r="FB10" s="342"/>
      <c r="FC10" s="342"/>
      <c r="FD10" s="342"/>
      <c r="FE10" s="342"/>
      <c r="FF10" s="342"/>
      <c r="FG10" s="342"/>
      <c r="FH10" s="342"/>
      <c r="FI10" s="342"/>
      <c r="FJ10" s="342"/>
      <c r="FK10" s="342"/>
      <c r="FL10" s="342"/>
      <c r="FM10" s="342"/>
      <c r="FN10" s="342"/>
      <c r="FO10" s="342"/>
      <c r="FP10" s="342"/>
      <c r="FQ10" s="342"/>
      <c r="FR10" s="342"/>
      <c r="FS10" s="342"/>
      <c r="FT10" s="342"/>
      <c r="FU10" s="342"/>
      <c r="FV10" s="342"/>
      <c r="FW10" s="342"/>
      <c r="FX10" s="342"/>
      <c r="FY10" s="342"/>
      <c r="FZ10" s="342"/>
      <c r="GA10" s="342"/>
      <c r="GB10" s="342"/>
      <c r="GC10" s="342"/>
      <c r="GD10" s="342"/>
      <c r="GE10" s="342"/>
      <c r="GF10" s="342"/>
      <c r="GG10" s="342"/>
      <c r="GH10" s="342"/>
      <c r="GI10" s="342"/>
      <c r="GJ10" s="342"/>
      <c r="GK10" s="342"/>
      <c r="GL10" s="342"/>
      <c r="GM10" s="342"/>
      <c r="GN10" s="342"/>
      <c r="GO10" s="342"/>
      <c r="GP10" s="342"/>
      <c r="GQ10" s="342"/>
      <c r="GR10" s="342"/>
      <c r="GS10" s="342"/>
      <c r="GT10" s="342"/>
      <c r="GU10" s="342"/>
      <c r="GV10" s="342"/>
      <c r="GW10" s="342"/>
      <c r="GX10" s="342"/>
      <c r="GY10" s="342"/>
      <c r="GZ10" s="342"/>
      <c r="HA10" s="342"/>
      <c r="HB10" s="342"/>
      <c r="HC10" s="342"/>
      <c r="HD10" s="342"/>
      <c r="HE10" s="342"/>
      <c r="HF10" s="342"/>
      <c r="HG10" s="342"/>
      <c r="HH10" s="342"/>
      <c r="HI10" s="342"/>
      <c r="HJ10" s="342"/>
      <c r="HK10" s="342"/>
      <c r="HL10" s="342"/>
      <c r="HM10" s="342"/>
      <c r="HN10" s="342"/>
      <c r="HO10" s="342"/>
      <c r="HP10" s="342"/>
      <c r="HQ10" s="342"/>
      <c r="HR10" s="342"/>
      <c r="HS10" s="342"/>
      <c r="HT10" s="342"/>
      <c r="HU10" s="342"/>
      <c r="HV10" s="342"/>
      <c r="HW10" s="342"/>
      <c r="HX10" s="342"/>
      <c r="HY10" s="342"/>
      <c r="HZ10" s="342"/>
      <c r="IA10" s="342"/>
      <c r="IB10" s="342"/>
      <c r="IC10" s="342"/>
      <c r="ID10" s="342"/>
      <c r="IE10" s="342"/>
      <c r="IF10" s="342"/>
      <c r="IG10" s="342"/>
      <c r="IH10" s="342"/>
      <c r="II10" s="342"/>
      <c r="IJ10" s="342"/>
      <c r="IK10" s="342"/>
      <c r="IL10" s="342"/>
      <c r="IM10" s="342"/>
      <c r="IN10" s="342"/>
      <c r="IO10" s="342"/>
      <c r="IP10" s="342"/>
      <c r="IQ10" s="342"/>
      <c r="IR10" s="342"/>
      <c r="IS10" s="342"/>
      <c r="IT10" s="342"/>
      <c r="IU10" s="342"/>
      <c r="IV10" s="342"/>
    </row>
    <row r="11" spans="1:256">
      <c r="A11" s="1353"/>
      <c r="B11" s="1342">
        <v>1</v>
      </c>
      <c r="C11" s="1348">
        <v>12</v>
      </c>
      <c r="D11" s="1342">
        <v>0.375</v>
      </c>
      <c r="E11" s="1349">
        <f>E10</f>
        <v>0.16500000000000001</v>
      </c>
      <c r="F11" s="1350" t="s">
        <v>2259</v>
      </c>
      <c r="G11" s="1351">
        <f>B11*C11*D11*E11</f>
        <v>0.74250000000000005</v>
      </c>
      <c r="H11" s="1354"/>
      <c r="I11" s="1355"/>
      <c r="J11" s="388"/>
      <c r="K11" s="1353"/>
      <c r="L11" s="1356"/>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c r="AW11" s="342"/>
      <c r="AX11" s="342"/>
      <c r="AY11" s="342"/>
      <c r="AZ11" s="342"/>
      <c r="BA11" s="342"/>
      <c r="BB11" s="342"/>
      <c r="BC11" s="342"/>
      <c r="BD11" s="342"/>
      <c r="BE11" s="342"/>
      <c r="BF11" s="342"/>
      <c r="BG11" s="342"/>
      <c r="BH11" s="342"/>
      <c r="BI11" s="342"/>
      <c r="BJ11" s="342"/>
      <c r="BK11" s="342"/>
      <c r="BL11" s="342"/>
      <c r="BM11" s="342"/>
      <c r="BN11" s="342"/>
      <c r="BO11" s="342"/>
      <c r="BP11" s="342"/>
      <c r="BQ11" s="342"/>
      <c r="BR11" s="342"/>
      <c r="BS11" s="342"/>
      <c r="BT11" s="342"/>
      <c r="BU11" s="342"/>
      <c r="BV11" s="342"/>
      <c r="BW11" s="342"/>
      <c r="BX11" s="342"/>
      <c r="BY11" s="342"/>
      <c r="BZ11" s="342"/>
      <c r="CA11" s="342"/>
      <c r="CB11" s="342"/>
      <c r="CC11" s="342"/>
      <c r="CD11" s="342"/>
      <c r="CE11" s="342"/>
      <c r="CF11" s="342"/>
      <c r="CG11" s="342"/>
      <c r="CH11" s="342"/>
      <c r="CI11" s="342"/>
      <c r="CJ11" s="342"/>
      <c r="CK11" s="342"/>
      <c r="CL11" s="342"/>
      <c r="CM11" s="342"/>
      <c r="CN11" s="342"/>
      <c r="CO11" s="342"/>
      <c r="CP11" s="342"/>
      <c r="CQ11" s="342"/>
      <c r="CR11" s="342"/>
      <c r="CS11" s="342"/>
      <c r="CT11" s="342"/>
      <c r="CU11" s="342"/>
      <c r="CV11" s="342"/>
      <c r="CW11" s="342"/>
      <c r="CX11" s="342"/>
      <c r="CY11" s="342"/>
      <c r="CZ11" s="342"/>
      <c r="DA11" s="342"/>
      <c r="DB11" s="342"/>
      <c r="DC11" s="342"/>
      <c r="DD11" s="342"/>
      <c r="DE11" s="342"/>
      <c r="DF11" s="342"/>
      <c r="DG11" s="342"/>
      <c r="DH11" s="342"/>
      <c r="DI11" s="342"/>
      <c r="DJ11" s="342"/>
      <c r="DK11" s="342"/>
      <c r="DL11" s="342"/>
      <c r="DM11" s="342"/>
      <c r="DN11" s="342"/>
      <c r="DO11" s="342"/>
      <c r="DP11" s="342"/>
      <c r="DQ11" s="342"/>
      <c r="DR11" s="342"/>
      <c r="DS11" s="342"/>
      <c r="DT11" s="342"/>
      <c r="DU11" s="342"/>
      <c r="DV11" s="342"/>
      <c r="DW11" s="342"/>
      <c r="DX11" s="342"/>
      <c r="DY11" s="342"/>
      <c r="DZ11" s="342"/>
      <c r="EA11" s="342"/>
      <c r="EB11" s="342"/>
      <c r="EC11" s="342"/>
      <c r="ED11" s="342"/>
      <c r="EE11" s="342"/>
      <c r="EF11" s="342"/>
      <c r="EG11" s="342"/>
      <c r="EH11" s="342"/>
      <c r="EI11" s="342"/>
      <c r="EJ11" s="342"/>
      <c r="EK11" s="342"/>
      <c r="EL11" s="342"/>
      <c r="EM11" s="342"/>
      <c r="EN11" s="342"/>
      <c r="EO11" s="342"/>
      <c r="EP11" s="342"/>
      <c r="EQ11" s="342"/>
      <c r="ER11" s="342"/>
      <c r="ES11" s="342"/>
      <c r="ET11" s="342"/>
      <c r="EU11" s="342"/>
      <c r="EV11" s="342"/>
      <c r="EW11" s="342"/>
      <c r="EX11" s="342"/>
      <c r="EY11" s="342"/>
      <c r="EZ11" s="342"/>
      <c r="FA11" s="342"/>
      <c r="FB11" s="342"/>
      <c r="FC11" s="342"/>
      <c r="FD11" s="342"/>
      <c r="FE11" s="342"/>
      <c r="FF11" s="342"/>
      <c r="FG11" s="342"/>
      <c r="FH11" s="342"/>
      <c r="FI11" s="342"/>
      <c r="FJ11" s="342"/>
      <c r="FK11" s="342"/>
      <c r="FL11" s="342"/>
      <c r="FM11" s="342"/>
      <c r="FN11" s="342"/>
      <c r="FO11" s="342"/>
      <c r="FP11" s="342"/>
      <c r="FQ11" s="342"/>
      <c r="FR11" s="342"/>
      <c r="FS11" s="342"/>
      <c r="FT11" s="342"/>
      <c r="FU11" s="342"/>
      <c r="FV11" s="342"/>
      <c r="FW11" s="342"/>
      <c r="FX11" s="342"/>
      <c r="FY11" s="342"/>
      <c r="FZ11" s="342"/>
      <c r="GA11" s="342"/>
      <c r="GB11" s="342"/>
      <c r="GC11" s="342"/>
      <c r="GD11" s="342"/>
      <c r="GE11" s="342"/>
      <c r="GF11" s="342"/>
      <c r="GG11" s="342"/>
      <c r="GH11" s="342"/>
      <c r="GI11" s="342"/>
      <c r="GJ11" s="342"/>
      <c r="GK11" s="342"/>
      <c r="GL11" s="342"/>
      <c r="GM11" s="342"/>
      <c r="GN11" s="342"/>
      <c r="GO11" s="342"/>
      <c r="GP11" s="342"/>
      <c r="GQ11" s="342"/>
      <c r="GR11" s="342"/>
      <c r="GS11" s="342"/>
      <c r="GT11" s="342"/>
      <c r="GU11" s="342"/>
      <c r="GV11" s="342"/>
      <c r="GW11" s="342"/>
      <c r="GX11" s="342"/>
      <c r="GY11" s="342"/>
      <c r="GZ11" s="342"/>
      <c r="HA11" s="342"/>
      <c r="HB11" s="342"/>
      <c r="HC11" s="342"/>
      <c r="HD11" s="342"/>
      <c r="HE11" s="342"/>
      <c r="HF11" s="342"/>
      <c r="HG11" s="342"/>
      <c r="HH11" s="342"/>
      <c r="HI11" s="342"/>
      <c r="HJ11" s="342"/>
      <c r="HK11" s="342"/>
      <c r="HL11" s="342"/>
      <c r="HM11" s="342"/>
      <c r="HN11" s="342"/>
      <c r="HO11" s="342"/>
      <c r="HP11" s="342"/>
      <c r="HQ11" s="342"/>
      <c r="HR11" s="342"/>
      <c r="HS11" s="342"/>
      <c r="HT11" s="342"/>
      <c r="HU11" s="342"/>
      <c r="HV11" s="342"/>
      <c r="HW11" s="342"/>
      <c r="HX11" s="342"/>
      <c r="HY11" s="342"/>
      <c r="HZ11" s="342"/>
      <c r="IA11" s="342"/>
      <c r="IB11" s="342"/>
      <c r="IC11" s="342"/>
      <c r="ID11" s="342"/>
      <c r="IE11" s="342"/>
      <c r="IF11" s="342"/>
      <c r="IG11" s="342"/>
      <c r="IH11" s="342"/>
      <c r="II11" s="342"/>
      <c r="IJ11" s="342"/>
      <c r="IK11" s="342"/>
      <c r="IL11" s="342"/>
      <c r="IM11" s="342"/>
      <c r="IN11" s="342"/>
      <c r="IO11" s="342"/>
      <c r="IP11" s="342"/>
      <c r="IQ11" s="342"/>
      <c r="IR11" s="342"/>
      <c r="IS11" s="342"/>
      <c r="IT11" s="342"/>
      <c r="IU11" s="342"/>
      <c r="IV11" s="342"/>
    </row>
    <row r="12" spans="1:256">
      <c r="A12" s="1357"/>
      <c r="B12" s="1358"/>
      <c r="C12" s="1358"/>
      <c r="D12" s="1342"/>
      <c r="E12" s="1342"/>
      <c r="F12" s="1342"/>
      <c r="G12" s="1351">
        <f>SUM(G9:G11)</f>
        <v>1.7943750000000001</v>
      </c>
      <c r="H12" s="1354"/>
      <c r="I12" s="1355"/>
      <c r="J12" s="388"/>
      <c r="K12" s="1353"/>
      <c r="L12" s="1356"/>
      <c r="M12" s="1359"/>
      <c r="N12" s="1359"/>
      <c r="O12" s="1359"/>
      <c r="P12" s="1359"/>
      <c r="Q12" s="1359"/>
      <c r="R12" s="1359"/>
      <c r="S12" s="1359"/>
      <c r="T12" s="1359"/>
      <c r="U12" s="1359"/>
      <c r="V12" s="1359"/>
      <c r="W12" s="1359"/>
      <c r="X12" s="1359"/>
      <c r="Y12" s="1359"/>
      <c r="Z12" s="1359"/>
      <c r="AA12" s="1359"/>
      <c r="AB12" s="1359"/>
      <c r="AC12" s="1359"/>
      <c r="AD12" s="1359"/>
      <c r="AE12" s="1359"/>
      <c r="AF12" s="1359"/>
      <c r="AG12" s="1359"/>
      <c r="AH12" s="1359"/>
      <c r="AI12" s="1359"/>
      <c r="AJ12" s="1359"/>
      <c r="AK12" s="1359"/>
      <c r="AL12" s="1359"/>
      <c r="AM12" s="1359"/>
      <c r="AN12" s="1359"/>
      <c r="AO12" s="1359"/>
      <c r="AP12" s="1359"/>
      <c r="AQ12" s="1359"/>
      <c r="AR12" s="1359"/>
      <c r="AS12" s="1359"/>
      <c r="AT12" s="1359"/>
      <c r="AU12" s="1359"/>
      <c r="AV12" s="1359"/>
      <c r="AW12" s="1359"/>
      <c r="AX12" s="1359"/>
      <c r="AY12" s="1359"/>
      <c r="AZ12" s="1359"/>
      <c r="BA12" s="1359"/>
      <c r="BB12" s="1359"/>
      <c r="BC12" s="1359"/>
      <c r="BD12" s="1359"/>
      <c r="BE12" s="1359"/>
      <c r="BF12" s="1359"/>
      <c r="BG12" s="1359"/>
      <c r="BH12" s="1359"/>
      <c r="BI12" s="1359"/>
      <c r="BJ12" s="1359"/>
      <c r="BK12" s="1359"/>
      <c r="BL12" s="1359"/>
      <c r="BM12" s="1359"/>
      <c r="BN12" s="1359"/>
      <c r="BO12" s="1359"/>
      <c r="BP12" s="1359"/>
      <c r="BQ12" s="1359"/>
      <c r="BR12" s="1359"/>
      <c r="BS12" s="1359"/>
      <c r="BT12" s="1359"/>
      <c r="BU12" s="1359"/>
      <c r="BV12" s="1359"/>
      <c r="BW12" s="1359"/>
      <c r="BX12" s="1359"/>
      <c r="BY12" s="1359"/>
      <c r="BZ12" s="1359"/>
      <c r="CA12" s="1359"/>
      <c r="CB12" s="1359"/>
      <c r="CC12" s="1359"/>
      <c r="CD12" s="1359"/>
      <c r="CE12" s="1359"/>
      <c r="CF12" s="1359"/>
      <c r="CG12" s="1359"/>
      <c r="CH12" s="1359"/>
      <c r="CI12" s="1359"/>
      <c r="CJ12" s="1359"/>
      <c r="CK12" s="1359"/>
      <c r="CL12" s="1359"/>
      <c r="CM12" s="1359"/>
      <c r="CN12" s="1359"/>
      <c r="CO12" s="1359"/>
      <c r="CP12" s="1359"/>
      <c r="CQ12" s="1359"/>
      <c r="CR12" s="1359"/>
      <c r="CS12" s="1359"/>
      <c r="CT12" s="1359"/>
      <c r="CU12" s="1359"/>
      <c r="CV12" s="1359"/>
      <c r="CW12" s="1359"/>
      <c r="CX12" s="1359"/>
      <c r="CY12" s="1359"/>
      <c r="CZ12" s="1359"/>
      <c r="DA12" s="1359"/>
      <c r="DB12" s="1359"/>
      <c r="DC12" s="1359"/>
      <c r="DD12" s="1359"/>
      <c r="DE12" s="1359"/>
      <c r="DF12" s="1359"/>
      <c r="DG12" s="1359"/>
      <c r="DH12" s="1359"/>
      <c r="DI12" s="1359"/>
      <c r="DJ12" s="1359"/>
      <c r="DK12" s="1359"/>
      <c r="DL12" s="1359"/>
      <c r="DM12" s="1359"/>
      <c r="DN12" s="1359"/>
      <c r="DO12" s="1359"/>
      <c r="DP12" s="1359"/>
      <c r="DQ12" s="1359"/>
      <c r="DR12" s="1359"/>
      <c r="DS12" s="1359"/>
      <c r="DT12" s="1359"/>
      <c r="DU12" s="1359"/>
      <c r="DV12" s="1359"/>
      <c r="DW12" s="1359"/>
      <c r="DX12" s="1359"/>
      <c r="DY12" s="1359"/>
      <c r="DZ12" s="1359"/>
      <c r="EA12" s="1359"/>
      <c r="EB12" s="1359"/>
      <c r="EC12" s="1359"/>
      <c r="ED12" s="1359"/>
      <c r="EE12" s="1359"/>
      <c r="EF12" s="1359"/>
      <c r="EG12" s="1359"/>
      <c r="EH12" s="1359"/>
      <c r="EI12" s="1359"/>
      <c r="EJ12" s="1359"/>
      <c r="EK12" s="1359"/>
      <c r="EL12" s="1359"/>
      <c r="EM12" s="1359"/>
      <c r="EN12" s="1359"/>
      <c r="EO12" s="1359"/>
      <c r="EP12" s="1359"/>
      <c r="EQ12" s="1359"/>
      <c r="ER12" s="1359"/>
      <c r="ES12" s="1359"/>
      <c r="ET12" s="1359"/>
      <c r="EU12" s="1359"/>
      <c r="EV12" s="1359"/>
      <c r="EW12" s="1359"/>
      <c r="EX12" s="1359"/>
      <c r="EY12" s="1359"/>
      <c r="EZ12" s="1359"/>
      <c r="FA12" s="1359"/>
      <c r="FB12" s="1359"/>
      <c r="FC12" s="1359"/>
      <c r="FD12" s="1359"/>
      <c r="FE12" s="1359"/>
      <c r="FF12" s="1359"/>
      <c r="FG12" s="1359"/>
      <c r="FH12" s="1359"/>
      <c r="FI12" s="1359"/>
      <c r="FJ12" s="1359"/>
      <c r="FK12" s="1359"/>
      <c r="FL12" s="1359"/>
      <c r="FM12" s="1359"/>
      <c r="FN12" s="1359"/>
      <c r="FO12" s="1359"/>
      <c r="FP12" s="1359"/>
      <c r="FQ12" s="1359"/>
      <c r="FR12" s="1359"/>
      <c r="FS12" s="1359"/>
      <c r="FT12" s="1359"/>
      <c r="FU12" s="1359"/>
      <c r="FV12" s="1359"/>
      <c r="FW12" s="1359"/>
      <c r="FX12" s="1359"/>
      <c r="FY12" s="1359"/>
      <c r="FZ12" s="1359"/>
      <c r="GA12" s="1359"/>
      <c r="GB12" s="1359"/>
      <c r="GC12" s="1359"/>
      <c r="GD12" s="1359"/>
      <c r="GE12" s="1359"/>
      <c r="GF12" s="1359"/>
      <c r="GG12" s="1359"/>
      <c r="GH12" s="1359"/>
      <c r="GI12" s="1359"/>
      <c r="GJ12" s="1359"/>
      <c r="GK12" s="1359"/>
      <c r="GL12" s="1359"/>
      <c r="GM12" s="1359"/>
      <c r="GN12" s="1359"/>
      <c r="GO12" s="1359"/>
      <c r="GP12" s="1359"/>
      <c r="GQ12" s="1359"/>
      <c r="GR12" s="1359"/>
      <c r="GS12" s="1359"/>
      <c r="GT12" s="1359"/>
      <c r="GU12" s="1359"/>
      <c r="GV12" s="1359"/>
      <c r="GW12" s="1359"/>
      <c r="GX12" s="1359"/>
      <c r="GY12" s="1359"/>
      <c r="GZ12" s="1359"/>
      <c r="HA12" s="1359"/>
      <c r="HB12" s="1359"/>
      <c r="HC12" s="1359"/>
      <c r="HD12" s="1359"/>
      <c r="HE12" s="1359"/>
      <c r="HF12" s="1359"/>
      <c r="HG12" s="1359"/>
      <c r="HH12" s="1359"/>
      <c r="HI12" s="1359"/>
      <c r="HJ12" s="1359"/>
      <c r="HK12" s="1359"/>
      <c r="HL12" s="1359"/>
      <c r="HM12" s="1359"/>
      <c r="HN12" s="1359"/>
      <c r="HO12" s="1359"/>
      <c r="HP12" s="1359"/>
      <c r="HQ12" s="1359"/>
      <c r="HR12" s="1359"/>
      <c r="HS12" s="1359"/>
      <c r="HT12" s="1359"/>
      <c r="HU12" s="1359"/>
      <c r="HV12" s="1359"/>
      <c r="HW12" s="1359"/>
      <c r="HX12" s="1359"/>
      <c r="HY12" s="1359"/>
      <c r="HZ12" s="1359"/>
      <c r="IA12" s="1359"/>
      <c r="IB12" s="1359"/>
      <c r="IC12" s="1359"/>
      <c r="ID12" s="1359"/>
      <c r="IE12" s="1359"/>
      <c r="IF12" s="1359"/>
      <c r="IG12" s="1359"/>
      <c r="IH12" s="1359"/>
      <c r="II12" s="1359"/>
      <c r="IJ12" s="1359"/>
      <c r="IK12" s="1359"/>
      <c r="IL12" s="1359"/>
      <c r="IM12" s="1359"/>
      <c r="IN12" s="1359"/>
      <c r="IO12" s="1359"/>
      <c r="IP12" s="1359"/>
      <c r="IQ12" s="1359"/>
      <c r="IR12" s="1359"/>
      <c r="IS12" s="1359"/>
      <c r="IT12" s="1359"/>
      <c r="IU12" s="1359"/>
      <c r="IV12" s="1359"/>
    </row>
    <row r="13" spans="1:256" ht="15.6">
      <c r="A13" s="1357"/>
      <c r="B13" s="2429" t="s">
        <v>2849</v>
      </c>
      <c r="C13" s="2429"/>
      <c r="D13" s="2429"/>
      <c r="E13" s="2429"/>
      <c r="F13" s="2429"/>
      <c r="G13" s="2429"/>
      <c r="H13" s="1351">
        <f>G12*0.25</f>
        <v>0.44859375000000001</v>
      </c>
      <c r="I13" s="1344" t="s">
        <v>2108</v>
      </c>
      <c r="J13" s="1342" t="s">
        <v>2109</v>
      </c>
      <c r="K13" s="1352">
        <v>4819.8999999999996</v>
      </c>
      <c r="L13" s="1352">
        <f>H13*K13</f>
        <v>2162.177015625</v>
      </c>
      <c r="M13" s="1359"/>
      <c r="N13" s="1359"/>
      <c r="O13" s="1359"/>
      <c r="P13" s="1359"/>
      <c r="Q13" s="1359"/>
      <c r="R13" s="1359"/>
      <c r="S13" s="1359"/>
      <c r="T13" s="1359"/>
      <c r="U13" s="1359"/>
      <c r="V13" s="1359"/>
      <c r="W13" s="1359"/>
      <c r="X13" s="1359"/>
      <c r="Y13" s="1359"/>
      <c r="Z13" s="1359"/>
      <c r="AA13" s="1359"/>
      <c r="AB13" s="1359"/>
      <c r="AC13" s="1359"/>
      <c r="AD13" s="1359"/>
      <c r="AE13" s="1359"/>
      <c r="AF13" s="1359"/>
      <c r="AG13" s="1359"/>
      <c r="AH13" s="1359"/>
      <c r="AI13" s="1359"/>
      <c r="AJ13" s="1359"/>
      <c r="AK13" s="1359"/>
      <c r="AL13" s="1359"/>
      <c r="AM13" s="1359"/>
      <c r="AN13" s="1359"/>
      <c r="AO13" s="1359"/>
      <c r="AP13" s="1359"/>
      <c r="AQ13" s="1359"/>
      <c r="AR13" s="1359"/>
      <c r="AS13" s="1359"/>
      <c r="AT13" s="1359"/>
      <c r="AU13" s="1359"/>
      <c r="AV13" s="1359"/>
      <c r="AW13" s="1359"/>
      <c r="AX13" s="1359"/>
      <c r="AY13" s="1359"/>
      <c r="AZ13" s="1359"/>
      <c r="BA13" s="1359"/>
      <c r="BB13" s="1359"/>
      <c r="BC13" s="1359"/>
      <c r="BD13" s="1359"/>
      <c r="BE13" s="1359"/>
      <c r="BF13" s="1359"/>
      <c r="BG13" s="1359"/>
      <c r="BH13" s="1359"/>
      <c r="BI13" s="1359"/>
      <c r="BJ13" s="1359"/>
      <c r="BK13" s="1359"/>
      <c r="BL13" s="1359"/>
      <c r="BM13" s="1359"/>
      <c r="BN13" s="1359"/>
      <c r="BO13" s="1359"/>
      <c r="BP13" s="1359"/>
      <c r="BQ13" s="1359"/>
      <c r="BR13" s="1359"/>
      <c r="BS13" s="1359"/>
      <c r="BT13" s="1359"/>
      <c r="BU13" s="1359"/>
      <c r="BV13" s="1359"/>
      <c r="BW13" s="1359"/>
      <c r="BX13" s="1359"/>
      <c r="BY13" s="1359"/>
      <c r="BZ13" s="1359"/>
      <c r="CA13" s="1359"/>
      <c r="CB13" s="1359"/>
      <c r="CC13" s="1359"/>
      <c r="CD13" s="1359"/>
      <c r="CE13" s="1359"/>
      <c r="CF13" s="1359"/>
      <c r="CG13" s="1359"/>
      <c r="CH13" s="1359"/>
      <c r="CI13" s="1359"/>
      <c r="CJ13" s="1359"/>
      <c r="CK13" s="1359"/>
      <c r="CL13" s="1359"/>
      <c r="CM13" s="1359"/>
      <c r="CN13" s="1359"/>
      <c r="CO13" s="1359"/>
      <c r="CP13" s="1359"/>
      <c r="CQ13" s="1359"/>
      <c r="CR13" s="1359"/>
      <c r="CS13" s="1359"/>
      <c r="CT13" s="1359"/>
      <c r="CU13" s="1359"/>
      <c r="CV13" s="1359"/>
      <c r="CW13" s="1359"/>
      <c r="CX13" s="1359"/>
      <c r="CY13" s="1359"/>
      <c r="CZ13" s="1359"/>
      <c r="DA13" s="1359"/>
      <c r="DB13" s="1359"/>
      <c r="DC13" s="1359"/>
      <c r="DD13" s="1359"/>
      <c r="DE13" s="1359"/>
      <c r="DF13" s="1359"/>
      <c r="DG13" s="1359"/>
      <c r="DH13" s="1359"/>
      <c r="DI13" s="1359"/>
      <c r="DJ13" s="1359"/>
      <c r="DK13" s="1359"/>
      <c r="DL13" s="1359"/>
      <c r="DM13" s="1359"/>
      <c r="DN13" s="1359"/>
      <c r="DO13" s="1359"/>
      <c r="DP13" s="1359"/>
      <c r="DQ13" s="1359"/>
      <c r="DR13" s="1359"/>
      <c r="DS13" s="1359"/>
      <c r="DT13" s="1359"/>
      <c r="DU13" s="1359"/>
      <c r="DV13" s="1359"/>
      <c r="DW13" s="1359"/>
      <c r="DX13" s="1359"/>
      <c r="DY13" s="1359"/>
      <c r="DZ13" s="1359"/>
      <c r="EA13" s="1359"/>
      <c r="EB13" s="1359"/>
      <c r="EC13" s="1359"/>
      <c r="ED13" s="1359"/>
      <c r="EE13" s="1359"/>
      <c r="EF13" s="1359"/>
      <c r="EG13" s="1359"/>
      <c r="EH13" s="1359"/>
      <c r="EI13" s="1359"/>
      <c r="EJ13" s="1359"/>
      <c r="EK13" s="1359"/>
      <c r="EL13" s="1359"/>
      <c r="EM13" s="1359"/>
      <c r="EN13" s="1359"/>
      <c r="EO13" s="1359"/>
      <c r="EP13" s="1359"/>
      <c r="EQ13" s="1359"/>
      <c r="ER13" s="1359"/>
      <c r="ES13" s="1359"/>
      <c r="ET13" s="1359"/>
      <c r="EU13" s="1359"/>
      <c r="EV13" s="1359"/>
      <c r="EW13" s="1359"/>
      <c r="EX13" s="1359"/>
      <c r="EY13" s="1359"/>
      <c r="EZ13" s="1359"/>
      <c r="FA13" s="1359"/>
      <c r="FB13" s="1359"/>
      <c r="FC13" s="1359"/>
      <c r="FD13" s="1359"/>
      <c r="FE13" s="1359"/>
      <c r="FF13" s="1359"/>
      <c r="FG13" s="1359"/>
      <c r="FH13" s="1359"/>
      <c r="FI13" s="1359"/>
      <c r="FJ13" s="1359"/>
      <c r="FK13" s="1359"/>
      <c r="FL13" s="1359"/>
      <c r="FM13" s="1359"/>
      <c r="FN13" s="1359"/>
      <c r="FO13" s="1359"/>
      <c r="FP13" s="1359"/>
      <c r="FQ13" s="1359"/>
      <c r="FR13" s="1359"/>
      <c r="FS13" s="1359"/>
      <c r="FT13" s="1359"/>
      <c r="FU13" s="1359"/>
      <c r="FV13" s="1359"/>
      <c r="FW13" s="1359"/>
      <c r="FX13" s="1359"/>
      <c r="FY13" s="1359"/>
      <c r="FZ13" s="1359"/>
      <c r="GA13" s="1359"/>
      <c r="GB13" s="1359"/>
      <c r="GC13" s="1359"/>
      <c r="GD13" s="1359"/>
      <c r="GE13" s="1359"/>
      <c r="GF13" s="1359"/>
      <c r="GG13" s="1359"/>
      <c r="GH13" s="1359"/>
      <c r="GI13" s="1359"/>
      <c r="GJ13" s="1359"/>
      <c r="GK13" s="1359"/>
      <c r="GL13" s="1359"/>
      <c r="GM13" s="1359"/>
      <c r="GN13" s="1359"/>
      <c r="GO13" s="1359"/>
      <c r="GP13" s="1359"/>
      <c r="GQ13" s="1359"/>
      <c r="GR13" s="1359"/>
      <c r="GS13" s="1359"/>
      <c r="GT13" s="1359"/>
      <c r="GU13" s="1359"/>
      <c r="GV13" s="1359"/>
      <c r="GW13" s="1359"/>
      <c r="GX13" s="1359"/>
      <c r="GY13" s="1359"/>
      <c r="GZ13" s="1359"/>
      <c r="HA13" s="1359"/>
      <c r="HB13" s="1359"/>
      <c r="HC13" s="1359"/>
      <c r="HD13" s="1359"/>
      <c r="HE13" s="1359"/>
      <c r="HF13" s="1359"/>
      <c r="HG13" s="1359"/>
      <c r="HH13" s="1359"/>
      <c r="HI13" s="1359"/>
      <c r="HJ13" s="1359"/>
      <c r="HK13" s="1359"/>
      <c r="HL13" s="1359"/>
      <c r="HM13" s="1359"/>
      <c r="HN13" s="1359"/>
      <c r="HO13" s="1359"/>
      <c r="HP13" s="1359"/>
      <c r="HQ13" s="1359"/>
      <c r="HR13" s="1359"/>
      <c r="HS13" s="1359"/>
      <c r="HT13" s="1359"/>
      <c r="HU13" s="1359"/>
      <c r="HV13" s="1359"/>
      <c r="HW13" s="1359"/>
      <c r="HX13" s="1359"/>
      <c r="HY13" s="1359"/>
      <c r="HZ13" s="1359"/>
      <c r="IA13" s="1359"/>
      <c r="IB13" s="1359"/>
      <c r="IC13" s="1359"/>
      <c r="ID13" s="1359"/>
      <c r="IE13" s="1359"/>
      <c r="IF13" s="1359"/>
      <c r="IG13" s="1359"/>
      <c r="IH13" s="1359"/>
      <c r="II13" s="1359"/>
      <c r="IJ13" s="1359"/>
      <c r="IK13" s="1359"/>
      <c r="IL13" s="1359"/>
      <c r="IM13" s="1359"/>
      <c r="IN13" s="1359"/>
      <c r="IO13" s="1359"/>
      <c r="IP13" s="1359"/>
      <c r="IQ13" s="1359"/>
      <c r="IR13" s="1359"/>
      <c r="IS13" s="1359"/>
      <c r="IT13" s="1359"/>
      <c r="IU13" s="1359"/>
      <c r="IV13" s="1359"/>
    </row>
    <row r="14" spans="1:256">
      <c r="A14" s="1360">
        <v>7</v>
      </c>
      <c r="B14" s="2443" t="s">
        <v>2730</v>
      </c>
      <c r="C14" s="2443"/>
      <c r="D14" s="2443"/>
      <c r="E14" s="2443"/>
      <c r="F14" s="2443"/>
      <c r="G14" s="2443"/>
      <c r="H14" s="1351"/>
      <c r="I14" s="1344"/>
      <c r="J14" s="1342"/>
      <c r="K14" s="1352"/>
      <c r="L14" s="135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c r="AW14" s="342"/>
      <c r="AX14" s="342"/>
      <c r="AY14" s="342"/>
      <c r="AZ14" s="342"/>
      <c r="BA14" s="342"/>
      <c r="BB14" s="342"/>
      <c r="BC14" s="342"/>
      <c r="BD14" s="342"/>
      <c r="BE14" s="342"/>
      <c r="BF14" s="342"/>
      <c r="BG14" s="342"/>
      <c r="BH14" s="342"/>
      <c r="BI14" s="342"/>
      <c r="BJ14" s="342"/>
      <c r="BK14" s="342"/>
      <c r="BL14" s="342"/>
      <c r="BM14" s="342"/>
      <c r="BN14" s="342"/>
      <c r="BO14" s="342"/>
      <c r="BP14" s="342"/>
      <c r="BQ14" s="342"/>
      <c r="BR14" s="342"/>
      <c r="BS14" s="342"/>
      <c r="BT14" s="342"/>
      <c r="BU14" s="342"/>
      <c r="BV14" s="342"/>
      <c r="BW14" s="342"/>
      <c r="BX14" s="342"/>
      <c r="BY14" s="342"/>
      <c r="BZ14" s="342"/>
      <c r="CA14" s="342"/>
      <c r="CB14" s="342"/>
      <c r="CC14" s="342"/>
      <c r="CD14" s="342"/>
      <c r="CE14" s="342"/>
      <c r="CF14" s="342"/>
      <c r="CG14" s="342"/>
      <c r="CH14" s="342"/>
      <c r="CI14" s="342"/>
      <c r="CJ14" s="342"/>
      <c r="CK14" s="342"/>
      <c r="CL14" s="342"/>
      <c r="CM14" s="342"/>
      <c r="CN14" s="342"/>
      <c r="CO14" s="342"/>
      <c r="CP14" s="342"/>
      <c r="CQ14" s="342"/>
      <c r="CR14" s="342"/>
      <c r="CS14" s="342"/>
      <c r="CT14" s="342"/>
      <c r="CU14" s="342"/>
      <c r="CV14" s="342"/>
      <c r="CW14" s="342"/>
      <c r="CX14" s="342"/>
      <c r="CY14" s="342"/>
      <c r="CZ14" s="342"/>
      <c r="DA14" s="342"/>
      <c r="DB14" s="342"/>
      <c r="DC14" s="342"/>
      <c r="DD14" s="342"/>
      <c r="DE14" s="342"/>
      <c r="DF14" s="342"/>
      <c r="DG14" s="342"/>
      <c r="DH14" s="342"/>
      <c r="DI14" s="342"/>
      <c r="DJ14" s="342"/>
      <c r="DK14" s="342"/>
      <c r="DL14" s="342"/>
      <c r="DM14" s="342"/>
      <c r="DN14" s="342"/>
      <c r="DO14" s="342"/>
      <c r="DP14" s="342"/>
      <c r="DQ14" s="342"/>
      <c r="DR14" s="342"/>
      <c r="DS14" s="342"/>
      <c r="DT14" s="342"/>
      <c r="DU14" s="342"/>
      <c r="DV14" s="342"/>
      <c r="DW14" s="342"/>
      <c r="DX14" s="342"/>
      <c r="DY14" s="342"/>
      <c r="DZ14" s="342"/>
      <c r="EA14" s="342"/>
      <c r="EB14" s="342"/>
      <c r="EC14" s="342"/>
      <c r="ED14" s="342"/>
      <c r="EE14" s="342"/>
      <c r="EF14" s="342"/>
      <c r="EG14" s="342"/>
      <c r="EH14" s="342"/>
      <c r="EI14" s="342"/>
      <c r="EJ14" s="342"/>
      <c r="EK14" s="342"/>
      <c r="EL14" s="342"/>
      <c r="EM14" s="342"/>
      <c r="EN14" s="342"/>
      <c r="EO14" s="342"/>
      <c r="EP14" s="342"/>
      <c r="EQ14" s="342"/>
      <c r="ER14" s="342"/>
      <c r="ES14" s="342"/>
      <c r="ET14" s="342"/>
      <c r="EU14" s="342"/>
      <c r="EV14" s="342"/>
      <c r="EW14" s="342"/>
      <c r="EX14" s="342"/>
      <c r="EY14" s="342"/>
      <c r="EZ14" s="342"/>
      <c r="FA14" s="342"/>
      <c r="FB14" s="342"/>
      <c r="FC14" s="342"/>
      <c r="FD14" s="342"/>
      <c r="FE14" s="342"/>
      <c r="FF14" s="342"/>
      <c r="FG14" s="342"/>
      <c r="FH14" s="342"/>
      <c r="FI14" s="342"/>
      <c r="FJ14" s="342"/>
      <c r="FK14" s="342"/>
      <c r="FL14" s="342"/>
      <c r="FM14" s="342"/>
      <c r="FN14" s="342"/>
      <c r="FO14" s="342"/>
      <c r="FP14" s="342"/>
      <c r="FQ14" s="342"/>
      <c r="FR14" s="342"/>
      <c r="FS14" s="342"/>
      <c r="FT14" s="342"/>
      <c r="FU14" s="342"/>
      <c r="FV14" s="342"/>
      <c r="FW14" s="342"/>
      <c r="FX14" s="342"/>
      <c r="FY14" s="342"/>
      <c r="FZ14" s="342"/>
      <c r="GA14" s="342"/>
      <c r="GB14" s="342"/>
      <c r="GC14" s="342"/>
      <c r="GD14" s="342"/>
      <c r="GE14" s="342"/>
      <c r="GF14" s="342"/>
      <c r="GG14" s="342"/>
      <c r="GH14" s="342"/>
      <c r="GI14" s="342"/>
      <c r="GJ14" s="342"/>
      <c r="GK14" s="342"/>
      <c r="GL14" s="342"/>
      <c r="GM14" s="342"/>
      <c r="GN14" s="342"/>
      <c r="GO14" s="342"/>
      <c r="GP14" s="342"/>
      <c r="GQ14" s="342"/>
      <c r="GR14" s="342"/>
      <c r="GS14" s="342"/>
      <c r="GT14" s="342"/>
      <c r="GU14" s="342"/>
      <c r="GV14" s="342"/>
      <c r="GW14" s="342"/>
      <c r="GX14" s="342"/>
      <c r="GY14" s="342"/>
      <c r="GZ14" s="342"/>
      <c r="HA14" s="342"/>
      <c r="HB14" s="342"/>
      <c r="HC14" s="342"/>
      <c r="HD14" s="342"/>
      <c r="HE14" s="342"/>
      <c r="HF14" s="342"/>
      <c r="HG14" s="342"/>
      <c r="HH14" s="342"/>
      <c r="HI14" s="342"/>
      <c r="HJ14" s="342"/>
      <c r="HK14" s="342"/>
      <c r="HL14" s="342"/>
      <c r="HM14" s="342"/>
      <c r="HN14" s="342"/>
      <c r="HO14" s="342"/>
      <c r="HP14" s="342"/>
      <c r="HQ14" s="342"/>
      <c r="HR14" s="342"/>
      <c r="HS14" s="342"/>
      <c r="HT14" s="342"/>
      <c r="HU14" s="342"/>
      <c r="HV14" s="342"/>
      <c r="HW14" s="342"/>
      <c r="HX14" s="342"/>
      <c r="HY14" s="342"/>
      <c r="HZ14" s="342"/>
      <c r="IA14" s="342"/>
      <c r="IB14" s="342"/>
      <c r="IC14" s="342"/>
      <c r="ID14" s="342"/>
      <c r="IE14" s="342"/>
      <c r="IF14" s="342"/>
      <c r="IG14" s="342"/>
      <c r="IH14" s="342"/>
      <c r="II14" s="342"/>
      <c r="IJ14" s="342"/>
      <c r="IK14" s="342"/>
      <c r="IL14" s="342"/>
      <c r="IM14" s="342"/>
      <c r="IN14" s="342"/>
      <c r="IO14" s="342"/>
      <c r="IP14" s="342"/>
      <c r="IQ14" s="342"/>
      <c r="IR14" s="342"/>
      <c r="IS14" s="342"/>
      <c r="IT14" s="342"/>
      <c r="IU14" s="342"/>
      <c r="IV14" s="342"/>
    </row>
    <row r="15" spans="1:256">
      <c r="A15" s="2444" t="s">
        <v>2850</v>
      </c>
      <c r="B15" s="2430" t="s">
        <v>2699</v>
      </c>
      <c r="C15" s="2430"/>
      <c r="D15" s="2430"/>
      <c r="E15" s="2430"/>
      <c r="F15" s="2430"/>
      <c r="G15" s="2430"/>
      <c r="H15" s="1353"/>
      <c r="I15" s="1337"/>
      <c r="J15" s="1338"/>
      <c r="K15" s="1361"/>
      <c r="L15" s="1339"/>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c r="AW15" s="342"/>
      <c r="AX15" s="342"/>
      <c r="AY15" s="342"/>
      <c r="AZ15" s="342"/>
      <c r="BA15" s="342"/>
      <c r="BB15" s="342"/>
      <c r="BC15" s="342"/>
      <c r="BD15" s="342"/>
      <c r="BE15" s="342"/>
      <c r="BF15" s="342"/>
      <c r="BG15" s="342"/>
      <c r="BH15" s="342"/>
      <c r="BI15" s="342"/>
      <c r="BJ15" s="342"/>
      <c r="BK15" s="342"/>
      <c r="BL15" s="342"/>
      <c r="BM15" s="342"/>
      <c r="BN15" s="342"/>
      <c r="BO15" s="342"/>
      <c r="BP15" s="342"/>
      <c r="BQ15" s="342"/>
      <c r="BR15" s="342"/>
      <c r="BS15" s="342"/>
      <c r="BT15" s="342"/>
      <c r="BU15" s="342"/>
      <c r="BV15" s="342"/>
      <c r="BW15" s="342"/>
      <c r="BX15" s="342"/>
      <c r="BY15" s="342"/>
      <c r="BZ15" s="342"/>
      <c r="CA15" s="342"/>
      <c r="CB15" s="342"/>
      <c r="CC15" s="342"/>
      <c r="CD15" s="342"/>
      <c r="CE15" s="342"/>
      <c r="CF15" s="342"/>
      <c r="CG15" s="342"/>
      <c r="CH15" s="342"/>
      <c r="CI15" s="342"/>
      <c r="CJ15" s="342"/>
      <c r="CK15" s="342"/>
      <c r="CL15" s="342"/>
      <c r="CM15" s="342"/>
      <c r="CN15" s="342"/>
      <c r="CO15" s="342"/>
      <c r="CP15" s="342"/>
      <c r="CQ15" s="342"/>
      <c r="CR15" s="342"/>
      <c r="CS15" s="342"/>
      <c r="CT15" s="342"/>
      <c r="CU15" s="342"/>
      <c r="CV15" s="342"/>
      <c r="CW15" s="342"/>
      <c r="CX15" s="342"/>
      <c r="CY15" s="342"/>
      <c r="CZ15" s="342"/>
      <c r="DA15" s="342"/>
      <c r="DB15" s="342"/>
      <c r="DC15" s="342"/>
      <c r="DD15" s="342"/>
      <c r="DE15" s="342"/>
      <c r="DF15" s="342"/>
      <c r="DG15" s="342"/>
      <c r="DH15" s="342"/>
      <c r="DI15" s="342"/>
      <c r="DJ15" s="342"/>
      <c r="DK15" s="342"/>
      <c r="DL15" s="342"/>
      <c r="DM15" s="342"/>
      <c r="DN15" s="342"/>
      <c r="DO15" s="342"/>
      <c r="DP15" s="342"/>
      <c r="DQ15" s="342"/>
      <c r="DR15" s="342"/>
      <c r="DS15" s="342"/>
      <c r="DT15" s="342"/>
      <c r="DU15" s="342"/>
      <c r="DV15" s="342"/>
      <c r="DW15" s="342"/>
      <c r="DX15" s="342"/>
      <c r="DY15" s="342"/>
      <c r="DZ15" s="342"/>
      <c r="EA15" s="342"/>
      <c r="EB15" s="342"/>
      <c r="EC15" s="342"/>
      <c r="ED15" s="342"/>
      <c r="EE15" s="342"/>
      <c r="EF15" s="342"/>
      <c r="EG15" s="342"/>
      <c r="EH15" s="342"/>
      <c r="EI15" s="342"/>
      <c r="EJ15" s="342"/>
      <c r="EK15" s="342"/>
      <c r="EL15" s="342"/>
      <c r="EM15" s="342"/>
      <c r="EN15" s="342"/>
      <c r="EO15" s="342"/>
      <c r="EP15" s="342"/>
      <c r="EQ15" s="342"/>
      <c r="ER15" s="342"/>
      <c r="ES15" s="342"/>
      <c r="ET15" s="342"/>
      <c r="EU15" s="342"/>
      <c r="EV15" s="342"/>
      <c r="EW15" s="342"/>
      <c r="EX15" s="342"/>
      <c r="EY15" s="342"/>
      <c r="EZ15" s="342"/>
      <c r="FA15" s="342"/>
      <c r="FB15" s="342"/>
      <c r="FC15" s="342"/>
      <c r="FD15" s="342"/>
      <c r="FE15" s="342"/>
      <c r="FF15" s="342"/>
      <c r="FG15" s="342"/>
      <c r="FH15" s="342"/>
      <c r="FI15" s="342"/>
      <c r="FJ15" s="342"/>
      <c r="FK15" s="342"/>
      <c r="FL15" s="342"/>
      <c r="FM15" s="342"/>
      <c r="FN15" s="342"/>
      <c r="FO15" s="342"/>
      <c r="FP15" s="342"/>
      <c r="FQ15" s="342"/>
      <c r="FR15" s="342"/>
      <c r="FS15" s="342"/>
      <c r="FT15" s="342"/>
      <c r="FU15" s="342"/>
      <c r="FV15" s="342"/>
      <c r="FW15" s="342"/>
      <c r="FX15" s="342"/>
      <c r="FY15" s="342"/>
      <c r="FZ15" s="342"/>
      <c r="GA15" s="342"/>
      <c r="GB15" s="342"/>
      <c r="GC15" s="342"/>
      <c r="GD15" s="342"/>
      <c r="GE15" s="342"/>
      <c r="GF15" s="342"/>
      <c r="GG15" s="342"/>
      <c r="GH15" s="342"/>
      <c r="GI15" s="342"/>
      <c r="GJ15" s="342"/>
      <c r="GK15" s="342"/>
      <c r="GL15" s="342"/>
      <c r="GM15" s="342"/>
      <c r="GN15" s="342"/>
      <c r="GO15" s="342"/>
      <c r="GP15" s="342"/>
      <c r="GQ15" s="342"/>
      <c r="GR15" s="342"/>
      <c r="GS15" s="342"/>
      <c r="GT15" s="342"/>
      <c r="GU15" s="342"/>
      <c r="GV15" s="342"/>
      <c r="GW15" s="342"/>
      <c r="GX15" s="342"/>
      <c r="GY15" s="342"/>
      <c r="GZ15" s="342"/>
      <c r="HA15" s="342"/>
      <c r="HB15" s="342"/>
      <c r="HC15" s="342"/>
      <c r="HD15" s="342"/>
      <c r="HE15" s="342"/>
      <c r="HF15" s="342"/>
      <c r="HG15" s="342"/>
      <c r="HH15" s="342"/>
      <c r="HI15" s="342"/>
      <c r="HJ15" s="342"/>
      <c r="HK15" s="342"/>
      <c r="HL15" s="342"/>
      <c r="HM15" s="342"/>
      <c r="HN15" s="342"/>
      <c r="HO15" s="342"/>
      <c r="HP15" s="342"/>
      <c r="HQ15" s="342"/>
      <c r="HR15" s="342"/>
      <c r="HS15" s="342"/>
      <c r="HT15" s="342"/>
      <c r="HU15" s="342"/>
      <c r="HV15" s="342"/>
      <c r="HW15" s="342"/>
      <c r="HX15" s="342"/>
      <c r="HY15" s="342"/>
      <c r="HZ15" s="342"/>
      <c r="IA15" s="342"/>
      <c r="IB15" s="342"/>
      <c r="IC15" s="342"/>
      <c r="ID15" s="342"/>
      <c r="IE15" s="342"/>
      <c r="IF15" s="342"/>
      <c r="IG15" s="342"/>
      <c r="IH15" s="342"/>
      <c r="II15" s="342"/>
      <c r="IJ15" s="342"/>
      <c r="IK15" s="342"/>
      <c r="IL15" s="342"/>
      <c r="IM15" s="342"/>
      <c r="IN15" s="342"/>
      <c r="IO15" s="342"/>
      <c r="IP15" s="342"/>
      <c r="IQ15" s="342"/>
      <c r="IR15" s="342"/>
      <c r="IS15" s="342"/>
      <c r="IT15" s="342"/>
      <c r="IU15" s="342"/>
      <c r="IV15" s="342"/>
    </row>
    <row r="16" spans="1:256">
      <c r="A16" s="2444"/>
      <c r="B16" s="2437" t="s">
        <v>2731</v>
      </c>
      <c r="C16" s="2437"/>
      <c r="D16" s="2437"/>
      <c r="E16" s="2437"/>
      <c r="F16" s="2437"/>
      <c r="G16" s="2437"/>
      <c r="H16" s="1353"/>
      <c r="I16" s="1337"/>
      <c r="J16" s="1338"/>
      <c r="K16" s="1361"/>
      <c r="L16" s="1339"/>
      <c r="M16" s="342"/>
      <c r="N16" s="342"/>
      <c r="O16" s="342">
        <v>0.44900000000000001</v>
      </c>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c r="AW16" s="342"/>
      <c r="AX16" s="342"/>
      <c r="AY16" s="342"/>
      <c r="AZ16" s="342"/>
      <c r="BA16" s="342"/>
      <c r="BB16" s="342"/>
      <c r="BC16" s="342"/>
      <c r="BD16" s="342"/>
      <c r="BE16" s="342"/>
      <c r="BF16" s="342"/>
      <c r="BG16" s="342"/>
      <c r="BH16" s="342"/>
      <c r="BI16" s="342"/>
      <c r="BJ16" s="342"/>
      <c r="BK16" s="342"/>
      <c r="BL16" s="342"/>
      <c r="BM16" s="342"/>
      <c r="BN16" s="342"/>
      <c r="BO16" s="342"/>
      <c r="BP16" s="342"/>
      <c r="BQ16" s="342"/>
      <c r="BR16" s="342"/>
      <c r="BS16" s="342"/>
      <c r="BT16" s="342"/>
      <c r="BU16" s="342"/>
      <c r="BV16" s="342"/>
      <c r="BW16" s="342"/>
      <c r="BX16" s="342"/>
      <c r="BY16" s="342"/>
      <c r="BZ16" s="342"/>
      <c r="CA16" s="342"/>
      <c r="CB16" s="342"/>
      <c r="CC16" s="342"/>
      <c r="CD16" s="342"/>
      <c r="CE16" s="342"/>
      <c r="CF16" s="342"/>
      <c r="CG16" s="342"/>
      <c r="CH16" s="342"/>
      <c r="CI16" s="342"/>
      <c r="CJ16" s="342"/>
      <c r="CK16" s="342"/>
      <c r="CL16" s="342"/>
      <c r="CM16" s="342"/>
      <c r="CN16" s="342"/>
      <c r="CO16" s="342"/>
      <c r="CP16" s="342"/>
      <c r="CQ16" s="342"/>
      <c r="CR16" s="342"/>
      <c r="CS16" s="342"/>
      <c r="CT16" s="342"/>
      <c r="CU16" s="342"/>
      <c r="CV16" s="342"/>
      <c r="CW16" s="342"/>
      <c r="CX16" s="342"/>
      <c r="CY16" s="342"/>
      <c r="CZ16" s="342"/>
      <c r="DA16" s="342"/>
      <c r="DB16" s="342"/>
      <c r="DC16" s="342"/>
      <c r="DD16" s="342"/>
      <c r="DE16" s="342"/>
      <c r="DF16" s="342"/>
      <c r="DG16" s="342"/>
      <c r="DH16" s="342"/>
      <c r="DI16" s="342"/>
      <c r="DJ16" s="342"/>
      <c r="DK16" s="342"/>
      <c r="DL16" s="342"/>
      <c r="DM16" s="342"/>
      <c r="DN16" s="342"/>
      <c r="DO16" s="342"/>
      <c r="DP16" s="342"/>
      <c r="DQ16" s="342"/>
      <c r="DR16" s="342"/>
      <c r="DS16" s="342"/>
      <c r="DT16" s="342"/>
      <c r="DU16" s="342"/>
      <c r="DV16" s="342"/>
      <c r="DW16" s="342"/>
      <c r="DX16" s="342"/>
      <c r="DY16" s="342"/>
      <c r="DZ16" s="342"/>
      <c r="EA16" s="342"/>
      <c r="EB16" s="342"/>
      <c r="EC16" s="342"/>
      <c r="ED16" s="342"/>
      <c r="EE16" s="342"/>
      <c r="EF16" s="342"/>
      <c r="EG16" s="342"/>
      <c r="EH16" s="342"/>
      <c r="EI16" s="342"/>
      <c r="EJ16" s="342"/>
      <c r="EK16" s="342"/>
      <c r="EL16" s="342"/>
      <c r="EM16" s="342"/>
      <c r="EN16" s="342"/>
      <c r="EO16" s="342"/>
      <c r="EP16" s="342"/>
      <c r="EQ16" s="342"/>
      <c r="ER16" s="342"/>
      <c r="ES16" s="342"/>
      <c r="ET16" s="342"/>
      <c r="EU16" s="342"/>
      <c r="EV16" s="342"/>
      <c r="EW16" s="342"/>
      <c r="EX16" s="342"/>
      <c r="EY16" s="342"/>
      <c r="EZ16" s="342"/>
      <c r="FA16" s="342"/>
      <c r="FB16" s="342"/>
      <c r="FC16" s="342"/>
      <c r="FD16" s="342"/>
      <c r="FE16" s="342"/>
      <c r="FF16" s="342"/>
      <c r="FG16" s="342"/>
      <c r="FH16" s="342"/>
      <c r="FI16" s="342"/>
      <c r="FJ16" s="342"/>
      <c r="FK16" s="342"/>
      <c r="FL16" s="342"/>
      <c r="FM16" s="342"/>
      <c r="FN16" s="342"/>
      <c r="FO16" s="342"/>
      <c r="FP16" s="342"/>
      <c r="FQ16" s="342"/>
      <c r="FR16" s="342"/>
      <c r="FS16" s="342"/>
      <c r="FT16" s="342"/>
      <c r="FU16" s="342"/>
      <c r="FV16" s="342"/>
      <c r="FW16" s="342"/>
      <c r="FX16" s="342"/>
      <c r="FY16" s="342"/>
      <c r="FZ16" s="342"/>
      <c r="GA16" s="342"/>
      <c r="GB16" s="342"/>
      <c r="GC16" s="342"/>
      <c r="GD16" s="342"/>
      <c r="GE16" s="342"/>
      <c r="GF16" s="342"/>
      <c r="GG16" s="342"/>
      <c r="GH16" s="342"/>
      <c r="GI16" s="342"/>
      <c r="GJ16" s="342"/>
      <c r="GK16" s="342"/>
      <c r="GL16" s="342"/>
      <c r="GM16" s="342"/>
      <c r="GN16" s="342"/>
      <c r="GO16" s="342"/>
      <c r="GP16" s="342"/>
      <c r="GQ16" s="342"/>
      <c r="GR16" s="342"/>
      <c r="GS16" s="342"/>
      <c r="GT16" s="342"/>
      <c r="GU16" s="342"/>
      <c r="GV16" s="342"/>
      <c r="GW16" s="342"/>
      <c r="GX16" s="342"/>
      <c r="GY16" s="342"/>
      <c r="GZ16" s="342"/>
      <c r="HA16" s="342"/>
      <c r="HB16" s="342"/>
      <c r="HC16" s="342"/>
      <c r="HD16" s="342"/>
      <c r="HE16" s="342"/>
      <c r="HF16" s="342"/>
      <c r="HG16" s="342"/>
      <c r="HH16" s="342"/>
      <c r="HI16" s="342"/>
      <c r="HJ16" s="342"/>
      <c r="HK16" s="342"/>
      <c r="HL16" s="342"/>
      <c r="HM16" s="342"/>
      <c r="HN16" s="342"/>
      <c r="HO16" s="342"/>
      <c r="HP16" s="342"/>
      <c r="HQ16" s="342"/>
      <c r="HR16" s="342"/>
      <c r="HS16" s="342"/>
      <c r="HT16" s="342"/>
      <c r="HU16" s="342"/>
      <c r="HV16" s="342"/>
      <c r="HW16" s="342"/>
      <c r="HX16" s="342"/>
      <c r="HY16" s="342"/>
      <c r="HZ16" s="342"/>
      <c r="IA16" s="342"/>
      <c r="IB16" s="342"/>
      <c r="IC16" s="342"/>
      <c r="ID16" s="342"/>
      <c r="IE16" s="342"/>
      <c r="IF16" s="342"/>
      <c r="IG16" s="342"/>
      <c r="IH16" s="342"/>
      <c r="II16" s="342"/>
      <c r="IJ16" s="342"/>
      <c r="IK16" s="342"/>
      <c r="IL16" s="342"/>
      <c r="IM16" s="342"/>
      <c r="IN16" s="342"/>
      <c r="IO16" s="342"/>
      <c r="IP16" s="342"/>
      <c r="IQ16" s="342"/>
      <c r="IR16" s="342"/>
      <c r="IS16" s="342"/>
      <c r="IT16" s="342"/>
      <c r="IU16" s="342"/>
      <c r="IV16" s="342"/>
    </row>
    <row r="17" spans="1:256">
      <c r="A17" s="2444"/>
      <c r="B17" s="1341" t="s">
        <v>2241</v>
      </c>
      <c r="C17" s="1341" t="s">
        <v>2688</v>
      </c>
      <c r="D17" s="1341" t="s">
        <v>2689</v>
      </c>
      <c r="E17" s="1341" t="s">
        <v>2690</v>
      </c>
      <c r="F17" s="1342"/>
      <c r="G17" s="1343" t="s">
        <v>2691</v>
      </c>
      <c r="H17" s="1362"/>
      <c r="I17" s="1337"/>
      <c r="J17" s="1338"/>
      <c r="K17" s="1361"/>
      <c r="L17" s="1339"/>
      <c r="M17" s="1346"/>
      <c r="N17" s="1346"/>
      <c r="O17" s="1346">
        <v>2.2639999999999998</v>
      </c>
      <c r="P17" s="1346"/>
      <c r="Q17" s="1346"/>
      <c r="R17" s="1346"/>
      <c r="S17" s="1346"/>
      <c r="T17" s="1346"/>
      <c r="U17" s="1346"/>
      <c r="V17" s="1346"/>
      <c r="W17" s="1346"/>
      <c r="X17" s="1346"/>
      <c r="Y17" s="1346"/>
      <c r="Z17" s="1346"/>
      <c r="AA17" s="1346"/>
      <c r="AB17" s="1346"/>
      <c r="AC17" s="1346"/>
      <c r="AD17" s="1346"/>
      <c r="AE17" s="1346"/>
      <c r="AF17" s="1346"/>
      <c r="AG17" s="1346"/>
      <c r="AH17" s="1346"/>
      <c r="AI17" s="1346"/>
      <c r="AJ17" s="1346"/>
      <c r="AK17" s="1346"/>
      <c r="AL17" s="1346"/>
      <c r="AM17" s="1346"/>
      <c r="AN17" s="1346"/>
      <c r="AO17" s="1346"/>
      <c r="AP17" s="1346"/>
      <c r="AQ17" s="1346"/>
      <c r="AR17" s="1346"/>
      <c r="AS17" s="1346"/>
      <c r="AT17" s="1346"/>
      <c r="AU17" s="1346"/>
      <c r="AV17" s="1346"/>
      <c r="AW17" s="1346"/>
      <c r="AX17" s="1346"/>
      <c r="AY17" s="1346"/>
      <c r="AZ17" s="1346"/>
      <c r="BA17" s="1346"/>
      <c r="BB17" s="1346"/>
      <c r="BC17" s="1346"/>
      <c r="BD17" s="1346"/>
      <c r="BE17" s="1346"/>
      <c r="BF17" s="1346"/>
      <c r="BG17" s="1346"/>
      <c r="BH17" s="1346"/>
      <c r="BI17" s="1346"/>
      <c r="BJ17" s="1346"/>
      <c r="BK17" s="1346"/>
      <c r="BL17" s="1346"/>
      <c r="BM17" s="1346"/>
      <c r="BN17" s="1346"/>
      <c r="BO17" s="1346"/>
      <c r="BP17" s="1346"/>
      <c r="BQ17" s="1346"/>
      <c r="BR17" s="1346"/>
      <c r="BS17" s="1346"/>
      <c r="BT17" s="1346"/>
      <c r="BU17" s="1346"/>
      <c r="BV17" s="1346"/>
      <c r="BW17" s="1346"/>
      <c r="BX17" s="1346"/>
      <c r="BY17" s="1346"/>
      <c r="BZ17" s="1346"/>
      <c r="CA17" s="1346"/>
      <c r="CB17" s="1346"/>
      <c r="CC17" s="1346"/>
      <c r="CD17" s="1346"/>
      <c r="CE17" s="1346"/>
      <c r="CF17" s="1346"/>
      <c r="CG17" s="1346"/>
      <c r="CH17" s="1346"/>
      <c r="CI17" s="1346"/>
      <c r="CJ17" s="1346"/>
      <c r="CK17" s="1346"/>
      <c r="CL17" s="1346"/>
      <c r="CM17" s="1346"/>
      <c r="CN17" s="1346"/>
      <c r="CO17" s="1346"/>
      <c r="CP17" s="1346"/>
      <c r="CQ17" s="1346"/>
      <c r="CR17" s="1346"/>
      <c r="CS17" s="1346"/>
      <c r="CT17" s="1346"/>
      <c r="CU17" s="1346"/>
      <c r="CV17" s="1346"/>
      <c r="CW17" s="1346"/>
      <c r="CX17" s="1346"/>
      <c r="CY17" s="1346"/>
      <c r="CZ17" s="1346"/>
      <c r="DA17" s="1346"/>
      <c r="DB17" s="1346"/>
      <c r="DC17" s="1346"/>
      <c r="DD17" s="1346"/>
      <c r="DE17" s="1346"/>
      <c r="DF17" s="1346"/>
      <c r="DG17" s="1346"/>
      <c r="DH17" s="1346"/>
      <c r="DI17" s="1346"/>
      <c r="DJ17" s="1346"/>
      <c r="DK17" s="1346"/>
      <c r="DL17" s="1346"/>
      <c r="DM17" s="1346"/>
      <c r="DN17" s="1346"/>
      <c r="DO17" s="1346"/>
      <c r="DP17" s="1346"/>
      <c r="DQ17" s="1346"/>
      <c r="DR17" s="1346"/>
      <c r="DS17" s="1346"/>
      <c r="DT17" s="1346"/>
      <c r="DU17" s="1346"/>
      <c r="DV17" s="1346"/>
      <c r="DW17" s="1346"/>
      <c r="DX17" s="1346"/>
      <c r="DY17" s="1346"/>
      <c r="DZ17" s="1346"/>
      <c r="EA17" s="1346"/>
      <c r="EB17" s="1346"/>
      <c r="EC17" s="1346"/>
      <c r="ED17" s="1346"/>
      <c r="EE17" s="1346"/>
      <c r="EF17" s="1346"/>
      <c r="EG17" s="1346"/>
      <c r="EH17" s="1346"/>
      <c r="EI17" s="1346"/>
      <c r="EJ17" s="1346"/>
      <c r="EK17" s="1346"/>
      <c r="EL17" s="1346"/>
      <c r="EM17" s="1346"/>
      <c r="EN17" s="1346"/>
      <c r="EO17" s="1346"/>
      <c r="EP17" s="1346"/>
      <c r="EQ17" s="1346"/>
      <c r="ER17" s="1346"/>
      <c r="ES17" s="1346"/>
      <c r="ET17" s="1346"/>
      <c r="EU17" s="1346"/>
      <c r="EV17" s="1346"/>
      <c r="EW17" s="1346"/>
      <c r="EX17" s="1346"/>
      <c r="EY17" s="1346"/>
      <c r="EZ17" s="1346"/>
      <c r="FA17" s="1346"/>
      <c r="FB17" s="1346"/>
      <c r="FC17" s="1346"/>
      <c r="FD17" s="1346"/>
      <c r="FE17" s="1346"/>
      <c r="FF17" s="1346"/>
      <c r="FG17" s="1346"/>
      <c r="FH17" s="1346"/>
      <c r="FI17" s="1346"/>
      <c r="FJ17" s="1346"/>
      <c r="FK17" s="1346"/>
      <c r="FL17" s="1346"/>
      <c r="FM17" s="1346"/>
      <c r="FN17" s="1346"/>
      <c r="FO17" s="1346"/>
      <c r="FP17" s="1346"/>
      <c r="FQ17" s="1346"/>
      <c r="FR17" s="1346"/>
      <c r="FS17" s="1346"/>
      <c r="FT17" s="1346"/>
      <c r="FU17" s="1346"/>
      <c r="FV17" s="1346"/>
      <c r="FW17" s="1346"/>
      <c r="FX17" s="1346"/>
      <c r="FY17" s="1346"/>
      <c r="FZ17" s="1346"/>
      <c r="GA17" s="1346"/>
      <c r="GB17" s="1346"/>
      <c r="GC17" s="1346"/>
      <c r="GD17" s="1346"/>
      <c r="GE17" s="1346"/>
      <c r="GF17" s="1346"/>
      <c r="GG17" s="1346"/>
      <c r="GH17" s="1346"/>
      <c r="GI17" s="1346"/>
      <c r="GJ17" s="1346"/>
      <c r="GK17" s="1346"/>
      <c r="GL17" s="1346"/>
      <c r="GM17" s="1346"/>
      <c r="GN17" s="1346"/>
      <c r="GO17" s="1346"/>
      <c r="GP17" s="1346"/>
      <c r="GQ17" s="1346"/>
      <c r="GR17" s="1346"/>
      <c r="GS17" s="1346"/>
      <c r="GT17" s="1346"/>
      <c r="GU17" s="1346"/>
      <c r="GV17" s="1346"/>
      <c r="GW17" s="1346"/>
      <c r="GX17" s="1346"/>
      <c r="GY17" s="1346"/>
      <c r="GZ17" s="1346"/>
      <c r="HA17" s="1346"/>
      <c r="HB17" s="1346"/>
      <c r="HC17" s="1346"/>
      <c r="HD17" s="1346"/>
      <c r="HE17" s="1346"/>
      <c r="HF17" s="1346"/>
      <c r="HG17" s="1346"/>
      <c r="HH17" s="1346"/>
      <c r="HI17" s="1346"/>
      <c r="HJ17" s="1346"/>
      <c r="HK17" s="1346"/>
      <c r="HL17" s="1346"/>
      <c r="HM17" s="1346"/>
      <c r="HN17" s="1346"/>
      <c r="HO17" s="1346"/>
      <c r="HP17" s="1346"/>
      <c r="HQ17" s="1346"/>
      <c r="HR17" s="1346"/>
      <c r="HS17" s="1346"/>
      <c r="HT17" s="1346"/>
      <c r="HU17" s="1346"/>
      <c r="HV17" s="1346"/>
      <c r="HW17" s="1346"/>
      <c r="HX17" s="1346"/>
      <c r="HY17" s="1346"/>
      <c r="HZ17" s="1346"/>
      <c r="IA17" s="1346"/>
      <c r="IB17" s="1346"/>
      <c r="IC17" s="1346"/>
      <c r="ID17" s="1346"/>
      <c r="IE17" s="1346"/>
      <c r="IF17" s="1346"/>
      <c r="IG17" s="1346"/>
      <c r="IH17" s="1346"/>
      <c r="II17" s="1346"/>
      <c r="IJ17" s="1346"/>
      <c r="IK17" s="1346"/>
      <c r="IL17" s="1346"/>
      <c r="IM17" s="1346"/>
      <c r="IN17" s="1346"/>
      <c r="IO17" s="1346"/>
      <c r="IP17" s="1346"/>
      <c r="IQ17" s="1346"/>
      <c r="IR17" s="1346"/>
      <c r="IS17" s="1346"/>
      <c r="IT17" s="1346"/>
      <c r="IU17" s="1346"/>
      <c r="IV17" s="1346"/>
    </row>
    <row r="18" spans="1:256">
      <c r="A18" s="1347" t="s">
        <v>2851</v>
      </c>
      <c r="B18" s="388">
        <v>11</v>
      </c>
      <c r="C18" s="1363">
        <v>0.25</v>
      </c>
      <c r="D18" s="388">
        <v>0.25</v>
      </c>
      <c r="E18" s="1363">
        <v>1.5</v>
      </c>
      <c r="F18" s="1364" t="s">
        <v>2259</v>
      </c>
      <c r="G18" s="1365">
        <f>B18*C18*D18*E18</f>
        <v>1.03125</v>
      </c>
      <c r="H18" s="1341"/>
      <c r="I18" s="1344"/>
      <c r="J18" s="1342"/>
      <c r="K18" s="1342"/>
      <c r="L18" s="1345"/>
      <c r="M18" s="1346">
        <v>195.75</v>
      </c>
      <c r="N18" s="1346">
        <v>3.0000000000000001E-3</v>
      </c>
      <c r="O18" s="1346">
        <f>N18*M18</f>
        <v>0.58725000000000005</v>
      </c>
      <c r="P18" s="1346"/>
      <c r="Q18" s="1346"/>
      <c r="R18" s="1346"/>
      <c r="S18" s="1346"/>
      <c r="T18" s="1346"/>
      <c r="U18" s="1346"/>
      <c r="V18" s="1346"/>
      <c r="W18" s="1346"/>
      <c r="X18" s="1346"/>
      <c r="Y18" s="1346"/>
      <c r="Z18" s="1346"/>
      <c r="AA18" s="1346"/>
      <c r="AB18" s="1346"/>
      <c r="AC18" s="1346"/>
      <c r="AD18" s="1346"/>
      <c r="AE18" s="1346"/>
      <c r="AF18" s="1346"/>
      <c r="AG18" s="1346"/>
      <c r="AH18" s="1346"/>
      <c r="AI18" s="1346"/>
      <c r="AJ18" s="1346"/>
      <c r="AK18" s="1346"/>
      <c r="AL18" s="1346"/>
      <c r="AM18" s="1346"/>
      <c r="AN18" s="1346"/>
      <c r="AO18" s="1346"/>
      <c r="AP18" s="1346"/>
      <c r="AQ18" s="1346"/>
      <c r="AR18" s="1346"/>
      <c r="AS18" s="1346"/>
      <c r="AT18" s="1346"/>
      <c r="AU18" s="1346"/>
      <c r="AV18" s="1346"/>
      <c r="AW18" s="1346"/>
      <c r="AX18" s="1346"/>
      <c r="AY18" s="1346"/>
      <c r="AZ18" s="1346"/>
      <c r="BA18" s="1346"/>
      <c r="BB18" s="1346"/>
      <c r="BC18" s="1346"/>
      <c r="BD18" s="1346"/>
      <c r="BE18" s="1346"/>
      <c r="BF18" s="1346"/>
      <c r="BG18" s="1346"/>
      <c r="BH18" s="1346"/>
      <c r="BI18" s="1346"/>
      <c r="BJ18" s="1346"/>
      <c r="BK18" s="1346"/>
      <c r="BL18" s="1346"/>
      <c r="BM18" s="1346"/>
      <c r="BN18" s="1346"/>
      <c r="BO18" s="1346"/>
      <c r="BP18" s="1346"/>
      <c r="BQ18" s="1346"/>
      <c r="BR18" s="1346"/>
      <c r="BS18" s="1346"/>
      <c r="BT18" s="1346"/>
      <c r="BU18" s="1346"/>
      <c r="BV18" s="1346"/>
      <c r="BW18" s="1346"/>
      <c r="BX18" s="1346"/>
      <c r="BY18" s="1346"/>
      <c r="BZ18" s="1346"/>
      <c r="CA18" s="1346"/>
      <c r="CB18" s="1346"/>
      <c r="CC18" s="1346"/>
      <c r="CD18" s="1346"/>
      <c r="CE18" s="1346"/>
      <c r="CF18" s="1346"/>
      <c r="CG18" s="1346"/>
      <c r="CH18" s="1346"/>
      <c r="CI18" s="1346"/>
      <c r="CJ18" s="1346"/>
      <c r="CK18" s="1346"/>
      <c r="CL18" s="1346"/>
      <c r="CM18" s="1346"/>
      <c r="CN18" s="1346"/>
      <c r="CO18" s="1346"/>
      <c r="CP18" s="1346"/>
      <c r="CQ18" s="1346"/>
      <c r="CR18" s="1346"/>
      <c r="CS18" s="1346"/>
      <c r="CT18" s="1346"/>
      <c r="CU18" s="1346"/>
      <c r="CV18" s="1346"/>
      <c r="CW18" s="1346"/>
      <c r="CX18" s="1346"/>
      <c r="CY18" s="1346"/>
      <c r="CZ18" s="1346"/>
      <c r="DA18" s="1346"/>
      <c r="DB18" s="1346"/>
      <c r="DC18" s="1346"/>
      <c r="DD18" s="1346"/>
      <c r="DE18" s="1346"/>
      <c r="DF18" s="1346"/>
      <c r="DG18" s="1346"/>
      <c r="DH18" s="1346"/>
      <c r="DI18" s="1346"/>
      <c r="DJ18" s="1346"/>
      <c r="DK18" s="1346"/>
      <c r="DL18" s="1346"/>
      <c r="DM18" s="1346"/>
      <c r="DN18" s="1346"/>
      <c r="DO18" s="1346"/>
      <c r="DP18" s="1346"/>
      <c r="DQ18" s="1346"/>
      <c r="DR18" s="1346"/>
      <c r="DS18" s="1346"/>
      <c r="DT18" s="1346"/>
      <c r="DU18" s="1346"/>
      <c r="DV18" s="1346"/>
      <c r="DW18" s="1346"/>
      <c r="DX18" s="1346"/>
      <c r="DY18" s="1346"/>
      <c r="DZ18" s="1346"/>
      <c r="EA18" s="1346"/>
      <c r="EB18" s="1346"/>
      <c r="EC18" s="1346"/>
      <c r="ED18" s="1346"/>
      <c r="EE18" s="1346"/>
      <c r="EF18" s="1346"/>
      <c r="EG18" s="1346"/>
      <c r="EH18" s="1346"/>
      <c r="EI18" s="1346"/>
      <c r="EJ18" s="1346"/>
      <c r="EK18" s="1346"/>
      <c r="EL18" s="1346"/>
      <c r="EM18" s="1346"/>
      <c r="EN18" s="1346"/>
      <c r="EO18" s="1346"/>
      <c r="EP18" s="1346"/>
      <c r="EQ18" s="1346"/>
      <c r="ER18" s="1346"/>
      <c r="ES18" s="1346"/>
      <c r="ET18" s="1346"/>
      <c r="EU18" s="1346"/>
      <c r="EV18" s="1346"/>
      <c r="EW18" s="1346"/>
      <c r="EX18" s="1346"/>
      <c r="EY18" s="1346"/>
      <c r="EZ18" s="1346"/>
      <c r="FA18" s="1346"/>
      <c r="FB18" s="1346"/>
      <c r="FC18" s="1346"/>
      <c r="FD18" s="1346"/>
      <c r="FE18" s="1346"/>
      <c r="FF18" s="1346"/>
      <c r="FG18" s="1346"/>
      <c r="FH18" s="1346"/>
      <c r="FI18" s="1346"/>
      <c r="FJ18" s="1346"/>
      <c r="FK18" s="1346"/>
      <c r="FL18" s="1346"/>
      <c r="FM18" s="1346"/>
      <c r="FN18" s="1346"/>
      <c r="FO18" s="1346"/>
      <c r="FP18" s="1346"/>
      <c r="FQ18" s="1346"/>
      <c r="FR18" s="1346"/>
      <c r="FS18" s="1346"/>
      <c r="FT18" s="1346"/>
      <c r="FU18" s="1346"/>
      <c r="FV18" s="1346"/>
      <c r="FW18" s="1346"/>
      <c r="FX18" s="1346"/>
      <c r="FY18" s="1346"/>
      <c r="FZ18" s="1346"/>
      <c r="GA18" s="1346"/>
      <c r="GB18" s="1346"/>
      <c r="GC18" s="1346"/>
      <c r="GD18" s="1346"/>
      <c r="GE18" s="1346"/>
      <c r="GF18" s="1346"/>
      <c r="GG18" s="1346"/>
      <c r="GH18" s="1346"/>
      <c r="GI18" s="1346"/>
      <c r="GJ18" s="1346"/>
      <c r="GK18" s="1346"/>
      <c r="GL18" s="1346"/>
      <c r="GM18" s="1346"/>
      <c r="GN18" s="1346"/>
      <c r="GO18" s="1346"/>
      <c r="GP18" s="1346"/>
      <c r="GQ18" s="1346"/>
      <c r="GR18" s="1346"/>
      <c r="GS18" s="1346"/>
      <c r="GT18" s="1346"/>
      <c r="GU18" s="1346"/>
      <c r="GV18" s="1346"/>
      <c r="GW18" s="1346"/>
      <c r="GX18" s="1346"/>
      <c r="GY18" s="1346"/>
      <c r="GZ18" s="1346"/>
      <c r="HA18" s="1346"/>
      <c r="HB18" s="1346"/>
      <c r="HC18" s="1346"/>
      <c r="HD18" s="1346"/>
      <c r="HE18" s="1346"/>
      <c r="HF18" s="1346"/>
      <c r="HG18" s="1346"/>
      <c r="HH18" s="1346"/>
      <c r="HI18" s="1346"/>
      <c r="HJ18" s="1346"/>
      <c r="HK18" s="1346"/>
      <c r="HL18" s="1346"/>
      <c r="HM18" s="1346"/>
      <c r="HN18" s="1346"/>
      <c r="HO18" s="1346"/>
      <c r="HP18" s="1346"/>
      <c r="HQ18" s="1346"/>
      <c r="HR18" s="1346"/>
      <c r="HS18" s="1346"/>
      <c r="HT18" s="1346"/>
      <c r="HU18" s="1346"/>
      <c r="HV18" s="1346"/>
      <c r="HW18" s="1346"/>
      <c r="HX18" s="1346"/>
      <c r="HY18" s="1346"/>
      <c r="HZ18" s="1346"/>
      <c r="IA18" s="1346"/>
      <c r="IB18" s="1346"/>
      <c r="IC18" s="1346"/>
      <c r="ID18" s="1346"/>
      <c r="IE18" s="1346"/>
      <c r="IF18" s="1346"/>
      <c r="IG18" s="1346"/>
      <c r="IH18" s="1346"/>
      <c r="II18" s="1346"/>
      <c r="IJ18" s="1346"/>
      <c r="IK18" s="1346"/>
      <c r="IL18" s="1346"/>
      <c r="IM18" s="1346"/>
      <c r="IN18" s="1346"/>
      <c r="IO18" s="1346"/>
      <c r="IP18" s="1346"/>
      <c r="IQ18" s="1346"/>
      <c r="IR18" s="1346"/>
      <c r="IS18" s="1346"/>
      <c r="IT18" s="1346"/>
      <c r="IU18" s="1346"/>
      <c r="IV18" s="1346"/>
    </row>
    <row r="19" spans="1:256">
      <c r="A19" s="1353" t="s">
        <v>2394</v>
      </c>
      <c r="B19" s="388">
        <v>1</v>
      </c>
      <c r="C19" s="388">
        <v>29</v>
      </c>
      <c r="D19" s="388">
        <v>0.125</v>
      </c>
      <c r="E19" s="1363">
        <v>1.5</v>
      </c>
      <c r="F19" s="1364" t="s">
        <v>2259</v>
      </c>
      <c r="G19" s="1365">
        <f>B19*C19*D19*E19</f>
        <v>5.4375</v>
      </c>
      <c r="H19" s="1351"/>
      <c r="I19" s="1344"/>
      <c r="J19" s="1342"/>
      <c r="K19" s="1352"/>
      <c r="L19" s="1352"/>
      <c r="M19" s="342"/>
      <c r="N19" s="342"/>
      <c r="O19" s="342">
        <f>SUM(O16:O18)</f>
        <v>3.3002499999999997</v>
      </c>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c r="AW19" s="342"/>
      <c r="AX19" s="342"/>
      <c r="AY19" s="342"/>
      <c r="AZ19" s="342"/>
      <c r="BA19" s="342"/>
      <c r="BB19" s="342"/>
      <c r="BC19" s="342"/>
      <c r="BD19" s="342"/>
      <c r="BE19" s="342"/>
      <c r="BF19" s="342"/>
      <c r="BG19" s="342"/>
      <c r="BH19" s="342"/>
      <c r="BI19" s="342"/>
      <c r="BJ19" s="342"/>
      <c r="BK19" s="342"/>
      <c r="BL19" s="342"/>
      <c r="BM19" s="342"/>
      <c r="BN19" s="342"/>
      <c r="BO19" s="342"/>
      <c r="BP19" s="342"/>
      <c r="BQ19" s="342"/>
      <c r="BR19" s="342"/>
      <c r="BS19" s="342"/>
      <c r="BT19" s="342"/>
      <c r="BU19" s="342"/>
      <c r="BV19" s="342"/>
      <c r="BW19" s="342"/>
      <c r="BX19" s="342"/>
      <c r="BY19" s="342"/>
      <c r="BZ19" s="342"/>
      <c r="CA19" s="342"/>
      <c r="CB19" s="342"/>
      <c r="CC19" s="342"/>
      <c r="CD19" s="342"/>
      <c r="CE19" s="342"/>
      <c r="CF19" s="342"/>
      <c r="CG19" s="342"/>
      <c r="CH19" s="342"/>
      <c r="CI19" s="342"/>
      <c r="CJ19" s="342"/>
      <c r="CK19" s="342"/>
      <c r="CL19" s="342"/>
      <c r="CM19" s="342"/>
      <c r="CN19" s="342"/>
      <c r="CO19" s="342"/>
      <c r="CP19" s="342"/>
      <c r="CQ19" s="342"/>
      <c r="CR19" s="342"/>
      <c r="CS19" s="342"/>
      <c r="CT19" s="342"/>
      <c r="CU19" s="342"/>
      <c r="CV19" s="342"/>
      <c r="CW19" s="342"/>
      <c r="CX19" s="342"/>
      <c r="CY19" s="342"/>
      <c r="CZ19" s="342"/>
      <c r="DA19" s="342"/>
      <c r="DB19" s="342"/>
      <c r="DC19" s="342"/>
      <c r="DD19" s="342"/>
      <c r="DE19" s="342"/>
      <c r="DF19" s="342"/>
      <c r="DG19" s="342"/>
      <c r="DH19" s="342"/>
      <c r="DI19" s="342"/>
      <c r="DJ19" s="342"/>
      <c r="DK19" s="342"/>
      <c r="DL19" s="342"/>
      <c r="DM19" s="342"/>
      <c r="DN19" s="342"/>
      <c r="DO19" s="342"/>
      <c r="DP19" s="342"/>
      <c r="DQ19" s="342"/>
      <c r="DR19" s="342"/>
      <c r="DS19" s="342"/>
      <c r="DT19" s="342"/>
      <c r="DU19" s="342"/>
      <c r="DV19" s="342"/>
      <c r="DW19" s="342"/>
      <c r="DX19" s="342"/>
      <c r="DY19" s="342"/>
      <c r="DZ19" s="342"/>
      <c r="EA19" s="342"/>
      <c r="EB19" s="342"/>
      <c r="EC19" s="342"/>
      <c r="ED19" s="342"/>
      <c r="EE19" s="342"/>
      <c r="EF19" s="342"/>
      <c r="EG19" s="342"/>
      <c r="EH19" s="342"/>
      <c r="EI19" s="342"/>
      <c r="EJ19" s="342"/>
      <c r="EK19" s="342"/>
      <c r="EL19" s="342"/>
      <c r="EM19" s="342"/>
      <c r="EN19" s="342"/>
      <c r="EO19" s="342"/>
      <c r="EP19" s="342"/>
      <c r="EQ19" s="342"/>
      <c r="ER19" s="342"/>
      <c r="ES19" s="342"/>
      <c r="ET19" s="342"/>
      <c r="EU19" s="342"/>
      <c r="EV19" s="342"/>
      <c r="EW19" s="342"/>
      <c r="EX19" s="342"/>
      <c r="EY19" s="342"/>
      <c r="EZ19" s="342"/>
      <c r="FA19" s="342"/>
      <c r="FB19" s="342"/>
      <c r="FC19" s="342"/>
      <c r="FD19" s="342"/>
      <c r="FE19" s="342"/>
      <c r="FF19" s="342"/>
      <c r="FG19" s="342"/>
      <c r="FH19" s="342"/>
      <c r="FI19" s="342"/>
      <c r="FJ19" s="342"/>
      <c r="FK19" s="342"/>
      <c r="FL19" s="342"/>
      <c r="FM19" s="342"/>
      <c r="FN19" s="342"/>
      <c r="FO19" s="342"/>
      <c r="FP19" s="342"/>
      <c r="FQ19" s="342"/>
      <c r="FR19" s="342"/>
      <c r="FS19" s="342"/>
      <c r="FT19" s="342"/>
      <c r="FU19" s="342"/>
      <c r="FV19" s="342"/>
      <c r="FW19" s="342"/>
      <c r="FX19" s="342"/>
      <c r="FY19" s="342"/>
      <c r="FZ19" s="342"/>
      <c r="GA19" s="342"/>
      <c r="GB19" s="342"/>
      <c r="GC19" s="342"/>
      <c r="GD19" s="342"/>
      <c r="GE19" s="342"/>
      <c r="GF19" s="342"/>
      <c r="GG19" s="342"/>
      <c r="GH19" s="342"/>
      <c r="GI19" s="342"/>
      <c r="GJ19" s="342"/>
      <c r="GK19" s="342"/>
      <c r="GL19" s="342"/>
      <c r="GM19" s="342"/>
      <c r="GN19" s="342"/>
      <c r="GO19" s="342"/>
      <c r="GP19" s="342"/>
      <c r="GQ19" s="342"/>
      <c r="GR19" s="342"/>
      <c r="GS19" s="342"/>
      <c r="GT19" s="342"/>
      <c r="GU19" s="342"/>
      <c r="GV19" s="342"/>
      <c r="GW19" s="342"/>
      <c r="GX19" s="342"/>
      <c r="GY19" s="342"/>
      <c r="GZ19" s="342"/>
      <c r="HA19" s="342"/>
      <c r="HB19" s="342"/>
      <c r="HC19" s="342"/>
      <c r="HD19" s="342"/>
      <c r="HE19" s="342"/>
      <c r="HF19" s="342"/>
      <c r="HG19" s="342"/>
      <c r="HH19" s="342"/>
      <c r="HI19" s="342"/>
      <c r="HJ19" s="342"/>
      <c r="HK19" s="342"/>
      <c r="HL19" s="342"/>
      <c r="HM19" s="342"/>
      <c r="HN19" s="342"/>
      <c r="HO19" s="342"/>
      <c r="HP19" s="342"/>
      <c r="HQ19" s="342"/>
      <c r="HR19" s="342"/>
      <c r="HS19" s="342"/>
      <c r="HT19" s="342"/>
      <c r="HU19" s="342"/>
      <c r="HV19" s="342"/>
      <c r="HW19" s="342"/>
      <c r="HX19" s="342"/>
      <c r="HY19" s="342"/>
      <c r="HZ19" s="342"/>
      <c r="IA19" s="342"/>
      <c r="IB19" s="342"/>
      <c r="IC19" s="342"/>
      <c r="ID19" s="342"/>
      <c r="IE19" s="342"/>
      <c r="IF19" s="342"/>
      <c r="IG19" s="342"/>
      <c r="IH19" s="342"/>
      <c r="II19" s="342"/>
      <c r="IJ19" s="342"/>
      <c r="IK19" s="342"/>
      <c r="IL19" s="342"/>
      <c r="IM19" s="342"/>
      <c r="IN19" s="342"/>
      <c r="IO19" s="342"/>
      <c r="IP19" s="342"/>
      <c r="IQ19" s="342"/>
      <c r="IR19" s="342"/>
      <c r="IS19" s="342"/>
      <c r="IT19" s="342"/>
      <c r="IU19" s="342"/>
      <c r="IV19" s="342"/>
    </row>
    <row r="20" spans="1:256">
      <c r="A20" s="1357"/>
      <c r="B20" s="1358"/>
      <c r="C20" s="1358"/>
      <c r="D20" s="1342"/>
      <c r="E20" s="1342"/>
      <c r="F20" s="1342"/>
      <c r="G20" s="1351">
        <f>SUM(G18:G19)</f>
        <v>6.46875</v>
      </c>
      <c r="H20" s="1354"/>
      <c r="I20" s="1355"/>
      <c r="J20" s="388"/>
      <c r="K20" s="1366"/>
      <c r="L20" s="1356"/>
      <c r="M20" s="1359"/>
      <c r="N20" s="1359"/>
      <c r="O20" s="1359"/>
      <c r="P20" s="1359">
        <v>2.7130000000000001</v>
      </c>
      <c r="Q20" s="1359">
        <f>1.25*P20</f>
        <v>3.3912500000000003</v>
      </c>
      <c r="R20" s="1359"/>
      <c r="S20" s="1359"/>
      <c r="T20" s="1359"/>
      <c r="U20" s="1359"/>
      <c r="V20" s="1359"/>
      <c r="W20" s="1359"/>
      <c r="X20" s="1359"/>
      <c r="Y20" s="1359"/>
      <c r="Z20" s="1359"/>
      <c r="AA20" s="1359"/>
      <c r="AB20" s="1359"/>
      <c r="AC20" s="1359"/>
      <c r="AD20" s="1359"/>
      <c r="AE20" s="1359"/>
      <c r="AF20" s="1359"/>
      <c r="AG20" s="1359"/>
      <c r="AH20" s="1359"/>
      <c r="AI20" s="1359"/>
      <c r="AJ20" s="1359"/>
      <c r="AK20" s="1359"/>
      <c r="AL20" s="1359"/>
      <c r="AM20" s="1359"/>
      <c r="AN20" s="1359"/>
      <c r="AO20" s="1359"/>
      <c r="AP20" s="1359"/>
      <c r="AQ20" s="1359"/>
      <c r="AR20" s="1359"/>
      <c r="AS20" s="1359"/>
      <c r="AT20" s="1359"/>
      <c r="AU20" s="1359"/>
      <c r="AV20" s="1359"/>
      <c r="AW20" s="1359"/>
      <c r="AX20" s="1359"/>
      <c r="AY20" s="1359"/>
      <c r="AZ20" s="1359"/>
      <c r="BA20" s="1359"/>
      <c r="BB20" s="1359"/>
      <c r="BC20" s="1359"/>
      <c r="BD20" s="1359"/>
      <c r="BE20" s="1359"/>
      <c r="BF20" s="1359"/>
      <c r="BG20" s="1359"/>
      <c r="BH20" s="1359"/>
      <c r="BI20" s="1359"/>
      <c r="BJ20" s="1359"/>
      <c r="BK20" s="1359"/>
      <c r="BL20" s="1359"/>
      <c r="BM20" s="1359"/>
      <c r="BN20" s="1359"/>
      <c r="BO20" s="1359"/>
      <c r="BP20" s="1359"/>
      <c r="BQ20" s="1359"/>
      <c r="BR20" s="1359"/>
      <c r="BS20" s="1359"/>
      <c r="BT20" s="1359"/>
      <c r="BU20" s="1359"/>
      <c r="BV20" s="1359"/>
      <c r="BW20" s="1359"/>
      <c r="BX20" s="1359"/>
      <c r="BY20" s="1359"/>
      <c r="BZ20" s="1359"/>
      <c r="CA20" s="1359"/>
      <c r="CB20" s="1359"/>
      <c r="CC20" s="1359"/>
      <c r="CD20" s="1359"/>
      <c r="CE20" s="1359"/>
      <c r="CF20" s="1359"/>
      <c r="CG20" s="1359"/>
      <c r="CH20" s="1359"/>
      <c r="CI20" s="1359"/>
      <c r="CJ20" s="1359"/>
      <c r="CK20" s="1359"/>
      <c r="CL20" s="1359"/>
      <c r="CM20" s="1359"/>
      <c r="CN20" s="1359"/>
      <c r="CO20" s="1359"/>
      <c r="CP20" s="1359"/>
      <c r="CQ20" s="1359"/>
      <c r="CR20" s="1359"/>
      <c r="CS20" s="1359"/>
      <c r="CT20" s="1359"/>
      <c r="CU20" s="1359"/>
      <c r="CV20" s="1359"/>
      <c r="CW20" s="1359"/>
      <c r="CX20" s="1359"/>
      <c r="CY20" s="1359"/>
      <c r="CZ20" s="1359"/>
      <c r="DA20" s="1359"/>
      <c r="DB20" s="1359"/>
      <c r="DC20" s="1359"/>
      <c r="DD20" s="1359"/>
      <c r="DE20" s="1359"/>
      <c r="DF20" s="1359"/>
      <c r="DG20" s="1359"/>
      <c r="DH20" s="1359"/>
      <c r="DI20" s="1359"/>
      <c r="DJ20" s="1359"/>
      <c r="DK20" s="1359"/>
      <c r="DL20" s="1359"/>
      <c r="DM20" s="1359"/>
      <c r="DN20" s="1359"/>
      <c r="DO20" s="1359"/>
      <c r="DP20" s="1359"/>
      <c r="DQ20" s="1359"/>
      <c r="DR20" s="1359"/>
      <c r="DS20" s="1359"/>
      <c r="DT20" s="1359"/>
      <c r="DU20" s="1359"/>
      <c r="DV20" s="1359"/>
      <c r="DW20" s="1359"/>
      <c r="DX20" s="1359"/>
      <c r="DY20" s="1359"/>
      <c r="DZ20" s="1359"/>
      <c r="EA20" s="1359"/>
      <c r="EB20" s="1359"/>
      <c r="EC20" s="1359"/>
      <c r="ED20" s="1359"/>
      <c r="EE20" s="1359"/>
      <c r="EF20" s="1359"/>
      <c r="EG20" s="1359"/>
      <c r="EH20" s="1359"/>
      <c r="EI20" s="1359"/>
      <c r="EJ20" s="1359"/>
      <c r="EK20" s="1359"/>
      <c r="EL20" s="1359"/>
      <c r="EM20" s="1359"/>
      <c r="EN20" s="1359"/>
      <c r="EO20" s="1359"/>
      <c r="EP20" s="1359"/>
      <c r="EQ20" s="1359"/>
      <c r="ER20" s="1359"/>
      <c r="ES20" s="1359"/>
      <c r="ET20" s="1359"/>
      <c r="EU20" s="1359"/>
      <c r="EV20" s="1359"/>
      <c r="EW20" s="1359"/>
      <c r="EX20" s="1359"/>
      <c r="EY20" s="1359"/>
      <c r="EZ20" s="1359"/>
      <c r="FA20" s="1359"/>
      <c r="FB20" s="1359"/>
      <c r="FC20" s="1359"/>
      <c r="FD20" s="1359"/>
      <c r="FE20" s="1359"/>
      <c r="FF20" s="1359"/>
      <c r="FG20" s="1359"/>
      <c r="FH20" s="1359"/>
      <c r="FI20" s="1359"/>
      <c r="FJ20" s="1359"/>
      <c r="FK20" s="1359"/>
      <c r="FL20" s="1359"/>
      <c r="FM20" s="1359"/>
      <c r="FN20" s="1359"/>
      <c r="FO20" s="1359"/>
      <c r="FP20" s="1359"/>
      <c r="FQ20" s="1359"/>
      <c r="FR20" s="1359"/>
      <c r="FS20" s="1359"/>
      <c r="FT20" s="1359"/>
      <c r="FU20" s="1359"/>
      <c r="FV20" s="1359"/>
      <c r="FW20" s="1359"/>
      <c r="FX20" s="1359"/>
      <c r="FY20" s="1359"/>
      <c r="FZ20" s="1359"/>
      <c r="GA20" s="1359"/>
      <c r="GB20" s="1359"/>
      <c r="GC20" s="1359"/>
      <c r="GD20" s="1359"/>
      <c r="GE20" s="1359"/>
      <c r="GF20" s="1359"/>
      <c r="GG20" s="1359"/>
      <c r="GH20" s="1359"/>
      <c r="GI20" s="1359"/>
      <c r="GJ20" s="1359"/>
      <c r="GK20" s="1359"/>
      <c r="GL20" s="1359"/>
      <c r="GM20" s="1359"/>
      <c r="GN20" s="1359"/>
      <c r="GO20" s="1359"/>
      <c r="GP20" s="1359"/>
      <c r="GQ20" s="1359"/>
      <c r="GR20" s="1359"/>
      <c r="GS20" s="1359"/>
      <c r="GT20" s="1359"/>
      <c r="GU20" s="1359"/>
      <c r="GV20" s="1359"/>
      <c r="GW20" s="1359"/>
      <c r="GX20" s="1359"/>
      <c r="GY20" s="1359"/>
      <c r="GZ20" s="1359"/>
      <c r="HA20" s="1359"/>
      <c r="HB20" s="1359"/>
      <c r="HC20" s="1359"/>
      <c r="HD20" s="1359"/>
      <c r="HE20" s="1359"/>
      <c r="HF20" s="1359"/>
      <c r="HG20" s="1359"/>
      <c r="HH20" s="1359"/>
      <c r="HI20" s="1359"/>
      <c r="HJ20" s="1359"/>
      <c r="HK20" s="1359"/>
      <c r="HL20" s="1359"/>
      <c r="HM20" s="1359"/>
      <c r="HN20" s="1359"/>
      <c r="HO20" s="1359"/>
      <c r="HP20" s="1359"/>
      <c r="HQ20" s="1359"/>
      <c r="HR20" s="1359"/>
      <c r="HS20" s="1359"/>
      <c r="HT20" s="1359"/>
      <c r="HU20" s="1359"/>
      <c r="HV20" s="1359"/>
      <c r="HW20" s="1359"/>
      <c r="HX20" s="1359"/>
      <c r="HY20" s="1359"/>
      <c r="HZ20" s="1359"/>
      <c r="IA20" s="1359"/>
      <c r="IB20" s="1359"/>
      <c r="IC20" s="1359"/>
      <c r="ID20" s="1359"/>
      <c r="IE20" s="1359"/>
      <c r="IF20" s="1359"/>
      <c r="IG20" s="1359"/>
      <c r="IH20" s="1359"/>
      <c r="II20" s="1359"/>
      <c r="IJ20" s="1359"/>
      <c r="IK20" s="1359"/>
      <c r="IL20" s="1359"/>
      <c r="IM20" s="1359"/>
      <c r="IN20" s="1359"/>
      <c r="IO20" s="1359"/>
      <c r="IP20" s="1359"/>
      <c r="IQ20" s="1359"/>
      <c r="IR20" s="1359"/>
      <c r="IS20" s="1359"/>
      <c r="IT20" s="1359"/>
      <c r="IU20" s="1359"/>
      <c r="IV20" s="1359"/>
    </row>
    <row r="21" spans="1:256" ht="15.6">
      <c r="A21" s="1357"/>
      <c r="B21" s="2429" t="s">
        <v>2852</v>
      </c>
      <c r="C21" s="2429"/>
      <c r="D21" s="2429"/>
      <c r="E21" s="2429"/>
      <c r="F21" s="2429"/>
      <c r="G21" s="2429"/>
      <c r="H21" s="1351">
        <f>G20*0.35</f>
        <v>2.2640624999999996</v>
      </c>
      <c r="I21" s="1344" t="s">
        <v>2108</v>
      </c>
      <c r="J21" s="1342" t="s">
        <v>2109</v>
      </c>
      <c r="K21" s="1352">
        <v>842.2</v>
      </c>
      <c r="L21" s="1352">
        <f>H21*K21</f>
        <v>1906.7934374999998</v>
      </c>
      <c r="M21" s="342"/>
      <c r="N21" s="342"/>
      <c r="O21" s="342"/>
      <c r="P21" s="342"/>
      <c r="Q21" s="342">
        <f>Q20/7*6</f>
        <v>2.9067857142857143</v>
      </c>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c r="AW21" s="342"/>
      <c r="AX21" s="342"/>
      <c r="AY21" s="342"/>
      <c r="AZ21" s="342"/>
      <c r="BA21" s="342"/>
      <c r="BB21" s="342"/>
      <c r="BC21" s="342"/>
      <c r="BD21" s="342"/>
      <c r="BE21" s="342"/>
      <c r="BF21" s="342"/>
      <c r="BG21" s="342"/>
      <c r="BH21" s="342"/>
      <c r="BI21" s="342"/>
      <c r="BJ21" s="342"/>
      <c r="BK21" s="342"/>
      <c r="BL21" s="342"/>
      <c r="BM21" s="342"/>
      <c r="BN21" s="342"/>
      <c r="BO21" s="342"/>
      <c r="BP21" s="342"/>
      <c r="BQ21" s="342"/>
      <c r="BR21" s="342"/>
      <c r="BS21" s="342"/>
      <c r="BT21" s="342"/>
      <c r="BU21" s="342"/>
      <c r="BV21" s="342"/>
      <c r="BW21" s="342"/>
      <c r="BX21" s="342"/>
      <c r="BY21" s="342"/>
      <c r="BZ21" s="342"/>
      <c r="CA21" s="342"/>
      <c r="CB21" s="342"/>
      <c r="CC21" s="342"/>
      <c r="CD21" s="342"/>
      <c r="CE21" s="342"/>
      <c r="CF21" s="342"/>
      <c r="CG21" s="342"/>
      <c r="CH21" s="342"/>
      <c r="CI21" s="342"/>
      <c r="CJ21" s="342"/>
      <c r="CK21" s="342"/>
      <c r="CL21" s="342"/>
      <c r="CM21" s="342"/>
      <c r="CN21" s="342"/>
      <c r="CO21" s="342"/>
      <c r="CP21" s="342"/>
      <c r="CQ21" s="342"/>
      <c r="CR21" s="342"/>
      <c r="CS21" s="342"/>
      <c r="CT21" s="342"/>
      <c r="CU21" s="342"/>
      <c r="CV21" s="342"/>
      <c r="CW21" s="342"/>
      <c r="CX21" s="342"/>
      <c r="CY21" s="342"/>
      <c r="CZ21" s="342"/>
      <c r="DA21" s="342"/>
      <c r="DB21" s="342"/>
      <c r="DC21" s="342"/>
      <c r="DD21" s="342"/>
      <c r="DE21" s="342"/>
      <c r="DF21" s="342"/>
      <c r="DG21" s="342"/>
      <c r="DH21" s="342"/>
      <c r="DI21" s="342"/>
      <c r="DJ21" s="342"/>
      <c r="DK21" s="342"/>
      <c r="DL21" s="342"/>
      <c r="DM21" s="342"/>
      <c r="DN21" s="342"/>
      <c r="DO21" s="342"/>
      <c r="DP21" s="342"/>
      <c r="DQ21" s="342"/>
      <c r="DR21" s="342"/>
      <c r="DS21" s="342"/>
      <c r="DT21" s="342"/>
      <c r="DU21" s="342"/>
      <c r="DV21" s="342"/>
      <c r="DW21" s="342"/>
      <c r="DX21" s="342"/>
      <c r="DY21" s="342"/>
      <c r="DZ21" s="342"/>
      <c r="EA21" s="342"/>
      <c r="EB21" s="342"/>
      <c r="EC21" s="342"/>
      <c r="ED21" s="342"/>
      <c r="EE21" s="342"/>
      <c r="EF21" s="342"/>
      <c r="EG21" s="342"/>
      <c r="EH21" s="342"/>
      <c r="EI21" s="342"/>
      <c r="EJ21" s="342"/>
      <c r="EK21" s="342"/>
      <c r="EL21" s="342"/>
      <c r="EM21" s="342"/>
      <c r="EN21" s="342"/>
      <c r="EO21" s="342"/>
      <c r="EP21" s="342"/>
      <c r="EQ21" s="342"/>
      <c r="ER21" s="342"/>
      <c r="ES21" s="342"/>
      <c r="ET21" s="342"/>
      <c r="EU21" s="342"/>
      <c r="EV21" s="342"/>
      <c r="EW21" s="342"/>
      <c r="EX21" s="342"/>
      <c r="EY21" s="342"/>
      <c r="EZ21" s="342"/>
      <c r="FA21" s="342"/>
      <c r="FB21" s="342"/>
      <c r="FC21" s="342"/>
      <c r="FD21" s="342"/>
      <c r="FE21" s="342"/>
      <c r="FF21" s="342"/>
      <c r="FG21" s="342"/>
      <c r="FH21" s="342"/>
      <c r="FI21" s="342"/>
      <c r="FJ21" s="342"/>
      <c r="FK21" s="342"/>
      <c r="FL21" s="342"/>
      <c r="FM21" s="342"/>
      <c r="FN21" s="342"/>
      <c r="FO21" s="342"/>
      <c r="FP21" s="342"/>
      <c r="FQ21" s="342"/>
      <c r="FR21" s="342"/>
      <c r="FS21" s="342"/>
      <c r="FT21" s="342"/>
      <c r="FU21" s="342"/>
      <c r="FV21" s="342"/>
      <c r="FW21" s="342"/>
      <c r="FX21" s="342"/>
      <c r="FY21" s="342"/>
      <c r="FZ21" s="342"/>
      <c r="GA21" s="342"/>
      <c r="GB21" s="342"/>
      <c r="GC21" s="342"/>
      <c r="GD21" s="342"/>
      <c r="GE21" s="342"/>
      <c r="GF21" s="342"/>
      <c r="GG21" s="342"/>
      <c r="GH21" s="342"/>
      <c r="GI21" s="342"/>
      <c r="GJ21" s="342"/>
      <c r="GK21" s="342"/>
      <c r="GL21" s="342"/>
      <c r="GM21" s="342"/>
      <c r="GN21" s="342"/>
      <c r="GO21" s="342"/>
      <c r="GP21" s="342"/>
      <c r="GQ21" s="342"/>
      <c r="GR21" s="342"/>
      <c r="GS21" s="342"/>
      <c r="GT21" s="342"/>
      <c r="GU21" s="342"/>
      <c r="GV21" s="342"/>
      <c r="GW21" s="342"/>
      <c r="GX21" s="342"/>
      <c r="GY21" s="342"/>
      <c r="GZ21" s="342"/>
      <c r="HA21" s="342"/>
      <c r="HB21" s="342"/>
      <c r="HC21" s="342"/>
      <c r="HD21" s="342"/>
      <c r="HE21" s="342"/>
      <c r="HF21" s="342"/>
      <c r="HG21" s="342"/>
      <c r="HH21" s="342"/>
      <c r="HI21" s="342"/>
      <c r="HJ21" s="342"/>
      <c r="HK21" s="342"/>
      <c r="HL21" s="342"/>
      <c r="HM21" s="342"/>
      <c r="HN21" s="342"/>
      <c r="HO21" s="342"/>
      <c r="HP21" s="342"/>
      <c r="HQ21" s="342"/>
      <c r="HR21" s="342"/>
      <c r="HS21" s="342"/>
      <c r="HT21" s="342"/>
      <c r="HU21" s="342"/>
      <c r="HV21" s="342"/>
      <c r="HW21" s="342"/>
      <c r="HX21" s="342"/>
      <c r="HY21" s="342"/>
      <c r="HZ21" s="342"/>
      <c r="IA21" s="342"/>
      <c r="IB21" s="342"/>
      <c r="IC21" s="342"/>
      <c r="ID21" s="342"/>
      <c r="IE21" s="342"/>
      <c r="IF21" s="342"/>
      <c r="IG21" s="342"/>
      <c r="IH21" s="342"/>
      <c r="II21" s="342"/>
      <c r="IJ21" s="342"/>
      <c r="IK21" s="342"/>
      <c r="IL21" s="342"/>
      <c r="IM21" s="342"/>
      <c r="IN21" s="342"/>
      <c r="IO21" s="342"/>
      <c r="IP21" s="342"/>
      <c r="IQ21" s="342"/>
      <c r="IR21" s="342"/>
      <c r="IS21" s="342"/>
      <c r="IT21" s="342"/>
      <c r="IU21" s="342"/>
      <c r="IV21" s="342"/>
    </row>
    <row r="22" spans="1:256">
      <c r="A22" s="1335" t="s">
        <v>2853</v>
      </c>
      <c r="B22" s="2430" t="s">
        <v>2834</v>
      </c>
      <c r="C22" s="2430"/>
      <c r="D22" s="2430"/>
      <c r="E22" s="2430"/>
      <c r="F22" s="2430"/>
      <c r="G22" s="2430"/>
      <c r="H22" s="1353"/>
      <c r="I22" s="1337"/>
      <c r="J22" s="1338"/>
      <c r="K22" s="1361"/>
      <c r="L22" s="1367"/>
      <c r="M22" s="342"/>
      <c r="N22" s="342">
        <v>0.44900000000000001</v>
      </c>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c r="AS22" s="342"/>
      <c r="AT22" s="342"/>
      <c r="AU22" s="342"/>
      <c r="AV22" s="342"/>
      <c r="AW22" s="342"/>
      <c r="AX22" s="342"/>
      <c r="AY22" s="342"/>
      <c r="AZ22" s="342"/>
      <c r="BA22" s="342"/>
      <c r="BB22" s="342"/>
      <c r="BC22" s="342"/>
      <c r="BD22" s="342"/>
      <c r="BE22" s="342"/>
      <c r="BF22" s="342"/>
      <c r="BG22" s="342"/>
      <c r="BH22" s="342"/>
      <c r="BI22" s="342"/>
      <c r="BJ22" s="342"/>
      <c r="BK22" s="342"/>
      <c r="BL22" s="342"/>
      <c r="BM22" s="342"/>
      <c r="BN22" s="342"/>
      <c r="BO22" s="342"/>
      <c r="BP22" s="342"/>
      <c r="BQ22" s="342"/>
      <c r="BR22" s="342"/>
      <c r="BS22" s="342"/>
      <c r="BT22" s="342"/>
      <c r="BU22" s="342"/>
      <c r="BV22" s="342"/>
      <c r="BW22" s="342"/>
      <c r="BX22" s="342"/>
      <c r="BY22" s="342"/>
      <c r="BZ22" s="342"/>
      <c r="CA22" s="342"/>
      <c r="CB22" s="342"/>
      <c r="CC22" s="342"/>
      <c r="CD22" s="342"/>
      <c r="CE22" s="342"/>
      <c r="CF22" s="342"/>
      <c r="CG22" s="342"/>
      <c r="CH22" s="342"/>
      <c r="CI22" s="342"/>
      <c r="CJ22" s="342"/>
      <c r="CK22" s="342"/>
      <c r="CL22" s="342"/>
      <c r="CM22" s="342"/>
      <c r="CN22" s="342"/>
      <c r="CO22" s="342"/>
      <c r="CP22" s="342"/>
      <c r="CQ22" s="342"/>
      <c r="CR22" s="342"/>
      <c r="CS22" s="342"/>
      <c r="CT22" s="342"/>
      <c r="CU22" s="342"/>
      <c r="CV22" s="342"/>
      <c r="CW22" s="342"/>
      <c r="CX22" s="342"/>
      <c r="CY22" s="342"/>
      <c r="CZ22" s="342"/>
      <c r="DA22" s="342"/>
      <c r="DB22" s="342"/>
      <c r="DC22" s="342"/>
      <c r="DD22" s="342"/>
      <c r="DE22" s="342"/>
      <c r="DF22" s="342"/>
      <c r="DG22" s="342"/>
      <c r="DH22" s="342"/>
      <c r="DI22" s="342"/>
      <c r="DJ22" s="342"/>
      <c r="DK22" s="342"/>
      <c r="DL22" s="342"/>
      <c r="DM22" s="342"/>
      <c r="DN22" s="342"/>
      <c r="DO22" s="342"/>
      <c r="DP22" s="342"/>
      <c r="DQ22" s="342"/>
      <c r="DR22" s="342"/>
      <c r="DS22" s="342"/>
      <c r="DT22" s="342"/>
      <c r="DU22" s="342"/>
      <c r="DV22" s="342"/>
      <c r="DW22" s="342"/>
      <c r="DX22" s="342"/>
      <c r="DY22" s="342"/>
      <c r="DZ22" s="342"/>
      <c r="EA22" s="342"/>
      <c r="EB22" s="342"/>
      <c r="EC22" s="342"/>
      <c r="ED22" s="342"/>
      <c r="EE22" s="342"/>
      <c r="EF22" s="342"/>
      <c r="EG22" s="342"/>
      <c r="EH22" s="342"/>
      <c r="EI22" s="342"/>
      <c r="EJ22" s="342"/>
      <c r="EK22" s="342"/>
      <c r="EL22" s="342"/>
      <c r="EM22" s="342"/>
      <c r="EN22" s="342"/>
      <c r="EO22" s="342"/>
      <c r="EP22" s="342"/>
      <c r="EQ22" s="342"/>
      <c r="ER22" s="342"/>
      <c r="ES22" s="342"/>
      <c r="ET22" s="342"/>
      <c r="EU22" s="342"/>
      <c r="EV22" s="342"/>
      <c r="EW22" s="342"/>
      <c r="EX22" s="342"/>
      <c r="EY22" s="342"/>
      <c r="EZ22" s="342"/>
      <c r="FA22" s="342"/>
      <c r="FB22" s="342"/>
      <c r="FC22" s="342"/>
      <c r="FD22" s="342"/>
      <c r="FE22" s="342"/>
      <c r="FF22" s="342"/>
      <c r="FG22" s="342"/>
      <c r="FH22" s="342"/>
      <c r="FI22" s="342"/>
      <c r="FJ22" s="342"/>
      <c r="FK22" s="342"/>
      <c r="FL22" s="342"/>
      <c r="FM22" s="342"/>
      <c r="FN22" s="342"/>
      <c r="FO22" s="342"/>
      <c r="FP22" s="342"/>
      <c r="FQ22" s="342"/>
      <c r="FR22" s="342"/>
      <c r="FS22" s="342"/>
      <c r="FT22" s="342"/>
      <c r="FU22" s="342"/>
      <c r="FV22" s="342"/>
      <c r="FW22" s="342"/>
      <c r="FX22" s="342"/>
      <c r="FY22" s="342"/>
      <c r="FZ22" s="342"/>
      <c r="GA22" s="342"/>
      <c r="GB22" s="342"/>
      <c r="GC22" s="342"/>
      <c r="GD22" s="342"/>
      <c r="GE22" s="342"/>
      <c r="GF22" s="342"/>
      <c r="GG22" s="342"/>
      <c r="GH22" s="342"/>
      <c r="GI22" s="342"/>
      <c r="GJ22" s="342"/>
      <c r="GK22" s="342"/>
      <c r="GL22" s="342"/>
      <c r="GM22" s="342"/>
      <c r="GN22" s="342"/>
      <c r="GO22" s="342"/>
      <c r="GP22" s="342"/>
      <c r="GQ22" s="342"/>
      <c r="GR22" s="342"/>
      <c r="GS22" s="342"/>
      <c r="GT22" s="342"/>
      <c r="GU22" s="342"/>
      <c r="GV22" s="342"/>
      <c r="GW22" s="342"/>
      <c r="GX22" s="342"/>
      <c r="GY22" s="342"/>
      <c r="GZ22" s="342"/>
      <c r="HA22" s="342"/>
      <c r="HB22" s="342"/>
      <c r="HC22" s="342"/>
      <c r="HD22" s="342"/>
      <c r="HE22" s="342"/>
      <c r="HF22" s="342"/>
      <c r="HG22" s="342"/>
      <c r="HH22" s="342"/>
      <c r="HI22" s="342"/>
      <c r="HJ22" s="342"/>
      <c r="HK22" s="342"/>
      <c r="HL22" s="342"/>
      <c r="HM22" s="342"/>
      <c r="HN22" s="342"/>
      <c r="HO22" s="342"/>
      <c r="HP22" s="342"/>
      <c r="HQ22" s="342"/>
      <c r="HR22" s="342"/>
      <c r="HS22" s="342"/>
      <c r="HT22" s="342"/>
      <c r="HU22" s="342"/>
      <c r="HV22" s="342"/>
      <c r="HW22" s="342"/>
      <c r="HX22" s="342"/>
      <c r="HY22" s="342"/>
      <c r="HZ22" s="342"/>
      <c r="IA22" s="342"/>
      <c r="IB22" s="342"/>
      <c r="IC22" s="342"/>
      <c r="ID22" s="342"/>
      <c r="IE22" s="342"/>
      <c r="IF22" s="342"/>
      <c r="IG22" s="342"/>
      <c r="IH22" s="342"/>
      <c r="II22" s="342"/>
      <c r="IJ22" s="342"/>
      <c r="IK22" s="342"/>
      <c r="IL22" s="342"/>
      <c r="IM22" s="342"/>
      <c r="IN22" s="342"/>
      <c r="IO22" s="342"/>
      <c r="IP22" s="342"/>
      <c r="IQ22" s="342"/>
      <c r="IR22" s="342"/>
      <c r="IS22" s="342"/>
      <c r="IT22" s="342"/>
      <c r="IU22" s="342"/>
      <c r="IV22" s="342"/>
    </row>
    <row r="23" spans="1:256">
      <c r="A23" s="1335" t="s">
        <v>1360</v>
      </c>
      <c r="B23" s="2431" t="s">
        <v>2835</v>
      </c>
      <c r="C23" s="2431"/>
      <c r="D23" s="2431"/>
      <c r="E23" s="2431"/>
      <c r="F23" s="1340"/>
      <c r="G23" s="1340"/>
      <c r="H23" s="1353"/>
      <c r="I23" s="1337"/>
      <c r="J23" s="1338"/>
      <c r="K23" s="1361"/>
      <c r="L23" s="1367"/>
      <c r="M23" s="1346"/>
      <c r="N23" s="1346">
        <v>2.2639999999999998</v>
      </c>
      <c r="O23" s="1346"/>
      <c r="P23" s="1346"/>
      <c r="Q23" s="1346"/>
      <c r="R23" s="1346"/>
      <c r="S23" s="1346"/>
      <c r="T23" s="1346"/>
      <c r="U23" s="1346"/>
      <c r="V23" s="1346"/>
      <c r="W23" s="1346"/>
      <c r="X23" s="1346"/>
      <c r="Y23" s="1346"/>
      <c r="Z23" s="1346"/>
      <c r="AA23" s="1346"/>
      <c r="AB23" s="1346"/>
      <c r="AC23" s="1346"/>
      <c r="AD23" s="1346"/>
      <c r="AE23" s="1346"/>
      <c r="AF23" s="1346"/>
      <c r="AG23" s="1346"/>
      <c r="AH23" s="1346"/>
      <c r="AI23" s="1346"/>
      <c r="AJ23" s="1346"/>
      <c r="AK23" s="1346"/>
      <c r="AL23" s="1346"/>
      <c r="AM23" s="1346"/>
      <c r="AN23" s="1346"/>
      <c r="AO23" s="1346"/>
      <c r="AP23" s="1346"/>
      <c r="AQ23" s="1346"/>
      <c r="AR23" s="1346"/>
      <c r="AS23" s="1346"/>
      <c r="AT23" s="1346"/>
      <c r="AU23" s="1346"/>
      <c r="AV23" s="1346"/>
      <c r="AW23" s="1346"/>
      <c r="AX23" s="1346"/>
      <c r="AY23" s="1346"/>
      <c r="AZ23" s="1346"/>
      <c r="BA23" s="1346"/>
      <c r="BB23" s="1346"/>
      <c r="BC23" s="1346"/>
      <c r="BD23" s="1346"/>
      <c r="BE23" s="1346"/>
      <c r="BF23" s="1346"/>
      <c r="BG23" s="1346"/>
      <c r="BH23" s="1346"/>
      <c r="BI23" s="1346"/>
      <c r="BJ23" s="1346"/>
      <c r="BK23" s="1346"/>
      <c r="BL23" s="1346"/>
      <c r="BM23" s="1346"/>
      <c r="BN23" s="1346"/>
      <c r="BO23" s="1346"/>
      <c r="BP23" s="1346"/>
      <c r="BQ23" s="1346"/>
      <c r="BR23" s="1346"/>
      <c r="BS23" s="1346"/>
      <c r="BT23" s="1346"/>
      <c r="BU23" s="1346"/>
      <c r="BV23" s="1346"/>
      <c r="BW23" s="1346"/>
      <c r="BX23" s="1346"/>
      <c r="BY23" s="1346"/>
      <c r="BZ23" s="1346"/>
      <c r="CA23" s="1346"/>
      <c r="CB23" s="1346"/>
      <c r="CC23" s="1346"/>
      <c r="CD23" s="1346"/>
      <c r="CE23" s="1346"/>
      <c r="CF23" s="1346"/>
      <c r="CG23" s="1346"/>
      <c r="CH23" s="1346"/>
      <c r="CI23" s="1346"/>
      <c r="CJ23" s="1346"/>
      <c r="CK23" s="1346"/>
      <c r="CL23" s="1346"/>
      <c r="CM23" s="1346"/>
      <c r="CN23" s="1346"/>
      <c r="CO23" s="1346"/>
      <c r="CP23" s="1346"/>
      <c r="CQ23" s="1346"/>
      <c r="CR23" s="1346"/>
      <c r="CS23" s="1346"/>
      <c r="CT23" s="1346"/>
      <c r="CU23" s="1346"/>
      <c r="CV23" s="1346"/>
      <c r="CW23" s="1346"/>
      <c r="CX23" s="1346"/>
      <c r="CY23" s="1346"/>
      <c r="CZ23" s="1346"/>
      <c r="DA23" s="1346"/>
      <c r="DB23" s="1346"/>
      <c r="DC23" s="1346"/>
      <c r="DD23" s="1346"/>
      <c r="DE23" s="1346"/>
      <c r="DF23" s="1346"/>
      <c r="DG23" s="1346"/>
      <c r="DH23" s="1346"/>
      <c r="DI23" s="1346"/>
      <c r="DJ23" s="1346"/>
      <c r="DK23" s="1346"/>
      <c r="DL23" s="1346"/>
      <c r="DM23" s="1346"/>
      <c r="DN23" s="1346"/>
      <c r="DO23" s="1346"/>
      <c r="DP23" s="1346"/>
      <c r="DQ23" s="1346"/>
      <c r="DR23" s="1346"/>
      <c r="DS23" s="1346"/>
      <c r="DT23" s="1346"/>
      <c r="DU23" s="1346"/>
      <c r="DV23" s="1346"/>
      <c r="DW23" s="1346"/>
      <c r="DX23" s="1346"/>
      <c r="DY23" s="1346"/>
      <c r="DZ23" s="1346"/>
      <c r="EA23" s="1346"/>
      <c r="EB23" s="1346"/>
      <c r="EC23" s="1346"/>
      <c r="ED23" s="1346"/>
      <c r="EE23" s="1346"/>
      <c r="EF23" s="1346"/>
      <c r="EG23" s="1346"/>
      <c r="EH23" s="1346"/>
      <c r="EI23" s="1346"/>
      <c r="EJ23" s="1346"/>
      <c r="EK23" s="1346"/>
      <c r="EL23" s="1346"/>
      <c r="EM23" s="1346"/>
      <c r="EN23" s="1346"/>
      <c r="EO23" s="1346"/>
      <c r="EP23" s="1346"/>
      <c r="EQ23" s="1346"/>
      <c r="ER23" s="1346"/>
      <c r="ES23" s="1346"/>
      <c r="ET23" s="1346"/>
      <c r="EU23" s="1346"/>
      <c r="EV23" s="1346"/>
      <c r="EW23" s="1346"/>
      <c r="EX23" s="1346"/>
      <c r="EY23" s="1346"/>
      <c r="EZ23" s="1346"/>
      <c r="FA23" s="1346"/>
      <c r="FB23" s="1346"/>
      <c r="FC23" s="1346"/>
      <c r="FD23" s="1346"/>
      <c r="FE23" s="1346"/>
      <c r="FF23" s="1346"/>
      <c r="FG23" s="1346"/>
      <c r="FH23" s="1346"/>
      <c r="FI23" s="1346"/>
      <c r="FJ23" s="1346"/>
      <c r="FK23" s="1346"/>
      <c r="FL23" s="1346"/>
      <c r="FM23" s="1346"/>
      <c r="FN23" s="1346"/>
      <c r="FO23" s="1346"/>
      <c r="FP23" s="1346"/>
      <c r="FQ23" s="1346"/>
      <c r="FR23" s="1346"/>
      <c r="FS23" s="1346"/>
      <c r="FT23" s="1346"/>
      <c r="FU23" s="1346"/>
      <c r="FV23" s="1346"/>
      <c r="FW23" s="1346"/>
      <c r="FX23" s="1346"/>
      <c r="FY23" s="1346"/>
      <c r="FZ23" s="1346"/>
      <c r="GA23" s="1346"/>
      <c r="GB23" s="1346"/>
      <c r="GC23" s="1346"/>
      <c r="GD23" s="1346"/>
      <c r="GE23" s="1346"/>
      <c r="GF23" s="1346"/>
      <c r="GG23" s="1346"/>
      <c r="GH23" s="1346"/>
      <c r="GI23" s="1346"/>
      <c r="GJ23" s="1346"/>
      <c r="GK23" s="1346"/>
      <c r="GL23" s="1346"/>
      <c r="GM23" s="1346"/>
      <c r="GN23" s="1346"/>
      <c r="GO23" s="1346"/>
      <c r="GP23" s="1346"/>
      <c r="GQ23" s="1346"/>
      <c r="GR23" s="1346"/>
      <c r="GS23" s="1346"/>
      <c r="GT23" s="1346"/>
      <c r="GU23" s="1346"/>
      <c r="GV23" s="1346"/>
      <c r="GW23" s="1346"/>
      <c r="GX23" s="1346"/>
      <c r="GY23" s="1346"/>
      <c r="GZ23" s="1346"/>
      <c r="HA23" s="1346"/>
      <c r="HB23" s="1346"/>
      <c r="HC23" s="1346"/>
      <c r="HD23" s="1346"/>
      <c r="HE23" s="1346"/>
      <c r="HF23" s="1346"/>
      <c r="HG23" s="1346"/>
      <c r="HH23" s="1346"/>
      <c r="HI23" s="1346"/>
      <c r="HJ23" s="1346"/>
      <c r="HK23" s="1346"/>
      <c r="HL23" s="1346"/>
      <c r="HM23" s="1346"/>
      <c r="HN23" s="1346"/>
      <c r="HO23" s="1346"/>
      <c r="HP23" s="1346"/>
      <c r="HQ23" s="1346"/>
      <c r="HR23" s="1346"/>
      <c r="HS23" s="1346"/>
      <c r="HT23" s="1346"/>
      <c r="HU23" s="1346"/>
      <c r="HV23" s="1346"/>
      <c r="HW23" s="1346"/>
      <c r="HX23" s="1346"/>
      <c r="HY23" s="1346"/>
      <c r="HZ23" s="1346"/>
      <c r="IA23" s="1346"/>
      <c r="IB23" s="1346"/>
      <c r="IC23" s="1346"/>
      <c r="ID23" s="1346"/>
      <c r="IE23" s="1346"/>
      <c r="IF23" s="1346"/>
      <c r="IG23" s="1346"/>
      <c r="IH23" s="1346"/>
      <c r="II23" s="1346"/>
      <c r="IJ23" s="1346"/>
      <c r="IK23" s="1346"/>
      <c r="IL23" s="1346"/>
      <c r="IM23" s="1346"/>
      <c r="IN23" s="1346"/>
      <c r="IO23" s="1346"/>
      <c r="IP23" s="1346"/>
      <c r="IQ23" s="1346"/>
      <c r="IR23" s="1346"/>
      <c r="IS23" s="1346"/>
      <c r="IT23" s="1346"/>
      <c r="IU23" s="1346"/>
      <c r="IV23" s="1346"/>
    </row>
    <row r="24" spans="1:256">
      <c r="A24" s="1341"/>
      <c r="B24" s="1341" t="s">
        <v>2241</v>
      </c>
      <c r="C24" s="1341" t="s">
        <v>2688</v>
      </c>
      <c r="D24" s="1341" t="s">
        <v>2689</v>
      </c>
      <c r="E24" s="1341" t="s">
        <v>2690</v>
      </c>
      <c r="F24" s="1342"/>
      <c r="G24" s="1343" t="s">
        <v>2691</v>
      </c>
      <c r="H24" s="1341"/>
      <c r="I24" s="1344"/>
      <c r="J24" s="1342"/>
      <c r="K24" s="1342"/>
      <c r="L24" s="1345"/>
      <c r="M24" s="1346"/>
      <c r="N24" s="1346">
        <f>SUM(N22:N23)</f>
        <v>2.7129999999999996</v>
      </c>
      <c r="O24" s="1346">
        <v>500</v>
      </c>
      <c r="P24" s="1346">
        <f>O24*N24</f>
        <v>1356.4999999999998</v>
      </c>
      <c r="Q24" s="1346"/>
      <c r="R24" s="1346"/>
      <c r="S24" s="1346"/>
      <c r="T24" s="1346"/>
      <c r="U24" s="1346"/>
      <c r="V24" s="1346"/>
      <c r="W24" s="1346"/>
      <c r="X24" s="1346"/>
      <c r="Y24" s="1346"/>
      <c r="Z24" s="1346"/>
      <c r="AA24" s="1346"/>
      <c r="AB24" s="1346"/>
      <c r="AC24" s="1346"/>
      <c r="AD24" s="1346"/>
      <c r="AE24" s="1346"/>
      <c r="AF24" s="1346"/>
      <c r="AG24" s="1346"/>
      <c r="AH24" s="1346"/>
      <c r="AI24" s="1346"/>
      <c r="AJ24" s="1346"/>
      <c r="AK24" s="1346"/>
      <c r="AL24" s="1346"/>
      <c r="AM24" s="1346"/>
      <c r="AN24" s="1346"/>
      <c r="AO24" s="1346"/>
      <c r="AP24" s="1346"/>
      <c r="AQ24" s="1346"/>
      <c r="AR24" s="1346"/>
      <c r="AS24" s="1346"/>
      <c r="AT24" s="1346"/>
      <c r="AU24" s="1346"/>
      <c r="AV24" s="1346"/>
      <c r="AW24" s="1346"/>
      <c r="AX24" s="1346"/>
      <c r="AY24" s="1346"/>
      <c r="AZ24" s="1346"/>
      <c r="BA24" s="1346"/>
      <c r="BB24" s="1346"/>
      <c r="BC24" s="1346"/>
      <c r="BD24" s="1346"/>
      <c r="BE24" s="1346"/>
      <c r="BF24" s="1346"/>
      <c r="BG24" s="1346"/>
      <c r="BH24" s="1346"/>
      <c r="BI24" s="1346"/>
      <c r="BJ24" s="1346"/>
      <c r="BK24" s="1346"/>
      <c r="BL24" s="1346"/>
      <c r="BM24" s="1346"/>
      <c r="BN24" s="1346"/>
      <c r="BO24" s="1346"/>
      <c r="BP24" s="1346"/>
      <c r="BQ24" s="1346"/>
      <c r="BR24" s="1346"/>
      <c r="BS24" s="1346"/>
      <c r="BT24" s="1346"/>
      <c r="BU24" s="1346"/>
      <c r="BV24" s="1346"/>
      <c r="BW24" s="1346"/>
      <c r="BX24" s="1346"/>
      <c r="BY24" s="1346"/>
      <c r="BZ24" s="1346"/>
      <c r="CA24" s="1346"/>
      <c r="CB24" s="1346"/>
      <c r="CC24" s="1346"/>
      <c r="CD24" s="1346"/>
      <c r="CE24" s="1346"/>
      <c r="CF24" s="1346"/>
      <c r="CG24" s="1346"/>
      <c r="CH24" s="1346"/>
      <c r="CI24" s="1346"/>
      <c r="CJ24" s="1346"/>
      <c r="CK24" s="1346"/>
      <c r="CL24" s="1346"/>
      <c r="CM24" s="1346"/>
      <c r="CN24" s="1346"/>
      <c r="CO24" s="1346"/>
      <c r="CP24" s="1346"/>
      <c r="CQ24" s="1346"/>
      <c r="CR24" s="1346"/>
      <c r="CS24" s="1346"/>
      <c r="CT24" s="1346"/>
      <c r="CU24" s="1346"/>
      <c r="CV24" s="1346"/>
      <c r="CW24" s="1346"/>
      <c r="CX24" s="1346"/>
      <c r="CY24" s="1346"/>
      <c r="CZ24" s="1346"/>
      <c r="DA24" s="1346"/>
      <c r="DB24" s="1346"/>
      <c r="DC24" s="1346"/>
      <c r="DD24" s="1346"/>
      <c r="DE24" s="1346"/>
      <c r="DF24" s="1346"/>
      <c r="DG24" s="1346"/>
      <c r="DH24" s="1346"/>
      <c r="DI24" s="1346"/>
      <c r="DJ24" s="1346"/>
      <c r="DK24" s="1346"/>
      <c r="DL24" s="1346"/>
      <c r="DM24" s="1346"/>
      <c r="DN24" s="1346"/>
      <c r="DO24" s="1346"/>
      <c r="DP24" s="1346"/>
      <c r="DQ24" s="1346"/>
      <c r="DR24" s="1346"/>
      <c r="DS24" s="1346"/>
      <c r="DT24" s="1346"/>
      <c r="DU24" s="1346"/>
      <c r="DV24" s="1346"/>
      <c r="DW24" s="1346"/>
      <c r="DX24" s="1346"/>
      <c r="DY24" s="1346"/>
      <c r="DZ24" s="1346"/>
      <c r="EA24" s="1346"/>
      <c r="EB24" s="1346"/>
      <c r="EC24" s="1346"/>
      <c r="ED24" s="1346"/>
      <c r="EE24" s="1346"/>
      <c r="EF24" s="1346"/>
      <c r="EG24" s="1346"/>
      <c r="EH24" s="1346"/>
      <c r="EI24" s="1346"/>
      <c r="EJ24" s="1346"/>
      <c r="EK24" s="1346"/>
      <c r="EL24" s="1346"/>
      <c r="EM24" s="1346"/>
      <c r="EN24" s="1346"/>
      <c r="EO24" s="1346"/>
      <c r="EP24" s="1346"/>
      <c r="EQ24" s="1346"/>
      <c r="ER24" s="1346"/>
      <c r="ES24" s="1346"/>
      <c r="ET24" s="1346"/>
      <c r="EU24" s="1346"/>
      <c r="EV24" s="1346"/>
      <c r="EW24" s="1346"/>
      <c r="EX24" s="1346"/>
      <c r="EY24" s="1346"/>
      <c r="EZ24" s="1346"/>
      <c r="FA24" s="1346"/>
      <c r="FB24" s="1346"/>
      <c r="FC24" s="1346"/>
      <c r="FD24" s="1346"/>
      <c r="FE24" s="1346"/>
      <c r="FF24" s="1346"/>
      <c r="FG24" s="1346"/>
      <c r="FH24" s="1346"/>
      <c r="FI24" s="1346"/>
      <c r="FJ24" s="1346"/>
      <c r="FK24" s="1346"/>
      <c r="FL24" s="1346"/>
      <c r="FM24" s="1346"/>
      <c r="FN24" s="1346"/>
      <c r="FO24" s="1346"/>
      <c r="FP24" s="1346"/>
      <c r="FQ24" s="1346"/>
      <c r="FR24" s="1346"/>
      <c r="FS24" s="1346"/>
      <c r="FT24" s="1346"/>
      <c r="FU24" s="1346"/>
      <c r="FV24" s="1346"/>
      <c r="FW24" s="1346"/>
      <c r="FX24" s="1346"/>
      <c r="FY24" s="1346"/>
      <c r="FZ24" s="1346"/>
      <c r="GA24" s="1346"/>
      <c r="GB24" s="1346"/>
      <c r="GC24" s="1346"/>
      <c r="GD24" s="1346"/>
      <c r="GE24" s="1346"/>
      <c r="GF24" s="1346"/>
      <c r="GG24" s="1346"/>
      <c r="GH24" s="1346"/>
      <c r="GI24" s="1346"/>
      <c r="GJ24" s="1346"/>
      <c r="GK24" s="1346"/>
      <c r="GL24" s="1346"/>
      <c r="GM24" s="1346"/>
      <c r="GN24" s="1346"/>
      <c r="GO24" s="1346"/>
      <c r="GP24" s="1346"/>
      <c r="GQ24" s="1346"/>
      <c r="GR24" s="1346"/>
      <c r="GS24" s="1346"/>
      <c r="GT24" s="1346"/>
      <c r="GU24" s="1346"/>
      <c r="GV24" s="1346"/>
      <c r="GW24" s="1346"/>
      <c r="GX24" s="1346"/>
      <c r="GY24" s="1346"/>
      <c r="GZ24" s="1346"/>
      <c r="HA24" s="1346"/>
      <c r="HB24" s="1346"/>
      <c r="HC24" s="1346"/>
      <c r="HD24" s="1346"/>
      <c r="HE24" s="1346"/>
      <c r="HF24" s="1346"/>
      <c r="HG24" s="1346"/>
      <c r="HH24" s="1346"/>
      <c r="HI24" s="1346"/>
      <c r="HJ24" s="1346"/>
      <c r="HK24" s="1346"/>
      <c r="HL24" s="1346"/>
      <c r="HM24" s="1346"/>
      <c r="HN24" s="1346"/>
      <c r="HO24" s="1346"/>
      <c r="HP24" s="1346"/>
      <c r="HQ24" s="1346"/>
      <c r="HR24" s="1346"/>
      <c r="HS24" s="1346"/>
      <c r="HT24" s="1346"/>
      <c r="HU24" s="1346"/>
      <c r="HV24" s="1346"/>
      <c r="HW24" s="1346"/>
      <c r="HX24" s="1346"/>
      <c r="HY24" s="1346"/>
      <c r="HZ24" s="1346"/>
      <c r="IA24" s="1346"/>
      <c r="IB24" s="1346"/>
      <c r="IC24" s="1346"/>
      <c r="ID24" s="1346"/>
      <c r="IE24" s="1346"/>
      <c r="IF24" s="1346"/>
      <c r="IG24" s="1346"/>
      <c r="IH24" s="1346"/>
      <c r="II24" s="1346"/>
      <c r="IJ24" s="1346"/>
      <c r="IK24" s="1346"/>
      <c r="IL24" s="1346"/>
      <c r="IM24" s="1346"/>
      <c r="IN24" s="1346"/>
      <c r="IO24" s="1346"/>
      <c r="IP24" s="1346"/>
      <c r="IQ24" s="1346"/>
      <c r="IR24" s="1346"/>
      <c r="IS24" s="1346"/>
      <c r="IT24" s="1346"/>
      <c r="IU24" s="1346"/>
      <c r="IV24" s="1346"/>
    </row>
    <row r="25" spans="1:256">
      <c r="A25" s="1353" t="s">
        <v>2394</v>
      </c>
      <c r="B25" s="388">
        <v>2</v>
      </c>
      <c r="C25" s="388">
        <v>29</v>
      </c>
      <c r="D25" s="388"/>
      <c r="E25" s="1363">
        <v>1.5</v>
      </c>
      <c r="F25" s="1364" t="s">
        <v>2259</v>
      </c>
      <c r="G25" s="1365">
        <f>B25*C25*E25</f>
        <v>87</v>
      </c>
      <c r="H25" s="1354"/>
      <c r="I25" s="1355"/>
      <c r="J25" s="388"/>
      <c r="K25" s="1353"/>
      <c r="L25" s="1356"/>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2"/>
      <c r="BR25" s="342"/>
      <c r="BS25" s="342"/>
      <c r="BT25" s="342"/>
      <c r="BU25" s="342"/>
      <c r="BV25" s="342"/>
      <c r="BW25" s="342"/>
      <c r="BX25" s="342"/>
      <c r="BY25" s="342"/>
      <c r="BZ25" s="342"/>
      <c r="CA25" s="342"/>
      <c r="CB25" s="342"/>
      <c r="CC25" s="342"/>
      <c r="CD25" s="342"/>
      <c r="CE25" s="342"/>
      <c r="CF25" s="342"/>
      <c r="CG25" s="342"/>
      <c r="CH25" s="342"/>
      <c r="CI25" s="342"/>
      <c r="CJ25" s="342"/>
      <c r="CK25" s="342"/>
      <c r="CL25" s="342"/>
      <c r="CM25" s="342"/>
      <c r="CN25" s="342"/>
      <c r="CO25" s="342"/>
      <c r="CP25" s="342"/>
      <c r="CQ25" s="342"/>
      <c r="CR25" s="342"/>
      <c r="CS25" s="342"/>
      <c r="CT25" s="342"/>
      <c r="CU25" s="342"/>
      <c r="CV25" s="342"/>
      <c r="CW25" s="342"/>
      <c r="CX25" s="342"/>
      <c r="CY25" s="342"/>
      <c r="CZ25" s="342"/>
      <c r="DA25" s="342"/>
      <c r="DB25" s="342"/>
      <c r="DC25" s="342"/>
      <c r="DD25" s="342"/>
      <c r="DE25" s="342"/>
      <c r="DF25" s="342"/>
      <c r="DG25" s="342"/>
      <c r="DH25" s="342"/>
      <c r="DI25" s="342"/>
      <c r="DJ25" s="342"/>
      <c r="DK25" s="342"/>
      <c r="DL25" s="342"/>
      <c r="DM25" s="342"/>
      <c r="DN25" s="342"/>
      <c r="DO25" s="342"/>
      <c r="DP25" s="342"/>
      <c r="DQ25" s="342"/>
      <c r="DR25" s="342"/>
      <c r="DS25" s="342"/>
      <c r="DT25" s="342"/>
      <c r="DU25" s="342"/>
      <c r="DV25" s="342"/>
      <c r="DW25" s="342"/>
      <c r="DX25" s="342"/>
      <c r="DY25" s="342"/>
      <c r="DZ25" s="342"/>
      <c r="EA25" s="342"/>
      <c r="EB25" s="342"/>
      <c r="EC25" s="342"/>
      <c r="ED25" s="342"/>
      <c r="EE25" s="342"/>
      <c r="EF25" s="342"/>
      <c r="EG25" s="342"/>
      <c r="EH25" s="342"/>
      <c r="EI25" s="342"/>
      <c r="EJ25" s="342"/>
      <c r="EK25" s="342"/>
      <c r="EL25" s="342"/>
      <c r="EM25" s="342"/>
      <c r="EN25" s="342"/>
      <c r="EO25" s="342"/>
      <c r="EP25" s="342"/>
      <c r="EQ25" s="342"/>
      <c r="ER25" s="342"/>
      <c r="ES25" s="342"/>
      <c r="ET25" s="342"/>
      <c r="EU25" s="342"/>
      <c r="EV25" s="342"/>
      <c r="EW25" s="342"/>
      <c r="EX25" s="342"/>
      <c r="EY25" s="342"/>
      <c r="EZ25" s="342"/>
      <c r="FA25" s="342"/>
      <c r="FB25" s="342"/>
      <c r="FC25" s="342"/>
      <c r="FD25" s="342"/>
      <c r="FE25" s="342"/>
      <c r="FF25" s="342"/>
      <c r="FG25" s="342"/>
      <c r="FH25" s="342"/>
      <c r="FI25" s="342"/>
      <c r="FJ25" s="342"/>
      <c r="FK25" s="342"/>
      <c r="FL25" s="342"/>
      <c r="FM25" s="342"/>
      <c r="FN25" s="342"/>
      <c r="FO25" s="342"/>
      <c r="FP25" s="342"/>
      <c r="FQ25" s="342"/>
      <c r="FR25" s="342"/>
      <c r="FS25" s="342"/>
      <c r="FT25" s="342"/>
      <c r="FU25" s="342"/>
      <c r="FV25" s="342"/>
      <c r="FW25" s="342"/>
      <c r="FX25" s="342"/>
      <c r="FY25" s="342"/>
      <c r="FZ25" s="342"/>
      <c r="GA25" s="342"/>
      <c r="GB25" s="342"/>
      <c r="GC25" s="342"/>
      <c r="GD25" s="342"/>
      <c r="GE25" s="342"/>
      <c r="GF25" s="342"/>
      <c r="GG25" s="342"/>
      <c r="GH25" s="342"/>
      <c r="GI25" s="342"/>
      <c r="GJ25" s="342"/>
      <c r="GK25" s="342"/>
      <c r="GL25" s="342"/>
      <c r="GM25" s="342"/>
      <c r="GN25" s="342"/>
      <c r="GO25" s="342"/>
      <c r="GP25" s="342"/>
      <c r="GQ25" s="342"/>
      <c r="GR25" s="342"/>
      <c r="GS25" s="342"/>
      <c r="GT25" s="342"/>
      <c r="GU25" s="342"/>
      <c r="GV25" s="342"/>
      <c r="GW25" s="342"/>
      <c r="GX25" s="342"/>
      <c r="GY25" s="342"/>
      <c r="GZ25" s="342"/>
      <c r="HA25" s="342"/>
      <c r="HB25" s="342"/>
      <c r="HC25" s="342"/>
      <c r="HD25" s="342"/>
      <c r="HE25" s="342"/>
      <c r="HF25" s="342"/>
      <c r="HG25" s="342"/>
      <c r="HH25" s="342"/>
      <c r="HI25" s="342"/>
      <c r="HJ25" s="342"/>
      <c r="HK25" s="342"/>
      <c r="HL25" s="342"/>
      <c r="HM25" s="342"/>
      <c r="HN25" s="342"/>
      <c r="HO25" s="342"/>
      <c r="HP25" s="342"/>
      <c r="HQ25" s="342"/>
      <c r="HR25" s="342"/>
      <c r="HS25" s="342"/>
      <c r="HT25" s="342"/>
      <c r="HU25" s="342"/>
      <c r="HV25" s="342"/>
      <c r="HW25" s="342"/>
      <c r="HX25" s="342"/>
      <c r="HY25" s="342"/>
      <c r="HZ25" s="342"/>
      <c r="IA25" s="342"/>
      <c r="IB25" s="342"/>
      <c r="IC25" s="342"/>
      <c r="ID25" s="342"/>
      <c r="IE25" s="342"/>
      <c r="IF25" s="342"/>
      <c r="IG25" s="342"/>
      <c r="IH25" s="342"/>
      <c r="II25" s="342"/>
      <c r="IJ25" s="342"/>
      <c r="IK25" s="342"/>
      <c r="IL25" s="342"/>
      <c r="IM25" s="342"/>
      <c r="IN25" s="342"/>
      <c r="IO25" s="342"/>
      <c r="IP25" s="342"/>
      <c r="IQ25" s="342"/>
      <c r="IR25" s="342"/>
      <c r="IS25" s="342"/>
      <c r="IT25" s="342"/>
      <c r="IU25" s="342"/>
      <c r="IV25" s="342"/>
    </row>
    <row r="26" spans="1:256">
      <c r="A26" s="2432" t="s">
        <v>2854</v>
      </c>
      <c r="B26" s="2432"/>
      <c r="C26" s="2432"/>
      <c r="D26" s="2432"/>
      <c r="E26" s="2432"/>
      <c r="F26" s="1364" t="s">
        <v>2259</v>
      </c>
      <c r="G26" s="1365">
        <f>G25*1.25</f>
        <v>108.75</v>
      </c>
      <c r="H26" s="1354"/>
      <c r="I26" s="1355"/>
      <c r="J26" s="388"/>
      <c r="K26" s="1353"/>
      <c r="L26" s="1356"/>
      <c r="M26" s="1359"/>
      <c r="N26" s="1359"/>
      <c r="O26" s="1359">
        <v>2.9</v>
      </c>
      <c r="P26" s="1359"/>
      <c r="Q26" s="1359"/>
      <c r="R26" s="1359"/>
      <c r="S26" s="1359"/>
      <c r="T26" s="1359"/>
      <c r="U26" s="1359"/>
      <c r="V26" s="1359"/>
      <c r="W26" s="1359"/>
      <c r="X26" s="1359"/>
      <c r="Y26" s="1359"/>
      <c r="Z26" s="1359"/>
      <c r="AA26" s="1359"/>
      <c r="AB26" s="1359"/>
      <c r="AC26" s="1359"/>
      <c r="AD26" s="1359"/>
      <c r="AE26" s="1359"/>
      <c r="AF26" s="1359"/>
      <c r="AG26" s="1359"/>
      <c r="AH26" s="1359"/>
      <c r="AI26" s="1359"/>
      <c r="AJ26" s="1359"/>
      <c r="AK26" s="1359"/>
      <c r="AL26" s="1359"/>
      <c r="AM26" s="1359"/>
      <c r="AN26" s="1359"/>
      <c r="AO26" s="1359"/>
      <c r="AP26" s="1359"/>
      <c r="AQ26" s="1359"/>
      <c r="AR26" s="1359"/>
      <c r="AS26" s="1359"/>
      <c r="AT26" s="1359"/>
      <c r="AU26" s="1359"/>
      <c r="AV26" s="1359"/>
      <c r="AW26" s="1359"/>
      <c r="AX26" s="1359"/>
      <c r="AY26" s="1359"/>
      <c r="AZ26" s="1359"/>
      <c r="BA26" s="1359"/>
      <c r="BB26" s="1359"/>
      <c r="BC26" s="1359"/>
      <c r="BD26" s="1359"/>
      <c r="BE26" s="1359"/>
      <c r="BF26" s="1359"/>
      <c r="BG26" s="1359"/>
      <c r="BH26" s="1359"/>
      <c r="BI26" s="1359"/>
      <c r="BJ26" s="1359"/>
      <c r="BK26" s="1359"/>
      <c r="BL26" s="1359"/>
      <c r="BM26" s="1359"/>
      <c r="BN26" s="1359"/>
      <c r="BO26" s="1359"/>
      <c r="BP26" s="1359"/>
      <c r="BQ26" s="1359"/>
      <c r="BR26" s="1359"/>
      <c r="BS26" s="1359"/>
      <c r="BT26" s="1359"/>
      <c r="BU26" s="1359"/>
      <c r="BV26" s="1359"/>
      <c r="BW26" s="1359"/>
      <c r="BX26" s="1359"/>
      <c r="BY26" s="1359"/>
      <c r="BZ26" s="1359"/>
      <c r="CA26" s="1359"/>
      <c r="CB26" s="1359"/>
      <c r="CC26" s="1359"/>
      <c r="CD26" s="1359"/>
      <c r="CE26" s="1359"/>
      <c r="CF26" s="1359"/>
      <c r="CG26" s="1359"/>
      <c r="CH26" s="1359"/>
      <c r="CI26" s="1359"/>
      <c r="CJ26" s="1359"/>
      <c r="CK26" s="1359"/>
      <c r="CL26" s="1359"/>
      <c r="CM26" s="1359"/>
      <c r="CN26" s="1359"/>
      <c r="CO26" s="1359"/>
      <c r="CP26" s="1359"/>
      <c r="CQ26" s="1359"/>
      <c r="CR26" s="1359"/>
      <c r="CS26" s="1359"/>
      <c r="CT26" s="1359"/>
      <c r="CU26" s="1359"/>
      <c r="CV26" s="1359"/>
      <c r="CW26" s="1359"/>
      <c r="CX26" s="1359"/>
      <c r="CY26" s="1359"/>
      <c r="CZ26" s="1359"/>
      <c r="DA26" s="1359"/>
      <c r="DB26" s="1359"/>
      <c r="DC26" s="1359"/>
      <c r="DD26" s="1359"/>
      <c r="DE26" s="1359"/>
      <c r="DF26" s="1359"/>
      <c r="DG26" s="1359"/>
      <c r="DH26" s="1359"/>
      <c r="DI26" s="1359"/>
      <c r="DJ26" s="1359"/>
      <c r="DK26" s="1359"/>
      <c r="DL26" s="1359"/>
      <c r="DM26" s="1359"/>
      <c r="DN26" s="1359"/>
      <c r="DO26" s="1359"/>
      <c r="DP26" s="1359"/>
      <c r="DQ26" s="1359"/>
      <c r="DR26" s="1359"/>
      <c r="DS26" s="1359"/>
      <c r="DT26" s="1359"/>
      <c r="DU26" s="1359"/>
      <c r="DV26" s="1359"/>
      <c r="DW26" s="1359"/>
      <c r="DX26" s="1359"/>
      <c r="DY26" s="1359"/>
      <c r="DZ26" s="1359"/>
      <c r="EA26" s="1359"/>
      <c r="EB26" s="1359"/>
      <c r="EC26" s="1359"/>
      <c r="ED26" s="1359"/>
      <c r="EE26" s="1359"/>
      <c r="EF26" s="1359"/>
      <c r="EG26" s="1359"/>
      <c r="EH26" s="1359"/>
      <c r="EI26" s="1359"/>
      <c r="EJ26" s="1359"/>
      <c r="EK26" s="1359"/>
      <c r="EL26" s="1359"/>
      <c r="EM26" s="1359"/>
      <c r="EN26" s="1359"/>
      <c r="EO26" s="1359"/>
      <c r="EP26" s="1359"/>
      <c r="EQ26" s="1359"/>
      <c r="ER26" s="1359"/>
      <c r="ES26" s="1359"/>
      <c r="ET26" s="1359"/>
      <c r="EU26" s="1359"/>
      <c r="EV26" s="1359"/>
      <c r="EW26" s="1359"/>
      <c r="EX26" s="1359"/>
      <c r="EY26" s="1359"/>
      <c r="EZ26" s="1359"/>
      <c r="FA26" s="1359"/>
      <c r="FB26" s="1359"/>
      <c r="FC26" s="1359"/>
      <c r="FD26" s="1359"/>
      <c r="FE26" s="1359"/>
      <c r="FF26" s="1359"/>
      <c r="FG26" s="1359"/>
      <c r="FH26" s="1359"/>
      <c r="FI26" s="1359"/>
      <c r="FJ26" s="1359"/>
      <c r="FK26" s="1359"/>
      <c r="FL26" s="1359"/>
      <c r="FM26" s="1359"/>
      <c r="FN26" s="1359"/>
      <c r="FO26" s="1359"/>
      <c r="FP26" s="1359"/>
      <c r="FQ26" s="1359"/>
      <c r="FR26" s="1359"/>
      <c r="FS26" s="1359"/>
      <c r="FT26" s="1359"/>
      <c r="FU26" s="1359"/>
      <c r="FV26" s="1359"/>
      <c r="FW26" s="1359"/>
      <c r="FX26" s="1359"/>
      <c r="FY26" s="1359"/>
      <c r="FZ26" s="1359"/>
      <c r="GA26" s="1359"/>
      <c r="GB26" s="1359"/>
      <c r="GC26" s="1359"/>
      <c r="GD26" s="1359"/>
      <c r="GE26" s="1359"/>
      <c r="GF26" s="1359"/>
      <c r="GG26" s="1359"/>
      <c r="GH26" s="1359"/>
      <c r="GI26" s="1359"/>
      <c r="GJ26" s="1359"/>
      <c r="GK26" s="1359"/>
      <c r="GL26" s="1359"/>
      <c r="GM26" s="1359"/>
      <c r="GN26" s="1359"/>
      <c r="GO26" s="1359"/>
      <c r="GP26" s="1359"/>
      <c r="GQ26" s="1359"/>
      <c r="GR26" s="1359"/>
      <c r="GS26" s="1359"/>
      <c r="GT26" s="1359"/>
      <c r="GU26" s="1359"/>
      <c r="GV26" s="1359"/>
      <c r="GW26" s="1359"/>
      <c r="GX26" s="1359"/>
      <c r="GY26" s="1359"/>
      <c r="GZ26" s="1359"/>
      <c r="HA26" s="1359"/>
      <c r="HB26" s="1359"/>
      <c r="HC26" s="1359"/>
      <c r="HD26" s="1359"/>
      <c r="HE26" s="1359"/>
      <c r="HF26" s="1359"/>
      <c r="HG26" s="1359"/>
      <c r="HH26" s="1359"/>
      <c r="HI26" s="1359"/>
      <c r="HJ26" s="1359"/>
      <c r="HK26" s="1359"/>
      <c r="HL26" s="1359"/>
      <c r="HM26" s="1359"/>
      <c r="HN26" s="1359"/>
      <c r="HO26" s="1359"/>
      <c r="HP26" s="1359"/>
      <c r="HQ26" s="1359"/>
      <c r="HR26" s="1359"/>
      <c r="HS26" s="1359"/>
      <c r="HT26" s="1359"/>
      <c r="HU26" s="1359"/>
      <c r="HV26" s="1359"/>
      <c r="HW26" s="1359"/>
      <c r="HX26" s="1359"/>
      <c r="HY26" s="1359"/>
      <c r="HZ26" s="1359"/>
      <c r="IA26" s="1359"/>
      <c r="IB26" s="1359"/>
      <c r="IC26" s="1359"/>
      <c r="ID26" s="1359"/>
      <c r="IE26" s="1359"/>
      <c r="IF26" s="1359"/>
      <c r="IG26" s="1359"/>
      <c r="IH26" s="1359"/>
      <c r="II26" s="1359"/>
      <c r="IJ26" s="1359"/>
      <c r="IK26" s="1359"/>
      <c r="IL26" s="1359"/>
      <c r="IM26" s="1359"/>
      <c r="IN26" s="1359"/>
      <c r="IO26" s="1359"/>
      <c r="IP26" s="1359"/>
      <c r="IQ26" s="1359"/>
      <c r="IR26" s="1359"/>
      <c r="IS26" s="1359"/>
      <c r="IT26" s="1359"/>
      <c r="IU26" s="1359"/>
      <c r="IV26" s="1359"/>
    </row>
    <row r="27" spans="1:256" ht="15.6">
      <c r="A27" s="1357"/>
      <c r="B27" s="1358"/>
      <c r="C27" s="1358"/>
      <c r="D27" s="1342"/>
      <c r="E27" s="1342"/>
      <c r="F27" s="1342"/>
      <c r="G27" s="1351">
        <f>SUM(G25:G26)</f>
        <v>195.75</v>
      </c>
      <c r="H27" s="1351">
        <f>G27</f>
        <v>195.75</v>
      </c>
      <c r="I27" s="1344" t="s">
        <v>2136</v>
      </c>
      <c r="J27" s="1342" t="s">
        <v>2137</v>
      </c>
      <c r="K27" s="1352">
        <v>141.5</v>
      </c>
      <c r="L27" s="1352">
        <f>H27*K27</f>
        <v>27698.625</v>
      </c>
      <c r="M27" s="342"/>
      <c r="N27" s="342"/>
      <c r="O27" s="342">
        <v>0.58699999999999997</v>
      </c>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c r="AW27" s="342"/>
      <c r="AX27" s="342"/>
      <c r="AY27" s="342"/>
      <c r="AZ27" s="342"/>
      <c r="BA27" s="342"/>
      <c r="BB27" s="342"/>
      <c r="BC27" s="342"/>
      <c r="BD27" s="342"/>
      <c r="BE27" s="342"/>
      <c r="BF27" s="342"/>
      <c r="BG27" s="342"/>
      <c r="BH27" s="342"/>
      <c r="BI27" s="342"/>
      <c r="BJ27" s="342"/>
      <c r="BK27" s="342"/>
      <c r="BL27" s="342"/>
      <c r="BM27" s="342"/>
      <c r="BN27" s="342"/>
      <c r="BO27" s="342"/>
      <c r="BP27" s="342"/>
      <c r="BQ27" s="342"/>
      <c r="BR27" s="342"/>
      <c r="BS27" s="342"/>
      <c r="BT27" s="342"/>
      <c r="BU27" s="342"/>
      <c r="BV27" s="342"/>
      <c r="BW27" s="342"/>
      <c r="BX27" s="342"/>
      <c r="BY27" s="342"/>
      <c r="BZ27" s="342"/>
      <c r="CA27" s="342"/>
      <c r="CB27" s="342"/>
      <c r="CC27" s="342"/>
      <c r="CD27" s="342"/>
      <c r="CE27" s="342"/>
      <c r="CF27" s="342"/>
      <c r="CG27" s="342"/>
      <c r="CH27" s="342"/>
      <c r="CI27" s="342"/>
      <c r="CJ27" s="342"/>
      <c r="CK27" s="342"/>
      <c r="CL27" s="342"/>
      <c r="CM27" s="342"/>
      <c r="CN27" s="342"/>
      <c r="CO27" s="342"/>
      <c r="CP27" s="342"/>
      <c r="CQ27" s="342"/>
      <c r="CR27" s="342"/>
      <c r="CS27" s="342"/>
      <c r="CT27" s="342"/>
      <c r="CU27" s="342"/>
      <c r="CV27" s="342"/>
      <c r="CW27" s="342"/>
      <c r="CX27" s="342"/>
      <c r="CY27" s="342"/>
      <c r="CZ27" s="342"/>
      <c r="DA27" s="342"/>
      <c r="DB27" s="342"/>
      <c r="DC27" s="342"/>
      <c r="DD27" s="342"/>
      <c r="DE27" s="342"/>
      <c r="DF27" s="342"/>
      <c r="DG27" s="342"/>
      <c r="DH27" s="342"/>
      <c r="DI27" s="342"/>
      <c r="DJ27" s="342"/>
      <c r="DK27" s="342"/>
      <c r="DL27" s="342"/>
      <c r="DM27" s="342"/>
      <c r="DN27" s="342"/>
      <c r="DO27" s="342"/>
      <c r="DP27" s="342"/>
      <c r="DQ27" s="342"/>
      <c r="DR27" s="342"/>
      <c r="DS27" s="342"/>
      <c r="DT27" s="342"/>
      <c r="DU27" s="342"/>
      <c r="DV27" s="342"/>
      <c r="DW27" s="342"/>
      <c r="DX27" s="342"/>
      <c r="DY27" s="342"/>
      <c r="DZ27" s="342"/>
      <c r="EA27" s="342"/>
      <c r="EB27" s="342"/>
      <c r="EC27" s="342"/>
      <c r="ED27" s="342"/>
      <c r="EE27" s="342"/>
      <c r="EF27" s="342"/>
      <c r="EG27" s="342"/>
      <c r="EH27" s="342"/>
      <c r="EI27" s="342"/>
      <c r="EJ27" s="342"/>
      <c r="EK27" s="342"/>
      <c r="EL27" s="342"/>
      <c r="EM27" s="342"/>
      <c r="EN27" s="342"/>
      <c r="EO27" s="342"/>
      <c r="EP27" s="342"/>
      <c r="EQ27" s="342"/>
      <c r="ER27" s="342"/>
      <c r="ES27" s="342"/>
      <c r="ET27" s="342"/>
      <c r="EU27" s="342"/>
      <c r="EV27" s="342"/>
      <c r="EW27" s="342"/>
      <c r="EX27" s="342"/>
      <c r="EY27" s="342"/>
      <c r="EZ27" s="342"/>
      <c r="FA27" s="342"/>
      <c r="FB27" s="342"/>
      <c r="FC27" s="342"/>
      <c r="FD27" s="342"/>
      <c r="FE27" s="342"/>
      <c r="FF27" s="342"/>
      <c r="FG27" s="342"/>
      <c r="FH27" s="342"/>
      <c r="FI27" s="342"/>
      <c r="FJ27" s="342"/>
      <c r="FK27" s="342"/>
      <c r="FL27" s="342"/>
      <c r="FM27" s="342"/>
      <c r="FN27" s="342"/>
      <c r="FO27" s="342"/>
      <c r="FP27" s="342"/>
      <c r="FQ27" s="342"/>
      <c r="FR27" s="342"/>
      <c r="FS27" s="342"/>
      <c r="FT27" s="342"/>
      <c r="FU27" s="342"/>
      <c r="FV27" s="342"/>
      <c r="FW27" s="342"/>
      <c r="FX27" s="342"/>
      <c r="FY27" s="342"/>
      <c r="FZ27" s="342"/>
      <c r="GA27" s="342"/>
      <c r="GB27" s="342"/>
      <c r="GC27" s="342"/>
      <c r="GD27" s="342"/>
      <c r="GE27" s="342"/>
      <c r="GF27" s="342"/>
      <c r="GG27" s="342"/>
      <c r="GH27" s="342"/>
      <c r="GI27" s="342"/>
      <c r="GJ27" s="342"/>
      <c r="GK27" s="342"/>
      <c r="GL27" s="342"/>
      <c r="GM27" s="342"/>
      <c r="GN27" s="342"/>
      <c r="GO27" s="342"/>
      <c r="GP27" s="342"/>
      <c r="GQ27" s="342"/>
      <c r="GR27" s="342"/>
      <c r="GS27" s="342"/>
      <c r="GT27" s="342"/>
      <c r="GU27" s="342"/>
      <c r="GV27" s="342"/>
      <c r="GW27" s="342"/>
      <c r="GX27" s="342"/>
      <c r="GY27" s="342"/>
      <c r="GZ27" s="342"/>
      <c r="HA27" s="342"/>
      <c r="HB27" s="342"/>
      <c r="HC27" s="342"/>
      <c r="HD27" s="342"/>
      <c r="HE27" s="342"/>
      <c r="HF27" s="342"/>
      <c r="HG27" s="342"/>
      <c r="HH27" s="342"/>
      <c r="HI27" s="342"/>
      <c r="HJ27" s="342"/>
      <c r="HK27" s="342"/>
      <c r="HL27" s="342"/>
      <c r="HM27" s="342"/>
      <c r="HN27" s="342"/>
      <c r="HO27" s="342"/>
      <c r="HP27" s="342"/>
      <c r="HQ27" s="342"/>
      <c r="HR27" s="342"/>
      <c r="HS27" s="342"/>
      <c r="HT27" s="342"/>
      <c r="HU27" s="342"/>
      <c r="HV27" s="342"/>
      <c r="HW27" s="342"/>
      <c r="HX27" s="342"/>
      <c r="HY27" s="342"/>
      <c r="HZ27" s="342"/>
      <c r="IA27" s="342"/>
      <c r="IB27" s="342"/>
      <c r="IC27" s="342"/>
      <c r="ID27" s="342"/>
      <c r="IE27" s="342"/>
      <c r="IF27" s="342"/>
      <c r="IG27" s="342"/>
      <c r="IH27" s="342"/>
      <c r="II27" s="342"/>
      <c r="IJ27" s="342"/>
      <c r="IK27" s="342"/>
      <c r="IL27" s="342"/>
      <c r="IM27" s="342"/>
      <c r="IN27" s="342"/>
      <c r="IO27" s="342"/>
      <c r="IP27" s="342"/>
      <c r="IQ27" s="342"/>
      <c r="IR27" s="342"/>
      <c r="IS27" s="342"/>
      <c r="IT27" s="342"/>
      <c r="IU27" s="342"/>
      <c r="IV27" s="342"/>
    </row>
    <row r="28" spans="1:256" ht="48" customHeight="1">
      <c r="A28" s="1335">
        <v>9</v>
      </c>
      <c r="B28" s="2433" t="s">
        <v>2773</v>
      </c>
      <c r="C28" s="2434"/>
      <c r="D28" s="2434"/>
      <c r="E28" s="2434"/>
      <c r="F28" s="2434"/>
      <c r="G28" s="2435"/>
      <c r="H28" s="1368"/>
      <c r="I28" s="1344"/>
      <c r="J28" s="1342"/>
      <c r="K28" s="378"/>
      <c r="L28" s="1352"/>
      <c r="M28" s="1359"/>
      <c r="N28" s="1359"/>
      <c r="O28" s="1359">
        <f>SUM(O26:O27)</f>
        <v>3.4870000000000001</v>
      </c>
      <c r="P28" s="1359"/>
      <c r="Q28" s="1359"/>
      <c r="R28" s="1359"/>
      <c r="S28" s="1359"/>
      <c r="T28" s="1359"/>
      <c r="U28" s="1359"/>
      <c r="V28" s="1359"/>
      <c r="W28" s="1359"/>
      <c r="X28" s="1359"/>
      <c r="Y28" s="1359"/>
      <c r="Z28" s="1359"/>
      <c r="AA28" s="1359"/>
      <c r="AB28" s="1359"/>
      <c r="AC28" s="1359"/>
      <c r="AD28" s="1359"/>
      <c r="AE28" s="1359"/>
      <c r="AF28" s="1359"/>
      <c r="AG28" s="1359"/>
      <c r="AH28" s="1359"/>
      <c r="AI28" s="1359"/>
      <c r="AJ28" s="1359"/>
      <c r="AK28" s="1359"/>
      <c r="AL28" s="1359"/>
      <c r="AM28" s="1359"/>
      <c r="AN28" s="1359"/>
      <c r="AO28" s="1359"/>
      <c r="AP28" s="1359"/>
      <c r="AQ28" s="1359"/>
      <c r="AR28" s="1359"/>
      <c r="AS28" s="1359"/>
      <c r="AT28" s="1359"/>
      <c r="AU28" s="1359"/>
      <c r="AV28" s="1359"/>
      <c r="AW28" s="1359"/>
      <c r="AX28" s="1359"/>
      <c r="AY28" s="1359"/>
      <c r="AZ28" s="1359"/>
      <c r="BA28" s="1359"/>
      <c r="BB28" s="1359"/>
      <c r="BC28" s="1359"/>
      <c r="BD28" s="1359"/>
      <c r="BE28" s="1359"/>
      <c r="BF28" s="1359"/>
      <c r="BG28" s="1359"/>
      <c r="BH28" s="1359"/>
      <c r="BI28" s="1359"/>
      <c r="BJ28" s="1359"/>
      <c r="BK28" s="1359"/>
      <c r="BL28" s="1359"/>
      <c r="BM28" s="1359"/>
      <c r="BN28" s="1359"/>
      <c r="BO28" s="1359"/>
      <c r="BP28" s="1359"/>
      <c r="BQ28" s="1359"/>
      <c r="BR28" s="1359"/>
      <c r="BS28" s="1359"/>
      <c r="BT28" s="1359"/>
      <c r="BU28" s="1359"/>
      <c r="BV28" s="1359"/>
      <c r="BW28" s="1359"/>
      <c r="BX28" s="1359"/>
      <c r="BY28" s="1359"/>
      <c r="BZ28" s="1359"/>
      <c r="CA28" s="1359"/>
      <c r="CB28" s="1359"/>
      <c r="CC28" s="1359"/>
      <c r="CD28" s="1359"/>
      <c r="CE28" s="1359"/>
      <c r="CF28" s="1359"/>
      <c r="CG28" s="1359"/>
      <c r="CH28" s="1359"/>
      <c r="CI28" s="1359"/>
      <c r="CJ28" s="1359"/>
      <c r="CK28" s="1359"/>
      <c r="CL28" s="1359"/>
      <c r="CM28" s="1359"/>
      <c r="CN28" s="1359"/>
      <c r="CO28" s="1359"/>
      <c r="CP28" s="1359"/>
      <c r="CQ28" s="1359"/>
      <c r="CR28" s="1359"/>
      <c r="CS28" s="1359"/>
      <c r="CT28" s="1359"/>
      <c r="CU28" s="1359"/>
      <c r="CV28" s="1359"/>
      <c r="CW28" s="1359"/>
      <c r="CX28" s="1359"/>
      <c r="CY28" s="1359"/>
      <c r="CZ28" s="1359"/>
      <c r="DA28" s="1359"/>
      <c r="DB28" s="1359"/>
      <c r="DC28" s="1359"/>
      <c r="DD28" s="1359"/>
      <c r="DE28" s="1359"/>
      <c r="DF28" s="1359"/>
      <c r="DG28" s="1359"/>
      <c r="DH28" s="1359"/>
      <c r="DI28" s="1359"/>
      <c r="DJ28" s="1359"/>
      <c r="DK28" s="1359"/>
      <c r="DL28" s="1359"/>
      <c r="DM28" s="1359"/>
      <c r="DN28" s="1359"/>
      <c r="DO28" s="1359"/>
      <c r="DP28" s="1359"/>
      <c r="DQ28" s="1359"/>
      <c r="DR28" s="1359"/>
      <c r="DS28" s="1359"/>
      <c r="DT28" s="1359"/>
      <c r="DU28" s="1359"/>
      <c r="DV28" s="1359"/>
      <c r="DW28" s="1359"/>
      <c r="DX28" s="1359"/>
      <c r="DY28" s="1359"/>
      <c r="DZ28" s="1359"/>
      <c r="EA28" s="1359"/>
      <c r="EB28" s="1359"/>
      <c r="EC28" s="1359"/>
      <c r="ED28" s="1359"/>
      <c r="EE28" s="1359"/>
      <c r="EF28" s="1359"/>
      <c r="EG28" s="1359"/>
      <c r="EH28" s="1359"/>
      <c r="EI28" s="1359"/>
      <c r="EJ28" s="1359"/>
      <c r="EK28" s="1359"/>
      <c r="EL28" s="1359"/>
      <c r="EM28" s="1359"/>
      <c r="EN28" s="1359"/>
      <c r="EO28" s="1359"/>
      <c r="EP28" s="1359"/>
      <c r="EQ28" s="1359"/>
      <c r="ER28" s="1359"/>
      <c r="ES28" s="1359"/>
      <c r="ET28" s="1359"/>
      <c r="EU28" s="1359"/>
      <c r="EV28" s="1359"/>
      <c r="EW28" s="1359"/>
      <c r="EX28" s="1359"/>
      <c r="EY28" s="1359"/>
      <c r="EZ28" s="1359"/>
      <c r="FA28" s="1359"/>
      <c r="FB28" s="1359"/>
      <c r="FC28" s="1359"/>
      <c r="FD28" s="1359"/>
      <c r="FE28" s="1359"/>
      <c r="FF28" s="1359"/>
      <c r="FG28" s="1359"/>
      <c r="FH28" s="1359"/>
      <c r="FI28" s="1359"/>
      <c r="FJ28" s="1359"/>
      <c r="FK28" s="1359"/>
      <c r="FL28" s="1359"/>
      <c r="FM28" s="1359"/>
      <c r="FN28" s="1359"/>
      <c r="FO28" s="1359"/>
      <c r="FP28" s="1359"/>
      <c r="FQ28" s="1359"/>
      <c r="FR28" s="1359"/>
      <c r="FS28" s="1359"/>
      <c r="FT28" s="1359"/>
      <c r="FU28" s="1359"/>
      <c r="FV28" s="1359"/>
      <c r="FW28" s="1359"/>
      <c r="FX28" s="1359"/>
      <c r="FY28" s="1359"/>
      <c r="FZ28" s="1359"/>
      <c r="GA28" s="1359"/>
      <c r="GB28" s="1359"/>
      <c r="GC28" s="1359"/>
      <c r="GD28" s="1359"/>
      <c r="GE28" s="1359"/>
      <c r="GF28" s="1359"/>
      <c r="GG28" s="1359"/>
      <c r="GH28" s="1359"/>
      <c r="GI28" s="1359"/>
      <c r="GJ28" s="1359"/>
      <c r="GK28" s="1359"/>
      <c r="GL28" s="1359"/>
      <c r="GM28" s="1359"/>
      <c r="GN28" s="1359"/>
      <c r="GO28" s="1359"/>
      <c r="GP28" s="1359"/>
      <c r="GQ28" s="1359"/>
      <c r="GR28" s="1359"/>
      <c r="GS28" s="1359"/>
      <c r="GT28" s="1359"/>
      <c r="GU28" s="1359"/>
      <c r="GV28" s="1359"/>
      <c r="GW28" s="1359"/>
      <c r="GX28" s="1359"/>
      <c r="GY28" s="1359"/>
      <c r="GZ28" s="1359"/>
      <c r="HA28" s="1359"/>
      <c r="HB28" s="1359"/>
      <c r="HC28" s="1359"/>
      <c r="HD28" s="1359"/>
      <c r="HE28" s="1359"/>
      <c r="HF28" s="1359"/>
      <c r="HG28" s="1359"/>
      <c r="HH28" s="1359"/>
      <c r="HI28" s="1359"/>
      <c r="HJ28" s="1359"/>
      <c r="HK28" s="1359"/>
      <c r="HL28" s="1359"/>
      <c r="HM28" s="1359"/>
      <c r="HN28" s="1359"/>
      <c r="HO28" s="1359"/>
      <c r="HP28" s="1359"/>
      <c r="HQ28" s="1359"/>
      <c r="HR28" s="1359"/>
      <c r="HS28" s="1359"/>
      <c r="HT28" s="1359"/>
      <c r="HU28" s="1359"/>
      <c r="HV28" s="1359"/>
      <c r="HW28" s="1359"/>
      <c r="HX28" s="1359"/>
      <c r="HY28" s="1359"/>
      <c r="HZ28" s="1359"/>
      <c r="IA28" s="1359"/>
      <c r="IB28" s="1359"/>
      <c r="IC28" s="1359"/>
      <c r="ID28" s="1359"/>
      <c r="IE28" s="1359"/>
      <c r="IF28" s="1359"/>
      <c r="IG28" s="1359"/>
      <c r="IH28" s="1359"/>
      <c r="II28" s="1359"/>
      <c r="IJ28" s="1359"/>
      <c r="IK28" s="1359"/>
      <c r="IL28" s="1359"/>
      <c r="IM28" s="1359"/>
      <c r="IN28" s="1359"/>
      <c r="IO28" s="1359"/>
      <c r="IP28" s="1359"/>
      <c r="IQ28" s="1359"/>
      <c r="IR28" s="1359"/>
      <c r="IS28" s="1359"/>
      <c r="IT28" s="1359"/>
      <c r="IU28" s="1359"/>
      <c r="IV28" s="1359"/>
    </row>
    <row r="29" spans="1:256" ht="15.6">
      <c r="A29" s="1369" t="s">
        <v>1877</v>
      </c>
      <c r="B29" s="2430" t="s">
        <v>2841</v>
      </c>
      <c r="C29" s="2430"/>
      <c r="D29" s="2430"/>
      <c r="E29" s="2430"/>
      <c r="F29" s="2430"/>
      <c r="G29" s="2430"/>
      <c r="H29" s="1351">
        <f>H27</f>
        <v>195.75</v>
      </c>
      <c r="I29" s="1344" t="s">
        <v>2136</v>
      </c>
      <c r="J29" s="1342" t="s">
        <v>2136</v>
      </c>
      <c r="K29" s="1352">
        <v>61.1</v>
      </c>
      <c r="L29" s="1352">
        <f>H29*K29</f>
        <v>11960.325000000001</v>
      </c>
      <c r="M29" s="1370"/>
    </row>
    <row r="30" spans="1:256" ht="48" customHeight="1">
      <c r="A30" s="1360"/>
      <c r="B30" s="2436" t="s">
        <v>2855</v>
      </c>
      <c r="C30" s="2437"/>
      <c r="D30" s="2437"/>
      <c r="E30" s="2437"/>
      <c r="F30" s="2437"/>
      <c r="G30" s="2437"/>
      <c r="H30" s="378"/>
      <c r="I30" s="1344"/>
      <c r="J30" s="378"/>
      <c r="K30" s="378"/>
      <c r="L30" s="1352"/>
      <c r="M30" s="1359"/>
      <c r="N30" s="1359"/>
      <c r="O30" s="1359"/>
      <c r="P30" s="1359"/>
      <c r="Q30" s="1359"/>
      <c r="R30" s="1359"/>
      <c r="S30" s="1359"/>
      <c r="T30" s="1359"/>
      <c r="U30" s="1359"/>
      <c r="V30" s="1359"/>
      <c r="W30" s="1359"/>
      <c r="X30" s="1359"/>
      <c r="Y30" s="1359"/>
      <c r="Z30" s="1359"/>
      <c r="AA30" s="1359"/>
      <c r="AB30" s="1359"/>
      <c r="AC30" s="1359"/>
      <c r="AD30" s="1359"/>
      <c r="AE30" s="1359"/>
      <c r="AF30" s="1359"/>
      <c r="AG30" s="1359"/>
      <c r="AH30" s="1359"/>
      <c r="AI30" s="1359"/>
      <c r="AJ30" s="1359"/>
      <c r="AK30" s="1359"/>
      <c r="AL30" s="1359"/>
      <c r="AM30" s="1359"/>
      <c r="AN30" s="1359"/>
      <c r="AO30" s="1359"/>
      <c r="AP30" s="1359"/>
      <c r="AQ30" s="1359"/>
      <c r="AR30" s="1359"/>
      <c r="AS30" s="1359"/>
      <c r="AT30" s="1359"/>
      <c r="AU30" s="1359"/>
      <c r="AV30" s="1359"/>
      <c r="AW30" s="1359"/>
      <c r="AX30" s="1359"/>
      <c r="AY30" s="1359"/>
      <c r="AZ30" s="1359"/>
      <c r="BA30" s="1359"/>
      <c r="BB30" s="1359"/>
      <c r="BC30" s="1359"/>
      <c r="BD30" s="1359"/>
      <c r="BE30" s="1359"/>
      <c r="BF30" s="1359"/>
      <c r="BG30" s="1359"/>
      <c r="BH30" s="1359"/>
      <c r="BI30" s="1359"/>
      <c r="BJ30" s="1359"/>
      <c r="BK30" s="1359"/>
      <c r="BL30" s="1359"/>
      <c r="BM30" s="1359"/>
      <c r="BN30" s="1359"/>
      <c r="BO30" s="1359"/>
      <c r="BP30" s="1359"/>
      <c r="BQ30" s="1359"/>
      <c r="BR30" s="1359"/>
      <c r="BS30" s="1359"/>
      <c r="BT30" s="1359"/>
      <c r="BU30" s="1359"/>
      <c r="BV30" s="1359"/>
      <c r="BW30" s="1359"/>
      <c r="BX30" s="1359"/>
      <c r="BY30" s="1359"/>
      <c r="BZ30" s="1359"/>
      <c r="CA30" s="1359"/>
      <c r="CB30" s="1359"/>
      <c r="CC30" s="1359"/>
      <c r="CD30" s="1359"/>
      <c r="CE30" s="1359"/>
      <c r="CF30" s="1359"/>
      <c r="CG30" s="1359"/>
      <c r="CH30" s="1359"/>
      <c r="CI30" s="1359"/>
      <c r="CJ30" s="1359"/>
      <c r="CK30" s="1359"/>
      <c r="CL30" s="1359"/>
      <c r="CM30" s="1359"/>
      <c r="CN30" s="1359"/>
      <c r="CO30" s="1359"/>
      <c r="CP30" s="1359"/>
      <c r="CQ30" s="1359"/>
      <c r="CR30" s="1359"/>
      <c r="CS30" s="1359"/>
      <c r="CT30" s="1359"/>
      <c r="CU30" s="1359"/>
      <c r="CV30" s="1359"/>
      <c r="CW30" s="1359"/>
      <c r="CX30" s="1359"/>
      <c r="CY30" s="1359"/>
      <c r="CZ30" s="1359"/>
      <c r="DA30" s="1359"/>
      <c r="DB30" s="1359"/>
      <c r="DC30" s="1359"/>
      <c r="DD30" s="1359"/>
      <c r="DE30" s="1359"/>
      <c r="DF30" s="1359"/>
      <c r="DG30" s="1359"/>
      <c r="DH30" s="1359"/>
      <c r="DI30" s="1359"/>
      <c r="DJ30" s="1359"/>
      <c r="DK30" s="1359"/>
      <c r="DL30" s="1359"/>
      <c r="DM30" s="1359"/>
      <c r="DN30" s="1359"/>
      <c r="DO30" s="1359"/>
      <c r="DP30" s="1359"/>
      <c r="DQ30" s="1359"/>
      <c r="DR30" s="1359"/>
      <c r="DS30" s="1359"/>
      <c r="DT30" s="1359"/>
      <c r="DU30" s="1359"/>
      <c r="DV30" s="1359"/>
      <c r="DW30" s="1359"/>
      <c r="DX30" s="1359"/>
      <c r="DY30" s="1359"/>
      <c r="DZ30" s="1359"/>
      <c r="EA30" s="1359"/>
      <c r="EB30" s="1359"/>
      <c r="EC30" s="1359"/>
      <c r="ED30" s="1359"/>
      <c r="EE30" s="1359"/>
      <c r="EF30" s="1359"/>
      <c r="EG30" s="1359"/>
      <c r="EH30" s="1359"/>
      <c r="EI30" s="1359"/>
      <c r="EJ30" s="1359"/>
      <c r="EK30" s="1359"/>
      <c r="EL30" s="1359"/>
      <c r="EM30" s="1359"/>
      <c r="EN30" s="1359"/>
      <c r="EO30" s="1359"/>
      <c r="EP30" s="1359"/>
      <c r="EQ30" s="1359"/>
      <c r="ER30" s="1359"/>
      <c r="ES30" s="1359"/>
      <c r="ET30" s="1359"/>
      <c r="EU30" s="1359"/>
      <c r="EV30" s="1359"/>
      <c r="EW30" s="1359"/>
      <c r="EX30" s="1359"/>
      <c r="EY30" s="1359"/>
      <c r="EZ30" s="1359"/>
      <c r="FA30" s="1359"/>
      <c r="FB30" s="1359"/>
      <c r="FC30" s="1359"/>
      <c r="FD30" s="1359"/>
      <c r="FE30" s="1359"/>
      <c r="FF30" s="1359"/>
      <c r="FG30" s="1359"/>
      <c r="FH30" s="1359"/>
      <c r="FI30" s="1359"/>
      <c r="FJ30" s="1359"/>
      <c r="FK30" s="1359"/>
      <c r="FL30" s="1359"/>
      <c r="FM30" s="1359"/>
      <c r="FN30" s="1359"/>
      <c r="FO30" s="1359"/>
      <c r="FP30" s="1359"/>
      <c r="FQ30" s="1359"/>
      <c r="FR30" s="1359"/>
      <c r="FS30" s="1359"/>
      <c r="FT30" s="1359"/>
      <c r="FU30" s="1359"/>
      <c r="FV30" s="1359"/>
      <c r="FW30" s="1359"/>
      <c r="FX30" s="1359"/>
      <c r="FY30" s="1359"/>
      <c r="FZ30" s="1359"/>
      <c r="GA30" s="1359"/>
      <c r="GB30" s="1359"/>
      <c r="GC30" s="1359"/>
      <c r="GD30" s="1359"/>
      <c r="GE30" s="1359"/>
      <c r="GF30" s="1359"/>
      <c r="GG30" s="1359"/>
      <c r="GH30" s="1359"/>
      <c r="GI30" s="1359"/>
      <c r="GJ30" s="1359"/>
      <c r="GK30" s="1359"/>
      <c r="GL30" s="1359"/>
      <c r="GM30" s="1359"/>
      <c r="GN30" s="1359"/>
      <c r="GO30" s="1359"/>
      <c r="GP30" s="1359"/>
      <c r="GQ30" s="1359"/>
      <c r="GR30" s="1359"/>
      <c r="GS30" s="1359"/>
      <c r="GT30" s="1359"/>
      <c r="GU30" s="1359"/>
      <c r="GV30" s="1359"/>
      <c r="GW30" s="1359"/>
      <c r="GX30" s="1359"/>
      <c r="GY30" s="1359"/>
      <c r="GZ30" s="1359"/>
      <c r="HA30" s="1359"/>
      <c r="HB30" s="1359"/>
      <c r="HC30" s="1359"/>
      <c r="HD30" s="1359"/>
      <c r="HE30" s="1359"/>
      <c r="HF30" s="1359"/>
      <c r="HG30" s="1359"/>
      <c r="HH30" s="1359"/>
      <c r="HI30" s="1359"/>
      <c r="HJ30" s="1359"/>
      <c r="HK30" s="1359"/>
      <c r="HL30" s="1359"/>
      <c r="HM30" s="1359"/>
      <c r="HN30" s="1359"/>
      <c r="HO30" s="1359"/>
      <c r="HP30" s="1359"/>
      <c r="HQ30" s="1359"/>
      <c r="HR30" s="1359"/>
      <c r="HS30" s="1359"/>
      <c r="HT30" s="1359"/>
      <c r="HU30" s="1359"/>
      <c r="HV30" s="1359"/>
      <c r="HW30" s="1359"/>
      <c r="HX30" s="1359"/>
      <c r="HY30" s="1359"/>
      <c r="HZ30" s="1359"/>
      <c r="IA30" s="1359"/>
      <c r="IB30" s="1359"/>
      <c r="IC30" s="1359"/>
      <c r="ID30" s="1359"/>
      <c r="IE30" s="1359"/>
      <c r="IF30" s="1359"/>
      <c r="IG30" s="1359"/>
      <c r="IH30" s="1359"/>
      <c r="II30" s="1359"/>
      <c r="IJ30" s="1359"/>
      <c r="IK30" s="1359"/>
      <c r="IL30" s="1359"/>
      <c r="IM30" s="1359"/>
      <c r="IN30" s="1359"/>
      <c r="IO30" s="1359"/>
      <c r="IP30" s="1359"/>
      <c r="IQ30" s="1359"/>
      <c r="IR30" s="1359"/>
      <c r="IS30" s="1359"/>
      <c r="IT30" s="1359"/>
      <c r="IU30" s="1359"/>
      <c r="IV30" s="1359"/>
    </row>
    <row r="31" spans="1:256" ht="13.2" customHeight="1">
      <c r="A31" s="1371">
        <v>11</v>
      </c>
      <c r="B31" s="2438" t="s">
        <v>2407</v>
      </c>
      <c r="C31" s="2439"/>
      <c r="D31" s="2439"/>
      <c r="E31" s="2439"/>
      <c r="F31" s="2439"/>
      <c r="G31" s="2440"/>
      <c r="H31" s="1372"/>
      <c r="I31" s="1373"/>
      <c r="J31" s="1374"/>
      <c r="K31" s="1372"/>
      <c r="L31" s="1375"/>
      <c r="M31" s="1376"/>
      <c r="N31" s="1376"/>
      <c r="O31" s="1376"/>
      <c r="P31" s="1376"/>
      <c r="Q31" s="1376"/>
      <c r="R31" s="1376"/>
      <c r="S31" s="1376"/>
      <c r="T31" s="1376"/>
      <c r="U31" s="1376"/>
      <c r="V31" s="1376"/>
      <c r="W31" s="1376"/>
      <c r="X31" s="1376"/>
      <c r="Y31" s="1376"/>
      <c r="Z31" s="1376"/>
      <c r="AA31" s="1376"/>
      <c r="AB31" s="1376"/>
      <c r="AC31" s="1376"/>
      <c r="AD31" s="1376"/>
      <c r="AE31" s="1376"/>
      <c r="AF31" s="1376"/>
      <c r="AG31" s="1376"/>
      <c r="AH31" s="1376"/>
      <c r="AI31" s="1376"/>
      <c r="AJ31" s="1376"/>
      <c r="AK31" s="1376"/>
      <c r="AL31" s="1376"/>
      <c r="AM31" s="1376"/>
      <c r="AN31" s="1376"/>
      <c r="AO31" s="1376"/>
      <c r="AP31" s="1376"/>
      <c r="AQ31" s="1376"/>
      <c r="AR31" s="1376"/>
      <c r="AS31" s="1376"/>
      <c r="AT31" s="1376"/>
      <c r="AU31" s="1376"/>
      <c r="AV31" s="1376"/>
      <c r="AW31" s="1376"/>
      <c r="AX31" s="1376"/>
      <c r="AY31" s="1376"/>
      <c r="AZ31" s="1376"/>
      <c r="BA31" s="1376"/>
      <c r="BB31" s="1376"/>
      <c r="BC31" s="1376"/>
      <c r="BD31" s="1376"/>
      <c r="BE31" s="1376"/>
      <c r="BF31" s="1376"/>
      <c r="BG31" s="1376"/>
      <c r="BH31" s="1376"/>
      <c r="BI31" s="1376"/>
      <c r="BJ31" s="1376"/>
      <c r="BK31" s="1376"/>
      <c r="BL31" s="1376"/>
      <c r="BM31" s="1376"/>
      <c r="BN31" s="1376"/>
      <c r="BO31" s="1376"/>
      <c r="BP31" s="1376"/>
      <c r="BQ31" s="1376"/>
      <c r="BR31" s="1376"/>
      <c r="BS31" s="1376"/>
      <c r="BT31" s="1376"/>
      <c r="BU31" s="1376"/>
      <c r="BV31" s="1376"/>
      <c r="BW31" s="1376"/>
      <c r="BX31" s="1376"/>
      <c r="BY31" s="1376"/>
      <c r="BZ31" s="1376"/>
      <c r="CA31" s="1376"/>
      <c r="CB31" s="1376"/>
      <c r="CC31" s="1376"/>
      <c r="CD31" s="1376"/>
      <c r="CE31" s="1376"/>
      <c r="CF31" s="1376"/>
      <c r="CG31" s="1376"/>
      <c r="CH31" s="1376"/>
      <c r="CI31" s="1376"/>
      <c r="CJ31" s="1376"/>
      <c r="CK31" s="1376"/>
      <c r="CL31" s="1376"/>
      <c r="CM31" s="1376"/>
      <c r="CN31" s="1376"/>
      <c r="CO31" s="1376"/>
      <c r="CP31" s="1376"/>
      <c r="CQ31" s="1376"/>
      <c r="CR31" s="1376"/>
      <c r="CS31" s="1376"/>
      <c r="CT31" s="1376"/>
      <c r="CU31" s="1376"/>
      <c r="CV31" s="1376"/>
      <c r="CW31" s="1376"/>
      <c r="CX31" s="1376"/>
      <c r="CY31" s="1376"/>
      <c r="CZ31" s="1376"/>
      <c r="DA31" s="1376"/>
      <c r="DB31" s="1376"/>
      <c r="DC31" s="1376"/>
      <c r="DD31" s="1376"/>
      <c r="DE31" s="1376"/>
      <c r="DF31" s="1376"/>
      <c r="DG31" s="1376"/>
      <c r="DH31" s="1376"/>
      <c r="DI31" s="1376"/>
      <c r="DJ31" s="1376"/>
      <c r="DK31" s="1376"/>
      <c r="DL31" s="1376"/>
      <c r="DM31" s="1376"/>
      <c r="DN31" s="1376"/>
      <c r="DO31" s="1376"/>
      <c r="DP31" s="1376"/>
      <c r="DQ31" s="1376"/>
      <c r="DR31" s="1376"/>
      <c r="DS31" s="1376"/>
      <c r="DT31" s="1376"/>
      <c r="DU31" s="1376"/>
      <c r="DV31" s="1376"/>
      <c r="DW31" s="1376"/>
      <c r="DX31" s="1376"/>
      <c r="DY31" s="1376"/>
      <c r="DZ31" s="1376"/>
      <c r="EA31" s="1376"/>
      <c r="EB31" s="1376"/>
      <c r="EC31" s="1376"/>
      <c r="ED31" s="1376"/>
      <c r="EE31" s="1376"/>
      <c r="EF31" s="1376"/>
      <c r="EG31" s="1376"/>
      <c r="EH31" s="1376"/>
      <c r="EI31" s="1376"/>
      <c r="EJ31" s="1376"/>
      <c r="EK31" s="1376"/>
      <c r="EL31" s="1376"/>
      <c r="EM31" s="1376"/>
      <c r="EN31" s="1376"/>
      <c r="EO31" s="1376"/>
      <c r="EP31" s="1376"/>
      <c r="EQ31" s="1376"/>
      <c r="ER31" s="1376"/>
      <c r="ES31" s="1376"/>
      <c r="ET31" s="1376"/>
      <c r="EU31" s="1376"/>
      <c r="EV31" s="1376"/>
      <c r="EW31" s="1376"/>
      <c r="EX31" s="1376"/>
      <c r="EY31" s="1376"/>
      <c r="EZ31" s="1376"/>
      <c r="FA31" s="1376"/>
      <c r="FB31" s="1376"/>
      <c r="FC31" s="1376"/>
      <c r="FD31" s="1376"/>
      <c r="FE31" s="1376"/>
      <c r="FF31" s="1376"/>
      <c r="FG31" s="1376"/>
      <c r="FH31" s="1376"/>
      <c r="FI31" s="1376"/>
      <c r="FJ31" s="1376"/>
      <c r="FK31" s="1376"/>
      <c r="FL31" s="1376"/>
      <c r="FM31" s="1376"/>
      <c r="FN31" s="1376"/>
      <c r="FO31" s="1376"/>
      <c r="FP31" s="1376"/>
      <c r="FQ31" s="1376"/>
      <c r="FR31" s="1376"/>
      <c r="FS31" s="1376"/>
      <c r="FT31" s="1376"/>
      <c r="FU31" s="1376"/>
      <c r="FV31" s="1376"/>
      <c r="FW31" s="1376"/>
      <c r="FX31" s="1376"/>
      <c r="FY31" s="1376"/>
      <c r="FZ31" s="1376"/>
      <c r="GA31" s="1376"/>
      <c r="GB31" s="1376"/>
      <c r="GC31" s="1376"/>
      <c r="GD31" s="1376"/>
      <c r="GE31" s="1376"/>
      <c r="GF31" s="1376"/>
      <c r="GG31" s="1376"/>
      <c r="GH31" s="1376"/>
      <c r="GI31" s="1376"/>
      <c r="GJ31" s="1376"/>
      <c r="GK31" s="1376"/>
      <c r="GL31" s="1376"/>
      <c r="GM31" s="1376"/>
      <c r="GN31" s="1376"/>
      <c r="GO31" s="1376"/>
      <c r="GP31" s="1376"/>
      <c r="GQ31" s="1376"/>
      <c r="GR31" s="1376"/>
      <c r="GS31" s="1376"/>
      <c r="GT31" s="1376"/>
      <c r="GU31" s="1376"/>
      <c r="GV31" s="1376"/>
      <c r="GW31" s="1376"/>
      <c r="GX31" s="1376"/>
      <c r="GY31" s="1376"/>
      <c r="GZ31" s="1376"/>
      <c r="HA31" s="1376"/>
      <c r="HB31" s="1376"/>
      <c r="HC31" s="1376"/>
      <c r="HD31" s="1376"/>
      <c r="HE31" s="1376"/>
      <c r="HF31" s="1376"/>
      <c r="HG31" s="1376"/>
      <c r="HH31" s="1376"/>
      <c r="HI31" s="1376"/>
      <c r="HJ31" s="1376"/>
      <c r="HK31" s="1376"/>
      <c r="HL31" s="1376"/>
      <c r="HM31" s="1376"/>
      <c r="HN31" s="1376"/>
      <c r="HO31" s="1376"/>
      <c r="HP31" s="1376"/>
      <c r="HQ31" s="1376"/>
      <c r="HR31" s="1376"/>
      <c r="HS31" s="1376"/>
      <c r="HT31" s="1376"/>
      <c r="HU31" s="1376"/>
      <c r="HV31" s="1376"/>
      <c r="HW31" s="1376"/>
      <c r="HX31" s="1376"/>
      <c r="HY31" s="1376"/>
      <c r="HZ31" s="1376"/>
      <c r="IA31" s="1376"/>
      <c r="IB31" s="1376"/>
      <c r="IC31" s="1376"/>
      <c r="ID31" s="1376"/>
      <c r="IE31" s="1376"/>
      <c r="IF31" s="1376"/>
      <c r="IG31" s="1376"/>
      <c r="IH31" s="1376"/>
      <c r="II31" s="1376"/>
      <c r="IJ31" s="1376"/>
      <c r="IK31" s="1376"/>
      <c r="IL31" s="1376"/>
      <c r="IM31" s="1376"/>
      <c r="IN31" s="1376"/>
      <c r="IO31" s="1376"/>
      <c r="IP31" s="1376"/>
      <c r="IQ31" s="1376"/>
      <c r="IR31" s="1376"/>
      <c r="IS31" s="1376"/>
      <c r="IT31" s="1376"/>
      <c r="IU31" s="1376"/>
      <c r="IV31" s="1376"/>
    </row>
    <row r="32" spans="1:256">
      <c r="A32" s="1377"/>
      <c r="B32" s="2441" t="s">
        <v>2432</v>
      </c>
      <c r="C32" s="2441"/>
      <c r="D32" s="2441"/>
      <c r="E32" s="2441"/>
      <c r="F32" s="2441"/>
      <c r="G32" s="2441"/>
      <c r="H32" s="1378">
        <v>2150</v>
      </c>
      <c r="I32" s="1379" t="s">
        <v>434</v>
      </c>
      <c r="J32" s="1380" t="s">
        <v>2409</v>
      </c>
      <c r="K32" s="1381">
        <v>963.04</v>
      </c>
      <c r="L32" s="1381">
        <f>H32*K32/1000</f>
        <v>2070.5360000000001</v>
      </c>
      <c r="M32" s="1376"/>
      <c r="N32" s="1376"/>
      <c r="O32" s="1376"/>
      <c r="P32" s="1376"/>
      <c r="Q32" s="1376"/>
      <c r="R32" s="1376"/>
      <c r="S32" s="1376"/>
      <c r="T32" s="1376"/>
      <c r="U32" s="1376"/>
      <c r="V32" s="1376"/>
      <c r="W32" s="1376"/>
      <c r="X32" s="1376"/>
      <c r="Y32" s="1376"/>
      <c r="Z32" s="1376"/>
      <c r="AA32" s="1376"/>
      <c r="AB32" s="1376"/>
      <c r="AC32" s="1376"/>
      <c r="AD32" s="1376"/>
      <c r="AE32" s="1376"/>
      <c r="AF32" s="1376"/>
      <c r="AG32" s="1376"/>
      <c r="AH32" s="1376"/>
      <c r="AI32" s="1376"/>
      <c r="AJ32" s="1376"/>
      <c r="AK32" s="1376"/>
      <c r="AL32" s="1376"/>
      <c r="AM32" s="1376"/>
      <c r="AN32" s="1376"/>
      <c r="AO32" s="1376"/>
      <c r="AP32" s="1376"/>
      <c r="AQ32" s="1376"/>
      <c r="AR32" s="1376"/>
      <c r="AS32" s="1376"/>
      <c r="AT32" s="1376"/>
      <c r="AU32" s="1376"/>
      <c r="AV32" s="1376"/>
      <c r="AW32" s="1376"/>
      <c r="AX32" s="1376"/>
      <c r="AY32" s="1376"/>
      <c r="AZ32" s="1376"/>
      <c r="BA32" s="1376"/>
      <c r="BB32" s="1376"/>
      <c r="BC32" s="1376"/>
      <c r="BD32" s="1376"/>
      <c r="BE32" s="1376"/>
      <c r="BF32" s="1376"/>
      <c r="BG32" s="1376"/>
      <c r="BH32" s="1376"/>
      <c r="BI32" s="1376"/>
      <c r="BJ32" s="1376"/>
      <c r="BK32" s="1376"/>
      <c r="BL32" s="1376"/>
      <c r="BM32" s="1376"/>
      <c r="BN32" s="1376"/>
      <c r="BO32" s="1376"/>
      <c r="BP32" s="1376"/>
      <c r="BQ32" s="1376"/>
      <c r="BR32" s="1376"/>
      <c r="BS32" s="1376"/>
      <c r="BT32" s="1376"/>
      <c r="BU32" s="1376"/>
      <c r="BV32" s="1376"/>
      <c r="BW32" s="1376"/>
      <c r="BX32" s="1376"/>
      <c r="BY32" s="1376"/>
      <c r="BZ32" s="1376"/>
      <c r="CA32" s="1376"/>
      <c r="CB32" s="1376"/>
      <c r="CC32" s="1376"/>
      <c r="CD32" s="1376"/>
      <c r="CE32" s="1376"/>
      <c r="CF32" s="1376"/>
      <c r="CG32" s="1376"/>
      <c r="CH32" s="1376"/>
      <c r="CI32" s="1376"/>
      <c r="CJ32" s="1376"/>
      <c r="CK32" s="1376"/>
      <c r="CL32" s="1376"/>
      <c r="CM32" s="1376"/>
      <c r="CN32" s="1376"/>
      <c r="CO32" s="1376"/>
      <c r="CP32" s="1376"/>
      <c r="CQ32" s="1376"/>
      <c r="CR32" s="1376"/>
      <c r="CS32" s="1376"/>
      <c r="CT32" s="1376"/>
      <c r="CU32" s="1376"/>
      <c r="CV32" s="1376"/>
      <c r="CW32" s="1376"/>
      <c r="CX32" s="1376"/>
      <c r="CY32" s="1376"/>
      <c r="CZ32" s="1376"/>
      <c r="DA32" s="1376"/>
      <c r="DB32" s="1376"/>
      <c r="DC32" s="1376"/>
      <c r="DD32" s="1376"/>
      <c r="DE32" s="1376"/>
      <c r="DF32" s="1376"/>
      <c r="DG32" s="1376"/>
      <c r="DH32" s="1376"/>
      <c r="DI32" s="1376"/>
      <c r="DJ32" s="1376"/>
      <c r="DK32" s="1376"/>
      <c r="DL32" s="1376"/>
      <c r="DM32" s="1376"/>
      <c r="DN32" s="1376"/>
      <c r="DO32" s="1376"/>
      <c r="DP32" s="1376"/>
      <c r="DQ32" s="1376"/>
      <c r="DR32" s="1376"/>
      <c r="DS32" s="1376"/>
      <c r="DT32" s="1376"/>
      <c r="DU32" s="1376"/>
      <c r="DV32" s="1376"/>
      <c r="DW32" s="1376"/>
      <c r="DX32" s="1376"/>
      <c r="DY32" s="1376"/>
      <c r="DZ32" s="1376"/>
      <c r="EA32" s="1376"/>
      <c r="EB32" s="1376"/>
      <c r="EC32" s="1376"/>
      <c r="ED32" s="1376"/>
      <c r="EE32" s="1376"/>
      <c r="EF32" s="1376"/>
      <c r="EG32" s="1376"/>
      <c r="EH32" s="1376"/>
      <c r="EI32" s="1376"/>
      <c r="EJ32" s="1376"/>
      <c r="EK32" s="1376"/>
      <c r="EL32" s="1376"/>
      <c r="EM32" s="1376"/>
      <c r="EN32" s="1376"/>
      <c r="EO32" s="1376"/>
      <c r="EP32" s="1376"/>
      <c r="EQ32" s="1376"/>
      <c r="ER32" s="1376"/>
      <c r="ES32" s="1376"/>
      <c r="ET32" s="1376"/>
      <c r="EU32" s="1376"/>
      <c r="EV32" s="1376"/>
      <c r="EW32" s="1376"/>
      <c r="EX32" s="1376"/>
      <c r="EY32" s="1376"/>
      <c r="EZ32" s="1376"/>
      <c r="FA32" s="1376"/>
      <c r="FB32" s="1376"/>
      <c r="FC32" s="1376"/>
      <c r="FD32" s="1376"/>
      <c r="FE32" s="1376"/>
      <c r="FF32" s="1376"/>
      <c r="FG32" s="1376"/>
      <c r="FH32" s="1376"/>
      <c r="FI32" s="1376"/>
      <c r="FJ32" s="1376"/>
      <c r="FK32" s="1376"/>
      <c r="FL32" s="1376"/>
      <c r="FM32" s="1376"/>
      <c r="FN32" s="1376"/>
      <c r="FO32" s="1376"/>
      <c r="FP32" s="1376"/>
      <c r="FQ32" s="1376"/>
      <c r="FR32" s="1376"/>
      <c r="FS32" s="1376"/>
      <c r="FT32" s="1376"/>
      <c r="FU32" s="1376"/>
      <c r="FV32" s="1376"/>
      <c r="FW32" s="1376"/>
      <c r="FX32" s="1376"/>
      <c r="FY32" s="1376"/>
      <c r="FZ32" s="1376"/>
      <c r="GA32" s="1376"/>
      <c r="GB32" s="1376"/>
      <c r="GC32" s="1376"/>
      <c r="GD32" s="1376"/>
      <c r="GE32" s="1376"/>
      <c r="GF32" s="1376"/>
      <c r="GG32" s="1376"/>
      <c r="GH32" s="1376"/>
      <c r="GI32" s="1376"/>
      <c r="GJ32" s="1376"/>
      <c r="GK32" s="1376"/>
      <c r="GL32" s="1376"/>
      <c r="GM32" s="1376"/>
      <c r="GN32" s="1376"/>
      <c r="GO32" s="1376"/>
      <c r="GP32" s="1376"/>
      <c r="GQ32" s="1376"/>
      <c r="GR32" s="1376"/>
      <c r="GS32" s="1376"/>
      <c r="GT32" s="1376"/>
      <c r="GU32" s="1376"/>
      <c r="GV32" s="1376"/>
      <c r="GW32" s="1376"/>
      <c r="GX32" s="1376"/>
      <c r="GY32" s="1376"/>
      <c r="GZ32" s="1376"/>
      <c r="HA32" s="1376"/>
      <c r="HB32" s="1376"/>
      <c r="HC32" s="1376"/>
      <c r="HD32" s="1376"/>
      <c r="HE32" s="1376"/>
      <c r="HF32" s="1376"/>
      <c r="HG32" s="1376"/>
      <c r="HH32" s="1376"/>
      <c r="HI32" s="1376"/>
      <c r="HJ32" s="1376"/>
      <c r="HK32" s="1376"/>
      <c r="HL32" s="1376"/>
      <c r="HM32" s="1376"/>
      <c r="HN32" s="1376"/>
      <c r="HO32" s="1376"/>
      <c r="HP32" s="1376"/>
      <c r="HQ32" s="1376"/>
      <c r="HR32" s="1376"/>
      <c r="HS32" s="1376"/>
      <c r="HT32" s="1376"/>
      <c r="HU32" s="1376"/>
      <c r="HV32" s="1376"/>
      <c r="HW32" s="1376"/>
      <c r="HX32" s="1376"/>
      <c r="HY32" s="1376"/>
      <c r="HZ32" s="1376"/>
      <c r="IA32" s="1376"/>
      <c r="IB32" s="1376"/>
      <c r="IC32" s="1376"/>
      <c r="ID32" s="1376"/>
      <c r="IE32" s="1376"/>
      <c r="IF32" s="1376"/>
      <c r="IG32" s="1376"/>
      <c r="IH32" s="1376"/>
      <c r="II32" s="1376"/>
      <c r="IJ32" s="1376"/>
      <c r="IK32" s="1376"/>
      <c r="IL32" s="1376"/>
      <c r="IM32" s="1376"/>
      <c r="IN32" s="1376"/>
      <c r="IO32" s="1376"/>
      <c r="IP32" s="1376"/>
      <c r="IQ32" s="1376"/>
      <c r="IR32" s="1376"/>
      <c r="IS32" s="1376"/>
      <c r="IT32" s="1376"/>
      <c r="IU32" s="1376"/>
      <c r="IV32" s="1376"/>
    </row>
    <row r="33" spans="1:256" ht="15.6">
      <c r="A33" s="1377"/>
      <c r="B33" s="2441" t="s">
        <v>2433</v>
      </c>
      <c r="C33" s="2441"/>
      <c r="D33" s="2441"/>
      <c r="E33" s="2441"/>
      <c r="F33" s="2441"/>
      <c r="G33" s="2441"/>
      <c r="H33" s="1382">
        <v>4</v>
      </c>
      <c r="I33" s="1379" t="s">
        <v>2108</v>
      </c>
      <c r="J33" s="1377" t="s">
        <v>2109</v>
      </c>
      <c r="K33" s="1381">
        <v>1120.5999999999999</v>
      </c>
      <c r="L33" s="1381">
        <f>H33*K33</f>
        <v>4482.3999999999996</v>
      </c>
      <c r="M33" s="1376"/>
      <c r="N33" s="1376"/>
      <c r="O33" s="1376"/>
      <c r="P33" s="1376"/>
      <c r="Q33" s="1376"/>
      <c r="R33" s="1376"/>
      <c r="S33" s="1376"/>
      <c r="T33" s="1376"/>
      <c r="U33" s="1376"/>
      <c r="V33" s="1376"/>
      <c r="W33" s="1376"/>
      <c r="X33" s="1376"/>
      <c r="Y33" s="1376"/>
      <c r="Z33" s="1376"/>
      <c r="AA33" s="1376"/>
      <c r="AB33" s="1376"/>
      <c r="AC33" s="1376"/>
      <c r="AD33" s="1376"/>
      <c r="AE33" s="1376"/>
      <c r="AF33" s="1376"/>
      <c r="AG33" s="1376"/>
      <c r="AH33" s="1376"/>
      <c r="AI33" s="1376"/>
      <c r="AJ33" s="1376"/>
      <c r="AK33" s="1376"/>
      <c r="AL33" s="1376"/>
      <c r="AM33" s="1376"/>
      <c r="AN33" s="1376"/>
      <c r="AO33" s="1376"/>
      <c r="AP33" s="1376"/>
      <c r="AQ33" s="1376"/>
      <c r="AR33" s="1376"/>
      <c r="AS33" s="1376"/>
      <c r="AT33" s="1376"/>
      <c r="AU33" s="1376"/>
      <c r="AV33" s="1376"/>
      <c r="AW33" s="1376"/>
      <c r="AX33" s="1376"/>
      <c r="AY33" s="1376"/>
      <c r="AZ33" s="1376"/>
      <c r="BA33" s="1376"/>
      <c r="BB33" s="1376"/>
      <c r="BC33" s="1376"/>
      <c r="BD33" s="1376"/>
      <c r="BE33" s="1376"/>
      <c r="BF33" s="1376"/>
      <c r="BG33" s="1376"/>
      <c r="BH33" s="1376"/>
      <c r="BI33" s="1376"/>
      <c r="BJ33" s="1376"/>
      <c r="BK33" s="1376"/>
      <c r="BL33" s="1376"/>
      <c r="BM33" s="1376"/>
      <c r="BN33" s="1376"/>
      <c r="BO33" s="1376"/>
      <c r="BP33" s="1376"/>
      <c r="BQ33" s="1376"/>
      <c r="BR33" s="1376"/>
      <c r="BS33" s="1376"/>
      <c r="BT33" s="1376"/>
      <c r="BU33" s="1376"/>
      <c r="BV33" s="1376"/>
      <c r="BW33" s="1376"/>
      <c r="BX33" s="1376"/>
      <c r="BY33" s="1376"/>
      <c r="BZ33" s="1376"/>
      <c r="CA33" s="1376"/>
      <c r="CB33" s="1376"/>
      <c r="CC33" s="1376"/>
      <c r="CD33" s="1376"/>
      <c r="CE33" s="1376"/>
      <c r="CF33" s="1376"/>
      <c r="CG33" s="1376"/>
      <c r="CH33" s="1376"/>
      <c r="CI33" s="1376"/>
      <c r="CJ33" s="1376"/>
      <c r="CK33" s="1376"/>
      <c r="CL33" s="1376"/>
      <c r="CM33" s="1376"/>
      <c r="CN33" s="1376"/>
      <c r="CO33" s="1376"/>
      <c r="CP33" s="1376"/>
      <c r="CQ33" s="1376"/>
      <c r="CR33" s="1376"/>
      <c r="CS33" s="1376"/>
      <c r="CT33" s="1376"/>
      <c r="CU33" s="1376"/>
      <c r="CV33" s="1376"/>
      <c r="CW33" s="1376"/>
      <c r="CX33" s="1376"/>
      <c r="CY33" s="1376"/>
      <c r="CZ33" s="1376"/>
      <c r="DA33" s="1376"/>
      <c r="DB33" s="1376"/>
      <c r="DC33" s="1376"/>
      <c r="DD33" s="1376"/>
      <c r="DE33" s="1376"/>
      <c r="DF33" s="1376"/>
      <c r="DG33" s="1376"/>
      <c r="DH33" s="1376"/>
      <c r="DI33" s="1376"/>
      <c r="DJ33" s="1376"/>
      <c r="DK33" s="1376"/>
      <c r="DL33" s="1376"/>
      <c r="DM33" s="1376"/>
      <c r="DN33" s="1376"/>
      <c r="DO33" s="1376"/>
      <c r="DP33" s="1376"/>
      <c r="DQ33" s="1376"/>
      <c r="DR33" s="1376"/>
      <c r="DS33" s="1376"/>
      <c r="DT33" s="1376"/>
      <c r="DU33" s="1376"/>
      <c r="DV33" s="1376"/>
      <c r="DW33" s="1376"/>
      <c r="DX33" s="1376"/>
      <c r="DY33" s="1376"/>
      <c r="DZ33" s="1376"/>
      <c r="EA33" s="1376"/>
      <c r="EB33" s="1376"/>
      <c r="EC33" s="1376"/>
      <c r="ED33" s="1376"/>
      <c r="EE33" s="1376"/>
      <c r="EF33" s="1376"/>
      <c r="EG33" s="1376"/>
      <c r="EH33" s="1376"/>
      <c r="EI33" s="1376"/>
      <c r="EJ33" s="1376"/>
      <c r="EK33" s="1376"/>
      <c r="EL33" s="1376"/>
      <c r="EM33" s="1376"/>
      <c r="EN33" s="1376"/>
      <c r="EO33" s="1376"/>
      <c r="EP33" s="1376"/>
      <c r="EQ33" s="1376"/>
      <c r="ER33" s="1376"/>
      <c r="ES33" s="1376"/>
      <c r="ET33" s="1376"/>
      <c r="EU33" s="1376"/>
      <c r="EV33" s="1376"/>
      <c r="EW33" s="1376"/>
      <c r="EX33" s="1376"/>
      <c r="EY33" s="1376"/>
      <c r="EZ33" s="1376"/>
      <c r="FA33" s="1376"/>
      <c r="FB33" s="1376"/>
      <c r="FC33" s="1376"/>
      <c r="FD33" s="1376"/>
      <c r="FE33" s="1376"/>
      <c r="FF33" s="1376"/>
      <c r="FG33" s="1376"/>
      <c r="FH33" s="1376"/>
      <c r="FI33" s="1376"/>
      <c r="FJ33" s="1376"/>
      <c r="FK33" s="1376"/>
      <c r="FL33" s="1376"/>
      <c r="FM33" s="1376"/>
      <c r="FN33" s="1376"/>
      <c r="FO33" s="1376"/>
      <c r="FP33" s="1376"/>
      <c r="FQ33" s="1376"/>
      <c r="FR33" s="1376"/>
      <c r="FS33" s="1376"/>
      <c r="FT33" s="1376"/>
      <c r="FU33" s="1376"/>
      <c r="FV33" s="1376"/>
      <c r="FW33" s="1376"/>
      <c r="FX33" s="1376"/>
      <c r="FY33" s="1376"/>
      <c r="FZ33" s="1376"/>
      <c r="GA33" s="1376"/>
      <c r="GB33" s="1376"/>
      <c r="GC33" s="1376"/>
      <c r="GD33" s="1376"/>
      <c r="GE33" s="1376"/>
      <c r="GF33" s="1376"/>
      <c r="GG33" s="1376"/>
      <c r="GH33" s="1376"/>
      <c r="GI33" s="1376"/>
      <c r="GJ33" s="1376"/>
      <c r="GK33" s="1376"/>
      <c r="GL33" s="1376"/>
      <c r="GM33" s="1376"/>
      <c r="GN33" s="1376"/>
      <c r="GO33" s="1376"/>
      <c r="GP33" s="1376"/>
      <c r="GQ33" s="1376"/>
      <c r="GR33" s="1376"/>
      <c r="GS33" s="1376"/>
      <c r="GT33" s="1376"/>
      <c r="GU33" s="1376"/>
      <c r="GV33" s="1376"/>
      <c r="GW33" s="1376"/>
      <c r="GX33" s="1376"/>
      <c r="GY33" s="1376"/>
      <c r="GZ33" s="1376"/>
      <c r="HA33" s="1376"/>
      <c r="HB33" s="1376"/>
      <c r="HC33" s="1376"/>
      <c r="HD33" s="1376"/>
      <c r="HE33" s="1376"/>
      <c r="HF33" s="1376"/>
      <c r="HG33" s="1376"/>
      <c r="HH33" s="1376"/>
      <c r="HI33" s="1376"/>
      <c r="HJ33" s="1376"/>
      <c r="HK33" s="1376"/>
      <c r="HL33" s="1376"/>
      <c r="HM33" s="1376"/>
      <c r="HN33" s="1376"/>
      <c r="HO33" s="1376"/>
      <c r="HP33" s="1376"/>
      <c r="HQ33" s="1376"/>
      <c r="HR33" s="1376"/>
      <c r="HS33" s="1376"/>
      <c r="HT33" s="1376"/>
      <c r="HU33" s="1376"/>
      <c r="HV33" s="1376"/>
      <c r="HW33" s="1376"/>
      <c r="HX33" s="1376"/>
      <c r="HY33" s="1376"/>
      <c r="HZ33" s="1376"/>
      <c r="IA33" s="1376"/>
      <c r="IB33" s="1376"/>
      <c r="IC33" s="1376"/>
      <c r="ID33" s="1376"/>
      <c r="IE33" s="1376"/>
      <c r="IF33" s="1376"/>
      <c r="IG33" s="1376"/>
      <c r="IH33" s="1376"/>
      <c r="II33" s="1376"/>
      <c r="IJ33" s="1376"/>
      <c r="IK33" s="1376"/>
      <c r="IL33" s="1376"/>
      <c r="IM33" s="1376"/>
      <c r="IN33" s="1376"/>
      <c r="IO33" s="1376"/>
      <c r="IP33" s="1376"/>
      <c r="IQ33" s="1376"/>
      <c r="IR33" s="1376"/>
      <c r="IS33" s="1376"/>
      <c r="IT33" s="1376"/>
      <c r="IU33" s="1376"/>
      <c r="IV33" s="1376"/>
    </row>
    <row r="35" spans="1:256">
      <c r="A35" s="1377"/>
      <c r="B35" s="2426" t="s">
        <v>2856</v>
      </c>
      <c r="C35" s="2426"/>
      <c r="D35" s="2426"/>
      <c r="E35" s="2426"/>
      <c r="F35" s="2426"/>
      <c r="G35" s="2426"/>
      <c r="H35" s="1383"/>
      <c r="I35" s="1384"/>
      <c r="J35" s="1385"/>
      <c r="K35" s="1386"/>
      <c r="L35" s="1381">
        <f>SUM(L6:L33)</f>
        <v>50280.856453125001</v>
      </c>
      <c r="M35" s="1376"/>
      <c r="N35" s="1376"/>
      <c r="O35" s="1376"/>
      <c r="P35" s="1376"/>
      <c r="Q35" s="1376"/>
      <c r="R35" s="1376"/>
      <c r="S35" s="1376"/>
      <c r="T35" s="1376"/>
      <c r="U35" s="1376"/>
      <c r="V35" s="1376"/>
      <c r="W35" s="1376"/>
      <c r="X35" s="1376"/>
      <c r="Y35" s="1376"/>
      <c r="Z35" s="1376"/>
      <c r="AA35" s="1376"/>
      <c r="AB35" s="1376"/>
      <c r="AC35" s="1376"/>
      <c r="AD35" s="1376"/>
      <c r="AE35" s="1376"/>
      <c r="AF35" s="1376"/>
      <c r="AG35" s="1376"/>
      <c r="AH35" s="1376"/>
      <c r="AI35" s="1376"/>
      <c r="AJ35" s="1376"/>
      <c r="AK35" s="1376"/>
      <c r="AL35" s="1376"/>
      <c r="AM35" s="1376"/>
      <c r="AN35" s="1376"/>
      <c r="AO35" s="1376"/>
      <c r="AP35" s="1376"/>
      <c r="AQ35" s="1376"/>
      <c r="AR35" s="1376"/>
      <c r="AS35" s="1376"/>
      <c r="AT35" s="1376"/>
      <c r="AU35" s="1376"/>
      <c r="AV35" s="1376"/>
      <c r="AW35" s="1376"/>
      <c r="AX35" s="1376"/>
      <c r="AY35" s="1376"/>
      <c r="AZ35" s="1376"/>
      <c r="BA35" s="1376"/>
      <c r="BB35" s="1376"/>
      <c r="BC35" s="1376"/>
      <c r="BD35" s="1376"/>
      <c r="BE35" s="1376"/>
      <c r="BF35" s="1376"/>
      <c r="BG35" s="1376"/>
      <c r="BH35" s="1376"/>
      <c r="BI35" s="1376"/>
      <c r="BJ35" s="1376"/>
      <c r="BK35" s="1376"/>
      <c r="BL35" s="1376"/>
      <c r="BM35" s="1376"/>
      <c r="BN35" s="1376"/>
      <c r="BO35" s="1376"/>
      <c r="BP35" s="1376"/>
      <c r="BQ35" s="1376"/>
      <c r="BR35" s="1376"/>
      <c r="BS35" s="1376"/>
      <c r="BT35" s="1376"/>
      <c r="BU35" s="1376"/>
      <c r="BV35" s="1376"/>
      <c r="BW35" s="1376"/>
      <c r="BX35" s="1376"/>
      <c r="BY35" s="1376"/>
      <c r="BZ35" s="1376"/>
      <c r="CA35" s="1376"/>
      <c r="CB35" s="1376"/>
      <c r="CC35" s="1376"/>
      <c r="CD35" s="1376"/>
      <c r="CE35" s="1376"/>
      <c r="CF35" s="1376"/>
      <c r="CG35" s="1376"/>
      <c r="CH35" s="1376"/>
      <c r="CI35" s="1376"/>
      <c r="CJ35" s="1376"/>
      <c r="CK35" s="1376"/>
      <c r="CL35" s="1376"/>
      <c r="CM35" s="1376"/>
      <c r="CN35" s="1376"/>
      <c r="CO35" s="1376"/>
      <c r="CP35" s="1376"/>
      <c r="CQ35" s="1376"/>
      <c r="CR35" s="1376"/>
      <c r="CS35" s="1376"/>
      <c r="CT35" s="1376"/>
      <c r="CU35" s="1376"/>
      <c r="CV35" s="1376"/>
      <c r="CW35" s="1376"/>
      <c r="CX35" s="1376"/>
      <c r="CY35" s="1376"/>
      <c r="CZ35" s="1376"/>
      <c r="DA35" s="1376"/>
      <c r="DB35" s="1376"/>
      <c r="DC35" s="1376"/>
      <c r="DD35" s="1376"/>
      <c r="DE35" s="1376"/>
      <c r="DF35" s="1376"/>
      <c r="DG35" s="1376"/>
      <c r="DH35" s="1376"/>
      <c r="DI35" s="1376"/>
      <c r="DJ35" s="1376"/>
      <c r="DK35" s="1376"/>
      <c r="DL35" s="1376"/>
      <c r="DM35" s="1376"/>
      <c r="DN35" s="1376"/>
      <c r="DO35" s="1376"/>
      <c r="DP35" s="1376"/>
      <c r="DQ35" s="1376"/>
      <c r="DR35" s="1376"/>
      <c r="DS35" s="1376"/>
      <c r="DT35" s="1376"/>
      <c r="DU35" s="1376"/>
      <c r="DV35" s="1376"/>
      <c r="DW35" s="1376"/>
      <c r="DX35" s="1376"/>
      <c r="DY35" s="1376"/>
      <c r="DZ35" s="1376"/>
      <c r="EA35" s="1376"/>
      <c r="EB35" s="1376"/>
      <c r="EC35" s="1376"/>
      <c r="ED35" s="1376"/>
      <c r="EE35" s="1376"/>
      <c r="EF35" s="1376"/>
      <c r="EG35" s="1376"/>
      <c r="EH35" s="1376"/>
      <c r="EI35" s="1376"/>
      <c r="EJ35" s="1376"/>
      <c r="EK35" s="1376"/>
      <c r="EL35" s="1376"/>
      <c r="EM35" s="1376"/>
      <c r="EN35" s="1376"/>
      <c r="EO35" s="1376"/>
      <c r="EP35" s="1376"/>
      <c r="EQ35" s="1376"/>
      <c r="ER35" s="1376"/>
      <c r="ES35" s="1376"/>
      <c r="ET35" s="1376"/>
      <c r="EU35" s="1376"/>
      <c r="EV35" s="1376"/>
      <c r="EW35" s="1376"/>
      <c r="EX35" s="1376"/>
      <c r="EY35" s="1376"/>
      <c r="EZ35" s="1376"/>
      <c r="FA35" s="1376"/>
      <c r="FB35" s="1376"/>
      <c r="FC35" s="1376"/>
      <c r="FD35" s="1376"/>
      <c r="FE35" s="1376"/>
      <c r="FF35" s="1376"/>
      <c r="FG35" s="1376"/>
      <c r="FH35" s="1376"/>
      <c r="FI35" s="1376"/>
      <c r="FJ35" s="1376"/>
      <c r="FK35" s="1376"/>
      <c r="FL35" s="1376"/>
      <c r="FM35" s="1376"/>
      <c r="FN35" s="1376"/>
      <c r="FO35" s="1376"/>
      <c r="FP35" s="1376"/>
      <c r="FQ35" s="1376"/>
      <c r="FR35" s="1376"/>
      <c r="FS35" s="1376"/>
      <c r="FT35" s="1376"/>
      <c r="FU35" s="1376"/>
      <c r="FV35" s="1376"/>
      <c r="FW35" s="1376"/>
      <c r="FX35" s="1376"/>
      <c r="FY35" s="1376"/>
      <c r="FZ35" s="1376"/>
      <c r="GA35" s="1376"/>
      <c r="GB35" s="1376"/>
      <c r="GC35" s="1376"/>
      <c r="GD35" s="1376"/>
      <c r="GE35" s="1376"/>
      <c r="GF35" s="1376"/>
      <c r="GG35" s="1376"/>
      <c r="GH35" s="1376"/>
      <c r="GI35" s="1376"/>
      <c r="GJ35" s="1376"/>
      <c r="GK35" s="1376"/>
      <c r="GL35" s="1376"/>
      <c r="GM35" s="1376"/>
      <c r="GN35" s="1376"/>
      <c r="GO35" s="1376"/>
      <c r="GP35" s="1376"/>
      <c r="GQ35" s="1376"/>
      <c r="GR35" s="1376"/>
      <c r="GS35" s="1376"/>
      <c r="GT35" s="1376"/>
      <c r="GU35" s="1376"/>
      <c r="GV35" s="1376"/>
      <c r="GW35" s="1376"/>
      <c r="GX35" s="1376"/>
      <c r="GY35" s="1376"/>
      <c r="GZ35" s="1376"/>
      <c r="HA35" s="1376"/>
      <c r="HB35" s="1376"/>
      <c r="HC35" s="1376"/>
      <c r="HD35" s="1376"/>
      <c r="HE35" s="1376"/>
      <c r="HF35" s="1376"/>
      <c r="HG35" s="1376"/>
      <c r="HH35" s="1376"/>
      <c r="HI35" s="1376"/>
      <c r="HJ35" s="1376"/>
      <c r="HK35" s="1376"/>
      <c r="HL35" s="1376"/>
      <c r="HM35" s="1376"/>
      <c r="HN35" s="1376"/>
      <c r="HO35" s="1376"/>
      <c r="HP35" s="1376"/>
      <c r="HQ35" s="1376"/>
      <c r="HR35" s="1376"/>
      <c r="HS35" s="1376"/>
      <c r="HT35" s="1376"/>
      <c r="HU35" s="1376"/>
      <c r="HV35" s="1376"/>
      <c r="HW35" s="1376"/>
      <c r="HX35" s="1376"/>
      <c r="HY35" s="1376"/>
      <c r="HZ35" s="1376"/>
      <c r="IA35" s="1376"/>
      <c r="IB35" s="1376"/>
      <c r="IC35" s="1376"/>
      <c r="ID35" s="1376"/>
      <c r="IE35" s="1376"/>
      <c r="IF35" s="1376"/>
      <c r="IG35" s="1376"/>
      <c r="IH35" s="1376"/>
      <c r="II35" s="1376"/>
      <c r="IJ35" s="1376"/>
      <c r="IK35" s="1376"/>
      <c r="IL35" s="1376"/>
      <c r="IM35" s="1376"/>
      <c r="IN35" s="1376"/>
      <c r="IO35" s="1376"/>
      <c r="IP35" s="1376"/>
      <c r="IQ35" s="1376"/>
      <c r="IR35" s="1376"/>
      <c r="IS35" s="1376"/>
      <c r="IT35" s="1376"/>
      <c r="IU35" s="1376"/>
      <c r="IV35" s="1376"/>
    </row>
    <row r="36" spans="1:256">
      <c r="A36" s="1377"/>
      <c r="B36" s="2426" t="s">
        <v>2857</v>
      </c>
      <c r="C36" s="2426"/>
      <c r="D36" s="2426"/>
      <c r="E36" s="2426"/>
      <c r="F36" s="2426"/>
      <c r="G36" s="2426"/>
      <c r="H36" s="1383"/>
      <c r="I36" s="1384"/>
      <c r="J36" s="1385"/>
      <c r="K36" s="1386"/>
      <c r="L36" s="1387">
        <f>L35/29</f>
        <v>1733.8226363146553</v>
      </c>
      <c r="M36" s="1376"/>
      <c r="N36" s="1376"/>
      <c r="O36" s="1376"/>
      <c r="P36" s="1376"/>
      <c r="Q36" s="1376"/>
      <c r="R36" s="1376"/>
      <c r="S36" s="1376"/>
      <c r="T36" s="1376"/>
      <c r="U36" s="1376"/>
      <c r="V36" s="1376"/>
      <c r="W36" s="1376"/>
      <c r="X36" s="1376"/>
      <c r="Y36" s="1376"/>
      <c r="Z36" s="1376"/>
      <c r="AA36" s="1376"/>
      <c r="AB36" s="1376"/>
      <c r="AC36" s="1376"/>
      <c r="AD36" s="1376"/>
      <c r="AE36" s="1376"/>
      <c r="AF36" s="1376"/>
      <c r="AG36" s="1376"/>
      <c r="AH36" s="1376"/>
      <c r="AI36" s="1376"/>
      <c r="AJ36" s="1376"/>
      <c r="AK36" s="1376"/>
      <c r="AL36" s="1376"/>
      <c r="AM36" s="1376"/>
      <c r="AN36" s="1376"/>
      <c r="AO36" s="1376"/>
      <c r="AP36" s="1376"/>
      <c r="AQ36" s="1376"/>
      <c r="AR36" s="1376"/>
      <c r="AS36" s="1376"/>
      <c r="AT36" s="1376"/>
      <c r="AU36" s="1376"/>
      <c r="AV36" s="1376"/>
      <c r="AW36" s="1376"/>
      <c r="AX36" s="1376"/>
      <c r="AY36" s="1376"/>
      <c r="AZ36" s="1376"/>
      <c r="BA36" s="1376"/>
      <c r="BB36" s="1376"/>
      <c r="BC36" s="1376"/>
      <c r="BD36" s="1376"/>
      <c r="BE36" s="1376"/>
      <c r="BF36" s="1376"/>
      <c r="BG36" s="1376"/>
      <c r="BH36" s="1376"/>
      <c r="BI36" s="1376"/>
      <c r="BJ36" s="1376"/>
      <c r="BK36" s="1376"/>
      <c r="BL36" s="1376"/>
      <c r="BM36" s="1376"/>
      <c r="BN36" s="1376"/>
      <c r="BO36" s="1376"/>
      <c r="BP36" s="1376"/>
      <c r="BQ36" s="1376"/>
      <c r="BR36" s="1376"/>
      <c r="BS36" s="1376"/>
      <c r="BT36" s="1376"/>
      <c r="BU36" s="1376"/>
      <c r="BV36" s="1376"/>
      <c r="BW36" s="1376"/>
      <c r="BX36" s="1376"/>
      <c r="BY36" s="1376"/>
      <c r="BZ36" s="1376"/>
      <c r="CA36" s="1376"/>
      <c r="CB36" s="1376"/>
      <c r="CC36" s="1376"/>
      <c r="CD36" s="1376"/>
      <c r="CE36" s="1376"/>
      <c r="CF36" s="1376"/>
      <c r="CG36" s="1376"/>
      <c r="CH36" s="1376"/>
      <c r="CI36" s="1376"/>
      <c r="CJ36" s="1376"/>
      <c r="CK36" s="1376"/>
      <c r="CL36" s="1376"/>
      <c r="CM36" s="1376"/>
      <c r="CN36" s="1376"/>
      <c r="CO36" s="1376"/>
      <c r="CP36" s="1376"/>
      <c r="CQ36" s="1376"/>
      <c r="CR36" s="1376"/>
      <c r="CS36" s="1376"/>
      <c r="CT36" s="1376"/>
      <c r="CU36" s="1376"/>
      <c r="CV36" s="1376"/>
      <c r="CW36" s="1376"/>
      <c r="CX36" s="1376"/>
      <c r="CY36" s="1376"/>
      <c r="CZ36" s="1376"/>
      <c r="DA36" s="1376"/>
      <c r="DB36" s="1376"/>
      <c r="DC36" s="1376"/>
      <c r="DD36" s="1376"/>
      <c r="DE36" s="1376"/>
      <c r="DF36" s="1376"/>
      <c r="DG36" s="1376"/>
      <c r="DH36" s="1376"/>
      <c r="DI36" s="1376"/>
      <c r="DJ36" s="1376"/>
      <c r="DK36" s="1376"/>
      <c r="DL36" s="1376"/>
      <c r="DM36" s="1376"/>
      <c r="DN36" s="1376"/>
      <c r="DO36" s="1376"/>
      <c r="DP36" s="1376"/>
      <c r="DQ36" s="1376"/>
      <c r="DR36" s="1376"/>
      <c r="DS36" s="1376"/>
      <c r="DT36" s="1376"/>
      <c r="DU36" s="1376"/>
      <c r="DV36" s="1376"/>
      <c r="DW36" s="1376"/>
      <c r="DX36" s="1376"/>
      <c r="DY36" s="1376"/>
      <c r="DZ36" s="1376"/>
      <c r="EA36" s="1376"/>
      <c r="EB36" s="1376"/>
      <c r="EC36" s="1376"/>
      <c r="ED36" s="1376"/>
      <c r="EE36" s="1376"/>
      <c r="EF36" s="1376"/>
      <c r="EG36" s="1376"/>
      <c r="EH36" s="1376"/>
      <c r="EI36" s="1376"/>
      <c r="EJ36" s="1376"/>
      <c r="EK36" s="1376"/>
      <c r="EL36" s="1376"/>
      <c r="EM36" s="1376"/>
      <c r="EN36" s="1376"/>
      <c r="EO36" s="1376"/>
      <c r="EP36" s="1376"/>
      <c r="EQ36" s="1376"/>
      <c r="ER36" s="1376"/>
      <c r="ES36" s="1376"/>
      <c r="ET36" s="1376"/>
      <c r="EU36" s="1376"/>
      <c r="EV36" s="1376"/>
      <c r="EW36" s="1376"/>
      <c r="EX36" s="1376"/>
      <c r="EY36" s="1376"/>
      <c r="EZ36" s="1376"/>
      <c r="FA36" s="1376"/>
      <c r="FB36" s="1376"/>
      <c r="FC36" s="1376"/>
      <c r="FD36" s="1376"/>
      <c r="FE36" s="1376"/>
      <c r="FF36" s="1376"/>
      <c r="FG36" s="1376"/>
      <c r="FH36" s="1376"/>
      <c r="FI36" s="1376"/>
      <c r="FJ36" s="1376"/>
      <c r="FK36" s="1376"/>
      <c r="FL36" s="1376"/>
      <c r="FM36" s="1376"/>
      <c r="FN36" s="1376"/>
      <c r="FO36" s="1376"/>
      <c r="FP36" s="1376"/>
      <c r="FQ36" s="1376"/>
      <c r="FR36" s="1376"/>
      <c r="FS36" s="1376"/>
      <c r="FT36" s="1376"/>
      <c r="FU36" s="1376"/>
      <c r="FV36" s="1376"/>
      <c r="FW36" s="1376"/>
      <c r="FX36" s="1376"/>
      <c r="FY36" s="1376"/>
      <c r="FZ36" s="1376"/>
      <c r="GA36" s="1376"/>
      <c r="GB36" s="1376"/>
      <c r="GC36" s="1376"/>
      <c r="GD36" s="1376"/>
      <c r="GE36" s="1376"/>
      <c r="GF36" s="1376"/>
      <c r="GG36" s="1376"/>
      <c r="GH36" s="1376"/>
      <c r="GI36" s="1376"/>
      <c r="GJ36" s="1376"/>
      <c r="GK36" s="1376"/>
      <c r="GL36" s="1376"/>
      <c r="GM36" s="1376"/>
      <c r="GN36" s="1376"/>
      <c r="GO36" s="1376"/>
      <c r="GP36" s="1376"/>
      <c r="GQ36" s="1376"/>
      <c r="GR36" s="1376"/>
      <c r="GS36" s="1376"/>
      <c r="GT36" s="1376"/>
      <c r="GU36" s="1376"/>
      <c r="GV36" s="1376"/>
      <c r="GW36" s="1376"/>
      <c r="GX36" s="1376"/>
      <c r="GY36" s="1376"/>
      <c r="GZ36" s="1376"/>
      <c r="HA36" s="1376"/>
      <c r="HB36" s="1376"/>
      <c r="HC36" s="1376"/>
      <c r="HD36" s="1376"/>
      <c r="HE36" s="1376"/>
      <c r="HF36" s="1376"/>
      <c r="HG36" s="1376"/>
      <c r="HH36" s="1376"/>
      <c r="HI36" s="1376"/>
      <c r="HJ36" s="1376"/>
      <c r="HK36" s="1376"/>
      <c r="HL36" s="1376"/>
      <c r="HM36" s="1376"/>
      <c r="HN36" s="1376"/>
      <c r="HO36" s="1376"/>
      <c r="HP36" s="1376"/>
      <c r="HQ36" s="1376"/>
      <c r="HR36" s="1376"/>
      <c r="HS36" s="1376"/>
      <c r="HT36" s="1376"/>
      <c r="HU36" s="1376"/>
      <c r="HV36" s="1376"/>
      <c r="HW36" s="1376"/>
      <c r="HX36" s="1376"/>
      <c r="HY36" s="1376"/>
      <c r="HZ36" s="1376"/>
      <c r="IA36" s="1376"/>
      <c r="IB36" s="1376"/>
      <c r="IC36" s="1376"/>
      <c r="ID36" s="1376"/>
      <c r="IE36" s="1376"/>
      <c r="IF36" s="1376"/>
      <c r="IG36" s="1376"/>
      <c r="IH36" s="1376"/>
      <c r="II36" s="1376"/>
      <c r="IJ36" s="1376"/>
      <c r="IK36" s="1376"/>
      <c r="IL36" s="1376"/>
      <c r="IM36" s="1376"/>
      <c r="IN36" s="1376"/>
      <c r="IO36" s="1376"/>
      <c r="IP36" s="1376"/>
      <c r="IQ36" s="1376"/>
      <c r="IR36" s="1376"/>
      <c r="IS36" s="1376"/>
      <c r="IT36" s="1376"/>
      <c r="IU36" s="1376"/>
      <c r="IV36" s="1376"/>
    </row>
    <row r="37" spans="1:256">
      <c r="A37" s="1377"/>
      <c r="B37" s="2426" t="s">
        <v>2858</v>
      </c>
      <c r="C37" s="2426"/>
      <c r="D37" s="2426"/>
      <c r="E37" s="2426"/>
      <c r="F37" s="2426"/>
      <c r="G37" s="2426"/>
      <c r="H37" s="1383"/>
      <c r="I37" s="1384"/>
      <c r="J37" s="2427">
        <f>L36*29</f>
        <v>50280.856453125001</v>
      </c>
      <c r="K37" s="2427"/>
      <c r="L37" s="1388"/>
      <c r="M37" s="1376"/>
      <c r="N37" s="1376"/>
      <c r="O37" s="1376"/>
      <c r="P37" s="1376"/>
      <c r="Q37" s="1376"/>
      <c r="R37" s="1376"/>
      <c r="S37" s="1376"/>
      <c r="T37" s="1376"/>
      <c r="U37" s="1376"/>
      <c r="V37" s="1376"/>
      <c r="W37" s="1376"/>
      <c r="X37" s="1376"/>
      <c r="Y37" s="1376"/>
      <c r="Z37" s="1376"/>
      <c r="AA37" s="1376"/>
      <c r="AB37" s="1376"/>
      <c r="AC37" s="1376"/>
      <c r="AD37" s="1376"/>
      <c r="AE37" s="1376"/>
      <c r="AF37" s="1376"/>
      <c r="AG37" s="1376"/>
      <c r="AH37" s="1376"/>
      <c r="AI37" s="1376"/>
      <c r="AJ37" s="1376"/>
      <c r="AK37" s="1376"/>
      <c r="AL37" s="1376"/>
      <c r="AM37" s="1376"/>
      <c r="AN37" s="1376"/>
      <c r="AO37" s="1376"/>
      <c r="AP37" s="1376"/>
      <c r="AQ37" s="1376"/>
      <c r="AR37" s="1376"/>
      <c r="AS37" s="1376"/>
      <c r="AT37" s="1376"/>
      <c r="AU37" s="1376"/>
      <c r="AV37" s="1376"/>
      <c r="AW37" s="1376"/>
      <c r="AX37" s="1376"/>
      <c r="AY37" s="1376"/>
      <c r="AZ37" s="1376"/>
      <c r="BA37" s="1376"/>
      <c r="BB37" s="1376"/>
      <c r="BC37" s="1376"/>
      <c r="BD37" s="1376"/>
      <c r="BE37" s="1376"/>
      <c r="BF37" s="1376"/>
      <c r="BG37" s="1376"/>
      <c r="BH37" s="1376"/>
      <c r="BI37" s="1376"/>
      <c r="BJ37" s="1376"/>
      <c r="BK37" s="1376"/>
      <c r="BL37" s="1376"/>
      <c r="BM37" s="1376"/>
      <c r="BN37" s="1376"/>
      <c r="BO37" s="1376"/>
      <c r="BP37" s="1376"/>
      <c r="BQ37" s="1376"/>
      <c r="BR37" s="1376"/>
      <c r="BS37" s="1376"/>
      <c r="BT37" s="1376"/>
      <c r="BU37" s="1376"/>
      <c r="BV37" s="1376"/>
      <c r="BW37" s="1376"/>
      <c r="BX37" s="1376"/>
      <c r="BY37" s="1376"/>
      <c r="BZ37" s="1376"/>
      <c r="CA37" s="1376"/>
      <c r="CB37" s="1376"/>
      <c r="CC37" s="1376"/>
      <c r="CD37" s="1376"/>
      <c r="CE37" s="1376"/>
      <c r="CF37" s="1376"/>
      <c r="CG37" s="1376"/>
      <c r="CH37" s="1376"/>
      <c r="CI37" s="1376"/>
      <c r="CJ37" s="1376"/>
      <c r="CK37" s="1376"/>
      <c r="CL37" s="1376"/>
      <c r="CM37" s="1376"/>
      <c r="CN37" s="1376"/>
      <c r="CO37" s="1376"/>
      <c r="CP37" s="1376"/>
      <c r="CQ37" s="1376"/>
      <c r="CR37" s="1376"/>
      <c r="CS37" s="1376"/>
      <c r="CT37" s="1376"/>
      <c r="CU37" s="1376"/>
      <c r="CV37" s="1376"/>
      <c r="CW37" s="1376"/>
      <c r="CX37" s="1376"/>
      <c r="CY37" s="1376"/>
      <c r="CZ37" s="1376"/>
      <c r="DA37" s="1376"/>
      <c r="DB37" s="1376"/>
      <c r="DC37" s="1376"/>
      <c r="DD37" s="1376"/>
      <c r="DE37" s="1376"/>
      <c r="DF37" s="1376"/>
      <c r="DG37" s="1376"/>
      <c r="DH37" s="1376"/>
      <c r="DI37" s="1376"/>
      <c r="DJ37" s="1376"/>
      <c r="DK37" s="1376"/>
      <c r="DL37" s="1376"/>
      <c r="DM37" s="1376"/>
      <c r="DN37" s="1376"/>
      <c r="DO37" s="1376"/>
      <c r="DP37" s="1376"/>
      <c r="DQ37" s="1376"/>
      <c r="DR37" s="1376"/>
      <c r="DS37" s="1376"/>
      <c r="DT37" s="1376"/>
      <c r="DU37" s="1376"/>
      <c r="DV37" s="1376"/>
      <c r="DW37" s="1376"/>
      <c r="DX37" s="1376"/>
      <c r="DY37" s="1376"/>
      <c r="DZ37" s="1376"/>
      <c r="EA37" s="1376"/>
      <c r="EB37" s="1376"/>
      <c r="EC37" s="1376"/>
      <c r="ED37" s="1376"/>
      <c r="EE37" s="1376"/>
      <c r="EF37" s="1376"/>
      <c r="EG37" s="1376"/>
      <c r="EH37" s="1376"/>
      <c r="EI37" s="1376"/>
      <c r="EJ37" s="1376"/>
      <c r="EK37" s="1376"/>
      <c r="EL37" s="1376"/>
      <c r="EM37" s="1376"/>
      <c r="EN37" s="1376"/>
      <c r="EO37" s="1376"/>
      <c r="EP37" s="1376"/>
      <c r="EQ37" s="1376"/>
      <c r="ER37" s="1376"/>
      <c r="ES37" s="1376"/>
      <c r="ET37" s="1376"/>
      <c r="EU37" s="1376"/>
      <c r="EV37" s="1376"/>
      <c r="EW37" s="1376"/>
      <c r="EX37" s="1376"/>
      <c r="EY37" s="1376"/>
      <c r="EZ37" s="1376"/>
      <c r="FA37" s="1376"/>
      <c r="FB37" s="1376"/>
      <c r="FC37" s="1376"/>
      <c r="FD37" s="1376"/>
      <c r="FE37" s="1376"/>
      <c r="FF37" s="1376"/>
      <c r="FG37" s="1376"/>
      <c r="FH37" s="1376"/>
      <c r="FI37" s="1376"/>
      <c r="FJ37" s="1376"/>
      <c r="FK37" s="1376"/>
      <c r="FL37" s="1376"/>
      <c r="FM37" s="1376"/>
      <c r="FN37" s="1376"/>
      <c r="FO37" s="1376"/>
      <c r="FP37" s="1376"/>
      <c r="FQ37" s="1376"/>
      <c r="FR37" s="1376"/>
      <c r="FS37" s="1376"/>
      <c r="FT37" s="1376"/>
      <c r="FU37" s="1376"/>
      <c r="FV37" s="1376"/>
      <c r="FW37" s="1376"/>
      <c r="FX37" s="1376"/>
      <c r="FY37" s="1376"/>
      <c r="FZ37" s="1376"/>
      <c r="GA37" s="1376"/>
      <c r="GB37" s="1376"/>
      <c r="GC37" s="1376"/>
      <c r="GD37" s="1376"/>
      <c r="GE37" s="1376"/>
      <c r="GF37" s="1376"/>
      <c r="GG37" s="1376"/>
      <c r="GH37" s="1376"/>
      <c r="GI37" s="1376"/>
      <c r="GJ37" s="1376"/>
      <c r="GK37" s="1376"/>
      <c r="GL37" s="1376"/>
      <c r="GM37" s="1376"/>
      <c r="GN37" s="1376"/>
      <c r="GO37" s="1376"/>
      <c r="GP37" s="1376"/>
      <c r="GQ37" s="1376"/>
      <c r="GR37" s="1376"/>
      <c r="GS37" s="1376"/>
      <c r="GT37" s="1376"/>
      <c r="GU37" s="1376"/>
      <c r="GV37" s="1376"/>
      <c r="GW37" s="1376"/>
      <c r="GX37" s="1376"/>
      <c r="GY37" s="1376"/>
      <c r="GZ37" s="1376"/>
      <c r="HA37" s="1376"/>
      <c r="HB37" s="1376"/>
      <c r="HC37" s="1376"/>
      <c r="HD37" s="1376"/>
      <c r="HE37" s="1376"/>
      <c r="HF37" s="1376"/>
      <c r="HG37" s="1376"/>
      <c r="HH37" s="1376"/>
      <c r="HI37" s="1376"/>
      <c r="HJ37" s="1376"/>
      <c r="HK37" s="1376"/>
      <c r="HL37" s="1376"/>
      <c r="HM37" s="1376"/>
      <c r="HN37" s="1376"/>
      <c r="HO37" s="1376"/>
      <c r="HP37" s="1376"/>
      <c r="HQ37" s="1376"/>
      <c r="HR37" s="1376"/>
      <c r="HS37" s="1376"/>
      <c r="HT37" s="1376"/>
      <c r="HU37" s="1376"/>
      <c r="HV37" s="1376"/>
      <c r="HW37" s="1376"/>
      <c r="HX37" s="1376"/>
      <c r="HY37" s="1376"/>
      <c r="HZ37" s="1376"/>
      <c r="IA37" s="1376"/>
      <c r="IB37" s="1376"/>
      <c r="IC37" s="1376"/>
      <c r="ID37" s="1376"/>
      <c r="IE37" s="1376"/>
      <c r="IF37" s="1376"/>
      <c r="IG37" s="1376"/>
      <c r="IH37" s="1376"/>
      <c r="II37" s="1376"/>
      <c r="IJ37" s="1376"/>
      <c r="IK37" s="1376"/>
      <c r="IL37" s="1376"/>
      <c r="IM37" s="1376"/>
      <c r="IN37" s="1376"/>
      <c r="IO37" s="1376"/>
      <c r="IP37" s="1376"/>
      <c r="IQ37" s="1376"/>
      <c r="IR37" s="1376"/>
      <c r="IS37" s="1376"/>
      <c r="IT37" s="1376"/>
      <c r="IU37" s="1376"/>
      <c r="IV37" s="1376"/>
    </row>
    <row r="38" spans="1:256">
      <c r="A38" s="1389"/>
      <c r="B38" s="1390"/>
      <c r="C38" s="1390"/>
      <c r="D38" s="1391"/>
      <c r="E38" s="1391"/>
      <c r="F38" s="1391"/>
      <c r="G38" s="1391"/>
      <c r="H38" s="1392"/>
      <c r="I38" s="1392"/>
      <c r="J38" s="2428"/>
      <c r="K38" s="2428"/>
      <c r="L38" s="1392"/>
      <c r="M38" s="1376"/>
      <c r="N38" s="1376"/>
      <c r="O38" s="1376"/>
      <c r="P38" s="1376"/>
      <c r="Q38" s="1376"/>
      <c r="R38" s="1376"/>
      <c r="S38" s="1376"/>
      <c r="T38" s="1376"/>
      <c r="U38" s="1376"/>
      <c r="V38" s="1376"/>
      <c r="W38" s="1376"/>
      <c r="X38" s="1376"/>
      <c r="Y38" s="1376"/>
      <c r="Z38" s="1376"/>
      <c r="AA38" s="1376"/>
      <c r="AB38" s="1376"/>
      <c r="AC38" s="1376"/>
      <c r="AD38" s="1376"/>
      <c r="AE38" s="1376"/>
      <c r="AF38" s="1376"/>
      <c r="AG38" s="1376"/>
      <c r="AH38" s="1376"/>
      <c r="AI38" s="1376"/>
      <c r="AJ38" s="1376"/>
      <c r="AK38" s="1376"/>
      <c r="AL38" s="1376"/>
      <c r="AM38" s="1376"/>
      <c r="AN38" s="1376"/>
      <c r="AO38" s="1376"/>
      <c r="AP38" s="1376"/>
      <c r="AQ38" s="1376"/>
      <c r="AR38" s="1376"/>
      <c r="AS38" s="1376"/>
      <c r="AT38" s="1376"/>
      <c r="AU38" s="1376"/>
      <c r="AV38" s="1376"/>
      <c r="AW38" s="1376"/>
      <c r="AX38" s="1376"/>
      <c r="AY38" s="1376"/>
      <c r="AZ38" s="1376"/>
      <c r="BA38" s="1376"/>
      <c r="BB38" s="1376"/>
      <c r="BC38" s="1376"/>
      <c r="BD38" s="1376"/>
      <c r="BE38" s="1376"/>
      <c r="BF38" s="1376"/>
      <c r="BG38" s="1376"/>
      <c r="BH38" s="1376"/>
      <c r="BI38" s="1376"/>
      <c r="BJ38" s="1376"/>
      <c r="BK38" s="1376"/>
      <c r="BL38" s="1376"/>
      <c r="BM38" s="1376"/>
      <c r="BN38" s="1376"/>
      <c r="BO38" s="1376"/>
      <c r="BP38" s="1376"/>
      <c r="BQ38" s="1376"/>
      <c r="BR38" s="1376"/>
      <c r="BS38" s="1376"/>
      <c r="BT38" s="1376"/>
      <c r="BU38" s="1376"/>
      <c r="BV38" s="1376"/>
      <c r="BW38" s="1376"/>
      <c r="BX38" s="1376"/>
      <c r="BY38" s="1376"/>
      <c r="BZ38" s="1376"/>
      <c r="CA38" s="1376"/>
      <c r="CB38" s="1376"/>
      <c r="CC38" s="1376"/>
      <c r="CD38" s="1376"/>
      <c r="CE38" s="1376"/>
      <c r="CF38" s="1376"/>
      <c r="CG38" s="1376"/>
      <c r="CH38" s="1376"/>
      <c r="CI38" s="1376"/>
      <c r="CJ38" s="1376"/>
      <c r="CK38" s="1376"/>
      <c r="CL38" s="1376"/>
      <c r="CM38" s="1376"/>
      <c r="CN38" s="1376"/>
      <c r="CO38" s="1376"/>
      <c r="CP38" s="1376"/>
      <c r="CQ38" s="1376"/>
      <c r="CR38" s="1376"/>
      <c r="CS38" s="1376"/>
      <c r="CT38" s="1376"/>
      <c r="CU38" s="1376"/>
      <c r="CV38" s="1376"/>
      <c r="CW38" s="1376"/>
      <c r="CX38" s="1376"/>
      <c r="CY38" s="1376"/>
      <c r="CZ38" s="1376"/>
      <c r="DA38" s="1376"/>
      <c r="DB38" s="1376"/>
      <c r="DC38" s="1376"/>
      <c r="DD38" s="1376"/>
      <c r="DE38" s="1376"/>
      <c r="DF38" s="1376"/>
      <c r="DG38" s="1376"/>
      <c r="DH38" s="1376"/>
      <c r="DI38" s="1376"/>
      <c r="DJ38" s="1376"/>
      <c r="DK38" s="1376"/>
      <c r="DL38" s="1376"/>
      <c r="DM38" s="1376"/>
      <c r="DN38" s="1376"/>
      <c r="DO38" s="1376"/>
      <c r="DP38" s="1376"/>
      <c r="DQ38" s="1376"/>
      <c r="DR38" s="1376"/>
      <c r="DS38" s="1376"/>
      <c r="DT38" s="1376"/>
      <c r="DU38" s="1376"/>
      <c r="DV38" s="1376"/>
      <c r="DW38" s="1376"/>
      <c r="DX38" s="1376"/>
      <c r="DY38" s="1376"/>
      <c r="DZ38" s="1376"/>
      <c r="EA38" s="1376"/>
      <c r="EB38" s="1376"/>
      <c r="EC38" s="1376"/>
      <c r="ED38" s="1376"/>
      <c r="EE38" s="1376"/>
      <c r="EF38" s="1376"/>
      <c r="EG38" s="1376"/>
      <c r="EH38" s="1376"/>
      <c r="EI38" s="1376"/>
      <c r="EJ38" s="1376"/>
      <c r="EK38" s="1376"/>
      <c r="EL38" s="1376"/>
      <c r="EM38" s="1376"/>
      <c r="EN38" s="1376"/>
      <c r="EO38" s="1376"/>
      <c r="EP38" s="1376"/>
      <c r="EQ38" s="1376"/>
      <c r="ER38" s="1376"/>
      <c r="ES38" s="1376"/>
      <c r="ET38" s="1376"/>
      <c r="EU38" s="1376"/>
      <c r="EV38" s="1376"/>
      <c r="EW38" s="1376"/>
      <c r="EX38" s="1376"/>
      <c r="EY38" s="1376"/>
      <c r="EZ38" s="1376"/>
      <c r="FA38" s="1376"/>
      <c r="FB38" s="1376"/>
      <c r="FC38" s="1376"/>
      <c r="FD38" s="1376"/>
      <c r="FE38" s="1376"/>
      <c r="FF38" s="1376"/>
      <c r="FG38" s="1376"/>
      <c r="FH38" s="1376"/>
      <c r="FI38" s="1376"/>
      <c r="FJ38" s="1376"/>
      <c r="FK38" s="1376"/>
      <c r="FL38" s="1376"/>
      <c r="FM38" s="1376"/>
      <c r="FN38" s="1376"/>
      <c r="FO38" s="1376"/>
      <c r="FP38" s="1376"/>
      <c r="FQ38" s="1376"/>
      <c r="FR38" s="1376"/>
      <c r="FS38" s="1376"/>
      <c r="FT38" s="1376"/>
      <c r="FU38" s="1376"/>
      <c r="FV38" s="1376"/>
      <c r="FW38" s="1376"/>
      <c r="FX38" s="1376"/>
      <c r="FY38" s="1376"/>
      <c r="FZ38" s="1376"/>
      <c r="GA38" s="1376"/>
      <c r="GB38" s="1376"/>
      <c r="GC38" s="1376"/>
      <c r="GD38" s="1376"/>
      <c r="GE38" s="1376"/>
      <c r="GF38" s="1376"/>
      <c r="GG38" s="1376"/>
      <c r="GH38" s="1376"/>
      <c r="GI38" s="1376"/>
      <c r="GJ38" s="1376"/>
      <c r="GK38" s="1376"/>
      <c r="GL38" s="1376"/>
      <c r="GM38" s="1376"/>
      <c r="GN38" s="1376"/>
      <c r="GO38" s="1376"/>
      <c r="GP38" s="1376"/>
      <c r="GQ38" s="1376"/>
      <c r="GR38" s="1376"/>
      <c r="GS38" s="1376"/>
      <c r="GT38" s="1376"/>
      <c r="GU38" s="1376"/>
      <c r="GV38" s="1376"/>
      <c r="GW38" s="1376"/>
      <c r="GX38" s="1376"/>
      <c r="GY38" s="1376"/>
      <c r="GZ38" s="1376"/>
      <c r="HA38" s="1376"/>
      <c r="HB38" s="1376"/>
      <c r="HC38" s="1376"/>
      <c r="HD38" s="1376"/>
      <c r="HE38" s="1376"/>
      <c r="HF38" s="1376"/>
      <c r="HG38" s="1376"/>
      <c r="HH38" s="1376"/>
      <c r="HI38" s="1376"/>
      <c r="HJ38" s="1376"/>
      <c r="HK38" s="1376"/>
      <c r="HL38" s="1376"/>
      <c r="HM38" s="1376"/>
      <c r="HN38" s="1376"/>
      <c r="HO38" s="1376"/>
      <c r="HP38" s="1376"/>
      <c r="HQ38" s="1376"/>
      <c r="HR38" s="1376"/>
      <c r="HS38" s="1376"/>
      <c r="HT38" s="1376"/>
      <c r="HU38" s="1376"/>
      <c r="HV38" s="1376"/>
      <c r="HW38" s="1376"/>
      <c r="HX38" s="1376"/>
      <c r="HY38" s="1376"/>
      <c r="HZ38" s="1376"/>
      <c r="IA38" s="1376"/>
      <c r="IB38" s="1376"/>
      <c r="IC38" s="1376"/>
      <c r="ID38" s="1376"/>
      <c r="IE38" s="1376"/>
      <c r="IF38" s="1376"/>
      <c r="IG38" s="1376"/>
      <c r="IH38" s="1376"/>
      <c r="II38" s="1376"/>
      <c r="IJ38" s="1376"/>
      <c r="IK38" s="1376"/>
      <c r="IL38" s="1376"/>
      <c r="IM38" s="1376"/>
      <c r="IN38" s="1376"/>
      <c r="IO38" s="1376"/>
      <c r="IP38" s="1376"/>
      <c r="IQ38" s="1376"/>
      <c r="IR38" s="1376"/>
      <c r="IS38" s="1376"/>
      <c r="IT38" s="1376"/>
      <c r="IU38" s="1376"/>
      <c r="IV38" s="1376"/>
    </row>
    <row r="39" spans="1:256">
      <c r="A39" s="1389"/>
      <c r="B39" s="1390"/>
      <c r="C39" s="1390"/>
      <c r="D39" s="1391"/>
      <c r="E39" s="1391"/>
      <c r="F39" s="1391"/>
      <c r="G39" s="1391"/>
      <c r="H39" s="1392"/>
      <c r="I39" s="1392"/>
      <c r="J39" s="1393"/>
      <c r="K39" s="1393"/>
      <c r="L39" s="1392"/>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1376"/>
      <c r="CI39" s="1376"/>
      <c r="CJ39" s="1376"/>
      <c r="CK39" s="1376"/>
      <c r="CL39" s="1376"/>
      <c r="CM39" s="1376"/>
      <c r="CN39" s="1376"/>
      <c r="CO39" s="1376"/>
      <c r="CP39" s="1376"/>
      <c r="CQ39" s="1376"/>
      <c r="CR39" s="1376"/>
      <c r="CS39" s="1376"/>
      <c r="CT39" s="1376"/>
      <c r="CU39" s="1376"/>
      <c r="CV39" s="1376"/>
      <c r="CW39" s="1376"/>
      <c r="CX39" s="1376"/>
      <c r="CY39" s="1376"/>
      <c r="CZ39" s="1376"/>
      <c r="DA39" s="1376"/>
      <c r="DB39" s="1376"/>
      <c r="DC39" s="1376"/>
      <c r="DD39" s="1376"/>
      <c r="DE39" s="1376"/>
      <c r="DF39" s="1376"/>
      <c r="DG39" s="1376"/>
      <c r="DH39" s="1376"/>
      <c r="DI39" s="1376"/>
      <c r="DJ39" s="1376"/>
      <c r="DK39" s="1376"/>
      <c r="DL39" s="1376"/>
      <c r="DM39" s="1376"/>
      <c r="DN39" s="1376"/>
      <c r="DO39" s="1376"/>
      <c r="DP39" s="1376"/>
      <c r="DQ39" s="1376"/>
      <c r="DR39" s="1376"/>
      <c r="DS39" s="1376"/>
      <c r="DT39" s="1376"/>
      <c r="DU39" s="1376"/>
      <c r="DV39" s="1376"/>
      <c r="DW39" s="1376"/>
      <c r="DX39" s="1376"/>
      <c r="DY39" s="1376"/>
      <c r="DZ39" s="1376"/>
      <c r="EA39" s="1376"/>
      <c r="EB39" s="1376"/>
      <c r="EC39" s="1376"/>
      <c r="ED39" s="1376"/>
      <c r="EE39" s="1376"/>
      <c r="EF39" s="1376"/>
      <c r="EG39" s="1376"/>
      <c r="EH39" s="1376"/>
      <c r="EI39" s="1376"/>
      <c r="EJ39" s="1376"/>
      <c r="EK39" s="1376"/>
      <c r="EL39" s="1376"/>
      <c r="EM39" s="1376"/>
      <c r="EN39" s="1376"/>
      <c r="EO39" s="1376"/>
      <c r="EP39" s="1376"/>
      <c r="EQ39" s="1376"/>
      <c r="ER39" s="1376"/>
      <c r="ES39" s="1376"/>
      <c r="ET39" s="1376"/>
      <c r="EU39" s="1376"/>
      <c r="EV39" s="1376"/>
      <c r="EW39" s="1376"/>
      <c r="EX39" s="1376"/>
      <c r="EY39" s="1376"/>
      <c r="EZ39" s="1376"/>
      <c r="FA39" s="1376"/>
      <c r="FB39" s="1376"/>
      <c r="FC39" s="1376"/>
      <c r="FD39" s="1376"/>
      <c r="FE39" s="1376"/>
      <c r="FF39" s="1376"/>
      <c r="FG39" s="1376"/>
      <c r="FH39" s="1376"/>
      <c r="FI39" s="1376"/>
      <c r="FJ39" s="1376"/>
      <c r="FK39" s="1376"/>
      <c r="FL39" s="1376"/>
      <c r="FM39" s="1376"/>
      <c r="FN39" s="1376"/>
      <c r="FO39" s="1376"/>
      <c r="FP39" s="1376"/>
      <c r="FQ39" s="1376"/>
      <c r="FR39" s="1376"/>
      <c r="FS39" s="1376"/>
      <c r="FT39" s="1376"/>
      <c r="FU39" s="1376"/>
      <c r="FV39" s="1376"/>
      <c r="FW39" s="1376"/>
      <c r="FX39" s="1376"/>
      <c r="FY39" s="1376"/>
      <c r="FZ39" s="1376"/>
      <c r="GA39" s="1376"/>
      <c r="GB39" s="1376"/>
      <c r="GC39" s="1376"/>
      <c r="GD39" s="1376"/>
      <c r="GE39" s="1376"/>
      <c r="GF39" s="1376"/>
      <c r="GG39" s="1376"/>
      <c r="GH39" s="1376"/>
      <c r="GI39" s="1376"/>
      <c r="GJ39" s="1376"/>
      <c r="GK39" s="1376"/>
      <c r="GL39" s="1376"/>
      <c r="GM39" s="1376"/>
      <c r="GN39" s="1376"/>
      <c r="GO39" s="1376"/>
      <c r="GP39" s="1376"/>
      <c r="GQ39" s="1376"/>
      <c r="GR39" s="1376"/>
      <c r="GS39" s="1376"/>
      <c r="GT39" s="1376"/>
      <c r="GU39" s="1376"/>
      <c r="GV39" s="1376"/>
      <c r="GW39" s="1376"/>
      <c r="GX39" s="1376"/>
      <c r="GY39" s="1376"/>
      <c r="GZ39" s="1376"/>
      <c r="HA39" s="1376"/>
      <c r="HB39" s="1376"/>
      <c r="HC39" s="1376"/>
      <c r="HD39" s="1376"/>
      <c r="HE39" s="1376"/>
      <c r="HF39" s="1376"/>
      <c r="HG39" s="1376"/>
      <c r="HH39" s="1376"/>
      <c r="HI39" s="1376"/>
      <c r="HJ39" s="1376"/>
      <c r="HK39" s="1376"/>
      <c r="HL39" s="1376"/>
      <c r="HM39" s="1376"/>
      <c r="HN39" s="1376"/>
      <c r="HO39" s="1376"/>
      <c r="HP39" s="1376"/>
      <c r="HQ39" s="1376"/>
      <c r="HR39" s="1376"/>
      <c r="HS39" s="1376"/>
      <c r="HT39" s="1376"/>
      <c r="HU39" s="1376"/>
      <c r="HV39" s="1376"/>
      <c r="HW39" s="1376"/>
      <c r="HX39" s="1376"/>
      <c r="HY39" s="1376"/>
      <c r="HZ39" s="1376"/>
      <c r="IA39" s="1376"/>
      <c r="IB39" s="1376"/>
      <c r="IC39" s="1376"/>
      <c r="ID39" s="1376"/>
      <c r="IE39" s="1376"/>
      <c r="IF39" s="1376"/>
      <c r="IG39" s="1376"/>
      <c r="IH39" s="1376"/>
      <c r="II39" s="1376"/>
      <c r="IJ39" s="1376"/>
      <c r="IK39" s="1376"/>
      <c r="IL39" s="1376"/>
      <c r="IM39" s="1376"/>
      <c r="IN39" s="1376"/>
      <c r="IO39" s="1376"/>
      <c r="IP39" s="1376"/>
      <c r="IQ39" s="1376"/>
      <c r="IR39" s="1376"/>
      <c r="IS39" s="1376"/>
      <c r="IT39" s="1376"/>
      <c r="IU39" s="1376"/>
      <c r="IV39" s="1376"/>
    </row>
    <row r="40" spans="1:256">
      <c r="A40" s="1389"/>
      <c r="B40" s="1390"/>
      <c r="C40" s="1390"/>
      <c r="D40" s="1391"/>
      <c r="E40" s="1391"/>
      <c r="F40" s="1391"/>
      <c r="G40" s="1391"/>
      <c r="H40" s="1392"/>
      <c r="I40" s="1392"/>
      <c r="J40" s="1393"/>
      <c r="K40" s="1393"/>
      <c r="L40" s="1392"/>
      <c r="M40" s="1376"/>
      <c r="N40" s="1376"/>
      <c r="O40" s="1376"/>
      <c r="P40" s="1376"/>
      <c r="Q40" s="1376"/>
      <c r="R40" s="1376"/>
      <c r="S40" s="1376"/>
      <c r="T40" s="1376"/>
      <c r="U40" s="1376"/>
      <c r="V40" s="1376"/>
      <c r="W40" s="1376"/>
      <c r="X40" s="1376"/>
      <c r="Y40" s="1376"/>
      <c r="Z40" s="1376"/>
      <c r="AA40" s="1376"/>
      <c r="AB40" s="1376"/>
      <c r="AC40" s="1376"/>
      <c r="AD40" s="1376"/>
      <c r="AE40" s="1376"/>
      <c r="AF40" s="1376"/>
      <c r="AG40" s="1376"/>
      <c r="AH40" s="1376"/>
      <c r="AI40" s="1376"/>
      <c r="AJ40" s="1376"/>
      <c r="AK40" s="1376"/>
      <c r="AL40" s="1376"/>
      <c r="AM40" s="1376"/>
      <c r="AN40" s="1376"/>
      <c r="AO40" s="1376"/>
      <c r="AP40" s="1376"/>
      <c r="AQ40" s="1376"/>
      <c r="AR40" s="1376"/>
      <c r="AS40" s="1376"/>
      <c r="AT40" s="1376"/>
      <c r="AU40" s="1376"/>
      <c r="AV40" s="1376"/>
      <c r="AW40" s="1376"/>
      <c r="AX40" s="1376"/>
      <c r="AY40" s="1376"/>
      <c r="AZ40" s="1376"/>
      <c r="BA40" s="1376"/>
      <c r="BB40" s="1376"/>
      <c r="BC40" s="1376"/>
      <c r="BD40" s="1376"/>
      <c r="BE40" s="1376"/>
      <c r="BF40" s="1376"/>
      <c r="BG40" s="1376"/>
      <c r="BH40" s="1376"/>
      <c r="BI40" s="1376"/>
      <c r="BJ40" s="1376"/>
      <c r="BK40" s="1376"/>
      <c r="BL40" s="1376"/>
      <c r="BM40" s="1376"/>
      <c r="BN40" s="1376"/>
      <c r="BO40" s="1376"/>
      <c r="BP40" s="1376"/>
      <c r="BQ40" s="1376"/>
      <c r="BR40" s="1376"/>
      <c r="BS40" s="1376"/>
      <c r="BT40" s="1376"/>
      <c r="BU40" s="1376"/>
      <c r="BV40" s="1376"/>
      <c r="BW40" s="1376"/>
      <c r="BX40" s="1376"/>
      <c r="BY40" s="1376"/>
      <c r="BZ40" s="1376"/>
      <c r="CA40" s="1376"/>
      <c r="CB40" s="1376"/>
      <c r="CC40" s="1376"/>
      <c r="CD40" s="1376"/>
      <c r="CE40" s="1376"/>
      <c r="CF40" s="1376"/>
      <c r="CG40" s="1376"/>
      <c r="CH40" s="1376"/>
      <c r="CI40" s="1376"/>
      <c r="CJ40" s="1376"/>
      <c r="CK40" s="1376"/>
      <c r="CL40" s="1376"/>
      <c r="CM40" s="1376"/>
      <c r="CN40" s="1376"/>
      <c r="CO40" s="1376"/>
      <c r="CP40" s="1376"/>
      <c r="CQ40" s="1376"/>
      <c r="CR40" s="1376"/>
      <c r="CS40" s="1376"/>
      <c r="CT40" s="1376"/>
      <c r="CU40" s="1376"/>
      <c r="CV40" s="1376"/>
      <c r="CW40" s="1376"/>
      <c r="CX40" s="1376"/>
      <c r="CY40" s="1376"/>
      <c r="CZ40" s="1376"/>
      <c r="DA40" s="1376"/>
      <c r="DB40" s="1376"/>
      <c r="DC40" s="1376"/>
      <c r="DD40" s="1376"/>
      <c r="DE40" s="1376"/>
      <c r="DF40" s="1376"/>
      <c r="DG40" s="1376"/>
      <c r="DH40" s="1376"/>
      <c r="DI40" s="1376"/>
      <c r="DJ40" s="1376"/>
      <c r="DK40" s="1376"/>
      <c r="DL40" s="1376"/>
      <c r="DM40" s="1376"/>
      <c r="DN40" s="1376"/>
      <c r="DO40" s="1376"/>
      <c r="DP40" s="1376"/>
      <c r="DQ40" s="1376"/>
      <c r="DR40" s="1376"/>
      <c r="DS40" s="1376"/>
      <c r="DT40" s="1376"/>
      <c r="DU40" s="1376"/>
      <c r="DV40" s="1376"/>
      <c r="DW40" s="1376"/>
      <c r="DX40" s="1376"/>
      <c r="DY40" s="1376"/>
      <c r="DZ40" s="1376"/>
      <c r="EA40" s="1376"/>
      <c r="EB40" s="1376"/>
      <c r="EC40" s="1376"/>
      <c r="ED40" s="1376"/>
      <c r="EE40" s="1376"/>
      <c r="EF40" s="1376"/>
      <c r="EG40" s="1376"/>
      <c r="EH40" s="1376"/>
      <c r="EI40" s="1376"/>
      <c r="EJ40" s="1376"/>
      <c r="EK40" s="1376"/>
      <c r="EL40" s="1376"/>
      <c r="EM40" s="1376"/>
      <c r="EN40" s="1376"/>
      <c r="EO40" s="1376"/>
      <c r="EP40" s="1376"/>
      <c r="EQ40" s="1376"/>
      <c r="ER40" s="1376"/>
      <c r="ES40" s="1376"/>
      <c r="ET40" s="1376"/>
      <c r="EU40" s="1376"/>
      <c r="EV40" s="1376"/>
      <c r="EW40" s="1376"/>
      <c r="EX40" s="1376"/>
      <c r="EY40" s="1376"/>
      <c r="EZ40" s="1376"/>
      <c r="FA40" s="1376"/>
      <c r="FB40" s="1376"/>
      <c r="FC40" s="1376"/>
      <c r="FD40" s="1376"/>
      <c r="FE40" s="1376"/>
      <c r="FF40" s="1376"/>
      <c r="FG40" s="1376"/>
      <c r="FH40" s="1376"/>
      <c r="FI40" s="1376"/>
      <c r="FJ40" s="1376"/>
      <c r="FK40" s="1376"/>
      <c r="FL40" s="1376"/>
      <c r="FM40" s="1376"/>
      <c r="FN40" s="1376"/>
      <c r="FO40" s="1376"/>
      <c r="FP40" s="1376"/>
      <c r="FQ40" s="1376"/>
      <c r="FR40" s="1376"/>
      <c r="FS40" s="1376"/>
      <c r="FT40" s="1376"/>
      <c r="FU40" s="1376"/>
      <c r="FV40" s="1376"/>
      <c r="FW40" s="1376"/>
      <c r="FX40" s="1376"/>
      <c r="FY40" s="1376"/>
      <c r="FZ40" s="1376"/>
      <c r="GA40" s="1376"/>
      <c r="GB40" s="1376"/>
      <c r="GC40" s="1376"/>
      <c r="GD40" s="1376"/>
      <c r="GE40" s="1376"/>
      <c r="GF40" s="1376"/>
      <c r="GG40" s="1376"/>
      <c r="GH40" s="1376"/>
      <c r="GI40" s="1376"/>
      <c r="GJ40" s="1376"/>
      <c r="GK40" s="1376"/>
      <c r="GL40" s="1376"/>
      <c r="GM40" s="1376"/>
      <c r="GN40" s="1376"/>
      <c r="GO40" s="1376"/>
      <c r="GP40" s="1376"/>
      <c r="GQ40" s="1376"/>
      <c r="GR40" s="1376"/>
      <c r="GS40" s="1376"/>
      <c r="GT40" s="1376"/>
      <c r="GU40" s="1376"/>
      <c r="GV40" s="1376"/>
      <c r="GW40" s="1376"/>
      <c r="GX40" s="1376"/>
      <c r="GY40" s="1376"/>
      <c r="GZ40" s="1376"/>
      <c r="HA40" s="1376"/>
      <c r="HB40" s="1376"/>
      <c r="HC40" s="1376"/>
      <c r="HD40" s="1376"/>
      <c r="HE40" s="1376"/>
      <c r="HF40" s="1376"/>
      <c r="HG40" s="1376"/>
      <c r="HH40" s="1376"/>
      <c r="HI40" s="1376"/>
      <c r="HJ40" s="1376"/>
      <c r="HK40" s="1376"/>
      <c r="HL40" s="1376"/>
      <c r="HM40" s="1376"/>
      <c r="HN40" s="1376"/>
      <c r="HO40" s="1376"/>
      <c r="HP40" s="1376"/>
      <c r="HQ40" s="1376"/>
      <c r="HR40" s="1376"/>
      <c r="HS40" s="1376"/>
      <c r="HT40" s="1376"/>
      <c r="HU40" s="1376"/>
      <c r="HV40" s="1376"/>
      <c r="HW40" s="1376"/>
      <c r="HX40" s="1376"/>
      <c r="HY40" s="1376"/>
      <c r="HZ40" s="1376"/>
      <c r="IA40" s="1376"/>
      <c r="IB40" s="1376"/>
      <c r="IC40" s="1376"/>
      <c r="ID40" s="1376"/>
      <c r="IE40" s="1376"/>
      <c r="IF40" s="1376"/>
      <c r="IG40" s="1376"/>
      <c r="IH40" s="1376"/>
      <c r="II40" s="1376"/>
      <c r="IJ40" s="1376"/>
      <c r="IK40" s="1376"/>
      <c r="IL40" s="1376"/>
      <c r="IM40" s="1376"/>
      <c r="IN40" s="1376"/>
      <c r="IO40" s="1376"/>
      <c r="IP40" s="1376"/>
      <c r="IQ40" s="1376"/>
      <c r="IR40" s="1376"/>
      <c r="IS40" s="1376"/>
      <c r="IT40" s="1376"/>
      <c r="IU40" s="1376"/>
      <c r="IV40" s="1376"/>
    </row>
    <row r="41" spans="1:256">
      <c r="A41" s="1389"/>
      <c r="B41" s="1390"/>
      <c r="C41" s="1390"/>
      <c r="D41" s="1391"/>
      <c r="E41" s="1391"/>
      <c r="F41" s="1391"/>
      <c r="G41" s="1391"/>
      <c r="H41" s="1392"/>
      <c r="I41" s="1392"/>
      <c r="J41" s="1393"/>
      <c r="K41" s="1393"/>
      <c r="L41" s="1392"/>
      <c r="M41" s="1376"/>
      <c r="N41" s="1376"/>
      <c r="O41" s="1376"/>
      <c r="P41" s="1376"/>
      <c r="Q41" s="1376"/>
      <c r="R41" s="1376"/>
      <c r="S41" s="1376"/>
      <c r="T41" s="1376"/>
      <c r="U41" s="1376"/>
      <c r="V41" s="1376"/>
      <c r="W41" s="1376"/>
      <c r="X41" s="1376"/>
      <c r="Y41" s="1376"/>
      <c r="Z41" s="1376"/>
      <c r="AA41" s="1376"/>
      <c r="AB41" s="1376"/>
      <c r="AC41" s="1376"/>
      <c r="AD41" s="1376"/>
      <c r="AE41" s="1376"/>
      <c r="AF41" s="1376"/>
      <c r="AG41" s="1376"/>
      <c r="AH41" s="1376"/>
      <c r="AI41" s="1376"/>
      <c r="AJ41" s="1376"/>
      <c r="AK41" s="1376"/>
      <c r="AL41" s="1376"/>
      <c r="AM41" s="1376"/>
      <c r="AN41" s="1376"/>
      <c r="AO41" s="1376"/>
      <c r="AP41" s="1376"/>
      <c r="AQ41" s="1376"/>
      <c r="AR41" s="1376"/>
      <c r="AS41" s="1376"/>
      <c r="AT41" s="1376"/>
      <c r="AU41" s="1376"/>
      <c r="AV41" s="1376"/>
      <c r="AW41" s="1376"/>
      <c r="AX41" s="1376"/>
      <c r="AY41" s="1376"/>
      <c r="AZ41" s="1376"/>
      <c r="BA41" s="1376"/>
      <c r="BB41" s="1376"/>
      <c r="BC41" s="1376"/>
      <c r="BD41" s="1376"/>
      <c r="BE41" s="1376"/>
      <c r="BF41" s="1376"/>
      <c r="BG41" s="1376"/>
      <c r="BH41" s="1376"/>
      <c r="BI41" s="1376"/>
      <c r="BJ41" s="1376"/>
      <c r="BK41" s="1376"/>
      <c r="BL41" s="1376"/>
      <c r="BM41" s="1376"/>
      <c r="BN41" s="1376"/>
      <c r="BO41" s="1376"/>
      <c r="BP41" s="1376"/>
      <c r="BQ41" s="1376"/>
      <c r="BR41" s="1376"/>
      <c r="BS41" s="1376"/>
      <c r="BT41" s="1376"/>
      <c r="BU41" s="1376"/>
      <c r="BV41" s="1376"/>
      <c r="BW41" s="1376"/>
      <c r="BX41" s="1376"/>
      <c r="BY41" s="1376"/>
      <c r="BZ41" s="1376"/>
      <c r="CA41" s="1376"/>
      <c r="CB41" s="1376"/>
      <c r="CC41" s="1376"/>
      <c r="CD41" s="1376"/>
      <c r="CE41" s="1376"/>
      <c r="CF41" s="1376"/>
      <c r="CG41" s="1376"/>
      <c r="CH41" s="1376"/>
      <c r="CI41" s="1376"/>
      <c r="CJ41" s="1376"/>
      <c r="CK41" s="1376"/>
      <c r="CL41" s="1376"/>
      <c r="CM41" s="1376"/>
      <c r="CN41" s="1376"/>
      <c r="CO41" s="1376"/>
      <c r="CP41" s="1376"/>
      <c r="CQ41" s="1376"/>
      <c r="CR41" s="1376"/>
      <c r="CS41" s="1376"/>
      <c r="CT41" s="1376"/>
      <c r="CU41" s="1376"/>
      <c r="CV41" s="1376"/>
      <c r="CW41" s="1376"/>
      <c r="CX41" s="1376"/>
      <c r="CY41" s="1376"/>
      <c r="CZ41" s="1376"/>
      <c r="DA41" s="1376"/>
      <c r="DB41" s="1376"/>
      <c r="DC41" s="1376"/>
      <c r="DD41" s="1376"/>
      <c r="DE41" s="1376"/>
      <c r="DF41" s="1376"/>
      <c r="DG41" s="1376"/>
      <c r="DH41" s="1376"/>
      <c r="DI41" s="1376"/>
      <c r="DJ41" s="1376"/>
      <c r="DK41" s="1376"/>
      <c r="DL41" s="1376"/>
      <c r="DM41" s="1376"/>
      <c r="DN41" s="1376"/>
      <c r="DO41" s="1376"/>
      <c r="DP41" s="1376"/>
      <c r="DQ41" s="1376"/>
      <c r="DR41" s="1376"/>
      <c r="DS41" s="1376"/>
      <c r="DT41" s="1376"/>
      <c r="DU41" s="1376"/>
      <c r="DV41" s="1376"/>
      <c r="DW41" s="1376"/>
      <c r="DX41" s="1376"/>
      <c r="DY41" s="1376"/>
      <c r="DZ41" s="1376"/>
      <c r="EA41" s="1376"/>
      <c r="EB41" s="1376"/>
      <c r="EC41" s="1376"/>
      <c r="ED41" s="1376"/>
      <c r="EE41" s="1376"/>
      <c r="EF41" s="1376"/>
      <c r="EG41" s="1376"/>
      <c r="EH41" s="1376"/>
      <c r="EI41" s="1376"/>
      <c r="EJ41" s="1376"/>
      <c r="EK41" s="1376"/>
      <c r="EL41" s="1376"/>
      <c r="EM41" s="1376"/>
      <c r="EN41" s="1376"/>
      <c r="EO41" s="1376"/>
      <c r="EP41" s="1376"/>
      <c r="EQ41" s="1376"/>
      <c r="ER41" s="1376"/>
      <c r="ES41" s="1376"/>
      <c r="ET41" s="1376"/>
      <c r="EU41" s="1376"/>
      <c r="EV41" s="1376"/>
      <c r="EW41" s="1376"/>
      <c r="EX41" s="1376"/>
      <c r="EY41" s="1376"/>
      <c r="EZ41" s="1376"/>
      <c r="FA41" s="1376"/>
      <c r="FB41" s="1376"/>
      <c r="FC41" s="1376"/>
      <c r="FD41" s="1376"/>
      <c r="FE41" s="1376"/>
      <c r="FF41" s="1376"/>
      <c r="FG41" s="1376"/>
      <c r="FH41" s="1376"/>
      <c r="FI41" s="1376"/>
      <c r="FJ41" s="1376"/>
      <c r="FK41" s="1376"/>
      <c r="FL41" s="1376"/>
      <c r="FM41" s="1376"/>
      <c r="FN41" s="1376"/>
      <c r="FO41" s="1376"/>
      <c r="FP41" s="1376"/>
      <c r="FQ41" s="1376"/>
      <c r="FR41" s="1376"/>
      <c r="FS41" s="1376"/>
      <c r="FT41" s="1376"/>
      <c r="FU41" s="1376"/>
      <c r="FV41" s="1376"/>
      <c r="FW41" s="1376"/>
      <c r="FX41" s="1376"/>
      <c r="FY41" s="1376"/>
      <c r="FZ41" s="1376"/>
      <c r="GA41" s="1376"/>
      <c r="GB41" s="1376"/>
      <c r="GC41" s="1376"/>
      <c r="GD41" s="1376"/>
      <c r="GE41" s="1376"/>
      <c r="GF41" s="1376"/>
      <c r="GG41" s="1376"/>
      <c r="GH41" s="1376"/>
      <c r="GI41" s="1376"/>
      <c r="GJ41" s="1376"/>
      <c r="GK41" s="1376"/>
      <c r="GL41" s="1376"/>
      <c r="GM41" s="1376"/>
      <c r="GN41" s="1376"/>
      <c r="GO41" s="1376"/>
      <c r="GP41" s="1376"/>
      <c r="GQ41" s="1376"/>
      <c r="GR41" s="1376"/>
      <c r="GS41" s="1376"/>
      <c r="GT41" s="1376"/>
      <c r="GU41" s="1376"/>
      <c r="GV41" s="1376"/>
      <c r="GW41" s="1376"/>
      <c r="GX41" s="1376"/>
      <c r="GY41" s="1376"/>
      <c r="GZ41" s="1376"/>
      <c r="HA41" s="1376"/>
      <c r="HB41" s="1376"/>
      <c r="HC41" s="1376"/>
      <c r="HD41" s="1376"/>
      <c r="HE41" s="1376"/>
      <c r="HF41" s="1376"/>
      <c r="HG41" s="1376"/>
      <c r="HH41" s="1376"/>
      <c r="HI41" s="1376"/>
      <c r="HJ41" s="1376"/>
      <c r="HK41" s="1376"/>
      <c r="HL41" s="1376"/>
      <c r="HM41" s="1376"/>
      <c r="HN41" s="1376"/>
      <c r="HO41" s="1376"/>
      <c r="HP41" s="1376"/>
      <c r="HQ41" s="1376"/>
      <c r="HR41" s="1376"/>
      <c r="HS41" s="1376"/>
      <c r="HT41" s="1376"/>
      <c r="HU41" s="1376"/>
      <c r="HV41" s="1376"/>
      <c r="HW41" s="1376"/>
      <c r="HX41" s="1376"/>
      <c r="HY41" s="1376"/>
      <c r="HZ41" s="1376"/>
      <c r="IA41" s="1376"/>
      <c r="IB41" s="1376"/>
      <c r="IC41" s="1376"/>
      <c r="ID41" s="1376"/>
      <c r="IE41" s="1376"/>
      <c r="IF41" s="1376"/>
      <c r="IG41" s="1376"/>
      <c r="IH41" s="1376"/>
      <c r="II41" s="1376"/>
      <c r="IJ41" s="1376"/>
      <c r="IK41" s="1376"/>
      <c r="IL41" s="1376"/>
      <c r="IM41" s="1376"/>
      <c r="IN41" s="1376"/>
      <c r="IO41" s="1376"/>
      <c r="IP41" s="1376"/>
      <c r="IQ41" s="1376"/>
      <c r="IR41" s="1376"/>
      <c r="IS41" s="1376"/>
      <c r="IT41" s="1376"/>
      <c r="IU41" s="1376"/>
      <c r="IV41" s="1376"/>
    </row>
    <row r="42" spans="1:256">
      <c r="A42" s="1389"/>
      <c r="B42" s="1390"/>
      <c r="C42" s="1390"/>
      <c r="D42" s="1391"/>
      <c r="E42" s="1391"/>
      <c r="F42" s="1391"/>
      <c r="G42" s="1391"/>
      <c r="H42" s="1392"/>
      <c r="I42" s="1392"/>
      <c r="J42" s="1393"/>
      <c r="K42" s="1393"/>
      <c r="L42" s="1392"/>
      <c r="M42" s="1376"/>
      <c r="N42" s="1376"/>
      <c r="O42" s="1376"/>
      <c r="P42" s="1376"/>
      <c r="Q42" s="1376"/>
      <c r="R42" s="1376"/>
      <c r="S42" s="1376"/>
      <c r="T42" s="1376"/>
      <c r="U42" s="1376"/>
      <c r="V42" s="1376"/>
      <c r="W42" s="1376"/>
      <c r="X42" s="1376"/>
      <c r="Y42" s="1376"/>
      <c r="Z42" s="1376"/>
      <c r="AA42" s="1376"/>
      <c r="AB42" s="1376"/>
      <c r="AC42" s="1376"/>
      <c r="AD42" s="1376"/>
      <c r="AE42" s="1376"/>
      <c r="AF42" s="1376"/>
      <c r="AG42" s="1376"/>
      <c r="AH42" s="1376"/>
      <c r="AI42" s="1376"/>
      <c r="AJ42" s="1376"/>
      <c r="AK42" s="1376"/>
      <c r="AL42" s="1376"/>
      <c r="AM42" s="1376"/>
      <c r="AN42" s="1376"/>
      <c r="AO42" s="1376"/>
      <c r="AP42" s="1376"/>
      <c r="AQ42" s="1376"/>
      <c r="AR42" s="1376"/>
      <c r="AS42" s="1376"/>
      <c r="AT42" s="1376"/>
      <c r="AU42" s="1376"/>
      <c r="AV42" s="1376"/>
      <c r="AW42" s="1376"/>
      <c r="AX42" s="1376"/>
      <c r="AY42" s="1376"/>
      <c r="AZ42" s="1376"/>
      <c r="BA42" s="1376"/>
      <c r="BB42" s="1376"/>
      <c r="BC42" s="1376"/>
      <c r="BD42" s="1376"/>
      <c r="BE42" s="1376"/>
      <c r="BF42" s="1376"/>
      <c r="BG42" s="1376"/>
      <c r="BH42" s="1376"/>
      <c r="BI42" s="1376"/>
      <c r="BJ42" s="1376"/>
      <c r="BK42" s="1376"/>
      <c r="BL42" s="1376"/>
      <c r="BM42" s="1376"/>
      <c r="BN42" s="1376"/>
      <c r="BO42" s="1376"/>
      <c r="BP42" s="1376"/>
      <c r="BQ42" s="1376"/>
      <c r="BR42" s="1376"/>
      <c r="BS42" s="1376"/>
      <c r="BT42" s="1376"/>
      <c r="BU42" s="1376"/>
      <c r="BV42" s="1376"/>
      <c r="BW42" s="1376"/>
      <c r="BX42" s="1376"/>
      <c r="BY42" s="1376"/>
      <c r="BZ42" s="1376"/>
      <c r="CA42" s="1376"/>
      <c r="CB42" s="1376"/>
      <c r="CC42" s="1376"/>
      <c r="CD42" s="1376"/>
      <c r="CE42" s="1376"/>
      <c r="CF42" s="1376"/>
      <c r="CG42" s="1376"/>
      <c r="CH42" s="1376"/>
      <c r="CI42" s="1376"/>
      <c r="CJ42" s="1376"/>
      <c r="CK42" s="1376"/>
      <c r="CL42" s="1376"/>
      <c r="CM42" s="1376"/>
      <c r="CN42" s="1376"/>
      <c r="CO42" s="1376"/>
      <c r="CP42" s="1376"/>
      <c r="CQ42" s="1376"/>
      <c r="CR42" s="1376"/>
      <c r="CS42" s="1376"/>
      <c r="CT42" s="1376"/>
      <c r="CU42" s="1376"/>
      <c r="CV42" s="1376"/>
      <c r="CW42" s="1376"/>
      <c r="CX42" s="1376"/>
      <c r="CY42" s="1376"/>
      <c r="CZ42" s="1376"/>
      <c r="DA42" s="1376"/>
      <c r="DB42" s="1376"/>
      <c r="DC42" s="1376"/>
      <c r="DD42" s="1376"/>
      <c r="DE42" s="1376"/>
      <c r="DF42" s="1376"/>
      <c r="DG42" s="1376"/>
      <c r="DH42" s="1376"/>
      <c r="DI42" s="1376"/>
      <c r="DJ42" s="1376"/>
      <c r="DK42" s="1376"/>
      <c r="DL42" s="1376"/>
      <c r="DM42" s="1376"/>
      <c r="DN42" s="1376"/>
      <c r="DO42" s="1376"/>
      <c r="DP42" s="1376"/>
      <c r="DQ42" s="1376"/>
      <c r="DR42" s="1376"/>
      <c r="DS42" s="1376"/>
      <c r="DT42" s="1376"/>
      <c r="DU42" s="1376"/>
      <c r="DV42" s="1376"/>
      <c r="DW42" s="1376"/>
      <c r="DX42" s="1376"/>
      <c r="DY42" s="1376"/>
      <c r="DZ42" s="1376"/>
      <c r="EA42" s="1376"/>
      <c r="EB42" s="1376"/>
      <c r="EC42" s="1376"/>
      <c r="ED42" s="1376"/>
      <c r="EE42" s="1376"/>
      <c r="EF42" s="1376"/>
      <c r="EG42" s="1376"/>
      <c r="EH42" s="1376"/>
      <c r="EI42" s="1376"/>
      <c r="EJ42" s="1376"/>
      <c r="EK42" s="1376"/>
      <c r="EL42" s="1376"/>
      <c r="EM42" s="1376"/>
      <c r="EN42" s="1376"/>
      <c r="EO42" s="1376"/>
      <c r="EP42" s="1376"/>
      <c r="EQ42" s="1376"/>
      <c r="ER42" s="1376"/>
      <c r="ES42" s="1376"/>
      <c r="ET42" s="1376"/>
      <c r="EU42" s="1376"/>
      <c r="EV42" s="1376"/>
      <c r="EW42" s="1376"/>
      <c r="EX42" s="1376"/>
      <c r="EY42" s="1376"/>
      <c r="EZ42" s="1376"/>
      <c r="FA42" s="1376"/>
      <c r="FB42" s="1376"/>
      <c r="FC42" s="1376"/>
      <c r="FD42" s="1376"/>
      <c r="FE42" s="1376"/>
      <c r="FF42" s="1376"/>
      <c r="FG42" s="1376"/>
      <c r="FH42" s="1376"/>
      <c r="FI42" s="1376"/>
      <c r="FJ42" s="1376"/>
      <c r="FK42" s="1376"/>
      <c r="FL42" s="1376"/>
      <c r="FM42" s="1376"/>
      <c r="FN42" s="1376"/>
      <c r="FO42" s="1376"/>
      <c r="FP42" s="1376"/>
      <c r="FQ42" s="1376"/>
      <c r="FR42" s="1376"/>
      <c r="FS42" s="1376"/>
      <c r="FT42" s="1376"/>
      <c r="FU42" s="1376"/>
      <c r="FV42" s="1376"/>
      <c r="FW42" s="1376"/>
      <c r="FX42" s="1376"/>
      <c r="FY42" s="1376"/>
      <c r="FZ42" s="1376"/>
      <c r="GA42" s="1376"/>
      <c r="GB42" s="1376"/>
      <c r="GC42" s="1376"/>
      <c r="GD42" s="1376"/>
      <c r="GE42" s="1376"/>
      <c r="GF42" s="1376"/>
      <c r="GG42" s="1376"/>
      <c r="GH42" s="1376"/>
      <c r="GI42" s="1376"/>
      <c r="GJ42" s="1376"/>
      <c r="GK42" s="1376"/>
      <c r="GL42" s="1376"/>
      <c r="GM42" s="1376"/>
      <c r="GN42" s="1376"/>
      <c r="GO42" s="1376"/>
      <c r="GP42" s="1376"/>
      <c r="GQ42" s="1376"/>
      <c r="GR42" s="1376"/>
      <c r="GS42" s="1376"/>
      <c r="GT42" s="1376"/>
      <c r="GU42" s="1376"/>
      <c r="GV42" s="1376"/>
      <c r="GW42" s="1376"/>
      <c r="GX42" s="1376"/>
      <c r="GY42" s="1376"/>
      <c r="GZ42" s="1376"/>
      <c r="HA42" s="1376"/>
      <c r="HB42" s="1376"/>
      <c r="HC42" s="1376"/>
      <c r="HD42" s="1376"/>
      <c r="HE42" s="1376"/>
      <c r="HF42" s="1376"/>
      <c r="HG42" s="1376"/>
      <c r="HH42" s="1376"/>
      <c r="HI42" s="1376"/>
      <c r="HJ42" s="1376"/>
      <c r="HK42" s="1376"/>
      <c r="HL42" s="1376"/>
      <c r="HM42" s="1376"/>
      <c r="HN42" s="1376"/>
      <c r="HO42" s="1376"/>
      <c r="HP42" s="1376"/>
      <c r="HQ42" s="1376"/>
      <c r="HR42" s="1376"/>
      <c r="HS42" s="1376"/>
      <c r="HT42" s="1376"/>
      <c r="HU42" s="1376"/>
      <c r="HV42" s="1376"/>
      <c r="HW42" s="1376"/>
      <c r="HX42" s="1376"/>
      <c r="HY42" s="1376"/>
      <c r="HZ42" s="1376"/>
      <c r="IA42" s="1376"/>
      <c r="IB42" s="1376"/>
      <c r="IC42" s="1376"/>
      <c r="ID42" s="1376"/>
      <c r="IE42" s="1376"/>
      <c r="IF42" s="1376"/>
      <c r="IG42" s="1376"/>
      <c r="IH42" s="1376"/>
      <c r="II42" s="1376"/>
      <c r="IJ42" s="1376"/>
      <c r="IK42" s="1376"/>
      <c r="IL42" s="1376"/>
      <c r="IM42" s="1376"/>
      <c r="IN42" s="1376"/>
      <c r="IO42" s="1376"/>
      <c r="IP42" s="1376"/>
      <c r="IQ42" s="1376"/>
      <c r="IR42" s="1376"/>
      <c r="IS42" s="1376"/>
      <c r="IT42" s="1376"/>
      <c r="IU42" s="1376"/>
      <c r="IV42" s="1376"/>
    </row>
    <row r="43" spans="1:256" s="815" customFormat="1" ht="19.95" customHeight="1">
      <c r="B43" s="2396" t="s">
        <v>2415</v>
      </c>
      <c r="C43" s="2396"/>
      <c r="D43" s="2396"/>
      <c r="E43" s="2396" t="s">
        <v>2168</v>
      </c>
      <c r="F43" s="2396"/>
      <c r="G43" s="2396"/>
      <c r="H43" s="2396" t="s">
        <v>181</v>
      </c>
      <c r="I43" s="2396"/>
      <c r="J43" s="2396"/>
      <c r="K43" s="2396"/>
      <c r="L43" s="2396"/>
      <c r="M43" s="2396"/>
    </row>
    <row r="44" spans="1:256" s="815" customFormat="1" ht="19.95" customHeight="1">
      <c r="B44" s="2396"/>
      <c r="C44" s="2396"/>
      <c r="D44" s="2396"/>
      <c r="E44" s="2396"/>
      <c r="F44" s="2396"/>
      <c r="G44" s="2396"/>
      <c r="H44" s="2396" t="s">
        <v>183</v>
      </c>
      <c r="I44" s="2396"/>
      <c r="J44" s="2396"/>
      <c r="K44" s="2396"/>
      <c r="L44" s="2396"/>
      <c r="M44" s="2396"/>
    </row>
  </sheetData>
  <mergeCells count="34">
    <mergeCell ref="B5:F5"/>
    <mergeCell ref="A1:L1"/>
    <mergeCell ref="A2:L2"/>
    <mergeCell ref="B3:G3"/>
    <mergeCell ref="H3:I3"/>
    <mergeCell ref="B4:F4"/>
    <mergeCell ref="B6:G6"/>
    <mergeCell ref="B7:G7"/>
    <mergeCell ref="B13:G13"/>
    <mergeCell ref="B14:G14"/>
    <mergeCell ref="A15:A17"/>
    <mergeCell ref="B15:G15"/>
    <mergeCell ref="B16:G16"/>
    <mergeCell ref="B36:G36"/>
    <mergeCell ref="B21:G21"/>
    <mergeCell ref="B22:G22"/>
    <mergeCell ref="B23:E23"/>
    <mergeCell ref="A26:E26"/>
    <mergeCell ref="B28:G28"/>
    <mergeCell ref="B29:G29"/>
    <mergeCell ref="B30:G30"/>
    <mergeCell ref="B31:G31"/>
    <mergeCell ref="B32:G32"/>
    <mergeCell ref="B33:G33"/>
    <mergeCell ref="B35:G35"/>
    <mergeCell ref="B44:D44"/>
    <mergeCell ref="E44:G44"/>
    <mergeCell ref="H44:M44"/>
    <mergeCell ref="B37:G37"/>
    <mergeCell ref="J37:K37"/>
    <mergeCell ref="J38:K38"/>
    <mergeCell ref="B43:D43"/>
    <mergeCell ref="E43:G43"/>
    <mergeCell ref="H43:M43"/>
  </mergeCells>
  <pageMargins left="0.43" right="0.12" top="0.55000000000000004" bottom="0.75" header="0.3" footer="0.3"/>
  <pageSetup scale="88" fitToHeight="0" orientation="portrait" r:id="rId1"/>
</worksheet>
</file>

<file path=xl/worksheets/sheet82.xml><?xml version="1.0" encoding="utf-8"?>
<worksheet xmlns="http://schemas.openxmlformats.org/spreadsheetml/2006/main" xmlns:r="http://schemas.openxmlformats.org/officeDocument/2006/relationships">
  <dimension ref="A1:IV22"/>
  <sheetViews>
    <sheetView view="pageBreakPreview" topLeftCell="A8" zoomScaleSheetLayoutView="100" workbookViewId="0">
      <selection activeCell="B17" sqref="B17:I17"/>
    </sheetView>
  </sheetViews>
  <sheetFormatPr defaultColWidth="8.88671875" defaultRowHeight="13.2"/>
  <cols>
    <col min="1" max="5" width="8.88671875" style="304"/>
    <col min="6" max="6" width="4" style="304" customWidth="1"/>
    <col min="7" max="7" width="10.109375" style="304" customWidth="1"/>
    <col min="8" max="8" width="8.88671875" style="304"/>
    <col min="9" max="9" width="6.6640625" style="304" customWidth="1"/>
    <col min="10" max="10" width="9.109375" style="304" customWidth="1"/>
    <col min="11" max="11" width="14.6640625" style="304" customWidth="1"/>
    <col min="12" max="12" width="17.88671875" style="304" customWidth="1"/>
    <col min="13" max="16384" width="8.88671875" style="304"/>
  </cols>
  <sheetData>
    <row r="1" spans="1:256" ht="13.8">
      <c r="A1" s="2481" t="s">
        <v>2859</v>
      </c>
      <c r="B1" s="2482"/>
      <c r="C1" s="2482"/>
      <c r="D1" s="2482"/>
      <c r="E1" s="2482"/>
      <c r="F1" s="2482"/>
      <c r="G1" s="2482"/>
      <c r="H1" s="2482"/>
      <c r="I1" s="2482"/>
      <c r="J1" s="2482"/>
      <c r="K1" s="2482"/>
      <c r="L1" s="2482"/>
    </row>
    <row r="2" spans="1:256" ht="19.95" customHeight="1">
      <c r="A2" s="2483" t="s">
        <v>2860</v>
      </c>
      <c r="B2" s="2484"/>
      <c r="C2" s="2484"/>
      <c r="D2" s="2484"/>
      <c r="E2" s="2484"/>
      <c r="F2" s="2484"/>
      <c r="G2" s="2484"/>
      <c r="H2" s="2484"/>
      <c r="I2" s="2484"/>
      <c r="J2" s="2484"/>
      <c r="K2" s="2484"/>
      <c r="L2" s="2484"/>
    </row>
    <row r="3" spans="1:256">
      <c r="A3" s="1398" t="s">
        <v>2255</v>
      </c>
      <c r="B3" s="2485" t="s">
        <v>2129</v>
      </c>
      <c r="C3" s="2485"/>
      <c r="D3" s="2485"/>
      <c r="E3" s="2485"/>
      <c r="F3" s="2485"/>
      <c r="G3" s="2486" t="s">
        <v>17</v>
      </c>
      <c r="H3" s="2487"/>
      <c r="I3" s="2488"/>
      <c r="J3" s="1399" t="s">
        <v>10</v>
      </c>
      <c r="K3" s="1400" t="s">
        <v>18</v>
      </c>
      <c r="L3" s="1400" t="s">
        <v>19</v>
      </c>
    </row>
    <row r="4" spans="1:256" ht="60" customHeight="1">
      <c r="A4" s="2489" t="s">
        <v>2861</v>
      </c>
      <c r="B4" s="2492" t="s">
        <v>2855</v>
      </c>
      <c r="C4" s="2492"/>
      <c r="D4" s="2492"/>
      <c r="E4" s="2492"/>
      <c r="F4" s="2492"/>
      <c r="G4" s="2492"/>
      <c r="H4" s="2493">
        <f>G8</f>
        <v>33.6</v>
      </c>
      <c r="I4" s="2493" t="s">
        <v>2862</v>
      </c>
      <c r="J4" s="2494" t="s">
        <v>2863</v>
      </c>
      <c r="K4" s="2495">
        <v>287.3</v>
      </c>
      <c r="L4" s="2451">
        <f>K4*H4</f>
        <v>9653.2800000000007</v>
      </c>
    </row>
    <row r="5" spans="1:256" ht="18" customHeight="1">
      <c r="A5" s="2490"/>
      <c r="B5" s="2452" t="s">
        <v>2864</v>
      </c>
      <c r="C5" s="2453"/>
      <c r="D5" s="2453"/>
      <c r="E5" s="2453"/>
      <c r="F5" s="2453"/>
      <c r="G5" s="2454"/>
      <c r="H5" s="2493"/>
      <c r="I5" s="2493"/>
      <c r="J5" s="2494"/>
      <c r="K5" s="2495"/>
      <c r="L5" s="2451"/>
    </row>
    <row r="6" spans="1:256" s="1328" customFormat="1" ht="18.600000000000001" customHeight="1">
      <c r="A6" s="2490"/>
      <c r="B6" s="1403"/>
      <c r="C6" s="1404">
        <v>10</v>
      </c>
      <c r="D6" s="1405">
        <v>8</v>
      </c>
      <c r="E6" s="1405">
        <v>0.6</v>
      </c>
      <c r="F6" s="1406" t="s">
        <v>2259</v>
      </c>
      <c r="G6" s="1403">
        <f>E6*D6*C6</f>
        <v>48</v>
      </c>
      <c r="H6" s="2493"/>
      <c r="I6" s="2493"/>
      <c r="J6" s="2494"/>
      <c r="K6" s="2495"/>
      <c r="L6" s="2451"/>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c r="AW6" s="342"/>
      <c r="AX6" s="342"/>
      <c r="AY6" s="342"/>
      <c r="AZ6" s="342"/>
      <c r="BA6" s="342"/>
      <c r="BB6" s="342"/>
      <c r="BC6" s="342"/>
      <c r="BD6" s="342"/>
      <c r="BE6" s="342"/>
      <c r="BF6" s="342"/>
      <c r="BG6" s="342"/>
      <c r="BH6" s="342"/>
      <c r="BI6" s="342"/>
      <c r="BJ6" s="342"/>
      <c r="BK6" s="342"/>
      <c r="BL6" s="342"/>
      <c r="BM6" s="342"/>
      <c r="BN6" s="342"/>
      <c r="BO6" s="342"/>
      <c r="BP6" s="342"/>
      <c r="BQ6" s="342"/>
      <c r="BR6" s="342"/>
      <c r="BS6" s="342"/>
      <c r="BT6" s="342"/>
      <c r="BU6" s="342"/>
      <c r="BV6" s="342"/>
      <c r="BW6" s="342"/>
      <c r="BX6" s="342"/>
      <c r="BY6" s="342"/>
      <c r="BZ6" s="342"/>
      <c r="CA6" s="342"/>
      <c r="CB6" s="342"/>
      <c r="CC6" s="342"/>
      <c r="CD6" s="342"/>
      <c r="CE6" s="342"/>
      <c r="CF6" s="342"/>
      <c r="CG6" s="342"/>
      <c r="CH6" s="342"/>
      <c r="CI6" s="342"/>
      <c r="CJ6" s="342"/>
      <c r="CK6" s="342"/>
      <c r="CL6" s="342"/>
      <c r="CM6" s="342"/>
      <c r="CN6" s="342"/>
      <c r="CO6" s="342"/>
      <c r="CP6" s="342"/>
      <c r="CQ6" s="342"/>
      <c r="CR6" s="342"/>
      <c r="CS6" s="342"/>
      <c r="CT6" s="342"/>
      <c r="CU6" s="342"/>
      <c r="CV6" s="342"/>
      <c r="CW6" s="342"/>
      <c r="CX6" s="342"/>
      <c r="CY6" s="342"/>
      <c r="CZ6" s="342"/>
      <c r="DA6" s="342"/>
      <c r="DB6" s="342"/>
      <c r="DC6" s="342"/>
      <c r="DD6" s="342"/>
      <c r="DE6" s="342"/>
      <c r="DF6" s="342"/>
      <c r="DG6" s="342"/>
      <c r="DH6" s="342"/>
      <c r="DI6" s="342"/>
      <c r="DJ6" s="342"/>
      <c r="DK6" s="342"/>
      <c r="DL6" s="342"/>
      <c r="DM6" s="342"/>
      <c r="DN6" s="342"/>
      <c r="DO6" s="342"/>
      <c r="DP6" s="342"/>
      <c r="DQ6" s="342"/>
      <c r="DR6" s="342"/>
      <c r="DS6" s="342"/>
      <c r="DT6" s="342"/>
      <c r="DU6" s="342"/>
      <c r="DV6" s="342"/>
      <c r="DW6" s="342"/>
      <c r="DX6" s="342"/>
      <c r="DY6" s="342"/>
      <c r="DZ6" s="342"/>
      <c r="EA6" s="342"/>
      <c r="EB6" s="342"/>
      <c r="EC6" s="342"/>
      <c r="ED6" s="342"/>
      <c r="EE6" s="342"/>
      <c r="EF6" s="342"/>
      <c r="EG6" s="342"/>
      <c r="EH6" s="342"/>
      <c r="EI6" s="342"/>
      <c r="EJ6" s="342"/>
      <c r="EK6" s="342"/>
      <c r="EL6" s="342"/>
      <c r="EM6" s="342"/>
      <c r="EN6" s="342"/>
      <c r="EO6" s="342"/>
      <c r="EP6" s="342"/>
      <c r="EQ6" s="342"/>
      <c r="ER6" s="342"/>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c r="GC6" s="342"/>
      <c r="GD6" s="342"/>
      <c r="GE6" s="342"/>
      <c r="GF6" s="342"/>
      <c r="GG6" s="342"/>
      <c r="GH6" s="342"/>
      <c r="GI6" s="342"/>
      <c r="GJ6" s="342"/>
      <c r="GK6" s="342"/>
      <c r="GL6" s="342"/>
      <c r="GM6" s="342"/>
      <c r="GN6" s="342"/>
      <c r="GO6" s="342"/>
      <c r="GP6" s="342"/>
      <c r="GQ6" s="342"/>
      <c r="GR6" s="342"/>
      <c r="GS6" s="342"/>
      <c r="GT6" s="342"/>
      <c r="GU6" s="342"/>
      <c r="GV6" s="342"/>
      <c r="GW6" s="342"/>
      <c r="GX6" s="342"/>
      <c r="GY6" s="342"/>
      <c r="GZ6" s="342"/>
      <c r="HA6" s="342"/>
      <c r="HB6" s="342"/>
      <c r="HC6" s="342"/>
      <c r="HD6" s="342"/>
      <c r="HE6" s="342"/>
      <c r="HF6" s="342"/>
      <c r="HG6" s="342"/>
      <c r="HH6" s="342"/>
      <c r="HI6" s="342"/>
      <c r="HJ6" s="342"/>
      <c r="HK6" s="342"/>
      <c r="HL6" s="342"/>
      <c r="HM6" s="342"/>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row>
    <row r="7" spans="1:256" s="1328" customFormat="1" ht="19.95" customHeight="1">
      <c r="A7" s="2490"/>
      <c r="B7" s="1403" t="s">
        <v>2865</v>
      </c>
      <c r="C7" s="1407">
        <v>4</v>
      </c>
      <c r="D7" s="1408">
        <v>6</v>
      </c>
      <c r="E7" s="1408">
        <v>0.6</v>
      </c>
      <c r="F7" s="1406" t="s">
        <v>2259</v>
      </c>
      <c r="G7" s="1403">
        <f>E7*D7*C7</f>
        <v>14.399999999999999</v>
      </c>
      <c r="H7" s="2493"/>
      <c r="I7" s="2493"/>
      <c r="J7" s="2494"/>
      <c r="K7" s="2495"/>
      <c r="L7" s="2451"/>
      <c r="M7" s="1359"/>
      <c r="N7" s="1359"/>
      <c r="O7" s="1359"/>
      <c r="P7" s="1359"/>
      <c r="Q7" s="1359"/>
      <c r="R7" s="1359"/>
      <c r="S7" s="1359"/>
      <c r="T7" s="1359"/>
      <c r="U7" s="1359"/>
      <c r="V7" s="1359"/>
      <c r="W7" s="1359"/>
      <c r="X7" s="1359"/>
      <c r="Y7" s="1359"/>
      <c r="Z7" s="1359"/>
      <c r="AA7" s="1359"/>
      <c r="AB7" s="1359"/>
      <c r="AC7" s="1359"/>
      <c r="AD7" s="1359"/>
      <c r="AE7" s="1359"/>
      <c r="AF7" s="1359"/>
      <c r="AG7" s="1359"/>
      <c r="AH7" s="1359"/>
      <c r="AI7" s="1359"/>
      <c r="AJ7" s="1359"/>
      <c r="AK7" s="1359"/>
      <c r="AL7" s="1359"/>
      <c r="AM7" s="1359"/>
      <c r="AN7" s="1359"/>
      <c r="AO7" s="1359"/>
      <c r="AP7" s="1359"/>
      <c r="AQ7" s="1359"/>
      <c r="AR7" s="1359"/>
      <c r="AS7" s="1359"/>
      <c r="AT7" s="1359"/>
      <c r="AU7" s="1359"/>
      <c r="AV7" s="1359"/>
      <c r="AW7" s="1359"/>
      <c r="AX7" s="1359"/>
      <c r="AY7" s="1359"/>
      <c r="AZ7" s="1359"/>
      <c r="BA7" s="1359"/>
      <c r="BB7" s="1359"/>
      <c r="BC7" s="1359"/>
      <c r="BD7" s="1359"/>
      <c r="BE7" s="1359"/>
      <c r="BF7" s="1359"/>
      <c r="BG7" s="1359"/>
      <c r="BH7" s="1359"/>
      <c r="BI7" s="1359"/>
      <c r="BJ7" s="1359"/>
      <c r="BK7" s="1359"/>
      <c r="BL7" s="1359"/>
      <c r="BM7" s="1359"/>
      <c r="BN7" s="1359"/>
      <c r="BO7" s="1359"/>
      <c r="BP7" s="1359"/>
      <c r="BQ7" s="1359"/>
      <c r="BR7" s="1359"/>
      <c r="BS7" s="1359"/>
      <c r="BT7" s="1359"/>
      <c r="BU7" s="1359"/>
      <c r="BV7" s="1359"/>
      <c r="BW7" s="1359"/>
      <c r="BX7" s="1359"/>
      <c r="BY7" s="1359"/>
      <c r="BZ7" s="1359"/>
      <c r="CA7" s="1359"/>
      <c r="CB7" s="1359"/>
      <c r="CC7" s="1359"/>
      <c r="CD7" s="1359"/>
      <c r="CE7" s="1359"/>
      <c r="CF7" s="1359"/>
      <c r="CG7" s="1359"/>
      <c r="CH7" s="1359"/>
      <c r="CI7" s="1359"/>
      <c r="CJ7" s="1359"/>
      <c r="CK7" s="1359"/>
      <c r="CL7" s="1359"/>
      <c r="CM7" s="1359"/>
      <c r="CN7" s="1359"/>
      <c r="CO7" s="1359"/>
      <c r="CP7" s="1359"/>
      <c r="CQ7" s="1359"/>
      <c r="CR7" s="1359"/>
      <c r="CS7" s="1359"/>
      <c r="CT7" s="1359"/>
      <c r="CU7" s="1359"/>
      <c r="CV7" s="1359"/>
      <c r="CW7" s="1359"/>
      <c r="CX7" s="1359"/>
      <c r="CY7" s="1359"/>
      <c r="CZ7" s="1359"/>
      <c r="DA7" s="1359"/>
      <c r="DB7" s="1359"/>
      <c r="DC7" s="1359"/>
      <c r="DD7" s="1359"/>
      <c r="DE7" s="1359"/>
      <c r="DF7" s="1359"/>
      <c r="DG7" s="1359"/>
      <c r="DH7" s="1359"/>
      <c r="DI7" s="1359"/>
      <c r="DJ7" s="1359"/>
      <c r="DK7" s="1359"/>
      <c r="DL7" s="1359"/>
      <c r="DM7" s="1359"/>
      <c r="DN7" s="1359"/>
      <c r="DO7" s="1359"/>
      <c r="DP7" s="1359"/>
      <c r="DQ7" s="1359"/>
      <c r="DR7" s="1359"/>
      <c r="DS7" s="1359"/>
      <c r="DT7" s="1359"/>
      <c r="DU7" s="1359"/>
      <c r="DV7" s="1359"/>
      <c r="DW7" s="1359"/>
      <c r="DX7" s="1359"/>
      <c r="DY7" s="1359"/>
      <c r="DZ7" s="1359"/>
      <c r="EA7" s="1359"/>
      <c r="EB7" s="1359"/>
      <c r="EC7" s="1359"/>
      <c r="ED7" s="1359"/>
      <c r="EE7" s="1359"/>
      <c r="EF7" s="1359"/>
      <c r="EG7" s="1359"/>
      <c r="EH7" s="1359"/>
      <c r="EI7" s="1359"/>
      <c r="EJ7" s="1359"/>
      <c r="EK7" s="1359"/>
      <c r="EL7" s="1359"/>
      <c r="EM7" s="1359"/>
      <c r="EN7" s="1359"/>
      <c r="EO7" s="1359"/>
      <c r="EP7" s="1359"/>
      <c r="EQ7" s="1359"/>
      <c r="ER7" s="1359"/>
      <c r="ES7" s="1359"/>
      <c r="ET7" s="1359"/>
      <c r="EU7" s="1359"/>
      <c r="EV7" s="1359"/>
      <c r="EW7" s="1359"/>
      <c r="EX7" s="1359"/>
      <c r="EY7" s="1359"/>
      <c r="EZ7" s="1359"/>
      <c r="FA7" s="1359"/>
      <c r="FB7" s="1359"/>
      <c r="FC7" s="1359"/>
      <c r="FD7" s="1359"/>
      <c r="FE7" s="1359"/>
      <c r="FF7" s="1359"/>
      <c r="FG7" s="1359"/>
      <c r="FH7" s="1359"/>
      <c r="FI7" s="1359"/>
      <c r="FJ7" s="1359"/>
      <c r="FK7" s="1359"/>
      <c r="FL7" s="1359"/>
      <c r="FM7" s="1359"/>
      <c r="FN7" s="1359"/>
      <c r="FO7" s="1359"/>
      <c r="FP7" s="1359"/>
      <c r="FQ7" s="1359"/>
      <c r="FR7" s="1359"/>
      <c r="FS7" s="1359"/>
      <c r="FT7" s="1359"/>
      <c r="FU7" s="1359"/>
      <c r="FV7" s="1359"/>
      <c r="FW7" s="1359"/>
      <c r="FX7" s="1359"/>
      <c r="FY7" s="1359"/>
      <c r="FZ7" s="1359"/>
      <c r="GA7" s="1359"/>
      <c r="GB7" s="1359"/>
      <c r="GC7" s="1359"/>
      <c r="GD7" s="1359"/>
      <c r="GE7" s="1359"/>
      <c r="GF7" s="1359"/>
      <c r="GG7" s="1359"/>
      <c r="GH7" s="1359"/>
      <c r="GI7" s="1359"/>
      <c r="GJ7" s="1359"/>
      <c r="GK7" s="1359"/>
      <c r="GL7" s="1359"/>
      <c r="GM7" s="1359"/>
      <c r="GN7" s="1359"/>
      <c r="GO7" s="1359"/>
      <c r="GP7" s="1359"/>
      <c r="GQ7" s="1359"/>
      <c r="GR7" s="1359"/>
      <c r="GS7" s="1359"/>
      <c r="GT7" s="1359"/>
      <c r="GU7" s="1359"/>
      <c r="GV7" s="1359"/>
      <c r="GW7" s="1359"/>
      <c r="GX7" s="1359"/>
      <c r="GY7" s="1359"/>
      <c r="GZ7" s="1359"/>
      <c r="HA7" s="1359"/>
      <c r="HB7" s="1359"/>
      <c r="HC7" s="1359"/>
      <c r="HD7" s="1359"/>
      <c r="HE7" s="1359"/>
      <c r="HF7" s="1359"/>
      <c r="HG7" s="1359"/>
      <c r="HH7" s="1359"/>
      <c r="HI7" s="1359"/>
      <c r="HJ7" s="1359"/>
      <c r="HK7" s="1359"/>
      <c r="HL7" s="1359"/>
      <c r="HM7" s="1359"/>
      <c r="HN7" s="1359"/>
      <c r="HO7" s="1359"/>
      <c r="HP7" s="1359"/>
      <c r="HQ7" s="1359"/>
      <c r="HR7" s="1359"/>
      <c r="HS7" s="1359"/>
      <c r="HT7" s="1359"/>
      <c r="HU7" s="1359"/>
      <c r="HV7" s="1359"/>
      <c r="HW7" s="1359"/>
      <c r="HX7" s="1359"/>
      <c r="HY7" s="1359"/>
      <c r="HZ7" s="1359"/>
      <c r="IA7" s="1359"/>
      <c r="IB7" s="1359"/>
      <c r="IC7" s="1359"/>
      <c r="ID7" s="1359"/>
      <c r="IE7" s="1359"/>
      <c r="IF7" s="1359"/>
      <c r="IG7" s="1359"/>
      <c r="IH7" s="1359"/>
      <c r="II7" s="1359"/>
      <c r="IJ7" s="1359"/>
      <c r="IK7" s="1359"/>
      <c r="IL7" s="1359"/>
      <c r="IM7" s="1359"/>
      <c r="IN7" s="1359"/>
      <c r="IO7" s="1359"/>
      <c r="IP7" s="1359"/>
      <c r="IQ7" s="1359"/>
      <c r="IR7" s="1359"/>
      <c r="IS7" s="1359"/>
      <c r="IT7" s="1359"/>
      <c r="IU7" s="1359"/>
      <c r="IV7" s="1359"/>
    </row>
    <row r="8" spans="1:256" s="1328" customFormat="1" ht="19.95" customHeight="1">
      <c r="A8" s="2491"/>
      <c r="B8" s="1409"/>
      <c r="C8" s="2455" t="s">
        <v>2866</v>
      </c>
      <c r="D8" s="2455"/>
      <c r="E8" s="2455"/>
      <c r="F8" s="2455"/>
      <c r="G8" s="1402">
        <f>G6-G7</f>
        <v>33.6</v>
      </c>
      <c r="H8" s="2493"/>
      <c r="I8" s="2493"/>
      <c r="J8" s="2494"/>
      <c r="K8" s="2495"/>
      <c r="L8" s="2451"/>
      <c r="M8" s="1359"/>
      <c r="N8" s="1359"/>
      <c r="O8" s="1359"/>
      <c r="P8" s="1359"/>
      <c r="Q8" s="1359"/>
      <c r="R8" s="1359"/>
      <c r="S8" s="1359"/>
      <c r="T8" s="1359"/>
      <c r="U8" s="1359"/>
      <c r="V8" s="1359"/>
      <c r="W8" s="1359"/>
      <c r="X8" s="1359"/>
      <c r="Y8" s="1359"/>
      <c r="Z8" s="1359"/>
      <c r="AA8" s="1359"/>
      <c r="AB8" s="1359"/>
      <c r="AC8" s="1359"/>
      <c r="AD8" s="1359"/>
      <c r="AE8" s="1359"/>
      <c r="AF8" s="1359"/>
      <c r="AG8" s="1359"/>
      <c r="AH8" s="1359"/>
      <c r="AI8" s="1359"/>
      <c r="AJ8" s="1359"/>
      <c r="AK8" s="1359"/>
      <c r="AL8" s="1359"/>
      <c r="AM8" s="1359"/>
      <c r="AN8" s="1359"/>
      <c r="AO8" s="1359"/>
      <c r="AP8" s="1359"/>
      <c r="AQ8" s="1359"/>
      <c r="AR8" s="1359"/>
      <c r="AS8" s="1359"/>
      <c r="AT8" s="1359"/>
      <c r="AU8" s="1359"/>
      <c r="AV8" s="1359"/>
      <c r="AW8" s="1359"/>
      <c r="AX8" s="1359"/>
      <c r="AY8" s="1359"/>
      <c r="AZ8" s="1359"/>
      <c r="BA8" s="1359"/>
      <c r="BB8" s="1359"/>
      <c r="BC8" s="1359"/>
      <c r="BD8" s="1359"/>
      <c r="BE8" s="1359"/>
      <c r="BF8" s="1359"/>
      <c r="BG8" s="1359"/>
      <c r="BH8" s="1359"/>
      <c r="BI8" s="1359"/>
      <c r="BJ8" s="1359"/>
      <c r="BK8" s="1359"/>
      <c r="BL8" s="1359"/>
      <c r="BM8" s="1359"/>
      <c r="BN8" s="1359"/>
      <c r="BO8" s="1359"/>
      <c r="BP8" s="1359"/>
      <c r="BQ8" s="1359"/>
      <c r="BR8" s="1359"/>
      <c r="BS8" s="1359"/>
      <c r="BT8" s="1359"/>
      <c r="BU8" s="1359"/>
      <c r="BV8" s="1359"/>
      <c r="BW8" s="1359"/>
      <c r="BX8" s="1359"/>
      <c r="BY8" s="1359"/>
      <c r="BZ8" s="1359"/>
      <c r="CA8" s="1359"/>
      <c r="CB8" s="1359"/>
      <c r="CC8" s="1359"/>
      <c r="CD8" s="1359"/>
      <c r="CE8" s="1359"/>
      <c r="CF8" s="1359"/>
      <c r="CG8" s="1359"/>
      <c r="CH8" s="1359"/>
      <c r="CI8" s="1359"/>
      <c r="CJ8" s="1359"/>
      <c r="CK8" s="1359"/>
      <c r="CL8" s="1359"/>
      <c r="CM8" s="1359"/>
      <c r="CN8" s="1359"/>
      <c r="CO8" s="1359"/>
      <c r="CP8" s="1359"/>
      <c r="CQ8" s="1359"/>
      <c r="CR8" s="1359"/>
      <c r="CS8" s="1359"/>
      <c r="CT8" s="1359"/>
      <c r="CU8" s="1359"/>
      <c r="CV8" s="1359"/>
      <c r="CW8" s="1359"/>
      <c r="CX8" s="1359"/>
      <c r="CY8" s="1359"/>
      <c r="CZ8" s="1359"/>
      <c r="DA8" s="1359"/>
      <c r="DB8" s="1359"/>
      <c r="DC8" s="1359"/>
      <c r="DD8" s="1359"/>
      <c r="DE8" s="1359"/>
      <c r="DF8" s="1359"/>
      <c r="DG8" s="1359"/>
      <c r="DH8" s="1359"/>
      <c r="DI8" s="1359"/>
      <c r="DJ8" s="1359"/>
      <c r="DK8" s="1359"/>
      <c r="DL8" s="1359"/>
      <c r="DM8" s="1359"/>
      <c r="DN8" s="1359"/>
      <c r="DO8" s="1359"/>
      <c r="DP8" s="1359"/>
      <c r="DQ8" s="1359"/>
      <c r="DR8" s="1359"/>
      <c r="DS8" s="1359"/>
      <c r="DT8" s="1359"/>
      <c r="DU8" s="1359"/>
      <c r="DV8" s="1359"/>
      <c r="DW8" s="1359"/>
      <c r="DX8" s="1359"/>
      <c r="DY8" s="1359"/>
      <c r="DZ8" s="1359"/>
      <c r="EA8" s="1359"/>
      <c r="EB8" s="1359"/>
      <c r="EC8" s="1359"/>
      <c r="ED8" s="1359"/>
      <c r="EE8" s="1359"/>
      <c r="EF8" s="1359"/>
      <c r="EG8" s="1359"/>
      <c r="EH8" s="1359"/>
      <c r="EI8" s="1359"/>
      <c r="EJ8" s="1359"/>
      <c r="EK8" s="1359"/>
      <c r="EL8" s="1359"/>
      <c r="EM8" s="1359"/>
      <c r="EN8" s="1359"/>
      <c r="EO8" s="1359"/>
      <c r="EP8" s="1359"/>
      <c r="EQ8" s="1359"/>
      <c r="ER8" s="1359"/>
      <c r="ES8" s="1359"/>
      <c r="ET8" s="1359"/>
      <c r="EU8" s="1359"/>
      <c r="EV8" s="1359"/>
      <c r="EW8" s="1359"/>
      <c r="EX8" s="1359"/>
      <c r="EY8" s="1359"/>
      <c r="EZ8" s="1359"/>
      <c r="FA8" s="1359"/>
      <c r="FB8" s="1359"/>
      <c r="FC8" s="1359"/>
      <c r="FD8" s="1359"/>
      <c r="FE8" s="1359"/>
      <c r="FF8" s="1359"/>
      <c r="FG8" s="1359"/>
      <c r="FH8" s="1359"/>
      <c r="FI8" s="1359"/>
      <c r="FJ8" s="1359"/>
      <c r="FK8" s="1359"/>
      <c r="FL8" s="1359"/>
      <c r="FM8" s="1359"/>
      <c r="FN8" s="1359"/>
      <c r="FO8" s="1359"/>
      <c r="FP8" s="1359"/>
      <c r="FQ8" s="1359"/>
      <c r="FR8" s="1359"/>
      <c r="FS8" s="1359"/>
      <c r="FT8" s="1359"/>
      <c r="FU8" s="1359"/>
      <c r="FV8" s="1359"/>
      <c r="FW8" s="1359"/>
      <c r="FX8" s="1359"/>
      <c r="FY8" s="1359"/>
      <c r="FZ8" s="1359"/>
      <c r="GA8" s="1359"/>
      <c r="GB8" s="1359"/>
      <c r="GC8" s="1359"/>
      <c r="GD8" s="1359"/>
      <c r="GE8" s="1359"/>
      <c r="GF8" s="1359"/>
      <c r="GG8" s="1359"/>
      <c r="GH8" s="1359"/>
      <c r="GI8" s="1359"/>
      <c r="GJ8" s="1359"/>
      <c r="GK8" s="1359"/>
      <c r="GL8" s="1359"/>
      <c r="GM8" s="1359"/>
      <c r="GN8" s="1359"/>
      <c r="GO8" s="1359"/>
      <c r="GP8" s="1359"/>
      <c r="GQ8" s="1359"/>
      <c r="GR8" s="1359"/>
      <c r="GS8" s="1359"/>
      <c r="GT8" s="1359"/>
      <c r="GU8" s="1359"/>
      <c r="GV8" s="1359"/>
      <c r="GW8" s="1359"/>
      <c r="GX8" s="1359"/>
      <c r="GY8" s="1359"/>
      <c r="GZ8" s="1359"/>
      <c r="HA8" s="1359"/>
      <c r="HB8" s="1359"/>
      <c r="HC8" s="1359"/>
      <c r="HD8" s="1359"/>
      <c r="HE8" s="1359"/>
      <c r="HF8" s="1359"/>
      <c r="HG8" s="1359"/>
      <c r="HH8" s="1359"/>
      <c r="HI8" s="1359"/>
      <c r="HJ8" s="1359"/>
      <c r="HK8" s="1359"/>
      <c r="HL8" s="1359"/>
      <c r="HM8" s="1359"/>
      <c r="HN8" s="1359"/>
      <c r="HO8" s="1359"/>
      <c r="HP8" s="1359"/>
      <c r="HQ8" s="1359"/>
      <c r="HR8" s="1359"/>
      <c r="HS8" s="1359"/>
      <c r="HT8" s="1359"/>
      <c r="HU8" s="1359"/>
      <c r="HV8" s="1359"/>
      <c r="HW8" s="1359"/>
      <c r="HX8" s="1359"/>
      <c r="HY8" s="1359"/>
      <c r="HZ8" s="1359"/>
      <c r="IA8" s="1359"/>
      <c r="IB8" s="1359"/>
      <c r="IC8" s="1359"/>
      <c r="ID8" s="1359"/>
      <c r="IE8" s="1359"/>
      <c r="IF8" s="1359"/>
      <c r="IG8" s="1359"/>
      <c r="IH8" s="1359"/>
      <c r="II8" s="1359"/>
      <c r="IJ8" s="1359"/>
      <c r="IK8" s="1359"/>
      <c r="IL8" s="1359"/>
      <c r="IM8" s="1359"/>
      <c r="IN8" s="1359"/>
      <c r="IO8" s="1359"/>
      <c r="IP8" s="1359"/>
      <c r="IQ8" s="1359"/>
      <c r="IR8" s="1359"/>
      <c r="IS8" s="1359"/>
      <c r="IT8" s="1359"/>
      <c r="IU8" s="1359"/>
      <c r="IV8" s="1359"/>
    </row>
    <row r="9" spans="1:256" s="1328" customFormat="1" ht="19.95" customHeight="1">
      <c r="A9" s="2456" t="s">
        <v>2867</v>
      </c>
      <c r="B9" s="2459" t="s">
        <v>2868</v>
      </c>
      <c r="C9" s="2460"/>
      <c r="D9" s="2460"/>
      <c r="E9" s="2460"/>
      <c r="F9" s="2460"/>
      <c r="G9" s="2461"/>
      <c r="H9" s="2462">
        <f>G12</f>
        <v>56</v>
      </c>
      <c r="I9" s="2465" t="s">
        <v>2869</v>
      </c>
      <c r="J9" s="2468" t="s">
        <v>2870</v>
      </c>
      <c r="K9" s="2471">
        <v>283</v>
      </c>
      <c r="L9" s="2474">
        <f>H9*K9</f>
        <v>15848</v>
      </c>
      <c r="M9" s="1359"/>
      <c r="N9" s="1359"/>
      <c r="O9" s="1359"/>
      <c r="P9" s="1359"/>
      <c r="Q9" s="1359"/>
      <c r="R9" s="1359"/>
      <c r="S9" s="1359"/>
      <c r="T9" s="1359"/>
      <c r="U9" s="1359"/>
      <c r="V9" s="1359"/>
      <c r="W9" s="1359"/>
      <c r="X9" s="1359"/>
      <c r="Y9" s="1359"/>
      <c r="Z9" s="1359"/>
      <c r="AA9" s="1359"/>
      <c r="AB9" s="1359"/>
      <c r="AC9" s="1359"/>
      <c r="AD9" s="1359"/>
      <c r="AE9" s="1359"/>
      <c r="AF9" s="1359"/>
      <c r="AG9" s="1359"/>
      <c r="AH9" s="1359"/>
      <c r="AI9" s="1359"/>
      <c r="AJ9" s="1359"/>
      <c r="AK9" s="1359"/>
      <c r="AL9" s="1359"/>
      <c r="AM9" s="1359"/>
      <c r="AN9" s="1359"/>
      <c r="AO9" s="1359"/>
      <c r="AP9" s="1359"/>
      <c r="AQ9" s="1359"/>
      <c r="AR9" s="1359"/>
      <c r="AS9" s="1359"/>
      <c r="AT9" s="1359"/>
      <c r="AU9" s="1359"/>
      <c r="AV9" s="1359"/>
      <c r="AW9" s="1359"/>
      <c r="AX9" s="1359"/>
      <c r="AY9" s="1359"/>
      <c r="AZ9" s="1359"/>
      <c r="BA9" s="1359"/>
      <c r="BB9" s="1359"/>
      <c r="BC9" s="1359"/>
      <c r="BD9" s="1359"/>
      <c r="BE9" s="1359"/>
      <c r="BF9" s="1359"/>
      <c r="BG9" s="1359"/>
      <c r="BH9" s="1359"/>
      <c r="BI9" s="1359"/>
      <c r="BJ9" s="1359"/>
      <c r="BK9" s="1359"/>
      <c r="BL9" s="1359"/>
      <c r="BM9" s="1359"/>
      <c r="BN9" s="1359"/>
      <c r="BO9" s="1359"/>
      <c r="BP9" s="1359"/>
      <c r="BQ9" s="1359"/>
      <c r="BR9" s="1359"/>
      <c r="BS9" s="1359"/>
      <c r="BT9" s="1359"/>
      <c r="BU9" s="1359"/>
      <c r="BV9" s="1359"/>
      <c r="BW9" s="1359"/>
      <c r="BX9" s="1359"/>
      <c r="BY9" s="1359"/>
      <c r="BZ9" s="1359"/>
      <c r="CA9" s="1359"/>
      <c r="CB9" s="1359"/>
      <c r="CC9" s="1359"/>
      <c r="CD9" s="1359"/>
      <c r="CE9" s="1359"/>
      <c r="CF9" s="1359"/>
      <c r="CG9" s="1359"/>
      <c r="CH9" s="1359"/>
      <c r="CI9" s="1359"/>
      <c r="CJ9" s="1359"/>
      <c r="CK9" s="1359"/>
      <c r="CL9" s="1359"/>
      <c r="CM9" s="1359"/>
      <c r="CN9" s="1359"/>
      <c r="CO9" s="1359"/>
      <c r="CP9" s="1359"/>
      <c r="CQ9" s="1359"/>
      <c r="CR9" s="1359"/>
      <c r="CS9" s="1359"/>
      <c r="CT9" s="1359"/>
      <c r="CU9" s="1359"/>
      <c r="CV9" s="1359"/>
      <c r="CW9" s="1359"/>
      <c r="CX9" s="1359"/>
      <c r="CY9" s="1359"/>
      <c r="CZ9" s="1359"/>
      <c r="DA9" s="1359"/>
      <c r="DB9" s="1359"/>
      <c r="DC9" s="1359"/>
      <c r="DD9" s="1359"/>
      <c r="DE9" s="1359"/>
      <c r="DF9" s="1359"/>
      <c r="DG9" s="1359"/>
      <c r="DH9" s="1359"/>
      <c r="DI9" s="1359"/>
      <c r="DJ9" s="1359"/>
      <c r="DK9" s="1359"/>
      <c r="DL9" s="1359"/>
      <c r="DM9" s="1359"/>
      <c r="DN9" s="1359"/>
      <c r="DO9" s="1359"/>
      <c r="DP9" s="1359"/>
      <c r="DQ9" s="1359"/>
      <c r="DR9" s="1359"/>
      <c r="DS9" s="1359"/>
      <c r="DT9" s="1359"/>
      <c r="DU9" s="1359"/>
      <c r="DV9" s="1359"/>
      <c r="DW9" s="1359"/>
      <c r="DX9" s="1359"/>
      <c r="DY9" s="1359"/>
      <c r="DZ9" s="1359"/>
      <c r="EA9" s="1359"/>
      <c r="EB9" s="1359"/>
      <c r="EC9" s="1359"/>
      <c r="ED9" s="1359"/>
      <c r="EE9" s="1359"/>
      <c r="EF9" s="1359"/>
      <c r="EG9" s="1359"/>
      <c r="EH9" s="1359"/>
      <c r="EI9" s="1359"/>
      <c r="EJ9" s="1359"/>
      <c r="EK9" s="1359"/>
      <c r="EL9" s="1359"/>
      <c r="EM9" s="1359"/>
      <c r="EN9" s="1359"/>
      <c r="EO9" s="1359"/>
      <c r="EP9" s="1359"/>
      <c r="EQ9" s="1359"/>
      <c r="ER9" s="1359"/>
      <c r="ES9" s="1359"/>
      <c r="ET9" s="1359"/>
      <c r="EU9" s="1359"/>
      <c r="EV9" s="1359"/>
      <c r="EW9" s="1359"/>
      <c r="EX9" s="1359"/>
      <c r="EY9" s="1359"/>
      <c r="EZ9" s="1359"/>
      <c r="FA9" s="1359"/>
      <c r="FB9" s="1359"/>
      <c r="FC9" s="1359"/>
      <c r="FD9" s="1359"/>
      <c r="FE9" s="1359"/>
      <c r="FF9" s="1359"/>
      <c r="FG9" s="1359"/>
      <c r="FH9" s="1359"/>
      <c r="FI9" s="1359"/>
      <c r="FJ9" s="1359"/>
      <c r="FK9" s="1359"/>
      <c r="FL9" s="1359"/>
      <c r="FM9" s="1359"/>
      <c r="FN9" s="1359"/>
      <c r="FO9" s="1359"/>
      <c r="FP9" s="1359"/>
      <c r="FQ9" s="1359"/>
      <c r="FR9" s="1359"/>
      <c r="FS9" s="1359"/>
      <c r="FT9" s="1359"/>
      <c r="FU9" s="1359"/>
      <c r="FV9" s="1359"/>
      <c r="FW9" s="1359"/>
      <c r="FX9" s="1359"/>
      <c r="FY9" s="1359"/>
      <c r="FZ9" s="1359"/>
      <c r="GA9" s="1359"/>
      <c r="GB9" s="1359"/>
      <c r="GC9" s="1359"/>
      <c r="GD9" s="1359"/>
      <c r="GE9" s="1359"/>
      <c r="GF9" s="1359"/>
      <c r="GG9" s="1359"/>
      <c r="GH9" s="1359"/>
      <c r="GI9" s="1359"/>
      <c r="GJ9" s="1359"/>
      <c r="GK9" s="1359"/>
      <c r="GL9" s="1359"/>
      <c r="GM9" s="1359"/>
      <c r="GN9" s="1359"/>
      <c r="GO9" s="1359"/>
      <c r="GP9" s="1359"/>
      <c r="GQ9" s="1359"/>
      <c r="GR9" s="1359"/>
      <c r="GS9" s="1359"/>
      <c r="GT9" s="1359"/>
      <c r="GU9" s="1359"/>
      <c r="GV9" s="1359"/>
      <c r="GW9" s="1359"/>
      <c r="GX9" s="1359"/>
      <c r="GY9" s="1359"/>
      <c r="GZ9" s="1359"/>
      <c r="HA9" s="1359"/>
      <c r="HB9" s="1359"/>
      <c r="HC9" s="1359"/>
      <c r="HD9" s="1359"/>
      <c r="HE9" s="1359"/>
      <c r="HF9" s="1359"/>
      <c r="HG9" s="1359"/>
      <c r="HH9" s="1359"/>
      <c r="HI9" s="1359"/>
      <c r="HJ9" s="1359"/>
      <c r="HK9" s="1359"/>
      <c r="HL9" s="1359"/>
      <c r="HM9" s="1359"/>
      <c r="HN9" s="1359"/>
      <c r="HO9" s="1359"/>
      <c r="HP9" s="1359"/>
      <c r="HQ9" s="1359"/>
      <c r="HR9" s="1359"/>
      <c r="HS9" s="1359"/>
      <c r="HT9" s="1359"/>
      <c r="HU9" s="1359"/>
      <c r="HV9" s="1359"/>
      <c r="HW9" s="1359"/>
      <c r="HX9" s="1359"/>
      <c r="HY9" s="1359"/>
      <c r="HZ9" s="1359"/>
      <c r="IA9" s="1359"/>
      <c r="IB9" s="1359"/>
      <c r="IC9" s="1359"/>
      <c r="ID9" s="1359"/>
      <c r="IE9" s="1359"/>
      <c r="IF9" s="1359"/>
      <c r="IG9" s="1359"/>
      <c r="IH9" s="1359"/>
      <c r="II9" s="1359"/>
      <c r="IJ9" s="1359"/>
      <c r="IK9" s="1359"/>
      <c r="IL9" s="1359"/>
      <c r="IM9" s="1359"/>
      <c r="IN9" s="1359"/>
      <c r="IO9" s="1359"/>
      <c r="IP9" s="1359"/>
      <c r="IQ9" s="1359"/>
      <c r="IR9" s="1359"/>
      <c r="IS9" s="1359"/>
      <c r="IT9" s="1359"/>
      <c r="IU9" s="1359"/>
      <c r="IV9" s="1359"/>
    </row>
    <row r="10" spans="1:256" ht="19.95" customHeight="1">
      <c r="A10" s="2457"/>
      <c r="B10" s="1403"/>
      <c r="C10" s="1404">
        <v>10</v>
      </c>
      <c r="D10" s="1405">
        <v>8</v>
      </c>
      <c r="E10" s="1405">
        <v>0</v>
      </c>
      <c r="F10" s="1406" t="s">
        <v>2259</v>
      </c>
      <c r="G10" s="1403">
        <f>D10*C10</f>
        <v>80</v>
      </c>
      <c r="H10" s="2463"/>
      <c r="I10" s="2466"/>
      <c r="J10" s="2469"/>
      <c r="K10" s="2472"/>
      <c r="L10" s="2475"/>
    </row>
    <row r="11" spans="1:256" ht="19.95" customHeight="1">
      <c r="A11" s="2457"/>
      <c r="B11" s="1403" t="s">
        <v>2865</v>
      </c>
      <c r="C11" s="1407">
        <v>4</v>
      </c>
      <c r="D11" s="1408">
        <v>6</v>
      </c>
      <c r="E11" s="1408">
        <v>0</v>
      </c>
      <c r="F11" s="1406" t="s">
        <v>2259</v>
      </c>
      <c r="G11" s="1403">
        <f>D11*C11</f>
        <v>24</v>
      </c>
      <c r="H11" s="2463"/>
      <c r="I11" s="2466"/>
      <c r="J11" s="2469"/>
      <c r="K11" s="2472"/>
      <c r="L11" s="2475"/>
    </row>
    <row r="12" spans="1:256" ht="19.95" customHeight="1">
      <c r="A12" s="2458"/>
      <c r="B12" s="1409"/>
      <c r="C12" s="2455" t="s">
        <v>2866</v>
      </c>
      <c r="D12" s="2455"/>
      <c r="E12" s="2455"/>
      <c r="F12" s="2455"/>
      <c r="G12" s="1402">
        <f>G10-G11</f>
        <v>56</v>
      </c>
      <c r="H12" s="2464"/>
      <c r="I12" s="2467"/>
      <c r="J12" s="2470"/>
      <c r="K12" s="2473"/>
      <c r="L12" s="2476"/>
    </row>
    <row r="13" spans="1:256" ht="40.200000000000003" customHeight="1">
      <c r="A13" s="2477">
        <v>3</v>
      </c>
      <c r="B13" s="2478" t="s">
        <v>2871</v>
      </c>
      <c r="C13" s="2478"/>
      <c r="D13" s="2478"/>
      <c r="E13" s="2478"/>
      <c r="F13" s="2478"/>
      <c r="G13" s="2478"/>
      <c r="H13" s="1410"/>
      <c r="I13" s="1410"/>
      <c r="J13" s="1410"/>
      <c r="K13" s="1410"/>
      <c r="L13" s="1410"/>
    </row>
    <row r="14" spans="1:256" s="1328" customFormat="1" ht="19.95" customHeight="1">
      <c r="A14" s="2477"/>
      <c r="B14" s="2479" t="s">
        <v>2432</v>
      </c>
      <c r="C14" s="2479"/>
      <c r="D14" s="2479"/>
      <c r="E14" s="2479"/>
      <c r="F14" s="2479"/>
      <c r="G14" s="2479"/>
      <c r="H14" s="1411">
        <f>35*H9</f>
        <v>1960</v>
      </c>
      <c r="I14" s="1401" t="s">
        <v>434</v>
      </c>
      <c r="J14" s="1412" t="s">
        <v>2409</v>
      </c>
      <c r="K14" s="1413">
        <v>1077.2</v>
      </c>
      <c r="L14" s="1413">
        <f>H14*K14/1000</f>
        <v>2111.3119999999999</v>
      </c>
      <c r="M14" s="1376"/>
      <c r="N14" s="1376"/>
      <c r="O14" s="1376"/>
      <c r="P14" s="1376"/>
      <c r="Q14" s="1376"/>
      <c r="R14" s="1376"/>
      <c r="S14" s="1376"/>
      <c r="T14" s="1376"/>
      <c r="U14" s="1376"/>
      <c r="V14" s="1376"/>
      <c r="W14" s="1376"/>
      <c r="X14" s="1376"/>
      <c r="Y14" s="1376"/>
      <c r="Z14" s="1376"/>
      <c r="AA14" s="1376"/>
      <c r="AB14" s="1376"/>
      <c r="AC14" s="1376"/>
      <c r="AD14" s="1376"/>
      <c r="AE14" s="1376"/>
      <c r="AF14" s="1376"/>
      <c r="AG14" s="1376"/>
      <c r="AH14" s="1376"/>
      <c r="AI14" s="1376"/>
      <c r="AJ14" s="1376"/>
      <c r="AK14" s="1376"/>
      <c r="AL14" s="1376"/>
      <c r="AM14" s="1376"/>
      <c r="AN14" s="1376"/>
      <c r="AO14" s="1376"/>
      <c r="AP14" s="1376"/>
      <c r="AQ14" s="1376"/>
      <c r="AR14" s="1376"/>
      <c r="AS14" s="1376"/>
      <c r="AT14" s="1376"/>
      <c r="AU14" s="1376"/>
      <c r="AV14" s="1376"/>
      <c r="AW14" s="1376"/>
      <c r="AX14" s="1376"/>
      <c r="AY14" s="1376"/>
      <c r="AZ14" s="1376"/>
      <c r="BA14" s="1376"/>
      <c r="BB14" s="1376"/>
      <c r="BC14" s="1376"/>
      <c r="BD14" s="1376"/>
      <c r="BE14" s="1376"/>
      <c r="BF14" s="1376"/>
      <c r="BG14" s="1376"/>
      <c r="BH14" s="1376"/>
      <c r="BI14" s="1376"/>
      <c r="BJ14" s="1376"/>
      <c r="BK14" s="1376"/>
      <c r="BL14" s="1376"/>
      <c r="BM14" s="1376"/>
      <c r="BN14" s="1376"/>
      <c r="BO14" s="1376"/>
      <c r="BP14" s="1376"/>
      <c r="BQ14" s="1376"/>
      <c r="BR14" s="1376"/>
      <c r="BS14" s="1376"/>
      <c r="BT14" s="1376"/>
      <c r="BU14" s="1376"/>
      <c r="BV14" s="1376"/>
      <c r="BW14" s="1376"/>
      <c r="BX14" s="1376"/>
      <c r="BY14" s="1376"/>
      <c r="BZ14" s="1376"/>
      <c r="CA14" s="1376"/>
      <c r="CB14" s="1376"/>
      <c r="CC14" s="1376"/>
      <c r="CD14" s="1376"/>
      <c r="CE14" s="1376"/>
      <c r="CF14" s="1376"/>
      <c r="CG14" s="1376"/>
      <c r="CH14" s="1376"/>
      <c r="CI14" s="1376"/>
      <c r="CJ14" s="1376"/>
      <c r="CK14" s="1376"/>
      <c r="CL14" s="1376"/>
      <c r="CM14" s="1376"/>
      <c r="CN14" s="1376"/>
      <c r="CO14" s="1376"/>
      <c r="CP14" s="1376"/>
      <c r="CQ14" s="1376"/>
      <c r="CR14" s="1376"/>
      <c r="CS14" s="1376"/>
      <c r="CT14" s="1376"/>
      <c r="CU14" s="1376"/>
      <c r="CV14" s="1376"/>
      <c r="CW14" s="1376"/>
      <c r="CX14" s="1376"/>
      <c r="CY14" s="1376"/>
      <c r="CZ14" s="1376"/>
      <c r="DA14" s="1376"/>
      <c r="DB14" s="1376"/>
      <c r="DC14" s="1376"/>
      <c r="DD14" s="1376"/>
      <c r="DE14" s="1376"/>
      <c r="DF14" s="1376"/>
      <c r="DG14" s="1376"/>
      <c r="DH14" s="1376"/>
      <c r="DI14" s="1376"/>
      <c r="DJ14" s="1376"/>
      <c r="DK14" s="1376"/>
      <c r="DL14" s="1376"/>
      <c r="DM14" s="1376"/>
      <c r="DN14" s="1376"/>
      <c r="DO14" s="1376"/>
      <c r="DP14" s="1376"/>
      <c r="DQ14" s="1376"/>
      <c r="DR14" s="1376"/>
      <c r="DS14" s="1376"/>
      <c r="DT14" s="1376"/>
      <c r="DU14" s="1376"/>
      <c r="DV14" s="1376"/>
      <c r="DW14" s="1376"/>
      <c r="DX14" s="1376"/>
      <c r="DY14" s="1376"/>
      <c r="DZ14" s="1376"/>
      <c r="EA14" s="1376"/>
      <c r="EB14" s="1376"/>
      <c r="EC14" s="1376"/>
      <c r="ED14" s="1376"/>
      <c r="EE14" s="1376"/>
      <c r="EF14" s="1376"/>
      <c r="EG14" s="1376"/>
      <c r="EH14" s="1376"/>
      <c r="EI14" s="1376"/>
      <c r="EJ14" s="1376"/>
      <c r="EK14" s="1376"/>
      <c r="EL14" s="1376"/>
      <c r="EM14" s="1376"/>
      <c r="EN14" s="1376"/>
      <c r="EO14" s="1376"/>
      <c r="EP14" s="1376"/>
      <c r="EQ14" s="1376"/>
      <c r="ER14" s="1376"/>
      <c r="ES14" s="1376"/>
      <c r="ET14" s="1376"/>
      <c r="EU14" s="1376"/>
      <c r="EV14" s="1376"/>
      <c r="EW14" s="1376"/>
      <c r="EX14" s="1376"/>
      <c r="EY14" s="1376"/>
      <c r="EZ14" s="1376"/>
      <c r="FA14" s="1376"/>
      <c r="FB14" s="1376"/>
      <c r="FC14" s="1376"/>
      <c r="FD14" s="1376"/>
      <c r="FE14" s="1376"/>
      <c r="FF14" s="1376"/>
      <c r="FG14" s="1376"/>
      <c r="FH14" s="1376"/>
      <c r="FI14" s="1376"/>
      <c r="FJ14" s="1376"/>
      <c r="FK14" s="1376"/>
      <c r="FL14" s="1376"/>
      <c r="FM14" s="1376"/>
      <c r="FN14" s="1376"/>
      <c r="FO14" s="1376"/>
      <c r="FP14" s="1376"/>
      <c r="FQ14" s="1376"/>
      <c r="FR14" s="1376"/>
      <c r="FS14" s="1376"/>
      <c r="FT14" s="1376"/>
      <c r="FU14" s="1376"/>
      <c r="FV14" s="1376"/>
      <c r="FW14" s="1376"/>
      <c r="FX14" s="1376"/>
      <c r="FY14" s="1376"/>
      <c r="FZ14" s="1376"/>
      <c r="GA14" s="1376"/>
      <c r="GB14" s="1376"/>
      <c r="GC14" s="1376"/>
      <c r="GD14" s="1376"/>
      <c r="GE14" s="1376"/>
      <c r="GF14" s="1376"/>
      <c r="GG14" s="1376"/>
      <c r="GH14" s="1376"/>
      <c r="GI14" s="1376"/>
      <c r="GJ14" s="1376"/>
      <c r="GK14" s="1376"/>
      <c r="GL14" s="1376"/>
      <c r="GM14" s="1376"/>
      <c r="GN14" s="1376"/>
      <c r="GO14" s="1376"/>
      <c r="GP14" s="1376"/>
      <c r="GQ14" s="1376"/>
      <c r="GR14" s="1376"/>
      <c r="GS14" s="1376"/>
      <c r="GT14" s="1376"/>
      <c r="GU14" s="1376"/>
      <c r="GV14" s="1376"/>
      <c r="GW14" s="1376"/>
      <c r="GX14" s="1376"/>
      <c r="GY14" s="1376"/>
      <c r="GZ14" s="1376"/>
      <c r="HA14" s="1376"/>
      <c r="HB14" s="1376"/>
      <c r="HC14" s="1376"/>
      <c r="HD14" s="1376"/>
      <c r="HE14" s="1376"/>
      <c r="HF14" s="1376"/>
      <c r="HG14" s="1376"/>
      <c r="HH14" s="1376"/>
      <c r="HI14" s="1376"/>
      <c r="HJ14" s="1376"/>
      <c r="HK14" s="1376"/>
      <c r="HL14" s="1376"/>
      <c r="HM14" s="1376"/>
      <c r="HN14" s="1376"/>
      <c r="HO14" s="1376"/>
      <c r="HP14" s="1376"/>
      <c r="HQ14" s="1376"/>
      <c r="HR14" s="1376"/>
      <c r="HS14" s="1376"/>
      <c r="HT14" s="1376"/>
      <c r="HU14" s="1376"/>
      <c r="HV14" s="1376"/>
      <c r="HW14" s="1376"/>
      <c r="HX14" s="1376"/>
      <c r="HY14" s="1376"/>
      <c r="HZ14" s="1376"/>
      <c r="IA14" s="1376"/>
      <c r="IB14" s="1376"/>
      <c r="IC14" s="1376"/>
      <c r="ID14" s="1376"/>
      <c r="IE14" s="1376"/>
      <c r="IF14" s="1376"/>
      <c r="IG14" s="1376"/>
      <c r="IH14" s="1376"/>
      <c r="II14" s="1376"/>
      <c r="IJ14" s="1376"/>
      <c r="IK14" s="1376"/>
      <c r="IL14" s="1376"/>
      <c r="IM14" s="1376"/>
      <c r="IN14" s="1376"/>
      <c r="IO14" s="1376"/>
      <c r="IP14" s="1376"/>
      <c r="IQ14" s="1376"/>
      <c r="IR14" s="1376"/>
      <c r="IS14" s="1376"/>
      <c r="IT14" s="1376"/>
      <c r="IU14" s="1376"/>
      <c r="IV14" s="1376"/>
    </row>
    <row r="15" spans="1:256" s="1328" customFormat="1" ht="31.95" customHeight="1">
      <c r="A15" s="2477"/>
      <c r="B15" s="2480" t="s">
        <v>2872</v>
      </c>
      <c r="C15" s="2480"/>
      <c r="D15" s="2480"/>
      <c r="E15" s="2480"/>
      <c r="F15" s="2480"/>
      <c r="G15" s="2480"/>
      <c r="H15" s="1414">
        <f>H4</f>
        <v>33.6</v>
      </c>
      <c r="I15" s="1401" t="s">
        <v>2862</v>
      </c>
      <c r="J15" s="1401" t="s">
        <v>2863</v>
      </c>
      <c r="K15" s="1413">
        <v>278.08</v>
      </c>
      <c r="L15" s="1413">
        <f>H15*K15</f>
        <v>9343.4879999999994</v>
      </c>
      <c r="M15" s="1376"/>
      <c r="N15" s="1376"/>
      <c r="O15" s="1376"/>
      <c r="P15" s="1376"/>
      <c r="Q15" s="1376"/>
      <c r="R15" s="1376"/>
      <c r="S15" s="1376"/>
      <c r="T15" s="1376"/>
      <c r="U15" s="1376"/>
      <c r="V15" s="1376"/>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R15" s="1376"/>
      <c r="AS15" s="1376"/>
      <c r="AT15" s="1376"/>
      <c r="AU15" s="1376"/>
      <c r="AV15" s="1376"/>
      <c r="AW15" s="1376"/>
      <c r="AX15" s="1376"/>
      <c r="AY15" s="1376"/>
      <c r="AZ15" s="1376"/>
      <c r="BA15" s="1376"/>
      <c r="BB15" s="1376"/>
      <c r="BC15" s="1376"/>
      <c r="BD15" s="1376"/>
      <c r="BE15" s="1376"/>
      <c r="BF15" s="1376"/>
      <c r="BG15" s="1376"/>
      <c r="BH15" s="1376"/>
      <c r="BI15" s="1376"/>
      <c r="BJ15" s="1376"/>
      <c r="BK15" s="1376"/>
      <c r="BL15" s="1376"/>
      <c r="BM15" s="1376"/>
      <c r="BN15" s="1376"/>
      <c r="BO15" s="1376"/>
      <c r="BP15" s="1376"/>
      <c r="BQ15" s="1376"/>
      <c r="BR15" s="1376"/>
      <c r="BS15" s="1376"/>
      <c r="BT15" s="1376"/>
      <c r="BU15" s="1376"/>
      <c r="BV15" s="1376"/>
      <c r="BW15" s="1376"/>
      <c r="BX15" s="1376"/>
      <c r="BY15" s="1376"/>
      <c r="BZ15" s="1376"/>
      <c r="CA15" s="1376"/>
      <c r="CB15" s="1376"/>
      <c r="CC15" s="1376"/>
      <c r="CD15" s="1376"/>
      <c r="CE15" s="1376"/>
      <c r="CF15" s="1376"/>
      <c r="CG15" s="1376"/>
      <c r="CH15" s="1376"/>
      <c r="CI15" s="1376"/>
      <c r="CJ15" s="1376"/>
      <c r="CK15" s="1376"/>
      <c r="CL15" s="1376"/>
      <c r="CM15" s="1376"/>
      <c r="CN15" s="1376"/>
      <c r="CO15" s="1376"/>
      <c r="CP15" s="1376"/>
      <c r="CQ15" s="1376"/>
      <c r="CR15" s="1376"/>
      <c r="CS15" s="1376"/>
      <c r="CT15" s="1376"/>
      <c r="CU15" s="1376"/>
      <c r="CV15" s="1376"/>
      <c r="CW15" s="1376"/>
      <c r="CX15" s="1376"/>
      <c r="CY15" s="1376"/>
      <c r="CZ15" s="1376"/>
      <c r="DA15" s="1376"/>
      <c r="DB15" s="1376"/>
      <c r="DC15" s="1376"/>
      <c r="DD15" s="1376"/>
      <c r="DE15" s="1376"/>
      <c r="DF15" s="1376"/>
      <c r="DG15" s="1376"/>
      <c r="DH15" s="1376"/>
      <c r="DI15" s="1376"/>
      <c r="DJ15" s="1376"/>
      <c r="DK15" s="1376"/>
      <c r="DL15" s="1376"/>
      <c r="DM15" s="1376"/>
      <c r="DN15" s="1376"/>
      <c r="DO15" s="1376"/>
      <c r="DP15" s="1376"/>
      <c r="DQ15" s="1376"/>
      <c r="DR15" s="1376"/>
      <c r="DS15" s="1376"/>
      <c r="DT15" s="1376"/>
      <c r="DU15" s="1376"/>
      <c r="DV15" s="1376"/>
      <c r="DW15" s="1376"/>
      <c r="DX15" s="1376"/>
      <c r="DY15" s="1376"/>
      <c r="DZ15" s="1376"/>
      <c r="EA15" s="1376"/>
      <c r="EB15" s="1376"/>
      <c r="EC15" s="1376"/>
      <c r="ED15" s="1376"/>
      <c r="EE15" s="1376"/>
      <c r="EF15" s="1376"/>
      <c r="EG15" s="1376"/>
      <c r="EH15" s="1376"/>
      <c r="EI15" s="1376"/>
      <c r="EJ15" s="1376"/>
      <c r="EK15" s="1376"/>
      <c r="EL15" s="1376"/>
      <c r="EM15" s="1376"/>
      <c r="EN15" s="1376"/>
      <c r="EO15" s="1376"/>
      <c r="EP15" s="1376"/>
      <c r="EQ15" s="1376"/>
      <c r="ER15" s="1376"/>
      <c r="ES15" s="1376"/>
      <c r="ET15" s="1376"/>
      <c r="EU15" s="1376"/>
      <c r="EV15" s="1376"/>
      <c r="EW15" s="1376"/>
      <c r="EX15" s="1376"/>
      <c r="EY15" s="1376"/>
      <c r="EZ15" s="1376"/>
      <c r="FA15" s="1376"/>
      <c r="FB15" s="1376"/>
      <c r="FC15" s="1376"/>
      <c r="FD15" s="1376"/>
      <c r="FE15" s="1376"/>
      <c r="FF15" s="1376"/>
      <c r="FG15" s="1376"/>
      <c r="FH15" s="1376"/>
      <c r="FI15" s="1376"/>
      <c r="FJ15" s="1376"/>
      <c r="FK15" s="1376"/>
      <c r="FL15" s="1376"/>
      <c r="FM15" s="1376"/>
      <c r="FN15" s="1376"/>
      <c r="FO15" s="1376"/>
      <c r="FP15" s="1376"/>
      <c r="FQ15" s="1376"/>
      <c r="FR15" s="1376"/>
      <c r="FS15" s="1376"/>
      <c r="FT15" s="1376"/>
      <c r="FU15" s="1376"/>
      <c r="FV15" s="1376"/>
      <c r="FW15" s="1376"/>
      <c r="FX15" s="1376"/>
      <c r="FY15" s="1376"/>
      <c r="FZ15" s="1376"/>
      <c r="GA15" s="1376"/>
      <c r="GB15" s="1376"/>
      <c r="GC15" s="1376"/>
      <c r="GD15" s="1376"/>
      <c r="GE15" s="1376"/>
      <c r="GF15" s="1376"/>
      <c r="GG15" s="1376"/>
      <c r="GH15" s="1376"/>
      <c r="GI15" s="1376"/>
      <c r="GJ15" s="1376"/>
      <c r="GK15" s="1376"/>
      <c r="GL15" s="1376"/>
      <c r="GM15" s="1376"/>
      <c r="GN15" s="1376"/>
      <c r="GO15" s="1376"/>
      <c r="GP15" s="1376"/>
      <c r="GQ15" s="1376"/>
      <c r="GR15" s="1376"/>
      <c r="GS15" s="1376"/>
      <c r="GT15" s="1376"/>
      <c r="GU15" s="1376"/>
      <c r="GV15" s="1376"/>
      <c r="GW15" s="1376"/>
      <c r="GX15" s="1376"/>
      <c r="GY15" s="1376"/>
      <c r="GZ15" s="1376"/>
      <c r="HA15" s="1376"/>
      <c r="HB15" s="1376"/>
      <c r="HC15" s="1376"/>
      <c r="HD15" s="1376"/>
      <c r="HE15" s="1376"/>
      <c r="HF15" s="1376"/>
      <c r="HG15" s="1376"/>
      <c r="HH15" s="1376"/>
      <c r="HI15" s="1376"/>
      <c r="HJ15" s="1376"/>
      <c r="HK15" s="1376"/>
      <c r="HL15" s="1376"/>
      <c r="HM15" s="1376"/>
      <c r="HN15" s="1376"/>
      <c r="HO15" s="1376"/>
      <c r="HP15" s="1376"/>
      <c r="HQ15" s="1376"/>
      <c r="HR15" s="1376"/>
      <c r="HS15" s="1376"/>
      <c r="HT15" s="1376"/>
      <c r="HU15" s="1376"/>
      <c r="HV15" s="1376"/>
      <c r="HW15" s="1376"/>
      <c r="HX15" s="1376"/>
      <c r="HY15" s="1376"/>
      <c r="HZ15" s="1376"/>
      <c r="IA15" s="1376"/>
      <c r="IB15" s="1376"/>
      <c r="IC15" s="1376"/>
      <c r="ID15" s="1376"/>
      <c r="IE15" s="1376"/>
      <c r="IF15" s="1376"/>
      <c r="IG15" s="1376"/>
      <c r="IH15" s="1376"/>
      <c r="II15" s="1376"/>
      <c r="IJ15" s="1376"/>
      <c r="IK15" s="1376"/>
      <c r="IL15" s="1376"/>
      <c r="IM15" s="1376"/>
      <c r="IN15" s="1376"/>
      <c r="IO15" s="1376"/>
      <c r="IP15" s="1376"/>
      <c r="IQ15" s="1376"/>
      <c r="IR15" s="1376"/>
      <c r="IS15" s="1376"/>
      <c r="IT15" s="1376"/>
      <c r="IU15" s="1376"/>
      <c r="IV15" s="1376"/>
    </row>
    <row r="16" spans="1:256" ht="15.6">
      <c r="A16" s="1415"/>
      <c r="B16" s="1415"/>
      <c r="C16" s="1415"/>
      <c r="D16" s="1415"/>
      <c r="E16" s="1415"/>
      <c r="F16" s="1415"/>
      <c r="G16" s="1415"/>
      <c r="H16" s="1415"/>
      <c r="I16" s="1415"/>
      <c r="J16" s="2450" t="s">
        <v>2159</v>
      </c>
      <c r="K16" s="2450"/>
      <c r="L16" s="1416">
        <f>SUM(L7:L15)</f>
        <v>27302.799999999996</v>
      </c>
    </row>
    <row r="17" spans="1:13" ht="15">
      <c r="A17" s="815"/>
      <c r="B17" s="815"/>
      <c r="C17" s="815"/>
      <c r="D17" s="815"/>
      <c r="E17" s="815"/>
      <c r="F17" s="815"/>
      <c r="G17" s="815"/>
      <c r="H17" s="815"/>
      <c r="I17" s="815"/>
      <c r="J17" s="815"/>
      <c r="K17" s="815"/>
      <c r="L17" s="815"/>
    </row>
    <row r="18" spans="1:13" ht="15">
      <c r="A18" s="815"/>
      <c r="B18" s="815"/>
      <c r="C18" s="815"/>
      <c r="D18" s="815"/>
      <c r="E18" s="815"/>
      <c r="F18" s="815"/>
      <c r="G18" s="815"/>
      <c r="H18" s="815"/>
      <c r="I18" s="815"/>
      <c r="J18" s="815"/>
      <c r="K18" s="815"/>
      <c r="L18" s="815"/>
    </row>
    <row r="19" spans="1:13" ht="15">
      <c r="A19" s="815"/>
      <c r="B19" s="815"/>
      <c r="C19" s="815"/>
      <c r="D19" s="815"/>
      <c r="E19" s="815"/>
      <c r="F19" s="815"/>
      <c r="G19" s="815"/>
      <c r="H19" s="815"/>
      <c r="I19" s="815"/>
      <c r="J19" s="815"/>
      <c r="K19" s="815"/>
      <c r="L19" s="815"/>
    </row>
    <row r="21" spans="1:13" ht="19.95" customHeight="1">
      <c r="B21" s="2396" t="s">
        <v>2415</v>
      </c>
      <c r="C21" s="2396"/>
      <c r="D21" s="2396"/>
      <c r="E21" s="2396" t="s">
        <v>2168</v>
      </c>
      <c r="F21" s="2396"/>
      <c r="G21" s="2396"/>
      <c r="H21" s="2396"/>
      <c r="I21" s="1417"/>
      <c r="J21" s="2396" t="s">
        <v>181</v>
      </c>
      <c r="K21" s="2396"/>
      <c r="L21" s="2396"/>
      <c r="M21" s="1417"/>
    </row>
    <row r="22" spans="1:13" ht="19.95" customHeight="1">
      <c r="B22" s="2396"/>
      <c r="C22" s="2396"/>
      <c r="D22" s="2396"/>
      <c r="E22" s="2396"/>
      <c r="F22" s="2396"/>
      <c r="G22" s="2396"/>
      <c r="H22" s="2396"/>
      <c r="I22" s="1417"/>
      <c r="J22" s="2396" t="s">
        <v>183</v>
      </c>
      <c r="K22" s="2396"/>
      <c r="L22" s="2396"/>
      <c r="M22" s="1417"/>
    </row>
  </sheetData>
  <mergeCells count="32">
    <mergeCell ref="A1:L1"/>
    <mergeCell ref="A2:L2"/>
    <mergeCell ref="B3:F3"/>
    <mergeCell ref="G3:I3"/>
    <mergeCell ref="A4:A8"/>
    <mergeCell ref="B4:G4"/>
    <mergeCell ref="H4:H8"/>
    <mergeCell ref="I4:I8"/>
    <mergeCell ref="J4:J8"/>
    <mergeCell ref="K4:K8"/>
    <mergeCell ref="J16:K16"/>
    <mergeCell ref="L4:L8"/>
    <mergeCell ref="B5:G5"/>
    <mergeCell ref="C8:F8"/>
    <mergeCell ref="A9:A12"/>
    <mergeCell ref="B9:G9"/>
    <mergeCell ref="H9:H12"/>
    <mergeCell ref="I9:I12"/>
    <mergeCell ref="J9:J12"/>
    <mergeCell ref="K9:K12"/>
    <mergeCell ref="L9:L12"/>
    <mergeCell ref="C12:F12"/>
    <mergeCell ref="A13:A15"/>
    <mergeCell ref="B13:G13"/>
    <mergeCell ref="B14:G14"/>
    <mergeCell ref="B15:G15"/>
    <mergeCell ref="B21:D21"/>
    <mergeCell ref="E21:H21"/>
    <mergeCell ref="J21:L21"/>
    <mergeCell ref="B22:D22"/>
    <mergeCell ref="E22:H22"/>
    <mergeCell ref="J22:L22"/>
  </mergeCells>
  <pageMargins left="0.7" right="0.55000000000000004" top="0.75" bottom="0.75" header="0.3" footer="0.3"/>
  <pageSetup scale="79" orientation="portrait" r:id="rId1"/>
</worksheet>
</file>

<file path=xl/worksheets/sheet83.xml><?xml version="1.0" encoding="utf-8"?>
<worksheet xmlns="http://schemas.openxmlformats.org/spreadsheetml/2006/main" xmlns:r="http://schemas.openxmlformats.org/officeDocument/2006/relationships">
  <dimension ref="A1:J25"/>
  <sheetViews>
    <sheetView view="pageBreakPreview" topLeftCell="A5" zoomScale="115" zoomScaleSheetLayoutView="115" workbookViewId="0">
      <selection activeCell="L10" sqref="L10"/>
    </sheetView>
  </sheetViews>
  <sheetFormatPr defaultColWidth="9.109375" defaultRowHeight="12.6"/>
  <cols>
    <col min="1" max="1" width="6.6640625" style="1418" bestFit="1" customWidth="1"/>
    <col min="2" max="2" width="22.44140625" style="1418" customWidth="1"/>
    <col min="3" max="3" width="34.33203125" style="1418" customWidth="1"/>
    <col min="4" max="4" width="5" style="1418" customWidth="1"/>
    <col min="5" max="5" width="5.88671875" style="1418" customWidth="1"/>
    <col min="6" max="6" width="6.109375" style="1418" customWidth="1"/>
    <col min="7" max="8" width="12" style="1418" customWidth="1"/>
    <col min="9" max="16384" width="9.109375" style="1418"/>
  </cols>
  <sheetData>
    <row r="1" spans="1:8" ht="18.600000000000001">
      <c r="A1" s="2501" t="s">
        <v>2873</v>
      </c>
      <c r="B1" s="2501"/>
      <c r="C1" s="2501"/>
      <c r="D1" s="2501"/>
      <c r="E1" s="2501"/>
      <c r="F1" s="2501"/>
      <c r="G1" s="2501"/>
      <c r="H1" s="2501"/>
    </row>
    <row r="2" spans="1:8" s="1419" customFormat="1" ht="37.5" customHeight="1">
      <c r="A2" s="2502" t="s">
        <v>2874</v>
      </c>
      <c r="B2" s="2502"/>
      <c r="C2" s="2502"/>
      <c r="D2" s="2502"/>
      <c r="E2" s="2502"/>
      <c r="F2" s="2502"/>
      <c r="G2" s="2502"/>
      <c r="H2" s="2502"/>
    </row>
    <row r="3" spans="1:8" s="1419" customFormat="1" ht="14.4">
      <c r="A3" s="1420" t="s">
        <v>133</v>
      </c>
      <c r="B3" s="2503" t="s">
        <v>2129</v>
      </c>
      <c r="C3" s="2503"/>
      <c r="D3" s="2503" t="s">
        <v>17</v>
      </c>
      <c r="E3" s="2503"/>
      <c r="F3" s="1420" t="s">
        <v>10</v>
      </c>
      <c r="G3" s="1420" t="s">
        <v>18</v>
      </c>
      <c r="H3" s="1420" t="s">
        <v>19</v>
      </c>
    </row>
    <row r="4" spans="1:8" s="1419" customFormat="1" ht="14.4">
      <c r="A4" s="1420">
        <v>1</v>
      </c>
      <c r="B4" s="2503">
        <v>2</v>
      </c>
      <c r="C4" s="2503"/>
      <c r="D4" s="2503">
        <v>3</v>
      </c>
      <c r="E4" s="2503"/>
      <c r="F4" s="1420">
        <v>4</v>
      </c>
      <c r="G4" s="1420">
        <v>5</v>
      </c>
      <c r="H4" s="1420">
        <v>6</v>
      </c>
    </row>
    <row r="5" spans="1:8" s="1419" customFormat="1" ht="130.5" customHeight="1">
      <c r="A5" s="1421" t="s">
        <v>2875</v>
      </c>
      <c r="B5" s="2496" t="s">
        <v>2876</v>
      </c>
      <c r="C5" s="2496"/>
      <c r="D5" s="1422">
        <v>1</v>
      </c>
      <c r="E5" s="1423" t="s">
        <v>2877</v>
      </c>
      <c r="F5" s="2499" t="s">
        <v>492</v>
      </c>
      <c r="G5" s="2500">
        <v>88500</v>
      </c>
      <c r="H5" s="2500" t="s">
        <v>2878</v>
      </c>
    </row>
    <row r="6" spans="1:8" s="1419" customFormat="1" ht="25.5" customHeight="1">
      <c r="A6" s="1424"/>
      <c r="B6" s="2496" t="s">
        <v>2879</v>
      </c>
      <c r="C6" s="2496"/>
      <c r="D6" s="2498">
        <v>1</v>
      </c>
      <c r="E6" s="2499" t="s">
        <v>2241</v>
      </c>
      <c r="F6" s="2499"/>
      <c r="G6" s="2500"/>
      <c r="H6" s="2500"/>
    </row>
    <row r="7" spans="1:8" s="1419" customFormat="1" ht="31.5" customHeight="1">
      <c r="A7" s="1424"/>
      <c r="B7" s="2496" t="s">
        <v>2880</v>
      </c>
      <c r="C7" s="2496"/>
      <c r="D7" s="2498"/>
      <c r="E7" s="2499"/>
      <c r="F7" s="2499"/>
      <c r="G7" s="2500"/>
      <c r="H7" s="2500"/>
    </row>
    <row r="8" spans="1:8" s="1419" customFormat="1">
      <c r="A8" s="1424"/>
      <c r="B8" s="2496" t="s">
        <v>2176</v>
      </c>
      <c r="C8" s="2496"/>
      <c r="D8" s="2498"/>
      <c r="E8" s="2499"/>
      <c r="F8" s="2499"/>
      <c r="G8" s="2500"/>
      <c r="H8" s="2500"/>
    </row>
    <row r="9" spans="1:8" s="1419" customFormat="1">
      <c r="A9" s="1424"/>
      <c r="B9" s="2496" t="s">
        <v>2177</v>
      </c>
      <c r="C9" s="2496"/>
      <c r="D9" s="2498"/>
      <c r="E9" s="2499"/>
      <c r="F9" s="2499"/>
      <c r="G9" s="2500"/>
      <c r="H9" s="2500"/>
    </row>
    <row r="10" spans="1:8" s="1419" customFormat="1">
      <c r="A10" s="1424"/>
      <c r="B10" s="2496" t="s">
        <v>2178</v>
      </c>
      <c r="C10" s="2496"/>
      <c r="D10" s="2498"/>
      <c r="E10" s="2499"/>
      <c r="F10" s="2499"/>
      <c r="G10" s="2500"/>
      <c r="H10" s="2500"/>
    </row>
    <row r="11" spans="1:8" s="1419" customFormat="1">
      <c r="A11" s="1424"/>
      <c r="B11" s="2496" t="s">
        <v>2179</v>
      </c>
      <c r="C11" s="2496"/>
      <c r="D11" s="2498"/>
      <c r="E11" s="2499"/>
      <c r="F11" s="2499"/>
      <c r="G11" s="2500"/>
      <c r="H11" s="2500"/>
    </row>
    <row r="12" spans="1:8" s="1419" customFormat="1">
      <c r="A12" s="1424"/>
      <c r="B12" s="2496" t="s">
        <v>2180</v>
      </c>
      <c r="C12" s="2496"/>
      <c r="D12" s="2498"/>
      <c r="E12" s="2499"/>
      <c r="F12" s="2499"/>
      <c r="G12" s="2500"/>
      <c r="H12" s="2500"/>
    </row>
    <row r="13" spans="1:8" s="1419" customFormat="1">
      <c r="A13" s="1424"/>
      <c r="B13" s="2496" t="s">
        <v>2881</v>
      </c>
      <c r="C13" s="2496"/>
      <c r="D13" s="2498"/>
      <c r="E13" s="2499"/>
      <c r="F13" s="2499"/>
      <c r="G13" s="2500"/>
      <c r="H13" s="2500"/>
    </row>
    <row r="14" spans="1:8" s="1419" customFormat="1">
      <c r="A14" s="1424"/>
      <c r="B14" s="2496" t="s">
        <v>2182</v>
      </c>
      <c r="C14" s="2496"/>
      <c r="D14" s="2498"/>
      <c r="E14" s="2499"/>
      <c r="F14" s="2499"/>
      <c r="G14" s="2500"/>
      <c r="H14" s="2500"/>
    </row>
    <row r="15" spans="1:8" s="1419" customFormat="1" ht="68.25" customHeight="1">
      <c r="A15" s="1421" t="s">
        <v>2882</v>
      </c>
      <c r="B15" s="2496" t="s">
        <v>2883</v>
      </c>
      <c r="C15" s="2496"/>
      <c r="D15" s="2498">
        <v>1</v>
      </c>
      <c r="E15" s="2499" t="s">
        <v>2241</v>
      </c>
      <c r="F15" s="2499"/>
      <c r="G15" s="2500"/>
      <c r="H15" s="2500"/>
    </row>
    <row r="16" spans="1:8" s="1419" customFormat="1" ht="27.75" customHeight="1">
      <c r="A16" s="1424"/>
      <c r="B16" s="2496" t="s">
        <v>2884</v>
      </c>
      <c r="C16" s="2496"/>
      <c r="D16" s="2498"/>
      <c r="E16" s="2499"/>
      <c r="F16" s="2499"/>
      <c r="G16" s="2500"/>
      <c r="H16" s="2500"/>
    </row>
    <row r="17" spans="1:10" s="1419" customFormat="1" ht="22.5" customHeight="1">
      <c r="A17" s="1424"/>
      <c r="B17" s="2496" t="s">
        <v>2185</v>
      </c>
      <c r="C17" s="2496"/>
      <c r="D17" s="2498"/>
      <c r="E17" s="2499"/>
      <c r="F17" s="2499"/>
      <c r="G17" s="2500"/>
      <c r="H17" s="2500"/>
    </row>
    <row r="18" spans="1:10" s="1419" customFormat="1" ht="37.5" customHeight="1">
      <c r="A18" s="1421" t="s">
        <v>2885</v>
      </c>
      <c r="B18" s="2496" t="s">
        <v>2886</v>
      </c>
      <c r="C18" s="2496"/>
      <c r="D18" s="1425">
        <v>20</v>
      </c>
      <c r="E18" s="1425" t="s">
        <v>2187</v>
      </c>
      <c r="F18" s="2499"/>
      <c r="G18" s="2500"/>
      <c r="H18" s="2500"/>
    </row>
    <row r="19" spans="1:10" s="1419" customFormat="1" ht="48" customHeight="1">
      <c r="A19" s="1421" t="s">
        <v>2887</v>
      </c>
      <c r="B19" s="2496" t="s">
        <v>2888</v>
      </c>
      <c r="C19" s="2496"/>
      <c r="D19" s="1425">
        <v>1</v>
      </c>
      <c r="E19" s="1425" t="s">
        <v>2241</v>
      </c>
      <c r="F19" s="2499"/>
      <c r="G19" s="2500"/>
      <c r="H19" s="2500"/>
    </row>
    <row r="20" spans="1:10" s="1419" customFormat="1" ht="14.4">
      <c r="A20" s="1421"/>
      <c r="B20" s="1426"/>
      <c r="C20" s="1426"/>
      <c r="D20" s="1426"/>
      <c r="E20" s="1426"/>
      <c r="F20" s="1427"/>
      <c r="G20" s="1428"/>
      <c r="H20" s="1429" t="str">
        <f>H5</f>
        <v>Rs.88500.00</v>
      </c>
    </row>
    <row r="21" spans="1:10" ht="18.75" customHeight="1">
      <c r="A21" s="2497"/>
      <c r="B21" s="2497"/>
      <c r="C21" s="1430"/>
      <c r="D21" s="1431"/>
      <c r="E21" s="1431"/>
      <c r="F21" s="1431"/>
      <c r="G21" s="1431"/>
      <c r="H21" s="1431"/>
    </row>
    <row r="24" spans="1:10" s="304" customFormat="1" ht="19.95" customHeight="1">
      <c r="A24" s="2396" t="s">
        <v>2415</v>
      </c>
      <c r="B24" s="2396"/>
      <c r="C24" s="1432" t="s">
        <v>2168</v>
      </c>
      <c r="D24" s="1417"/>
      <c r="E24" s="2396" t="s">
        <v>181</v>
      </c>
      <c r="F24" s="2396"/>
      <c r="G24" s="2396"/>
      <c r="H24" s="2396"/>
      <c r="I24" s="1327"/>
      <c r="J24" s="1327"/>
    </row>
    <row r="25" spans="1:10" s="304" customFormat="1" ht="19.95" customHeight="1">
      <c r="A25" s="2396"/>
      <c r="B25" s="2396"/>
      <c r="C25" s="1327"/>
      <c r="D25" s="1327"/>
      <c r="E25" s="2396" t="s">
        <v>183</v>
      </c>
      <c r="F25" s="2396"/>
      <c r="G25" s="2396"/>
      <c r="H25" s="2396"/>
      <c r="I25" s="1327"/>
      <c r="J25" s="1327"/>
    </row>
  </sheetData>
  <mergeCells count="33">
    <mergeCell ref="A1:H1"/>
    <mergeCell ref="A2:H2"/>
    <mergeCell ref="B3:C3"/>
    <mergeCell ref="D3:E3"/>
    <mergeCell ref="B4:C4"/>
    <mergeCell ref="D4:E4"/>
    <mergeCell ref="B5:C5"/>
    <mergeCell ref="F5:F19"/>
    <mergeCell ref="G5:G19"/>
    <mergeCell ref="H5:H19"/>
    <mergeCell ref="B6:C6"/>
    <mergeCell ref="D6:D14"/>
    <mergeCell ref="E6:E14"/>
    <mergeCell ref="B7:C7"/>
    <mergeCell ref="B8:C8"/>
    <mergeCell ref="B9:C9"/>
    <mergeCell ref="B19:C19"/>
    <mergeCell ref="B10:C10"/>
    <mergeCell ref="B11:C11"/>
    <mergeCell ref="B12:C12"/>
    <mergeCell ref="B13:C13"/>
    <mergeCell ref="B14:C14"/>
    <mergeCell ref="B15:C15"/>
    <mergeCell ref="D15:D17"/>
    <mergeCell ref="E15:E17"/>
    <mergeCell ref="B16:C16"/>
    <mergeCell ref="B17:C17"/>
    <mergeCell ref="B18:C18"/>
    <mergeCell ref="A21:B21"/>
    <mergeCell ref="A24:B24"/>
    <mergeCell ref="E24:H24"/>
    <mergeCell ref="A25:B25"/>
    <mergeCell ref="E25:H25"/>
  </mergeCells>
  <pageMargins left="0.39370078740157483" right="0.19685039370078741" top="0.51181102362204722" bottom="0.74803149606299213" header="0.31496062992125984" footer="0.31496062992125984"/>
  <pageSetup paperSize="9" scale="86" orientation="portrait" r:id="rId1"/>
</worksheet>
</file>

<file path=xl/worksheets/sheet84.xml><?xml version="1.0" encoding="utf-8"?>
<worksheet xmlns="http://schemas.openxmlformats.org/spreadsheetml/2006/main" xmlns:r="http://schemas.openxmlformats.org/officeDocument/2006/relationships">
  <dimension ref="A1:M10"/>
  <sheetViews>
    <sheetView view="pageBreakPreview" zoomScale="115" zoomScaleSheetLayoutView="115" workbookViewId="0">
      <selection activeCell="B17" sqref="B17:I17"/>
    </sheetView>
  </sheetViews>
  <sheetFormatPr defaultColWidth="9.109375" defaultRowHeight="15"/>
  <cols>
    <col min="1" max="1" width="5.5546875" style="1433" customWidth="1"/>
    <col min="2" max="5" width="9.109375" style="1433" bestFit="1" customWidth="1"/>
    <col min="6" max="6" width="3.6640625" style="1433" customWidth="1"/>
    <col min="7" max="7" width="9.109375" style="1433" hidden="1" customWidth="1"/>
    <col min="8" max="8" width="5.33203125" style="1444" customWidth="1"/>
    <col min="9" max="9" width="5" style="1445" customWidth="1"/>
    <col min="10" max="10" width="6.44140625" style="1444" customWidth="1"/>
    <col min="11" max="11" width="13.88671875" style="1446" customWidth="1"/>
    <col min="12" max="12" width="14.88671875" style="1447" customWidth="1"/>
    <col min="13" max="16384" width="9.109375" style="1433"/>
  </cols>
  <sheetData>
    <row r="1" spans="1:13">
      <c r="A1" s="2506" t="s">
        <v>2889</v>
      </c>
      <c r="B1" s="2506"/>
      <c r="C1" s="2506"/>
      <c r="D1" s="2506"/>
      <c r="E1" s="2506"/>
      <c r="F1" s="2506"/>
      <c r="G1" s="2506"/>
      <c r="H1" s="2506"/>
      <c r="I1" s="2506"/>
      <c r="J1" s="2506"/>
      <c r="K1" s="2506"/>
      <c r="L1" s="2506"/>
    </row>
    <row r="2" spans="1:13" ht="39" customHeight="1">
      <c r="A2" s="2507" t="s">
        <v>2890</v>
      </c>
      <c r="B2" s="2508"/>
      <c r="C2" s="2508"/>
      <c r="D2" s="2508"/>
      <c r="E2" s="2508"/>
      <c r="F2" s="2508"/>
      <c r="G2" s="2508"/>
      <c r="H2" s="2508"/>
      <c r="I2" s="2508"/>
      <c r="J2" s="2508"/>
      <c r="K2" s="2508"/>
      <c r="L2" s="2508"/>
    </row>
    <row r="3" spans="1:13" ht="21.75" customHeight="1">
      <c r="A3" s="1434" t="s">
        <v>431</v>
      </c>
      <c r="B3" s="2509" t="s">
        <v>2129</v>
      </c>
      <c r="C3" s="2509"/>
      <c r="D3" s="2509"/>
      <c r="E3" s="2509"/>
      <c r="F3" s="2509"/>
      <c r="G3" s="2509"/>
      <c r="H3" s="2509" t="s">
        <v>17</v>
      </c>
      <c r="I3" s="2509"/>
      <c r="J3" s="1435" t="s">
        <v>10</v>
      </c>
      <c r="K3" s="1435" t="s">
        <v>18</v>
      </c>
      <c r="L3" s="1436" t="s">
        <v>19</v>
      </c>
    </row>
    <row r="4" spans="1:13" s="1441" customFormat="1" ht="70.5" customHeight="1">
      <c r="A4" s="1437">
        <v>1</v>
      </c>
      <c r="B4" s="2510" t="s">
        <v>2891</v>
      </c>
      <c r="C4" s="2511"/>
      <c r="D4" s="2511"/>
      <c r="E4" s="2511"/>
      <c r="F4" s="2511"/>
      <c r="G4" s="2512"/>
      <c r="H4" s="1437">
        <v>315</v>
      </c>
      <c r="I4" s="1438" t="s">
        <v>2131</v>
      </c>
      <c r="J4" s="1438" t="s">
        <v>2892</v>
      </c>
      <c r="K4" s="1439">
        <v>50</v>
      </c>
      <c r="L4" s="1440">
        <f>+H4*K4</f>
        <v>15750</v>
      </c>
    </row>
    <row r="5" spans="1:13" s="1443" customFormat="1" ht="21" customHeight="1">
      <c r="A5" s="2505" t="s">
        <v>2119</v>
      </c>
      <c r="B5" s="2505"/>
      <c r="C5" s="2505"/>
      <c r="D5" s="2505"/>
      <c r="E5" s="2505"/>
      <c r="F5" s="2505"/>
      <c r="G5" s="2505"/>
      <c r="H5" s="2505"/>
      <c r="I5" s="2505"/>
      <c r="J5" s="2505"/>
      <c r="K5" s="2505"/>
      <c r="L5" s="1442">
        <f>+SUM(L4:L4)</f>
        <v>15750</v>
      </c>
    </row>
    <row r="9" spans="1:13" s="815" customFormat="1" ht="19.95" customHeight="1">
      <c r="B9" s="2396" t="s">
        <v>2415</v>
      </c>
      <c r="C9" s="2396"/>
      <c r="D9" s="2396"/>
      <c r="E9" s="2396" t="s">
        <v>2168</v>
      </c>
      <c r="F9" s="2396"/>
      <c r="G9" s="2396"/>
      <c r="H9" s="2396"/>
      <c r="I9" s="2396"/>
      <c r="J9" s="1417"/>
      <c r="K9" s="2504" t="s">
        <v>181</v>
      </c>
      <c r="L9" s="2504"/>
      <c r="M9" s="1417"/>
    </row>
    <row r="10" spans="1:13" s="815" customFormat="1">
      <c r="B10" s="2396"/>
      <c r="C10" s="2396"/>
      <c r="D10" s="2396"/>
      <c r="E10" s="2396"/>
      <c r="F10" s="2396"/>
      <c r="G10" s="2396"/>
      <c r="H10" s="2396"/>
      <c r="I10" s="2396"/>
      <c r="J10" s="1417"/>
      <c r="K10" s="2504" t="s">
        <v>183</v>
      </c>
      <c r="L10" s="2504"/>
      <c r="M10" s="1417"/>
    </row>
  </sheetData>
  <mergeCells count="12">
    <mergeCell ref="A5:K5"/>
    <mergeCell ref="A1:L1"/>
    <mergeCell ref="A2:L2"/>
    <mergeCell ref="B3:G3"/>
    <mergeCell ref="H3:I3"/>
    <mergeCell ref="B4:G4"/>
    <mergeCell ref="B9:D9"/>
    <mergeCell ref="E9:I9"/>
    <mergeCell ref="K9:L9"/>
    <mergeCell ref="B10:D10"/>
    <mergeCell ref="E10:I10"/>
    <mergeCell ref="K10:L10"/>
  </mergeCells>
  <pageMargins left="0.54" right="0.51181102362204722" top="0.74803149606299213" bottom="0.74803149606299213" header="0.31496062992125984" footer="0.31496062992125984"/>
  <pageSetup scale="103" orientation="portrait" r:id="rId1"/>
</worksheet>
</file>

<file path=xl/worksheets/sheet85.xml><?xml version="1.0" encoding="utf-8"?>
<worksheet xmlns="http://schemas.openxmlformats.org/spreadsheetml/2006/main" xmlns:r="http://schemas.openxmlformats.org/officeDocument/2006/relationships">
  <dimension ref="A1:M12"/>
  <sheetViews>
    <sheetView view="pageBreakPreview" topLeftCell="A3" zoomScale="115" zoomScaleSheetLayoutView="115" workbookViewId="0">
      <selection activeCell="B17" sqref="B17:I17"/>
    </sheetView>
  </sheetViews>
  <sheetFormatPr defaultColWidth="9.109375" defaultRowHeight="15"/>
  <cols>
    <col min="1" max="1" width="5.5546875" style="1433" customWidth="1"/>
    <col min="2" max="5" width="9.109375" style="1433" bestFit="1" customWidth="1"/>
    <col min="6" max="6" width="3.6640625" style="1433" customWidth="1"/>
    <col min="7" max="7" width="9.109375" style="1433" hidden="1" customWidth="1"/>
    <col min="8" max="8" width="5.33203125" style="1444" customWidth="1"/>
    <col min="9" max="9" width="5" style="1445" customWidth="1"/>
    <col min="10" max="10" width="6.44140625" style="1444" customWidth="1"/>
    <col min="11" max="11" width="15.109375" style="1446" customWidth="1"/>
    <col min="12" max="12" width="14.88671875" style="1447" customWidth="1"/>
    <col min="13" max="16384" width="9.109375" style="1433"/>
  </cols>
  <sheetData>
    <row r="1" spans="1:13">
      <c r="A1" s="2506" t="s">
        <v>2893</v>
      </c>
      <c r="B1" s="2506"/>
      <c r="C1" s="2506"/>
      <c r="D1" s="2506"/>
      <c r="E1" s="2506"/>
      <c r="F1" s="2506"/>
      <c r="G1" s="2506"/>
      <c r="H1" s="2506"/>
      <c r="I1" s="2506"/>
      <c r="J1" s="2506"/>
      <c r="K1" s="2506"/>
      <c r="L1" s="2506"/>
    </row>
    <row r="2" spans="1:13" ht="45" customHeight="1">
      <c r="A2" s="2507" t="s">
        <v>2894</v>
      </c>
      <c r="B2" s="2508"/>
      <c r="C2" s="2508"/>
      <c r="D2" s="2508"/>
      <c r="E2" s="2508"/>
      <c r="F2" s="2508"/>
      <c r="G2" s="2508"/>
      <c r="H2" s="2508"/>
      <c r="I2" s="2508"/>
      <c r="J2" s="2508"/>
      <c r="K2" s="2508"/>
      <c r="L2" s="2508"/>
    </row>
    <row r="3" spans="1:13">
      <c r="A3" s="1434" t="s">
        <v>431</v>
      </c>
      <c r="B3" s="2509" t="s">
        <v>2129</v>
      </c>
      <c r="C3" s="2509"/>
      <c r="D3" s="2509"/>
      <c r="E3" s="2509"/>
      <c r="F3" s="2509"/>
      <c r="G3" s="2509"/>
      <c r="H3" s="2509" t="s">
        <v>17</v>
      </c>
      <c r="I3" s="2509"/>
      <c r="J3" s="1435" t="s">
        <v>10</v>
      </c>
      <c r="K3" s="1435" t="s">
        <v>18</v>
      </c>
      <c r="L3" s="1436" t="s">
        <v>19</v>
      </c>
    </row>
    <row r="4" spans="1:13" s="1441" customFormat="1" ht="70.5" customHeight="1">
      <c r="A4" s="1437">
        <v>1</v>
      </c>
      <c r="B4" s="2513" t="s">
        <v>2895</v>
      </c>
      <c r="C4" s="2513"/>
      <c r="D4" s="2513"/>
      <c r="E4" s="2513"/>
      <c r="F4" s="2513"/>
      <c r="G4" s="2513"/>
      <c r="H4" s="1449">
        <v>1</v>
      </c>
      <c r="I4" s="1438" t="s">
        <v>2097</v>
      </c>
      <c r="J4" s="1438" t="s">
        <v>492</v>
      </c>
      <c r="K4" s="1439">
        <v>35212</v>
      </c>
      <c r="L4" s="1440">
        <f>+H4*K4</f>
        <v>35212</v>
      </c>
    </row>
    <row r="5" spans="1:13" s="1441" customFormat="1" ht="28.95" customHeight="1">
      <c r="A5" s="1437">
        <v>2</v>
      </c>
      <c r="B5" s="2514" t="s">
        <v>2896</v>
      </c>
      <c r="C5" s="2514"/>
      <c r="D5" s="2514"/>
      <c r="E5" s="2514"/>
      <c r="F5" s="2514"/>
      <c r="G5" s="1448"/>
      <c r="H5" s="1449">
        <v>1</v>
      </c>
      <c r="I5" s="1438" t="s">
        <v>2097</v>
      </c>
      <c r="J5" s="1438" t="s">
        <v>492</v>
      </c>
      <c r="K5" s="1439">
        <v>2985</v>
      </c>
      <c r="L5" s="1440">
        <f>+H5*K5</f>
        <v>2985</v>
      </c>
    </row>
    <row r="6" spans="1:13" s="1441" customFormat="1" ht="28.95" customHeight="1">
      <c r="A6" s="1437">
        <v>3</v>
      </c>
      <c r="B6" s="2514" t="s">
        <v>2897</v>
      </c>
      <c r="C6" s="2514"/>
      <c r="D6" s="2514"/>
      <c r="E6" s="2514"/>
      <c r="F6" s="2514"/>
      <c r="G6" s="1448"/>
      <c r="H6" s="1449">
        <v>1</v>
      </c>
      <c r="I6" s="1438" t="s">
        <v>2097</v>
      </c>
      <c r="J6" s="1438" t="s">
        <v>492</v>
      </c>
      <c r="K6" s="1439">
        <v>22253</v>
      </c>
      <c r="L6" s="1440">
        <f>+H6*K6</f>
        <v>22253</v>
      </c>
    </row>
    <row r="7" spans="1:13" s="1443" customFormat="1" ht="21" customHeight="1">
      <c r="A7" s="2505" t="s">
        <v>2119</v>
      </c>
      <c r="B7" s="2505"/>
      <c r="C7" s="2505"/>
      <c r="D7" s="2505"/>
      <c r="E7" s="2505"/>
      <c r="F7" s="2505"/>
      <c r="G7" s="2505"/>
      <c r="H7" s="2505"/>
      <c r="I7" s="2505"/>
      <c r="J7" s="2505"/>
      <c r="K7" s="2505"/>
      <c r="L7" s="1442">
        <f>+SUM(L4:L6)</f>
        <v>60450</v>
      </c>
    </row>
    <row r="11" spans="1:13" s="304" customFormat="1" ht="19.95" customHeight="1">
      <c r="B11" s="2396" t="s">
        <v>2415</v>
      </c>
      <c r="C11" s="2396"/>
      <c r="D11" s="2396"/>
      <c r="E11" s="2396" t="s">
        <v>2168</v>
      </c>
      <c r="F11" s="2396"/>
      <c r="G11" s="2396"/>
      <c r="H11" s="2396"/>
      <c r="I11" s="2396"/>
      <c r="J11" s="2396"/>
      <c r="K11" s="2396" t="s">
        <v>181</v>
      </c>
      <c r="L11" s="2396"/>
      <c r="M11" s="1417"/>
    </row>
    <row r="12" spans="1:13" s="304" customFormat="1" ht="19.95" customHeight="1">
      <c r="B12" s="2396"/>
      <c r="C12" s="2396"/>
      <c r="D12" s="2396"/>
      <c r="E12" s="2396"/>
      <c r="F12" s="2396"/>
      <c r="G12" s="2396"/>
      <c r="H12" s="2396"/>
      <c r="I12" s="2396"/>
      <c r="J12" s="2396"/>
      <c r="K12" s="2396" t="s">
        <v>183</v>
      </c>
      <c r="L12" s="2396"/>
      <c r="M12" s="1417"/>
    </row>
  </sheetData>
  <mergeCells count="14">
    <mergeCell ref="B12:D12"/>
    <mergeCell ref="E12:J12"/>
    <mergeCell ref="K12:L12"/>
    <mergeCell ref="A1:L1"/>
    <mergeCell ref="A2:L2"/>
    <mergeCell ref="B3:G3"/>
    <mergeCell ref="H3:I3"/>
    <mergeCell ref="B4:G4"/>
    <mergeCell ref="B5:F5"/>
    <mergeCell ref="B6:F6"/>
    <mergeCell ref="A7:K7"/>
    <mergeCell ref="B11:D11"/>
    <mergeCell ref="E11:J11"/>
    <mergeCell ref="K11:L11"/>
  </mergeCells>
  <pageMargins left="0.6" right="0.31"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dimension ref="A1:M11"/>
  <sheetViews>
    <sheetView view="pageBreakPreview" zoomScale="115" zoomScaleSheetLayoutView="115" workbookViewId="0">
      <selection activeCell="B17" sqref="B17:I17"/>
    </sheetView>
  </sheetViews>
  <sheetFormatPr defaultColWidth="8.88671875" defaultRowHeight="13.2"/>
  <cols>
    <col min="1" max="1" width="8.109375" style="304" customWidth="1"/>
    <col min="2" max="5" width="8.88671875" style="304"/>
    <col min="6" max="6" width="3.33203125" style="304" customWidth="1"/>
    <col min="7" max="7" width="0.33203125" style="304" hidden="1" customWidth="1"/>
    <col min="8" max="8" width="4.6640625" style="302" customWidth="1"/>
    <col min="9" max="9" width="5.109375" style="565" customWidth="1"/>
    <col min="10" max="10" width="8" style="302" customWidth="1"/>
    <col min="11" max="11" width="15" style="303" customWidth="1"/>
    <col min="12" max="12" width="14.5546875" style="1461" customWidth="1"/>
    <col min="13" max="16384" width="8.88671875" style="304"/>
  </cols>
  <sheetData>
    <row r="1" spans="1:13" ht="15.6">
      <c r="A1" s="2515" t="s">
        <v>2898</v>
      </c>
      <c r="B1" s="2515"/>
      <c r="C1" s="2515"/>
      <c r="D1" s="2515"/>
      <c r="E1" s="2515"/>
      <c r="F1" s="2515"/>
      <c r="G1" s="2515"/>
      <c r="H1" s="2515"/>
      <c r="I1" s="2515"/>
      <c r="J1" s="2515"/>
      <c r="K1" s="2515"/>
      <c r="L1" s="2515"/>
    </row>
    <row r="2" spans="1:13" ht="35.25" customHeight="1">
      <c r="A2" s="2516" t="s">
        <v>2899</v>
      </c>
      <c r="B2" s="2516"/>
      <c r="C2" s="2516"/>
      <c r="D2" s="2516"/>
      <c r="E2" s="2516"/>
      <c r="F2" s="2516"/>
      <c r="G2" s="2516"/>
      <c r="H2" s="2516"/>
      <c r="I2" s="2516"/>
      <c r="J2" s="2516"/>
      <c r="K2" s="2516"/>
      <c r="L2" s="2516"/>
    </row>
    <row r="3" spans="1:13" s="1453" customFormat="1" ht="24">
      <c r="A3" s="1450" t="s">
        <v>2845</v>
      </c>
      <c r="B3" s="2517" t="s">
        <v>2129</v>
      </c>
      <c r="C3" s="2517"/>
      <c r="D3" s="2517"/>
      <c r="E3" s="2517"/>
      <c r="F3" s="2517"/>
      <c r="G3" s="2517"/>
      <c r="H3" s="2517" t="s">
        <v>17</v>
      </c>
      <c r="I3" s="2517"/>
      <c r="J3" s="1451" t="s">
        <v>10</v>
      </c>
      <c r="K3" s="1451" t="s">
        <v>18</v>
      </c>
      <c r="L3" s="1452" t="s">
        <v>19</v>
      </c>
    </row>
    <row r="4" spans="1:13" s="1455" customFormat="1" ht="32.25" customHeight="1">
      <c r="A4" s="1454">
        <v>1</v>
      </c>
      <c r="B4" s="2518" t="s">
        <v>2900</v>
      </c>
      <c r="C4" s="2518"/>
      <c r="D4" s="2518"/>
      <c r="E4" s="2518"/>
      <c r="F4" s="2518"/>
      <c r="G4" s="2518"/>
      <c r="H4" s="1449">
        <v>1</v>
      </c>
      <c r="I4" s="1438" t="s">
        <v>2097</v>
      </c>
      <c r="J4" s="1438" t="s">
        <v>492</v>
      </c>
      <c r="K4" s="1439">
        <v>35000</v>
      </c>
      <c r="L4" s="1440">
        <f>+H4*K4</f>
        <v>35000</v>
      </c>
    </row>
    <row r="5" spans="1:13" s="307" customFormat="1" ht="13.8">
      <c r="A5" s="2505" t="s">
        <v>2119</v>
      </c>
      <c r="B5" s="2505"/>
      <c r="C5" s="2505"/>
      <c r="D5" s="2505"/>
      <c r="E5" s="2505"/>
      <c r="F5" s="2505"/>
      <c r="G5" s="2505"/>
      <c r="H5" s="2505"/>
      <c r="I5" s="2505"/>
      <c r="J5" s="2505"/>
      <c r="K5" s="2505"/>
      <c r="L5" s="1456">
        <f>L4</f>
        <v>35000</v>
      </c>
    </row>
    <row r="6" spans="1:13" s="307" customFormat="1">
      <c r="A6" s="306"/>
      <c r="C6" s="1457"/>
      <c r="D6" s="1457"/>
      <c r="E6" s="1457"/>
      <c r="F6" s="1457"/>
      <c r="G6" s="1457"/>
      <c r="H6" s="1457"/>
      <c r="I6" s="1458"/>
      <c r="J6" s="1459"/>
      <c r="K6" s="1432"/>
      <c r="L6" s="1460"/>
    </row>
    <row r="10" spans="1:13" ht="19.95" customHeight="1">
      <c r="B10" s="2396" t="s">
        <v>2415</v>
      </c>
      <c r="C10" s="2396"/>
      <c r="D10" s="2396"/>
      <c r="E10" s="2396" t="s">
        <v>2168</v>
      </c>
      <c r="F10" s="2396"/>
      <c r="G10" s="2396"/>
      <c r="H10" s="2396"/>
      <c r="I10" s="2396"/>
      <c r="J10" s="2396"/>
      <c r="K10" s="2396" t="s">
        <v>181</v>
      </c>
      <c r="L10" s="2396"/>
      <c r="M10" s="1417"/>
    </row>
    <row r="11" spans="1:13" ht="19.95" customHeight="1">
      <c r="B11" s="2396"/>
      <c r="C11" s="2396"/>
      <c r="D11" s="2396"/>
      <c r="E11" s="2396"/>
      <c r="F11" s="2396"/>
      <c r="G11" s="2396"/>
      <c r="H11" s="2396"/>
      <c r="I11" s="2396"/>
      <c r="J11" s="2396"/>
      <c r="K11" s="2396" t="s">
        <v>183</v>
      </c>
      <c r="L11" s="2396"/>
      <c r="M11" s="1417"/>
    </row>
  </sheetData>
  <mergeCells count="12">
    <mergeCell ref="A5:K5"/>
    <mergeCell ref="A1:L1"/>
    <mergeCell ref="A2:L2"/>
    <mergeCell ref="B3:G3"/>
    <mergeCell ref="H3:I3"/>
    <mergeCell ref="B4:G4"/>
    <mergeCell ref="B10:D10"/>
    <mergeCell ref="E10:J10"/>
    <mergeCell ref="K10:L10"/>
    <mergeCell ref="B11:D11"/>
    <mergeCell ref="E11:J11"/>
    <mergeCell ref="K11:L11"/>
  </mergeCells>
  <pageMargins left="0.48" right="0.4" top="0.75" bottom="0.75" header="0.3" footer="0.3"/>
  <pageSetup paperSize="9" scale="99" orientation="portrait" r:id="rId1"/>
</worksheet>
</file>

<file path=xl/worksheets/sheet87.xml><?xml version="1.0" encoding="utf-8"?>
<worksheet xmlns="http://schemas.openxmlformats.org/spreadsheetml/2006/main" xmlns:r="http://schemas.openxmlformats.org/officeDocument/2006/relationships">
  <sheetPr>
    <pageSetUpPr fitToPage="1"/>
  </sheetPr>
  <dimension ref="A1:I41"/>
  <sheetViews>
    <sheetView topLeftCell="A19" workbookViewId="0">
      <selection activeCell="B17" sqref="B17:I17"/>
    </sheetView>
  </sheetViews>
  <sheetFormatPr defaultRowHeight="14.4"/>
  <cols>
    <col min="1" max="1" width="5.6640625" style="1462" bestFit="1" customWidth="1"/>
    <col min="2" max="2" width="10.5546875" style="1462" bestFit="1" customWidth="1"/>
    <col min="3" max="3" width="32.44140625" style="1462" customWidth="1"/>
    <col min="4" max="4" width="15.5546875" style="1500" customWidth="1"/>
    <col min="5" max="5" width="9" style="1500" customWidth="1"/>
    <col min="6" max="6" width="28.5546875" style="1462" customWidth="1"/>
    <col min="7" max="7" width="16.5546875" style="1462" customWidth="1"/>
    <col min="8" max="8" width="16" style="1462" customWidth="1"/>
    <col min="9" max="252" width="9.109375" style="1462"/>
    <col min="253" max="253" width="5.6640625" style="1462" bestFit="1" customWidth="1"/>
    <col min="254" max="254" width="10.5546875" style="1462" bestFit="1" customWidth="1"/>
    <col min="255" max="255" width="12.88671875" style="1462" bestFit="1" customWidth="1"/>
    <col min="256" max="256" width="7" style="1462" bestFit="1" customWidth="1"/>
    <col min="257" max="257" width="16.88671875" style="1462" customWidth="1"/>
    <col min="258" max="258" width="7" style="1462" bestFit="1" customWidth="1"/>
    <col min="259" max="259" width="7.5546875" style="1462" customWidth="1"/>
    <col min="260" max="260" width="12" style="1462" customWidth="1"/>
    <col min="261" max="261" width="13.88671875" style="1462" customWidth="1"/>
    <col min="262" max="262" width="9.6640625" style="1462" customWidth="1"/>
    <col min="263" max="263" width="10.88671875" style="1462" customWidth="1"/>
    <col min="264" max="264" width="12.33203125" style="1462" customWidth="1"/>
    <col min="265" max="508" width="9.109375" style="1462"/>
    <col min="509" max="509" width="5.6640625" style="1462" bestFit="1" customWidth="1"/>
    <col min="510" max="510" width="10.5546875" style="1462" bestFit="1" customWidth="1"/>
    <col min="511" max="511" width="12.88671875" style="1462" bestFit="1" customWidth="1"/>
    <col min="512" max="512" width="7" style="1462" bestFit="1" customWidth="1"/>
    <col min="513" max="513" width="16.88671875" style="1462" customWidth="1"/>
    <col min="514" max="514" width="7" style="1462" bestFit="1" customWidth="1"/>
    <col min="515" max="515" width="7.5546875" style="1462" customWidth="1"/>
    <col min="516" max="516" width="12" style="1462" customWidth="1"/>
    <col min="517" max="517" width="13.88671875" style="1462" customWidth="1"/>
    <col min="518" max="518" width="9.6640625" style="1462" customWidth="1"/>
    <col min="519" max="519" width="10.88671875" style="1462" customWidth="1"/>
    <col min="520" max="520" width="12.33203125" style="1462" customWidth="1"/>
    <col min="521" max="764" width="9.109375" style="1462"/>
    <col min="765" max="765" width="5.6640625" style="1462" bestFit="1" customWidth="1"/>
    <col min="766" max="766" width="10.5546875" style="1462" bestFit="1" customWidth="1"/>
    <col min="767" max="767" width="12.88671875" style="1462" bestFit="1" customWidth="1"/>
    <col min="768" max="768" width="7" style="1462" bestFit="1" customWidth="1"/>
    <col min="769" max="769" width="16.88671875" style="1462" customWidth="1"/>
    <col min="770" max="770" width="7" style="1462" bestFit="1" customWidth="1"/>
    <col min="771" max="771" width="7.5546875" style="1462" customWidth="1"/>
    <col min="772" max="772" width="12" style="1462" customWidth="1"/>
    <col min="773" max="773" width="13.88671875" style="1462" customWidth="1"/>
    <col min="774" max="774" width="9.6640625" style="1462" customWidth="1"/>
    <col min="775" max="775" width="10.88671875" style="1462" customWidth="1"/>
    <col min="776" max="776" width="12.33203125" style="1462" customWidth="1"/>
    <col min="777" max="1020" width="9.109375" style="1462"/>
    <col min="1021" max="1021" width="5.6640625" style="1462" bestFit="1" customWidth="1"/>
    <col min="1022" max="1022" width="10.5546875" style="1462" bestFit="1" customWidth="1"/>
    <col min="1023" max="1023" width="12.88671875" style="1462" bestFit="1" customWidth="1"/>
    <col min="1024" max="1024" width="7" style="1462" bestFit="1" customWidth="1"/>
    <col min="1025" max="1025" width="16.88671875" style="1462" customWidth="1"/>
    <col min="1026" max="1026" width="7" style="1462" bestFit="1" customWidth="1"/>
    <col min="1027" max="1027" width="7.5546875" style="1462" customWidth="1"/>
    <col min="1028" max="1028" width="12" style="1462" customWidth="1"/>
    <col min="1029" max="1029" width="13.88671875" style="1462" customWidth="1"/>
    <col min="1030" max="1030" width="9.6640625" style="1462" customWidth="1"/>
    <col min="1031" max="1031" width="10.88671875" style="1462" customWidth="1"/>
    <col min="1032" max="1032" width="12.33203125" style="1462" customWidth="1"/>
    <col min="1033" max="1276" width="9.109375" style="1462"/>
    <col min="1277" max="1277" width="5.6640625" style="1462" bestFit="1" customWidth="1"/>
    <col min="1278" max="1278" width="10.5546875" style="1462" bestFit="1" customWidth="1"/>
    <col min="1279" max="1279" width="12.88671875" style="1462" bestFit="1" customWidth="1"/>
    <col min="1280" max="1280" width="7" style="1462" bestFit="1" customWidth="1"/>
    <col min="1281" max="1281" width="16.88671875" style="1462" customWidth="1"/>
    <col min="1282" max="1282" width="7" style="1462" bestFit="1" customWidth="1"/>
    <col min="1283" max="1283" width="7.5546875" style="1462" customWidth="1"/>
    <col min="1284" max="1284" width="12" style="1462" customWidth="1"/>
    <col min="1285" max="1285" width="13.88671875" style="1462" customWidth="1"/>
    <col min="1286" max="1286" width="9.6640625" style="1462" customWidth="1"/>
    <col min="1287" max="1287" width="10.88671875" style="1462" customWidth="1"/>
    <col min="1288" max="1288" width="12.33203125" style="1462" customWidth="1"/>
    <col min="1289" max="1532" width="9.109375" style="1462"/>
    <col min="1533" max="1533" width="5.6640625" style="1462" bestFit="1" customWidth="1"/>
    <col min="1534" max="1534" width="10.5546875" style="1462" bestFit="1" customWidth="1"/>
    <col min="1535" max="1535" width="12.88671875" style="1462" bestFit="1" customWidth="1"/>
    <col min="1536" max="1536" width="7" style="1462" bestFit="1" customWidth="1"/>
    <col min="1537" max="1537" width="16.88671875" style="1462" customWidth="1"/>
    <col min="1538" max="1538" width="7" style="1462" bestFit="1" customWidth="1"/>
    <col min="1539" max="1539" width="7.5546875" style="1462" customWidth="1"/>
    <col min="1540" max="1540" width="12" style="1462" customWidth="1"/>
    <col min="1541" max="1541" width="13.88671875" style="1462" customWidth="1"/>
    <col min="1542" max="1542" width="9.6640625" style="1462" customWidth="1"/>
    <col min="1543" max="1543" width="10.88671875" style="1462" customWidth="1"/>
    <col min="1544" max="1544" width="12.33203125" style="1462" customWidth="1"/>
    <col min="1545" max="1788" width="9.109375" style="1462"/>
    <col min="1789" max="1789" width="5.6640625" style="1462" bestFit="1" customWidth="1"/>
    <col min="1790" max="1790" width="10.5546875" style="1462" bestFit="1" customWidth="1"/>
    <col min="1791" max="1791" width="12.88671875" style="1462" bestFit="1" customWidth="1"/>
    <col min="1792" max="1792" width="7" style="1462" bestFit="1" customWidth="1"/>
    <col min="1793" max="1793" width="16.88671875" style="1462" customWidth="1"/>
    <col min="1794" max="1794" width="7" style="1462" bestFit="1" customWidth="1"/>
    <col min="1795" max="1795" width="7.5546875" style="1462" customWidth="1"/>
    <col min="1796" max="1796" width="12" style="1462" customWidth="1"/>
    <col min="1797" max="1797" width="13.88671875" style="1462" customWidth="1"/>
    <col min="1798" max="1798" width="9.6640625" style="1462" customWidth="1"/>
    <col min="1799" max="1799" width="10.88671875" style="1462" customWidth="1"/>
    <col min="1800" max="1800" width="12.33203125" style="1462" customWidth="1"/>
    <col min="1801" max="2044" width="9.109375" style="1462"/>
    <col min="2045" max="2045" width="5.6640625" style="1462" bestFit="1" customWidth="1"/>
    <col min="2046" max="2046" width="10.5546875" style="1462" bestFit="1" customWidth="1"/>
    <col min="2047" max="2047" width="12.88671875" style="1462" bestFit="1" customWidth="1"/>
    <col min="2048" max="2048" width="7" style="1462" bestFit="1" customWidth="1"/>
    <col min="2049" max="2049" width="16.88671875" style="1462" customWidth="1"/>
    <col min="2050" max="2050" width="7" style="1462" bestFit="1" customWidth="1"/>
    <col min="2051" max="2051" width="7.5546875" style="1462" customWidth="1"/>
    <col min="2052" max="2052" width="12" style="1462" customWidth="1"/>
    <col min="2053" max="2053" width="13.88671875" style="1462" customWidth="1"/>
    <col min="2054" max="2054" width="9.6640625" style="1462" customWidth="1"/>
    <col min="2055" max="2055" width="10.88671875" style="1462" customWidth="1"/>
    <col min="2056" max="2056" width="12.33203125" style="1462" customWidth="1"/>
    <col min="2057" max="2300" width="9.109375" style="1462"/>
    <col min="2301" max="2301" width="5.6640625" style="1462" bestFit="1" customWidth="1"/>
    <col min="2302" max="2302" width="10.5546875" style="1462" bestFit="1" customWidth="1"/>
    <col min="2303" max="2303" width="12.88671875" style="1462" bestFit="1" customWidth="1"/>
    <col min="2304" max="2304" width="7" style="1462" bestFit="1" customWidth="1"/>
    <col min="2305" max="2305" width="16.88671875" style="1462" customWidth="1"/>
    <col min="2306" max="2306" width="7" style="1462" bestFit="1" customWidth="1"/>
    <col min="2307" max="2307" width="7.5546875" style="1462" customWidth="1"/>
    <col min="2308" max="2308" width="12" style="1462" customWidth="1"/>
    <col min="2309" max="2309" width="13.88671875" style="1462" customWidth="1"/>
    <col min="2310" max="2310" width="9.6640625" style="1462" customWidth="1"/>
    <col min="2311" max="2311" width="10.88671875" style="1462" customWidth="1"/>
    <col min="2312" max="2312" width="12.33203125" style="1462" customWidth="1"/>
    <col min="2313" max="2556" width="9.109375" style="1462"/>
    <col min="2557" max="2557" width="5.6640625" style="1462" bestFit="1" customWidth="1"/>
    <col min="2558" max="2558" width="10.5546875" style="1462" bestFit="1" customWidth="1"/>
    <col min="2559" max="2559" width="12.88671875" style="1462" bestFit="1" customWidth="1"/>
    <col min="2560" max="2560" width="7" style="1462" bestFit="1" customWidth="1"/>
    <col min="2561" max="2561" width="16.88671875" style="1462" customWidth="1"/>
    <col min="2562" max="2562" width="7" style="1462" bestFit="1" customWidth="1"/>
    <col min="2563" max="2563" width="7.5546875" style="1462" customWidth="1"/>
    <col min="2564" max="2564" width="12" style="1462" customWidth="1"/>
    <col min="2565" max="2565" width="13.88671875" style="1462" customWidth="1"/>
    <col min="2566" max="2566" width="9.6640625" style="1462" customWidth="1"/>
    <col min="2567" max="2567" width="10.88671875" style="1462" customWidth="1"/>
    <col min="2568" max="2568" width="12.33203125" style="1462" customWidth="1"/>
    <col min="2569" max="2812" width="9.109375" style="1462"/>
    <col min="2813" max="2813" width="5.6640625" style="1462" bestFit="1" customWidth="1"/>
    <col min="2814" max="2814" width="10.5546875" style="1462" bestFit="1" customWidth="1"/>
    <col min="2815" max="2815" width="12.88671875" style="1462" bestFit="1" customWidth="1"/>
    <col min="2816" max="2816" width="7" style="1462" bestFit="1" customWidth="1"/>
    <col min="2817" max="2817" width="16.88671875" style="1462" customWidth="1"/>
    <col min="2818" max="2818" width="7" style="1462" bestFit="1" customWidth="1"/>
    <col min="2819" max="2819" width="7.5546875" style="1462" customWidth="1"/>
    <col min="2820" max="2820" width="12" style="1462" customWidth="1"/>
    <col min="2821" max="2821" width="13.88671875" style="1462" customWidth="1"/>
    <col min="2822" max="2822" width="9.6640625" style="1462" customWidth="1"/>
    <col min="2823" max="2823" width="10.88671875" style="1462" customWidth="1"/>
    <col min="2824" max="2824" width="12.33203125" style="1462" customWidth="1"/>
    <col min="2825" max="3068" width="9.109375" style="1462"/>
    <col min="3069" max="3069" width="5.6640625" style="1462" bestFit="1" customWidth="1"/>
    <col min="3070" max="3070" width="10.5546875" style="1462" bestFit="1" customWidth="1"/>
    <col min="3071" max="3071" width="12.88671875" style="1462" bestFit="1" customWidth="1"/>
    <col min="3072" max="3072" width="7" style="1462" bestFit="1" customWidth="1"/>
    <col min="3073" max="3073" width="16.88671875" style="1462" customWidth="1"/>
    <col min="3074" max="3074" width="7" style="1462" bestFit="1" customWidth="1"/>
    <col min="3075" max="3075" width="7.5546875" style="1462" customWidth="1"/>
    <col min="3076" max="3076" width="12" style="1462" customWidth="1"/>
    <col min="3077" max="3077" width="13.88671875" style="1462" customWidth="1"/>
    <col min="3078" max="3078" width="9.6640625" style="1462" customWidth="1"/>
    <col min="3079" max="3079" width="10.88671875" style="1462" customWidth="1"/>
    <col min="3080" max="3080" width="12.33203125" style="1462" customWidth="1"/>
    <col min="3081" max="3324" width="9.109375" style="1462"/>
    <col min="3325" max="3325" width="5.6640625" style="1462" bestFit="1" customWidth="1"/>
    <col min="3326" max="3326" width="10.5546875" style="1462" bestFit="1" customWidth="1"/>
    <col min="3327" max="3327" width="12.88671875" style="1462" bestFit="1" customWidth="1"/>
    <col min="3328" max="3328" width="7" style="1462" bestFit="1" customWidth="1"/>
    <col min="3329" max="3329" width="16.88671875" style="1462" customWidth="1"/>
    <col min="3330" max="3330" width="7" style="1462" bestFit="1" customWidth="1"/>
    <col min="3331" max="3331" width="7.5546875" style="1462" customWidth="1"/>
    <col min="3332" max="3332" width="12" style="1462" customWidth="1"/>
    <col min="3333" max="3333" width="13.88671875" style="1462" customWidth="1"/>
    <col min="3334" max="3334" width="9.6640625" style="1462" customWidth="1"/>
    <col min="3335" max="3335" width="10.88671875" style="1462" customWidth="1"/>
    <col min="3336" max="3336" width="12.33203125" style="1462" customWidth="1"/>
    <col min="3337" max="3580" width="9.109375" style="1462"/>
    <col min="3581" max="3581" width="5.6640625" style="1462" bestFit="1" customWidth="1"/>
    <col min="3582" max="3582" width="10.5546875" style="1462" bestFit="1" customWidth="1"/>
    <col min="3583" max="3583" width="12.88671875" style="1462" bestFit="1" customWidth="1"/>
    <col min="3584" max="3584" width="7" style="1462" bestFit="1" customWidth="1"/>
    <col min="3585" max="3585" width="16.88671875" style="1462" customWidth="1"/>
    <col min="3586" max="3586" width="7" style="1462" bestFit="1" customWidth="1"/>
    <col min="3587" max="3587" width="7.5546875" style="1462" customWidth="1"/>
    <col min="3588" max="3588" width="12" style="1462" customWidth="1"/>
    <col min="3589" max="3589" width="13.88671875" style="1462" customWidth="1"/>
    <col min="3590" max="3590" width="9.6640625" style="1462" customWidth="1"/>
    <col min="3591" max="3591" width="10.88671875" style="1462" customWidth="1"/>
    <col min="3592" max="3592" width="12.33203125" style="1462" customWidth="1"/>
    <col min="3593" max="3836" width="9.109375" style="1462"/>
    <col min="3837" max="3837" width="5.6640625" style="1462" bestFit="1" customWidth="1"/>
    <col min="3838" max="3838" width="10.5546875" style="1462" bestFit="1" customWidth="1"/>
    <col min="3839" max="3839" width="12.88671875" style="1462" bestFit="1" customWidth="1"/>
    <col min="3840" max="3840" width="7" style="1462" bestFit="1" customWidth="1"/>
    <col min="3841" max="3841" width="16.88671875" style="1462" customWidth="1"/>
    <col min="3842" max="3842" width="7" style="1462" bestFit="1" customWidth="1"/>
    <col min="3843" max="3843" width="7.5546875" style="1462" customWidth="1"/>
    <col min="3844" max="3844" width="12" style="1462" customWidth="1"/>
    <col min="3845" max="3845" width="13.88671875" style="1462" customWidth="1"/>
    <col min="3846" max="3846" width="9.6640625" style="1462" customWidth="1"/>
    <col min="3847" max="3847" width="10.88671875" style="1462" customWidth="1"/>
    <col min="3848" max="3848" width="12.33203125" style="1462" customWidth="1"/>
    <col min="3849" max="4092" width="9.109375" style="1462"/>
    <col min="4093" max="4093" width="5.6640625" style="1462" bestFit="1" customWidth="1"/>
    <col min="4094" max="4094" width="10.5546875" style="1462" bestFit="1" customWidth="1"/>
    <col min="4095" max="4095" width="12.88671875" style="1462" bestFit="1" customWidth="1"/>
    <col min="4096" max="4096" width="7" style="1462" bestFit="1" customWidth="1"/>
    <col min="4097" max="4097" width="16.88671875" style="1462" customWidth="1"/>
    <col min="4098" max="4098" width="7" style="1462" bestFit="1" customWidth="1"/>
    <col min="4099" max="4099" width="7.5546875" style="1462" customWidth="1"/>
    <col min="4100" max="4100" width="12" style="1462" customWidth="1"/>
    <col min="4101" max="4101" width="13.88671875" style="1462" customWidth="1"/>
    <col min="4102" max="4102" width="9.6640625" style="1462" customWidth="1"/>
    <col min="4103" max="4103" width="10.88671875" style="1462" customWidth="1"/>
    <col min="4104" max="4104" width="12.33203125" style="1462" customWidth="1"/>
    <col min="4105" max="4348" width="9.109375" style="1462"/>
    <col min="4349" max="4349" width="5.6640625" style="1462" bestFit="1" customWidth="1"/>
    <col min="4350" max="4350" width="10.5546875" style="1462" bestFit="1" customWidth="1"/>
    <col min="4351" max="4351" width="12.88671875" style="1462" bestFit="1" customWidth="1"/>
    <col min="4352" max="4352" width="7" style="1462" bestFit="1" customWidth="1"/>
    <col min="4353" max="4353" width="16.88671875" style="1462" customWidth="1"/>
    <col min="4354" max="4354" width="7" style="1462" bestFit="1" customWidth="1"/>
    <col min="4355" max="4355" width="7.5546875" style="1462" customWidth="1"/>
    <col min="4356" max="4356" width="12" style="1462" customWidth="1"/>
    <col min="4357" max="4357" width="13.88671875" style="1462" customWidth="1"/>
    <col min="4358" max="4358" width="9.6640625" style="1462" customWidth="1"/>
    <col min="4359" max="4359" width="10.88671875" style="1462" customWidth="1"/>
    <col min="4360" max="4360" width="12.33203125" style="1462" customWidth="1"/>
    <col min="4361" max="4604" width="9.109375" style="1462"/>
    <col min="4605" max="4605" width="5.6640625" style="1462" bestFit="1" customWidth="1"/>
    <col min="4606" max="4606" width="10.5546875" style="1462" bestFit="1" customWidth="1"/>
    <col min="4607" max="4607" width="12.88671875" style="1462" bestFit="1" customWidth="1"/>
    <col min="4608" max="4608" width="7" style="1462" bestFit="1" customWidth="1"/>
    <col min="4609" max="4609" width="16.88671875" style="1462" customWidth="1"/>
    <col min="4610" max="4610" width="7" style="1462" bestFit="1" customWidth="1"/>
    <col min="4611" max="4611" width="7.5546875" style="1462" customWidth="1"/>
    <col min="4612" max="4612" width="12" style="1462" customWidth="1"/>
    <col min="4613" max="4613" width="13.88671875" style="1462" customWidth="1"/>
    <col min="4614" max="4614" width="9.6640625" style="1462" customWidth="1"/>
    <col min="4615" max="4615" width="10.88671875" style="1462" customWidth="1"/>
    <col min="4616" max="4616" width="12.33203125" style="1462" customWidth="1"/>
    <col min="4617" max="4860" width="9.109375" style="1462"/>
    <col min="4861" max="4861" width="5.6640625" style="1462" bestFit="1" customWidth="1"/>
    <col min="4862" max="4862" width="10.5546875" style="1462" bestFit="1" customWidth="1"/>
    <col min="4863" max="4863" width="12.88671875" style="1462" bestFit="1" customWidth="1"/>
    <col min="4864" max="4864" width="7" style="1462" bestFit="1" customWidth="1"/>
    <col min="4865" max="4865" width="16.88671875" style="1462" customWidth="1"/>
    <col min="4866" max="4866" width="7" style="1462" bestFit="1" customWidth="1"/>
    <col min="4867" max="4867" width="7.5546875" style="1462" customWidth="1"/>
    <col min="4868" max="4868" width="12" style="1462" customWidth="1"/>
    <col min="4869" max="4869" width="13.88671875" style="1462" customWidth="1"/>
    <col min="4870" max="4870" width="9.6640625" style="1462" customWidth="1"/>
    <col min="4871" max="4871" width="10.88671875" style="1462" customWidth="1"/>
    <col min="4872" max="4872" width="12.33203125" style="1462" customWidth="1"/>
    <col min="4873" max="5116" width="9.109375" style="1462"/>
    <col min="5117" max="5117" width="5.6640625" style="1462" bestFit="1" customWidth="1"/>
    <col min="5118" max="5118" width="10.5546875" style="1462" bestFit="1" customWidth="1"/>
    <col min="5119" max="5119" width="12.88671875" style="1462" bestFit="1" customWidth="1"/>
    <col min="5120" max="5120" width="7" style="1462" bestFit="1" customWidth="1"/>
    <col min="5121" max="5121" width="16.88671875" style="1462" customWidth="1"/>
    <col min="5122" max="5122" width="7" style="1462" bestFit="1" customWidth="1"/>
    <col min="5123" max="5123" width="7.5546875" style="1462" customWidth="1"/>
    <col min="5124" max="5124" width="12" style="1462" customWidth="1"/>
    <col min="5125" max="5125" width="13.88671875" style="1462" customWidth="1"/>
    <col min="5126" max="5126" width="9.6640625" style="1462" customWidth="1"/>
    <col min="5127" max="5127" width="10.88671875" style="1462" customWidth="1"/>
    <col min="5128" max="5128" width="12.33203125" style="1462" customWidth="1"/>
    <col min="5129" max="5372" width="9.109375" style="1462"/>
    <col min="5373" max="5373" width="5.6640625" style="1462" bestFit="1" customWidth="1"/>
    <col min="5374" max="5374" width="10.5546875" style="1462" bestFit="1" customWidth="1"/>
    <col min="5375" max="5375" width="12.88671875" style="1462" bestFit="1" customWidth="1"/>
    <col min="5376" max="5376" width="7" style="1462" bestFit="1" customWidth="1"/>
    <col min="5377" max="5377" width="16.88671875" style="1462" customWidth="1"/>
    <col min="5378" max="5378" width="7" style="1462" bestFit="1" customWidth="1"/>
    <col min="5379" max="5379" width="7.5546875" style="1462" customWidth="1"/>
    <col min="5380" max="5380" width="12" style="1462" customWidth="1"/>
    <col min="5381" max="5381" width="13.88671875" style="1462" customWidth="1"/>
    <col min="5382" max="5382" width="9.6640625" style="1462" customWidth="1"/>
    <col min="5383" max="5383" width="10.88671875" style="1462" customWidth="1"/>
    <col min="5384" max="5384" width="12.33203125" style="1462" customWidth="1"/>
    <col min="5385" max="5628" width="9.109375" style="1462"/>
    <col min="5629" max="5629" width="5.6640625" style="1462" bestFit="1" customWidth="1"/>
    <col min="5630" max="5630" width="10.5546875" style="1462" bestFit="1" customWidth="1"/>
    <col min="5631" max="5631" width="12.88671875" style="1462" bestFit="1" customWidth="1"/>
    <col min="5632" max="5632" width="7" style="1462" bestFit="1" customWidth="1"/>
    <col min="5633" max="5633" width="16.88671875" style="1462" customWidth="1"/>
    <col min="5634" max="5634" width="7" style="1462" bestFit="1" customWidth="1"/>
    <col min="5635" max="5635" width="7.5546875" style="1462" customWidth="1"/>
    <col min="5636" max="5636" width="12" style="1462" customWidth="1"/>
    <col min="5637" max="5637" width="13.88671875" style="1462" customWidth="1"/>
    <col min="5638" max="5638" width="9.6640625" style="1462" customWidth="1"/>
    <col min="5639" max="5639" width="10.88671875" style="1462" customWidth="1"/>
    <col min="5640" max="5640" width="12.33203125" style="1462" customWidth="1"/>
    <col min="5641" max="5884" width="9.109375" style="1462"/>
    <col min="5885" max="5885" width="5.6640625" style="1462" bestFit="1" customWidth="1"/>
    <col min="5886" max="5886" width="10.5546875" style="1462" bestFit="1" customWidth="1"/>
    <col min="5887" max="5887" width="12.88671875" style="1462" bestFit="1" customWidth="1"/>
    <col min="5888" max="5888" width="7" style="1462" bestFit="1" customWidth="1"/>
    <col min="5889" max="5889" width="16.88671875" style="1462" customWidth="1"/>
    <col min="5890" max="5890" width="7" style="1462" bestFit="1" customWidth="1"/>
    <col min="5891" max="5891" width="7.5546875" style="1462" customWidth="1"/>
    <col min="5892" max="5892" width="12" style="1462" customWidth="1"/>
    <col min="5893" max="5893" width="13.88671875" style="1462" customWidth="1"/>
    <col min="5894" max="5894" width="9.6640625" style="1462" customWidth="1"/>
    <col min="5895" max="5895" width="10.88671875" style="1462" customWidth="1"/>
    <col min="5896" max="5896" width="12.33203125" style="1462" customWidth="1"/>
    <col min="5897" max="6140" width="9.109375" style="1462"/>
    <col min="6141" max="6141" width="5.6640625" style="1462" bestFit="1" customWidth="1"/>
    <col min="6142" max="6142" width="10.5546875" style="1462" bestFit="1" customWidth="1"/>
    <col min="6143" max="6143" width="12.88671875" style="1462" bestFit="1" customWidth="1"/>
    <col min="6144" max="6144" width="7" style="1462" bestFit="1" customWidth="1"/>
    <col min="6145" max="6145" width="16.88671875" style="1462" customWidth="1"/>
    <col min="6146" max="6146" width="7" style="1462" bestFit="1" customWidth="1"/>
    <col min="6147" max="6147" width="7.5546875" style="1462" customWidth="1"/>
    <col min="6148" max="6148" width="12" style="1462" customWidth="1"/>
    <col min="6149" max="6149" width="13.88671875" style="1462" customWidth="1"/>
    <col min="6150" max="6150" width="9.6640625" style="1462" customWidth="1"/>
    <col min="6151" max="6151" width="10.88671875" style="1462" customWidth="1"/>
    <col min="6152" max="6152" width="12.33203125" style="1462" customWidth="1"/>
    <col min="6153" max="6396" width="9.109375" style="1462"/>
    <col min="6397" max="6397" width="5.6640625" style="1462" bestFit="1" customWidth="1"/>
    <col min="6398" max="6398" width="10.5546875" style="1462" bestFit="1" customWidth="1"/>
    <col min="6399" max="6399" width="12.88671875" style="1462" bestFit="1" customWidth="1"/>
    <col min="6400" max="6400" width="7" style="1462" bestFit="1" customWidth="1"/>
    <col min="6401" max="6401" width="16.88671875" style="1462" customWidth="1"/>
    <col min="6402" max="6402" width="7" style="1462" bestFit="1" customWidth="1"/>
    <col min="6403" max="6403" width="7.5546875" style="1462" customWidth="1"/>
    <col min="6404" max="6404" width="12" style="1462" customWidth="1"/>
    <col min="6405" max="6405" width="13.88671875" style="1462" customWidth="1"/>
    <col min="6406" max="6406" width="9.6640625" style="1462" customWidth="1"/>
    <col min="6407" max="6407" width="10.88671875" style="1462" customWidth="1"/>
    <col min="6408" max="6408" width="12.33203125" style="1462" customWidth="1"/>
    <col min="6409" max="6652" width="9.109375" style="1462"/>
    <col min="6653" max="6653" width="5.6640625" style="1462" bestFit="1" customWidth="1"/>
    <col min="6654" max="6654" width="10.5546875" style="1462" bestFit="1" customWidth="1"/>
    <col min="6655" max="6655" width="12.88671875" style="1462" bestFit="1" customWidth="1"/>
    <col min="6656" max="6656" width="7" style="1462" bestFit="1" customWidth="1"/>
    <col min="6657" max="6657" width="16.88671875" style="1462" customWidth="1"/>
    <col min="6658" max="6658" width="7" style="1462" bestFit="1" customWidth="1"/>
    <col min="6659" max="6659" width="7.5546875" style="1462" customWidth="1"/>
    <col min="6660" max="6660" width="12" style="1462" customWidth="1"/>
    <col min="6661" max="6661" width="13.88671875" style="1462" customWidth="1"/>
    <col min="6662" max="6662" width="9.6640625" style="1462" customWidth="1"/>
    <col min="6663" max="6663" width="10.88671875" style="1462" customWidth="1"/>
    <col min="6664" max="6664" width="12.33203125" style="1462" customWidth="1"/>
    <col min="6665" max="6908" width="9.109375" style="1462"/>
    <col min="6909" max="6909" width="5.6640625" style="1462" bestFit="1" customWidth="1"/>
    <col min="6910" max="6910" width="10.5546875" style="1462" bestFit="1" customWidth="1"/>
    <col min="6911" max="6911" width="12.88671875" style="1462" bestFit="1" customWidth="1"/>
    <col min="6912" max="6912" width="7" style="1462" bestFit="1" customWidth="1"/>
    <col min="6913" max="6913" width="16.88671875" style="1462" customWidth="1"/>
    <col min="6914" max="6914" width="7" style="1462" bestFit="1" customWidth="1"/>
    <col min="6915" max="6915" width="7.5546875" style="1462" customWidth="1"/>
    <col min="6916" max="6916" width="12" style="1462" customWidth="1"/>
    <col min="6917" max="6917" width="13.88671875" style="1462" customWidth="1"/>
    <col min="6918" max="6918" width="9.6640625" style="1462" customWidth="1"/>
    <col min="6919" max="6919" width="10.88671875" style="1462" customWidth="1"/>
    <col min="6920" max="6920" width="12.33203125" style="1462" customWidth="1"/>
    <col min="6921" max="7164" width="9.109375" style="1462"/>
    <col min="7165" max="7165" width="5.6640625" style="1462" bestFit="1" customWidth="1"/>
    <col min="7166" max="7166" width="10.5546875" style="1462" bestFit="1" customWidth="1"/>
    <col min="7167" max="7167" width="12.88671875" style="1462" bestFit="1" customWidth="1"/>
    <col min="7168" max="7168" width="7" style="1462" bestFit="1" customWidth="1"/>
    <col min="7169" max="7169" width="16.88671875" style="1462" customWidth="1"/>
    <col min="7170" max="7170" width="7" style="1462" bestFit="1" customWidth="1"/>
    <col min="7171" max="7171" width="7.5546875" style="1462" customWidth="1"/>
    <col min="7172" max="7172" width="12" style="1462" customWidth="1"/>
    <col min="7173" max="7173" width="13.88671875" style="1462" customWidth="1"/>
    <col min="7174" max="7174" width="9.6640625" style="1462" customWidth="1"/>
    <col min="7175" max="7175" width="10.88671875" style="1462" customWidth="1"/>
    <col min="7176" max="7176" width="12.33203125" style="1462" customWidth="1"/>
    <col min="7177" max="7420" width="9.109375" style="1462"/>
    <col min="7421" max="7421" width="5.6640625" style="1462" bestFit="1" customWidth="1"/>
    <col min="7422" max="7422" width="10.5546875" style="1462" bestFit="1" customWidth="1"/>
    <col min="7423" max="7423" width="12.88671875" style="1462" bestFit="1" customWidth="1"/>
    <col min="7424" max="7424" width="7" style="1462" bestFit="1" customWidth="1"/>
    <col min="7425" max="7425" width="16.88671875" style="1462" customWidth="1"/>
    <col min="7426" max="7426" width="7" style="1462" bestFit="1" customWidth="1"/>
    <col min="7427" max="7427" width="7.5546875" style="1462" customWidth="1"/>
    <col min="7428" max="7428" width="12" style="1462" customWidth="1"/>
    <col min="7429" max="7429" width="13.88671875" style="1462" customWidth="1"/>
    <col min="7430" max="7430" width="9.6640625" style="1462" customWidth="1"/>
    <col min="7431" max="7431" width="10.88671875" style="1462" customWidth="1"/>
    <col min="7432" max="7432" width="12.33203125" style="1462" customWidth="1"/>
    <col min="7433" max="7676" width="9.109375" style="1462"/>
    <col min="7677" max="7677" width="5.6640625" style="1462" bestFit="1" customWidth="1"/>
    <col min="7678" max="7678" width="10.5546875" style="1462" bestFit="1" customWidth="1"/>
    <col min="7679" max="7679" width="12.88671875" style="1462" bestFit="1" customWidth="1"/>
    <col min="7680" max="7680" width="7" style="1462" bestFit="1" customWidth="1"/>
    <col min="7681" max="7681" width="16.88671875" style="1462" customWidth="1"/>
    <col min="7682" max="7682" width="7" style="1462" bestFit="1" customWidth="1"/>
    <col min="7683" max="7683" width="7.5546875" style="1462" customWidth="1"/>
    <col min="7684" max="7684" width="12" style="1462" customWidth="1"/>
    <col min="7685" max="7685" width="13.88671875" style="1462" customWidth="1"/>
    <col min="7686" max="7686" width="9.6640625" style="1462" customWidth="1"/>
    <col min="7687" max="7687" width="10.88671875" style="1462" customWidth="1"/>
    <col min="7688" max="7688" width="12.33203125" style="1462" customWidth="1"/>
    <col min="7689" max="7932" width="9.109375" style="1462"/>
    <col min="7933" max="7933" width="5.6640625" style="1462" bestFit="1" customWidth="1"/>
    <col min="7934" max="7934" width="10.5546875" style="1462" bestFit="1" customWidth="1"/>
    <col min="7935" max="7935" width="12.88671875" style="1462" bestFit="1" customWidth="1"/>
    <col min="7936" max="7936" width="7" style="1462" bestFit="1" customWidth="1"/>
    <col min="7937" max="7937" width="16.88671875" style="1462" customWidth="1"/>
    <col min="7938" max="7938" width="7" style="1462" bestFit="1" customWidth="1"/>
    <col min="7939" max="7939" width="7.5546875" style="1462" customWidth="1"/>
    <col min="7940" max="7940" width="12" style="1462" customWidth="1"/>
    <col min="7941" max="7941" width="13.88671875" style="1462" customWidth="1"/>
    <col min="7942" max="7942" width="9.6640625" style="1462" customWidth="1"/>
    <col min="7943" max="7943" width="10.88671875" style="1462" customWidth="1"/>
    <col min="7944" max="7944" width="12.33203125" style="1462" customWidth="1"/>
    <col min="7945" max="8188" width="9.109375" style="1462"/>
    <col min="8189" max="8189" width="5.6640625" style="1462" bestFit="1" customWidth="1"/>
    <col min="8190" max="8190" width="10.5546875" style="1462" bestFit="1" customWidth="1"/>
    <col min="8191" max="8191" width="12.88671875" style="1462" bestFit="1" customWidth="1"/>
    <col min="8192" max="8192" width="7" style="1462" bestFit="1" customWidth="1"/>
    <col min="8193" max="8193" width="16.88671875" style="1462" customWidth="1"/>
    <col min="8194" max="8194" width="7" style="1462" bestFit="1" customWidth="1"/>
    <col min="8195" max="8195" width="7.5546875" style="1462" customWidth="1"/>
    <col min="8196" max="8196" width="12" style="1462" customWidth="1"/>
    <col min="8197" max="8197" width="13.88671875" style="1462" customWidth="1"/>
    <col min="8198" max="8198" width="9.6640625" style="1462" customWidth="1"/>
    <col min="8199" max="8199" width="10.88671875" style="1462" customWidth="1"/>
    <col min="8200" max="8200" width="12.33203125" style="1462" customWidth="1"/>
    <col min="8201" max="8444" width="9.109375" style="1462"/>
    <col min="8445" max="8445" width="5.6640625" style="1462" bestFit="1" customWidth="1"/>
    <col min="8446" max="8446" width="10.5546875" style="1462" bestFit="1" customWidth="1"/>
    <col min="8447" max="8447" width="12.88671875" style="1462" bestFit="1" customWidth="1"/>
    <col min="8448" max="8448" width="7" style="1462" bestFit="1" customWidth="1"/>
    <col min="8449" max="8449" width="16.88671875" style="1462" customWidth="1"/>
    <col min="8450" max="8450" width="7" style="1462" bestFit="1" customWidth="1"/>
    <col min="8451" max="8451" width="7.5546875" style="1462" customWidth="1"/>
    <col min="8452" max="8452" width="12" style="1462" customWidth="1"/>
    <col min="8453" max="8453" width="13.88671875" style="1462" customWidth="1"/>
    <col min="8454" max="8454" width="9.6640625" style="1462" customWidth="1"/>
    <col min="8455" max="8455" width="10.88671875" style="1462" customWidth="1"/>
    <col min="8456" max="8456" width="12.33203125" style="1462" customWidth="1"/>
    <col min="8457" max="8700" width="9.109375" style="1462"/>
    <col min="8701" max="8701" width="5.6640625" style="1462" bestFit="1" customWidth="1"/>
    <col min="8702" max="8702" width="10.5546875" style="1462" bestFit="1" customWidth="1"/>
    <col min="8703" max="8703" width="12.88671875" style="1462" bestFit="1" customWidth="1"/>
    <col min="8704" max="8704" width="7" style="1462" bestFit="1" customWidth="1"/>
    <col min="8705" max="8705" width="16.88671875" style="1462" customWidth="1"/>
    <col min="8706" max="8706" width="7" style="1462" bestFit="1" customWidth="1"/>
    <col min="8707" max="8707" width="7.5546875" style="1462" customWidth="1"/>
    <col min="8708" max="8708" width="12" style="1462" customWidth="1"/>
    <col min="8709" max="8709" width="13.88671875" style="1462" customWidth="1"/>
    <col min="8710" max="8710" width="9.6640625" style="1462" customWidth="1"/>
    <col min="8711" max="8711" width="10.88671875" style="1462" customWidth="1"/>
    <col min="8712" max="8712" width="12.33203125" style="1462" customWidth="1"/>
    <col min="8713" max="8956" width="9.109375" style="1462"/>
    <col min="8957" max="8957" width="5.6640625" style="1462" bestFit="1" customWidth="1"/>
    <col min="8958" max="8958" width="10.5546875" style="1462" bestFit="1" customWidth="1"/>
    <col min="8959" max="8959" width="12.88671875" style="1462" bestFit="1" customWidth="1"/>
    <col min="8960" max="8960" width="7" style="1462" bestFit="1" customWidth="1"/>
    <col min="8961" max="8961" width="16.88671875" style="1462" customWidth="1"/>
    <col min="8962" max="8962" width="7" style="1462" bestFit="1" customWidth="1"/>
    <col min="8963" max="8963" width="7.5546875" style="1462" customWidth="1"/>
    <col min="8964" max="8964" width="12" style="1462" customWidth="1"/>
    <col min="8965" max="8965" width="13.88671875" style="1462" customWidth="1"/>
    <col min="8966" max="8966" width="9.6640625" style="1462" customWidth="1"/>
    <col min="8967" max="8967" width="10.88671875" style="1462" customWidth="1"/>
    <col min="8968" max="8968" width="12.33203125" style="1462" customWidth="1"/>
    <col min="8969" max="9212" width="9.109375" style="1462"/>
    <col min="9213" max="9213" width="5.6640625" style="1462" bestFit="1" customWidth="1"/>
    <col min="9214" max="9214" width="10.5546875" style="1462" bestFit="1" customWidth="1"/>
    <col min="9215" max="9215" width="12.88671875" style="1462" bestFit="1" customWidth="1"/>
    <col min="9216" max="9216" width="7" style="1462" bestFit="1" customWidth="1"/>
    <col min="9217" max="9217" width="16.88671875" style="1462" customWidth="1"/>
    <col min="9218" max="9218" width="7" style="1462" bestFit="1" customWidth="1"/>
    <col min="9219" max="9219" width="7.5546875" style="1462" customWidth="1"/>
    <col min="9220" max="9220" width="12" style="1462" customWidth="1"/>
    <col min="9221" max="9221" width="13.88671875" style="1462" customWidth="1"/>
    <col min="9222" max="9222" width="9.6640625" style="1462" customWidth="1"/>
    <col min="9223" max="9223" width="10.88671875" style="1462" customWidth="1"/>
    <col min="9224" max="9224" width="12.33203125" style="1462" customWidth="1"/>
    <col min="9225" max="9468" width="9.109375" style="1462"/>
    <col min="9469" max="9469" width="5.6640625" style="1462" bestFit="1" customWidth="1"/>
    <col min="9470" max="9470" width="10.5546875" style="1462" bestFit="1" customWidth="1"/>
    <col min="9471" max="9471" width="12.88671875" style="1462" bestFit="1" customWidth="1"/>
    <col min="9472" max="9472" width="7" style="1462" bestFit="1" customWidth="1"/>
    <col min="9473" max="9473" width="16.88671875" style="1462" customWidth="1"/>
    <col min="9474" max="9474" width="7" style="1462" bestFit="1" customWidth="1"/>
    <col min="9475" max="9475" width="7.5546875" style="1462" customWidth="1"/>
    <col min="9476" max="9476" width="12" style="1462" customWidth="1"/>
    <col min="9477" max="9477" width="13.88671875" style="1462" customWidth="1"/>
    <col min="9478" max="9478" width="9.6640625" style="1462" customWidth="1"/>
    <col min="9479" max="9479" width="10.88671875" style="1462" customWidth="1"/>
    <col min="9480" max="9480" width="12.33203125" style="1462" customWidth="1"/>
    <col min="9481" max="9724" width="9.109375" style="1462"/>
    <col min="9725" max="9725" width="5.6640625" style="1462" bestFit="1" customWidth="1"/>
    <col min="9726" max="9726" width="10.5546875" style="1462" bestFit="1" customWidth="1"/>
    <col min="9727" max="9727" width="12.88671875" style="1462" bestFit="1" customWidth="1"/>
    <col min="9728" max="9728" width="7" style="1462" bestFit="1" customWidth="1"/>
    <col min="9729" max="9729" width="16.88671875" style="1462" customWidth="1"/>
    <col min="9730" max="9730" width="7" style="1462" bestFit="1" customWidth="1"/>
    <col min="9731" max="9731" width="7.5546875" style="1462" customWidth="1"/>
    <col min="9732" max="9732" width="12" style="1462" customWidth="1"/>
    <col min="9733" max="9733" width="13.88671875" style="1462" customWidth="1"/>
    <col min="9734" max="9734" width="9.6640625" style="1462" customWidth="1"/>
    <col min="9735" max="9735" width="10.88671875" style="1462" customWidth="1"/>
    <col min="9736" max="9736" width="12.33203125" style="1462" customWidth="1"/>
    <col min="9737" max="9980" width="9.109375" style="1462"/>
    <col min="9981" max="9981" width="5.6640625" style="1462" bestFit="1" customWidth="1"/>
    <col min="9982" max="9982" width="10.5546875" style="1462" bestFit="1" customWidth="1"/>
    <col min="9983" max="9983" width="12.88671875" style="1462" bestFit="1" customWidth="1"/>
    <col min="9984" max="9984" width="7" style="1462" bestFit="1" customWidth="1"/>
    <col min="9985" max="9985" width="16.88671875" style="1462" customWidth="1"/>
    <col min="9986" max="9986" width="7" style="1462" bestFit="1" customWidth="1"/>
    <col min="9987" max="9987" width="7.5546875" style="1462" customWidth="1"/>
    <col min="9988" max="9988" width="12" style="1462" customWidth="1"/>
    <col min="9989" max="9989" width="13.88671875" style="1462" customWidth="1"/>
    <col min="9990" max="9990" width="9.6640625" style="1462" customWidth="1"/>
    <col min="9991" max="9991" width="10.88671875" style="1462" customWidth="1"/>
    <col min="9992" max="9992" width="12.33203125" style="1462" customWidth="1"/>
    <col min="9993" max="10236" width="9.109375" style="1462"/>
    <col min="10237" max="10237" width="5.6640625" style="1462" bestFit="1" customWidth="1"/>
    <col min="10238" max="10238" width="10.5546875" style="1462" bestFit="1" customWidth="1"/>
    <col min="10239" max="10239" width="12.88671875" style="1462" bestFit="1" customWidth="1"/>
    <col min="10240" max="10240" width="7" style="1462" bestFit="1" customWidth="1"/>
    <col min="10241" max="10241" width="16.88671875" style="1462" customWidth="1"/>
    <col min="10242" max="10242" width="7" style="1462" bestFit="1" customWidth="1"/>
    <col min="10243" max="10243" width="7.5546875" style="1462" customWidth="1"/>
    <col min="10244" max="10244" width="12" style="1462" customWidth="1"/>
    <col min="10245" max="10245" width="13.88671875" style="1462" customWidth="1"/>
    <col min="10246" max="10246" width="9.6640625" style="1462" customWidth="1"/>
    <col min="10247" max="10247" width="10.88671875" style="1462" customWidth="1"/>
    <col min="10248" max="10248" width="12.33203125" style="1462" customWidth="1"/>
    <col min="10249" max="10492" width="9.109375" style="1462"/>
    <col min="10493" max="10493" width="5.6640625" style="1462" bestFit="1" customWidth="1"/>
    <col min="10494" max="10494" width="10.5546875" style="1462" bestFit="1" customWidth="1"/>
    <col min="10495" max="10495" width="12.88671875" style="1462" bestFit="1" customWidth="1"/>
    <col min="10496" max="10496" width="7" style="1462" bestFit="1" customWidth="1"/>
    <col min="10497" max="10497" width="16.88671875" style="1462" customWidth="1"/>
    <col min="10498" max="10498" width="7" style="1462" bestFit="1" customWidth="1"/>
    <col min="10499" max="10499" width="7.5546875" style="1462" customWidth="1"/>
    <col min="10500" max="10500" width="12" style="1462" customWidth="1"/>
    <col min="10501" max="10501" width="13.88671875" style="1462" customWidth="1"/>
    <col min="10502" max="10502" width="9.6640625" style="1462" customWidth="1"/>
    <col min="10503" max="10503" width="10.88671875" style="1462" customWidth="1"/>
    <col min="10504" max="10504" width="12.33203125" style="1462" customWidth="1"/>
    <col min="10505" max="10748" width="9.109375" style="1462"/>
    <col min="10749" max="10749" width="5.6640625" style="1462" bestFit="1" customWidth="1"/>
    <col min="10750" max="10750" width="10.5546875" style="1462" bestFit="1" customWidth="1"/>
    <col min="10751" max="10751" width="12.88671875" style="1462" bestFit="1" customWidth="1"/>
    <col min="10752" max="10752" width="7" style="1462" bestFit="1" customWidth="1"/>
    <col min="10753" max="10753" width="16.88671875" style="1462" customWidth="1"/>
    <col min="10754" max="10754" width="7" style="1462" bestFit="1" customWidth="1"/>
    <col min="10755" max="10755" width="7.5546875" style="1462" customWidth="1"/>
    <col min="10756" max="10756" width="12" style="1462" customWidth="1"/>
    <col min="10757" max="10757" width="13.88671875" style="1462" customWidth="1"/>
    <col min="10758" max="10758" width="9.6640625" style="1462" customWidth="1"/>
    <col min="10759" max="10759" width="10.88671875" style="1462" customWidth="1"/>
    <col min="10760" max="10760" width="12.33203125" style="1462" customWidth="1"/>
    <col min="10761" max="11004" width="9.109375" style="1462"/>
    <col min="11005" max="11005" width="5.6640625" style="1462" bestFit="1" customWidth="1"/>
    <col min="11006" max="11006" width="10.5546875" style="1462" bestFit="1" customWidth="1"/>
    <col min="11007" max="11007" width="12.88671875" style="1462" bestFit="1" customWidth="1"/>
    <col min="11008" max="11008" width="7" style="1462" bestFit="1" customWidth="1"/>
    <col min="11009" max="11009" width="16.88671875" style="1462" customWidth="1"/>
    <col min="11010" max="11010" width="7" style="1462" bestFit="1" customWidth="1"/>
    <col min="11011" max="11011" width="7.5546875" style="1462" customWidth="1"/>
    <col min="11012" max="11012" width="12" style="1462" customWidth="1"/>
    <col min="11013" max="11013" width="13.88671875" style="1462" customWidth="1"/>
    <col min="11014" max="11014" width="9.6640625" style="1462" customWidth="1"/>
    <col min="11015" max="11015" width="10.88671875" style="1462" customWidth="1"/>
    <col min="11016" max="11016" width="12.33203125" style="1462" customWidth="1"/>
    <col min="11017" max="11260" width="9.109375" style="1462"/>
    <col min="11261" max="11261" width="5.6640625" style="1462" bestFit="1" customWidth="1"/>
    <col min="11262" max="11262" width="10.5546875" style="1462" bestFit="1" customWidth="1"/>
    <col min="11263" max="11263" width="12.88671875" style="1462" bestFit="1" customWidth="1"/>
    <col min="11264" max="11264" width="7" style="1462" bestFit="1" customWidth="1"/>
    <col min="11265" max="11265" width="16.88671875" style="1462" customWidth="1"/>
    <col min="11266" max="11266" width="7" style="1462" bestFit="1" customWidth="1"/>
    <col min="11267" max="11267" width="7.5546875" style="1462" customWidth="1"/>
    <col min="11268" max="11268" width="12" style="1462" customWidth="1"/>
    <col min="11269" max="11269" width="13.88671875" style="1462" customWidth="1"/>
    <col min="11270" max="11270" width="9.6640625" style="1462" customWidth="1"/>
    <col min="11271" max="11271" width="10.88671875" style="1462" customWidth="1"/>
    <col min="11272" max="11272" width="12.33203125" style="1462" customWidth="1"/>
    <col min="11273" max="11516" width="9.109375" style="1462"/>
    <col min="11517" max="11517" width="5.6640625" style="1462" bestFit="1" customWidth="1"/>
    <col min="11518" max="11518" width="10.5546875" style="1462" bestFit="1" customWidth="1"/>
    <col min="11519" max="11519" width="12.88671875" style="1462" bestFit="1" customWidth="1"/>
    <col min="11520" max="11520" width="7" style="1462" bestFit="1" customWidth="1"/>
    <col min="11521" max="11521" width="16.88671875" style="1462" customWidth="1"/>
    <col min="11522" max="11522" width="7" style="1462" bestFit="1" customWidth="1"/>
    <col min="11523" max="11523" width="7.5546875" style="1462" customWidth="1"/>
    <col min="11524" max="11524" width="12" style="1462" customWidth="1"/>
    <col min="11525" max="11525" width="13.88671875" style="1462" customWidth="1"/>
    <col min="11526" max="11526" width="9.6640625" style="1462" customWidth="1"/>
    <col min="11527" max="11527" width="10.88671875" style="1462" customWidth="1"/>
    <col min="11528" max="11528" width="12.33203125" style="1462" customWidth="1"/>
    <col min="11529" max="11772" width="9.109375" style="1462"/>
    <col min="11773" max="11773" width="5.6640625" style="1462" bestFit="1" customWidth="1"/>
    <col min="11774" max="11774" width="10.5546875" style="1462" bestFit="1" customWidth="1"/>
    <col min="11775" max="11775" width="12.88671875" style="1462" bestFit="1" customWidth="1"/>
    <col min="11776" max="11776" width="7" style="1462" bestFit="1" customWidth="1"/>
    <col min="11777" max="11777" width="16.88671875" style="1462" customWidth="1"/>
    <col min="11778" max="11778" width="7" style="1462" bestFit="1" customWidth="1"/>
    <col min="11779" max="11779" width="7.5546875" style="1462" customWidth="1"/>
    <col min="11780" max="11780" width="12" style="1462" customWidth="1"/>
    <col min="11781" max="11781" width="13.88671875" style="1462" customWidth="1"/>
    <col min="11782" max="11782" width="9.6640625" style="1462" customWidth="1"/>
    <col min="11783" max="11783" width="10.88671875" style="1462" customWidth="1"/>
    <col min="11784" max="11784" width="12.33203125" style="1462" customWidth="1"/>
    <col min="11785" max="12028" width="9.109375" style="1462"/>
    <col min="12029" max="12029" width="5.6640625" style="1462" bestFit="1" customWidth="1"/>
    <col min="12030" max="12030" width="10.5546875" style="1462" bestFit="1" customWidth="1"/>
    <col min="12031" max="12031" width="12.88671875" style="1462" bestFit="1" customWidth="1"/>
    <col min="12032" max="12032" width="7" style="1462" bestFit="1" customWidth="1"/>
    <col min="12033" max="12033" width="16.88671875" style="1462" customWidth="1"/>
    <col min="12034" max="12034" width="7" style="1462" bestFit="1" customWidth="1"/>
    <col min="12035" max="12035" width="7.5546875" style="1462" customWidth="1"/>
    <col min="12036" max="12036" width="12" style="1462" customWidth="1"/>
    <col min="12037" max="12037" width="13.88671875" style="1462" customWidth="1"/>
    <col min="12038" max="12038" width="9.6640625" style="1462" customWidth="1"/>
    <col min="12039" max="12039" width="10.88671875" style="1462" customWidth="1"/>
    <col min="12040" max="12040" width="12.33203125" style="1462" customWidth="1"/>
    <col min="12041" max="12284" width="9.109375" style="1462"/>
    <col min="12285" max="12285" width="5.6640625" style="1462" bestFit="1" customWidth="1"/>
    <col min="12286" max="12286" width="10.5546875" style="1462" bestFit="1" customWidth="1"/>
    <col min="12287" max="12287" width="12.88671875" style="1462" bestFit="1" customWidth="1"/>
    <col min="12288" max="12288" width="7" style="1462" bestFit="1" customWidth="1"/>
    <col min="12289" max="12289" width="16.88671875" style="1462" customWidth="1"/>
    <col min="12290" max="12290" width="7" style="1462" bestFit="1" customWidth="1"/>
    <col min="12291" max="12291" width="7.5546875" style="1462" customWidth="1"/>
    <col min="12292" max="12292" width="12" style="1462" customWidth="1"/>
    <col min="12293" max="12293" width="13.88671875" style="1462" customWidth="1"/>
    <col min="12294" max="12294" width="9.6640625" style="1462" customWidth="1"/>
    <col min="12295" max="12295" width="10.88671875" style="1462" customWidth="1"/>
    <col min="12296" max="12296" width="12.33203125" style="1462" customWidth="1"/>
    <col min="12297" max="12540" width="9.109375" style="1462"/>
    <col min="12541" max="12541" width="5.6640625" style="1462" bestFit="1" customWidth="1"/>
    <col min="12542" max="12542" width="10.5546875" style="1462" bestFit="1" customWidth="1"/>
    <col min="12543" max="12543" width="12.88671875" style="1462" bestFit="1" customWidth="1"/>
    <col min="12544" max="12544" width="7" style="1462" bestFit="1" customWidth="1"/>
    <col min="12545" max="12545" width="16.88671875" style="1462" customWidth="1"/>
    <col min="12546" max="12546" width="7" style="1462" bestFit="1" customWidth="1"/>
    <col min="12547" max="12547" width="7.5546875" style="1462" customWidth="1"/>
    <col min="12548" max="12548" width="12" style="1462" customWidth="1"/>
    <col min="12549" max="12549" width="13.88671875" style="1462" customWidth="1"/>
    <col min="12550" max="12550" width="9.6640625" style="1462" customWidth="1"/>
    <col min="12551" max="12551" width="10.88671875" style="1462" customWidth="1"/>
    <col min="12552" max="12552" width="12.33203125" style="1462" customWidth="1"/>
    <col min="12553" max="12796" width="9.109375" style="1462"/>
    <col min="12797" max="12797" width="5.6640625" style="1462" bestFit="1" customWidth="1"/>
    <col min="12798" max="12798" width="10.5546875" style="1462" bestFit="1" customWidth="1"/>
    <col min="12799" max="12799" width="12.88671875" style="1462" bestFit="1" customWidth="1"/>
    <col min="12800" max="12800" width="7" style="1462" bestFit="1" customWidth="1"/>
    <col min="12801" max="12801" width="16.88671875" style="1462" customWidth="1"/>
    <col min="12802" max="12802" width="7" style="1462" bestFit="1" customWidth="1"/>
    <col min="12803" max="12803" width="7.5546875" style="1462" customWidth="1"/>
    <col min="12804" max="12804" width="12" style="1462" customWidth="1"/>
    <col min="12805" max="12805" width="13.88671875" style="1462" customWidth="1"/>
    <col min="12806" max="12806" width="9.6640625" style="1462" customWidth="1"/>
    <col min="12807" max="12807" width="10.88671875" style="1462" customWidth="1"/>
    <col min="12808" max="12808" width="12.33203125" style="1462" customWidth="1"/>
    <col min="12809" max="13052" width="9.109375" style="1462"/>
    <col min="13053" max="13053" width="5.6640625" style="1462" bestFit="1" customWidth="1"/>
    <col min="13054" max="13054" width="10.5546875" style="1462" bestFit="1" customWidth="1"/>
    <col min="13055" max="13055" width="12.88671875" style="1462" bestFit="1" customWidth="1"/>
    <col min="13056" max="13056" width="7" style="1462" bestFit="1" customWidth="1"/>
    <col min="13057" max="13057" width="16.88671875" style="1462" customWidth="1"/>
    <col min="13058" max="13058" width="7" style="1462" bestFit="1" customWidth="1"/>
    <col min="13059" max="13059" width="7.5546875" style="1462" customWidth="1"/>
    <col min="13060" max="13060" width="12" style="1462" customWidth="1"/>
    <col min="13061" max="13061" width="13.88671875" style="1462" customWidth="1"/>
    <col min="13062" max="13062" width="9.6640625" style="1462" customWidth="1"/>
    <col min="13063" max="13063" width="10.88671875" style="1462" customWidth="1"/>
    <col min="13064" max="13064" width="12.33203125" style="1462" customWidth="1"/>
    <col min="13065" max="13308" width="9.109375" style="1462"/>
    <col min="13309" max="13309" width="5.6640625" style="1462" bestFit="1" customWidth="1"/>
    <col min="13310" max="13310" width="10.5546875" style="1462" bestFit="1" customWidth="1"/>
    <col min="13311" max="13311" width="12.88671875" style="1462" bestFit="1" customWidth="1"/>
    <col min="13312" max="13312" width="7" style="1462" bestFit="1" customWidth="1"/>
    <col min="13313" max="13313" width="16.88671875" style="1462" customWidth="1"/>
    <col min="13314" max="13314" width="7" style="1462" bestFit="1" customWidth="1"/>
    <col min="13315" max="13315" width="7.5546875" style="1462" customWidth="1"/>
    <col min="13316" max="13316" width="12" style="1462" customWidth="1"/>
    <col min="13317" max="13317" width="13.88671875" style="1462" customWidth="1"/>
    <col min="13318" max="13318" width="9.6640625" style="1462" customWidth="1"/>
    <col min="13319" max="13319" width="10.88671875" style="1462" customWidth="1"/>
    <col min="13320" max="13320" width="12.33203125" style="1462" customWidth="1"/>
    <col min="13321" max="13564" width="9.109375" style="1462"/>
    <col min="13565" max="13565" width="5.6640625" style="1462" bestFit="1" customWidth="1"/>
    <col min="13566" max="13566" width="10.5546875" style="1462" bestFit="1" customWidth="1"/>
    <col min="13567" max="13567" width="12.88671875" style="1462" bestFit="1" customWidth="1"/>
    <col min="13568" max="13568" width="7" style="1462" bestFit="1" customWidth="1"/>
    <col min="13569" max="13569" width="16.88671875" style="1462" customWidth="1"/>
    <col min="13570" max="13570" width="7" style="1462" bestFit="1" customWidth="1"/>
    <col min="13571" max="13571" width="7.5546875" style="1462" customWidth="1"/>
    <col min="13572" max="13572" width="12" style="1462" customWidth="1"/>
    <col min="13573" max="13573" width="13.88671875" style="1462" customWidth="1"/>
    <col min="13574" max="13574" width="9.6640625" style="1462" customWidth="1"/>
    <col min="13575" max="13575" width="10.88671875" style="1462" customWidth="1"/>
    <col min="13576" max="13576" width="12.33203125" style="1462" customWidth="1"/>
    <col min="13577" max="13820" width="9.109375" style="1462"/>
    <col min="13821" max="13821" width="5.6640625" style="1462" bestFit="1" customWidth="1"/>
    <col min="13822" max="13822" width="10.5546875" style="1462" bestFit="1" customWidth="1"/>
    <col min="13823" max="13823" width="12.88671875" style="1462" bestFit="1" customWidth="1"/>
    <col min="13824" max="13824" width="7" style="1462" bestFit="1" customWidth="1"/>
    <col min="13825" max="13825" width="16.88671875" style="1462" customWidth="1"/>
    <col min="13826" max="13826" width="7" style="1462" bestFit="1" customWidth="1"/>
    <col min="13827" max="13827" width="7.5546875" style="1462" customWidth="1"/>
    <col min="13828" max="13828" width="12" style="1462" customWidth="1"/>
    <col min="13829" max="13829" width="13.88671875" style="1462" customWidth="1"/>
    <col min="13830" max="13830" width="9.6640625" style="1462" customWidth="1"/>
    <col min="13831" max="13831" width="10.88671875" style="1462" customWidth="1"/>
    <col min="13832" max="13832" width="12.33203125" style="1462" customWidth="1"/>
    <col min="13833" max="14076" width="9.109375" style="1462"/>
    <col min="14077" max="14077" width="5.6640625" style="1462" bestFit="1" customWidth="1"/>
    <col min="14078" max="14078" width="10.5546875" style="1462" bestFit="1" customWidth="1"/>
    <col min="14079" max="14079" width="12.88671875" style="1462" bestFit="1" customWidth="1"/>
    <col min="14080" max="14080" width="7" style="1462" bestFit="1" customWidth="1"/>
    <col min="14081" max="14081" width="16.88671875" style="1462" customWidth="1"/>
    <col min="14082" max="14082" width="7" style="1462" bestFit="1" customWidth="1"/>
    <col min="14083" max="14083" width="7.5546875" style="1462" customWidth="1"/>
    <col min="14084" max="14084" width="12" style="1462" customWidth="1"/>
    <col min="14085" max="14085" width="13.88671875" style="1462" customWidth="1"/>
    <col min="14086" max="14086" width="9.6640625" style="1462" customWidth="1"/>
    <col min="14087" max="14087" width="10.88671875" style="1462" customWidth="1"/>
    <col min="14088" max="14088" width="12.33203125" style="1462" customWidth="1"/>
    <col min="14089" max="14332" width="9.109375" style="1462"/>
    <col min="14333" max="14333" width="5.6640625" style="1462" bestFit="1" customWidth="1"/>
    <col min="14334" max="14334" width="10.5546875" style="1462" bestFit="1" customWidth="1"/>
    <col min="14335" max="14335" width="12.88671875" style="1462" bestFit="1" customWidth="1"/>
    <col min="14336" max="14336" width="7" style="1462" bestFit="1" customWidth="1"/>
    <col min="14337" max="14337" width="16.88671875" style="1462" customWidth="1"/>
    <col min="14338" max="14338" width="7" style="1462" bestFit="1" customWidth="1"/>
    <col min="14339" max="14339" width="7.5546875" style="1462" customWidth="1"/>
    <col min="14340" max="14340" width="12" style="1462" customWidth="1"/>
    <col min="14341" max="14341" width="13.88671875" style="1462" customWidth="1"/>
    <col min="14342" max="14342" width="9.6640625" style="1462" customWidth="1"/>
    <col min="14343" max="14343" width="10.88671875" style="1462" customWidth="1"/>
    <col min="14344" max="14344" width="12.33203125" style="1462" customWidth="1"/>
    <col min="14345" max="14588" width="9.109375" style="1462"/>
    <col min="14589" max="14589" width="5.6640625" style="1462" bestFit="1" customWidth="1"/>
    <col min="14590" max="14590" width="10.5546875" style="1462" bestFit="1" customWidth="1"/>
    <col min="14591" max="14591" width="12.88671875" style="1462" bestFit="1" customWidth="1"/>
    <col min="14592" max="14592" width="7" style="1462" bestFit="1" customWidth="1"/>
    <col min="14593" max="14593" width="16.88671875" style="1462" customWidth="1"/>
    <col min="14594" max="14594" width="7" style="1462" bestFit="1" customWidth="1"/>
    <col min="14595" max="14595" width="7.5546875" style="1462" customWidth="1"/>
    <col min="14596" max="14596" width="12" style="1462" customWidth="1"/>
    <col min="14597" max="14597" width="13.88671875" style="1462" customWidth="1"/>
    <col min="14598" max="14598" width="9.6640625" style="1462" customWidth="1"/>
    <col min="14599" max="14599" width="10.88671875" style="1462" customWidth="1"/>
    <col min="14600" max="14600" width="12.33203125" style="1462" customWidth="1"/>
    <col min="14601" max="14844" width="9.109375" style="1462"/>
    <col min="14845" max="14845" width="5.6640625" style="1462" bestFit="1" customWidth="1"/>
    <col min="14846" max="14846" width="10.5546875" style="1462" bestFit="1" customWidth="1"/>
    <col min="14847" max="14847" width="12.88671875" style="1462" bestFit="1" customWidth="1"/>
    <col min="14848" max="14848" width="7" style="1462" bestFit="1" customWidth="1"/>
    <col min="14849" max="14849" width="16.88671875" style="1462" customWidth="1"/>
    <col min="14850" max="14850" width="7" style="1462" bestFit="1" customWidth="1"/>
    <col min="14851" max="14851" width="7.5546875" style="1462" customWidth="1"/>
    <col min="14852" max="14852" width="12" style="1462" customWidth="1"/>
    <col min="14853" max="14853" width="13.88671875" style="1462" customWidth="1"/>
    <col min="14854" max="14854" width="9.6640625" style="1462" customWidth="1"/>
    <col min="14855" max="14855" width="10.88671875" style="1462" customWidth="1"/>
    <col min="14856" max="14856" width="12.33203125" style="1462" customWidth="1"/>
    <col min="14857" max="15100" width="9.109375" style="1462"/>
    <col min="15101" max="15101" width="5.6640625" style="1462" bestFit="1" customWidth="1"/>
    <col min="15102" max="15102" width="10.5546875" style="1462" bestFit="1" customWidth="1"/>
    <col min="15103" max="15103" width="12.88671875" style="1462" bestFit="1" customWidth="1"/>
    <col min="15104" max="15104" width="7" style="1462" bestFit="1" customWidth="1"/>
    <col min="15105" max="15105" width="16.88671875" style="1462" customWidth="1"/>
    <col min="15106" max="15106" width="7" style="1462" bestFit="1" customWidth="1"/>
    <col min="15107" max="15107" width="7.5546875" style="1462" customWidth="1"/>
    <col min="15108" max="15108" width="12" style="1462" customWidth="1"/>
    <col min="15109" max="15109" width="13.88671875" style="1462" customWidth="1"/>
    <col min="15110" max="15110" width="9.6640625" style="1462" customWidth="1"/>
    <col min="15111" max="15111" width="10.88671875" style="1462" customWidth="1"/>
    <col min="15112" max="15112" width="12.33203125" style="1462" customWidth="1"/>
    <col min="15113" max="15356" width="9.109375" style="1462"/>
    <col min="15357" max="15357" width="5.6640625" style="1462" bestFit="1" customWidth="1"/>
    <col min="15358" max="15358" width="10.5546875" style="1462" bestFit="1" customWidth="1"/>
    <col min="15359" max="15359" width="12.88671875" style="1462" bestFit="1" customWidth="1"/>
    <col min="15360" max="15360" width="7" style="1462" bestFit="1" customWidth="1"/>
    <col min="15361" max="15361" width="16.88671875" style="1462" customWidth="1"/>
    <col min="15362" max="15362" width="7" style="1462" bestFit="1" customWidth="1"/>
    <col min="15363" max="15363" width="7.5546875" style="1462" customWidth="1"/>
    <col min="15364" max="15364" width="12" style="1462" customWidth="1"/>
    <col min="15365" max="15365" width="13.88671875" style="1462" customWidth="1"/>
    <col min="15366" max="15366" width="9.6640625" style="1462" customWidth="1"/>
    <col min="15367" max="15367" width="10.88671875" style="1462" customWidth="1"/>
    <col min="15368" max="15368" width="12.33203125" style="1462" customWidth="1"/>
    <col min="15369" max="15612" width="9.109375" style="1462"/>
    <col min="15613" max="15613" width="5.6640625" style="1462" bestFit="1" customWidth="1"/>
    <col min="15614" max="15614" width="10.5546875" style="1462" bestFit="1" customWidth="1"/>
    <col min="15615" max="15615" width="12.88671875" style="1462" bestFit="1" customWidth="1"/>
    <col min="15616" max="15616" width="7" style="1462" bestFit="1" customWidth="1"/>
    <col min="15617" max="15617" width="16.88671875" style="1462" customWidth="1"/>
    <col min="15618" max="15618" width="7" style="1462" bestFit="1" customWidth="1"/>
    <col min="15619" max="15619" width="7.5546875" style="1462" customWidth="1"/>
    <col min="15620" max="15620" width="12" style="1462" customWidth="1"/>
    <col min="15621" max="15621" width="13.88671875" style="1462" customWidth="1"/>
    <col min="15622" max="15622" width="9.6640625" style="1462" customWidth="1"/>
    <col min="15623" max="15623" width="10.88671875" style="1462" customWidth="1"/>
    <col min="15624" max="15624" width="12.33203125" style="1462" customWidth="1"/>
    <col min="15625" max="15868" width="9.109375" style="1462"/>
    <col min="15869" max="15869" width="5.6640625" style="1462" bestFit="1" customWidth="1"/>
    <col min="15870" max="15870" width="10.5546875" style="1462" bestFit="1" customWidth="1"/>
    <col min="15871" max="15871" width="12.88671875" style="1462" bestFit="1" customWidth="1"/>
    <col min="15872" max="15872" width="7" style="1462" bestFit="1" customWidth="1"/>
    <col min="15873" max="15873" width="16.88671875" style="1462" customWidth="1"/>
    <col min="15874" max="15874" width="7" style="1462" bestFit="1" customWidth="1"/>
    <col min="15875" max="15875" width="7.5546875" style="1462" customWidth="1"/>
    <col min="15876" max="15876" width="12" style="1462" customWidth="1"/>
    <col min="15877" max="15877" width="13.88671875" style="1462" customWidth="1"/>
    <col min="15878" max="15878" width="9.6640625" style="1462" customWidth="1"/>
    <col min="15879" max="15879" width="10.88671875" style="1462" customWidth="1"/>
    <col min="15880" max="15880" width="12.33203125" style="1462" customWidth="1"/>
    <col min="15881" max="16124" width="9.109375" style="1462"/>
    <col min="16125" max="16125" width="5.6640625" style="1462" bestFit="1" customWidth="1"/>
    <col min="16126" max="16126" width="10.5546875" style="1462" bestFit="1" customWidth="1"/>
    <col min="16127" max="16127" width="12.88671875" style="1462" bestFit="1" customWidth="1"/>
    <col min="16128" max="16128" width="7" style="1462" bestFit="1" customWidth="1"/>
    <col min="16129" max="16129" width="16.88671875" style="1462" customWidth="1"/>
    <col min="16130" max="16130" width="7" style="1462" bestFit="1" customWidth="1"/>
    <col min="16131" max="16131" width="7.5546875" style="1462" customWidth="1"/>
    <col min="16132" max="16132" width="12" style="1462" customWidth="1"/>
    <col min="16133" max="16133" width="13.88671875" style="1462" customWidth="1"/>
    <col min="16134" max="16134" width="9.6640625" style="1462" customWidth="1"/>
    <col min="16135" max="16135" width="10.88671875" style="1462" customWidth="1"/>
    <col min="16136" max="16136" width="12.33203125" style="1462" customWidth="1"/>
    <col min="16137" max="16384" width="9.109375" style="1462"/>
  </cols>
  <sheetData>
    <row r="1" spans="1:8" ht="15.6">
      <c r="A1" s="2521" t="s">
        <v>2901</v>
      </c>
      <c r="B1" s="2521"/>
      <c r="C1" s="2521"/>
      <c r="D1" s="2521"/>
      <c r="E1" s="2521"/>
      <c r="F1" s="2521"/>
      <c r="G1" s="2521"/>
      <c r="H1" s="2521"/>
    </row>
    <row r="2" spans="1:8">
      <c r="A2" s="2522" t="s">
        <v>2902</v>
      </c>
      <c r="B2" s="2522"/>
      <c r="C2" s="2522"/>
      <c r="D2" s="2522"/>
      <c r="E2" s="2522"/>
      <c r="F2" s="2522"/>
      <c r="G2" s="2522"/>
      <c r="H2" s="2522"/>
    </row>
    <row r="3" spans="1:8" s="1465" customFormat="1" ht="14.4" customHeight="1">
      <c r="A3" s="2523" t="s">
        <v>112</v>
      </c>
      <c r="B3" s="2523" t="s">
        <v>2903</v>
      </c>
      <c r="C3" s="2524" t="s">
        <v>2904</v>
      </c>
      <c r="D3" s="2524"/>
      <c r="E3" s="1464"/>
      <c r="F3" s="2524" t="s">
        <v>2905</v>
      </c>
      <c r="G3" s="2524" t="s">
        <v>2906</v>
      </c>
      <c r="H3" s="2524" t="s">
        <v>2907</v>
      </c>
    </row>
    <row r="4" spans="1:8" s="1465" customFormat="1">
      <c r="A4" s="2523"/>
      <c r="B4" s="2523"/>
      <c r="C4" s="1463" t="s">
        <v>2908</v>
      </c>
      <c r="D4" s="1463" t="s">
        <v>2456</v>
      </c>
      <c r="E4" s="1463"/>
      <c r="F4" s="2524"/>
      <c r="G4" s="2524"/>
      <c r="H4" s="2524"/>
    </row>
    <row r="5" spans="1:8" s="1472" customFormat="1" ht="13.8">
      <c r="A5" s="1466">
        <v>1</v>
      </c>
      <c r="B5" s="1467" t="s">
        <v>549</v>
      </c>
      <c r="C5" s="1468" t="s">
        <v>2909</v>
      </c>
      <c r="D5" s="1469">
        <f>1*1*0.15</f>
        <v>0.15</v>
      </c>
      <c r="E5" s="1469"/>
      <c r="F5" s="1470">
        <v>1</v>
      </c>
      <c r="G5" s="1470"/>
      <c r="H5" s="1471"/>
    </row>
    <row r="6" spans="1:8" s="1472" customFormat="1" ht="13.8">
      <c r="A6" s="1473"/>
      <c r="D6" s="1474">
        <v>911.4</v>
      </c>
      <c r="E6" s="1475">
        <f>D5*D6</f>
        <v>136.70999999999998</v>
      </c>
      <c r="F6" s="1476">
        <v>820</v>
      </c>
      <c r="H6" s="1477"/>
    </row>
    <row r="7" spans="1:8" s="1472" customFormat="1" ht="13.8">
      <c r="A7" s="1473"/>
      <c r="B7" s="2519" t="s">
        <v>2910</v>
      </c>
      <c r="C7" s="2519"/>
      <c r="D7" s="1478">
        <v>3953.4</v>
      </c>
      <c r="E7" s="1475">
        <f>D7*D5</f>
        <v>593.01</v>
      </c>
      <c r="H7" s="1477"/>
    </row>
    <row r="8" spans="1:8" s="1472" customFormat="1" ht="13.8">
      <c r="A8" s="1473"/>
      <c r="C8" s="1472" t="s">
        <v>2911</v>
      </c>
      <c r="E8" s="1475"/>
      <c r="F8" s="1479"/>
      <c r="G8" s="1479"/>
      <c r="H8" s="1480"/>
    </row>
    <row r="9" spans="1:8" s="1472" customFormat="1" ht="13.8">
      <c r="A9" s="1473"/>
      <c r="B9" s="2520" t="s">
        <v>2912</v>
      </c>
      <c r="C9" s="2520"/>
      <c r="D9" s="1481">
        <v>802.89</v>
      </c>
      <c r="E9" s="1475">
        <f>D5*0.45*D9</f>
        <v>54.195075000000003</v>
      </c>
      <c r="F9" s="1479"/>
      <c r="G9" s="1479"/>
      <c r="H9" s="1480"/>
    </row>
    <row r="10" spans="1:8" s="1472" customFormat="1" ht="13.8">
      <c r="A10" s="1473"/>
      <c r="B10" s="2520" t="s">
        <v>2913</v>
      </c>
      <c r="C10" s="2520"/>
      <c r="D10" s="1482">
        <v>2983.8430000000003</v>
      </c>
      <c r="E10" s="1475">
        <f>D5*0.9*D10</f>
        <v>402.81880500000005</v>
      </c>
      <c r="F10" s="1479"/>
      <c r="G10" s="1479"/>
      <c r="H10" s="1480"/>
    </row>
    <row r="11" spans="1:8" s="1472" customFormat="1" ht="13.8">
      <c r="A11" s="1483"/>
      <c r="B11" s="1484"/>
      <c r="C11" s="1484"/>
      <c r="D11" s="1485"/>
      <c r="E11" s="1486">
        <f>SUM(E6:E10)</f>
        <v>1186.73388</v>
      </c>
      <c r="F11" s="1487">
        <f>F5*F6</f>
        <v>820</v>
      </c>
      <c r="G11" s="1487">
        <f>E11+F11</f>
        <v>2006.73388</v>
      </c>
      <c r="H11" s="1488">
        <f>F11</f>
        <v>820</v>
      </c>
    </row>
    <row r="12" spans="1:8" s="1472" customFormat="1" ht="13.8">
      <c r="A12" s="1466">
        <v>2</v>
      </c>
      <c r="B12" s="1467" t="s">
        <v>552</v>
      </c>
      <c r="C12" s="1468" t="s">
        <v>2909</v>
      </c>
      <c r="D12" s="1469">
        <f>1*1*0.15</f>
        <v>0.15</v>
      </c>
      <c r="E12" s="1489"/>
      <c r="F12" s="1470">
        <v>1</v>
      </c>
      <c r="G12" s="1490"/>
      <c r="H12" s="1491"/>
    </row>
    <row r="13" spans="1:8" s="1472" customFormat="1" ht="13.8">
      <c r="A13" s="1473"/>
      <c r="D13" s="1474">
        <f>D6</f>
        <v>911.4</v>
      </c>
      <c r="E13" s="1475">
        <f>D12*D13</f>
        <v>136.70999999999998</v>
      </c>
      <c r="F13" s="1476">
        <v>890</v>
      </c>
      <c r="G13" s="1476"/>
      <c r="H13" s="1492"/>
    </row>
    <row r="14" spans="1:8" s="1472" customFormat="1" ht="13.8">
      <c r="A14" s="1473"/>
      <c r="B14" s="2519" t="s">
        <v>2910</v>
      </c>
      <c r="C14" s="2519"/>
      <c r="D14" s="1478">
        <f>D7</f>
        <v>3953.4</v>
      </c>
      <c r="E14" s="1475">
        <f>D14*D12</f>
        <v>593.01</v>
      </c>
      <c r="H14" s="1477"/>
    </row>
    <row r="15" spans="1:8" s="1472" customFormat="1" ht="13.8">
      <c r="A15" s="1473"/>
      <c r="C15" s="1472" t="s">
        <v>2911</v>
      </c>
      <c r="E15" s="1475"/>
      <c r="F15" s="1479"/>
      <c r="G15" s="1479"/>
      <c r="H15" s="1480"/>
    </row>
    <row r="16" spans="1:8" s="1472" customFormat="1" ht="13.8">
      <c r="A16" s="1473"/>
      <c r="B16" s="2520" t="s">
        <v>2912</v>
      </c>
      <c r="C16" s="2520"/>
      <c r="D16" s="1493">
        <f>D9</f>
        <v>802.89</v>
      </c>
      <c r="E16" s="1475">
        <f>D12*0.45*D16</f>
        <v>54.195075000000003</v>
      </c>
      <c r="F16" s="1479"/>
      <c r="G16" s="1479"/>
      <c r="H16" s="1480"/>
    </row>
    <row r="17" spans="1:8" s="1472" customFormat="1" ht="13.8">
      <c r="A17" s="1473"/>
      <c r="B17" s="2520" t="s">
        <v>2913</v>
      </c>
      <c r="C17" s="2520"/>
      <c r="D17" s="1493">
        <f>D10</f>
        <v>2983.8430000000003</v>
      </c>
      <c r="E17" s="1475">
        <f>D12*0.9*D17</f>
        <v>402.81880500000005</v>
      </c>
      <c r="F17" s="1479"/>
      <c r="G17" s="1479"/>
      <c r="H17" s="1480"/>
    </row>
    <row r="18" spans="1:8" s="1472" customFormat="1" ht="13.8">
      <c r="A18" s="1483"/>
      <c r="B18" s="1484"/>
      <c r="C18" s="1484"/>
      <c r="D18" s="1485"/>
      <c r="E18" s="1486">
        <f>SUM(E13:E17)</f>
        <v>1186.73388</v>
      </c>
      <c r="F18" s="1487">
        <f>F12*F13</f>
        <v>890</v>
      </c>
      <c r="G18" s="1487">
        <f>E18+F18</f>
        <v>2076.7338799999998</v>
      </c>
      <c r="H18" s="1488">
        <f>F18</f>
        <v>890</v>
      </c>
    </row>
    <row r="19" spans="1:8" s="1472" customFormat="1" ht="13.8">
      <c r="A19" s="1466">
        <v>3</v>
      </c>
      <c r="B19" s="1467" t="s">
        <v>553</v>
      </c>
      <c r="C19" s="1468" t="s">
        <v>2909</v>
      </c>
      <c r="D19" s="1469">
        <f>1*1*0.15</f>
        <v>0.15</v>
      </c>
      <c r="E19" s="1489"/>
      <c r="F19" s="1470">
        <v>1</v>
      </c>
      <c r="G19" s="1490"/>
      <c r="H19" s="1491"/>
    </row>
    <row r="20" spans="1:8" s="1472" customFormat="1" ht="13.8">
      <c r="A20" s="1473"/>
      <c r="D20" s="1474">
        <f>D6</f>
        <v>911.4</v>
      </c>
      <c r="E20" s="1475">
        <f>D19*D20</f>
        <v>136.70999999999998</v>
      </c>
      <c r="F20" s="1476">
        <v>1180</v>
      </c>
      <c r="G20" s="1476"/>
      <c r="H20" s="1492"/>
    </row>
    <row r="21" spans="1:8" s="1472" customFormat="1" ht="13.8">
      <c r="A21" s="1473"/>
      <c r="B21" s="2519" t="s">
        <v>2910</v>
      </c>
      <c r="C21" s="2519"/>
      <c r="D21" s="1478">
        <f>D7</f>
        <v>3953.4</v>
      </c>
      <c r="E21" s="1475">
        <f>D21*D19</f>
        <v>593.01</v>
      </c>
      <c r="H21" s="1477"/>
    </row>
    <row r="22" spans="1:8" s="1472" customFormat="1" ht="13.8">
      <c r="A22" s="1473"/>
      <c r="C22" s="1472" t="s">
        <v>2911</v>
      </c>
      <c r="E22" s="1475"/>
      <c r="F22" s="1479"/>
      <c r="G22" s="1479"/>
      <c r="H22" s="1480"/>
    </row>
    <row r="23" spans="1:8" s="1472" customFormat="1" ht="13.8">
      <c r="A23" s="1473"/>
      <c r="B23" s="2520" t="s">
        <v>2912</v>
      </c>
      <c r="C23" s="2520"/>
      <c r="D23" s="1481">
        <f>D9</f>
        <v>802.89</v>
      </c>
      <c r="E23" s="1475">
        <f>D19*0.45*D23</f>
        <v>54.195075000000003</v>
      </c>
      <c r="F23" s="1479"/>
      <c r="G23" s="1479"/>
      <c r="H23" s="1480"/>
    </row>
    <row r="24" spans="1:8" s="1472" customFormat="1" ht="13.8">
      <c r="A24" s="1473"/>
      <c r="B24" s="2520" t="s">
        <v>2913</v>
      </c>
      <c r="C24" s="2520"/>
      <c r="D24" s="1481">
        <f>D10</f>
        <v>2983.8430000000003</v>
      </c>
      <c r="E24" s="1475">
        <f>D19*0.9*D24</f>
        <v>402.81880500000005</v>
      </c>
      <c r="F24" s="1479"/>
      <c r="G24" s="1479"/>
      <c r="H24" s="1480"/>
    </row>
    <row r="25" spans="1:8" s="1472" customFormat="1" ht="13.8">
      <c r="A25" s="1483"/>
      <c r="B25" s="1484"/>
      <c r="C25" s="1484"/>
      <c r="D25" s="1485"/>
      <c r="E25" s="1486">
        <f>SUM(E20:E24)</f>
        <v>1186.73388</v>
      </c>
      <c r="F25" s="1487">
        <f>F19*F20</f>
        <v>1180</v>
      </c>
      <c r="G25" s="1487">
        <f>E25+F25</f>
        <v>2366.7338799999998</v>
      </c>
      <c r="H25" s="1488">
        <f>F25</f>
        <v>1180</v>
      </c>
    </row>
    <row r="26" spans="1:8" s="1472" customFormat="1" ht="13.8">
      <c r="A26" s="1466">
        <v>4</v>
      </c>
      <c r="B26" s="1467" t="s">
        <v>554</v>
      </c>
      <c r="C26" s="1468" t="s">
        <v>2909</v>
      </c>
      <c r="D26" s="1469">
        <f>1*1*0.15</f>
        <v>0.15</v>
      </c>
      <c r="E26" s="1489"/>
      <c r="F26" s="1470">
        <v>1</v>
      </c>
      <c r="G26" s="1490"/>
      <c r="H26" s="1491"/>
    </row>
    <row r="27" spans="1:8" s="1472" customFormat="1" ht="13.8">
      <c r="A27" s="1473"/>
      <c r="D27" s="1474">
        <f>D13</f>
        <v>911.4</v>
      </c>
      <c r="E27" s="1475">
        <f>D26*D27</f>
        <v>136.70999999999998</v>
      </c>
      <c r="F27" s="1476">
        <v>1250</v>
      </c>
      <c r="G27" s="1476"/>
      <c r="H27" s="1492"/>
    </row>
    <row r="28" spans="1:8" s="1472" customFormat="1" ht="13.8">
      <c r="A28" s="1473"/>
      <c r="B28" s="2519" t="s">
        <v>2910</v>
      </c>
      <c r="C28" s="2519"/>
      <c r="D28" s="1478">
        <f>D14</f>
        <v>3953.4</v>
      </c>
      <c r="E28" s="1475">
        <f>D28*D26</f>
        <v>593.01</v>
      </c>
      <c r="H28" s="1477"/>
    </row>
    <row r="29" spans="1:8" s="1472" customFormat="1" ht="13.8">
      <c r="A29" s="1473"/>
      <c r="C29" s="1472" t="s">
        <v>2911</v>
      </c>
      <c r="E29" s="1475"/>
      <c r="F29" s="1479"/>
      <c r="G29" s="1479"/>
      <c r="H29" s="1480"/>
    </row>
    <row r="30" spans="1:8" s="1472" customFormat="1" ht="13.8">
      <c r="A30" s="1473"/>
      <c r="B30" s="2520" t="s">
        <v>2912</v>
      </c>
      <c r="C30" s="2520"/>
      <c r="D30" s="1494">
        <f>D16</f>
        <v>802.89</v>
      </c>
      <c r="E30" s="1475">
        <f>D26*0.45*D30</f>
        <v>54.195075000000003</v>
      </c>
      <c r="F30" s="1479"/>
      <c r="G30" s="1479"/>
      <c r="H30" s="1480"/>
    </row>
    <row r="31" spans="1:8" s="1472" customFormat="1" ht="13.8">
      <c r="A31" s="1473"/>
      <c r="B31" s="2520" t="s">
        <v>2913</v>
      </c>
      <c r="C31" s="2520"/>
      <c r="D31" s="1474">
        <f>D17</f>
        <v>2983.8430000000003</v>
      </c>
      <c r="E31" s="1475">
        <f>D26*0.9*D31</f>
        <v>402.81880500000005</v>
      </c>
      <c r="F31" s="1479"/>
      <c r="G31" s="1479"/>
      <c r="H31" s="1480"/>
    </row>
    <row r="32" spans="1:8" s="1472" customFormat="1" ht="13.8">
      <c r="A32" s="1483"/>
      <c r="B32" s="1484"/>
      <c r="C32" s="1484"/>
      <c r="D32" s="1485"/>
      <c r="E32" s="1486">
        <f>SUM(E27:E31)</f>
        <v>1186.73388</v>
      </c>
      <c r="F32" s="1487">
        <f>F26*F27</f>
        <v>1250</v>
      </c>
      <c r="G32" s="1487">
        <f>E32+F32</f>
        <v>2436.7338799999998</v>
      </c>
      <c r="H32" s="1488">
        <f>F32</f>
        <v>1250</v>
      </c>
    </row>
    <row r="33" spans="4:9" s="1498" customFormat="1">
      <c r="D33" s="1495"/>
      <c r="E33" s="1495"/>
      <c r="F33" s="1496"/>
      <c r="G33" s="1497"/>
      <c r="H33" s="1497"/>
    </row>
    <row r="34" spans="4:9" s="1498" customFormat="1">
      <c r="D34" s="1495"/>
      <c r="E34" s="1495"/>
      <c r="F34" s="1496"/>
      <c r="G34" s="1497"/>
      <c r="H34" s="1497"/>
    </row>
    <row r="35" spans="4:9" s="1498" customFormat="1">
      <c r="D35" s="1495"/>
      <c r="E35" s="1495"/>
      <c r="F35" s="1496"/>
      <c r="G35" s="1497"/>
      <c r="H35" s="1497"/>
    </row>
    <row r="36" spans="4:9" s="1498" customFormat="1">
      <c r="D36" s="1495"/>
      <c r="E36" s="1495"/>
      <c r="F36" s="1496"/>
      <c r="G36" s="1497"/>
      <c r="H36" s="1497"/>
    </row>
    <row r="37" spans="4:9" s="1498" customFormat="1">
      <c r="D37" s="1495"/>
      <c r="E37" s="1495"/>
      <c r="F37" s="1499"/>
      <c r="G37" s="1499"/>
      <c r="H37" s="1499"/>
      <c r="I37" s="1499"/>
    </row>
    <row r="38" spans="4:9" s="1498" customFormat="1">
      <c r="D38" s="1495"/>
      <c r="E38" s="1495"/>
      <c r="F38" s="2331" t="s">
        <v>181</v>
      </c>
      <c r="G38" s="2331"/>
      <c r="H38" s="2331"/>
      <c r="I38" s="2331"/>
    </row>
    <row r="39" spans="4:9" s="1498" customFormat="1">
      <c r="D39" s="1495"/>
      <c r="E39" s="1495"/>
      <c r="F39" s="2331" t="s">
        <v>183</v>
      </c>
      <c r="G39" s="2331"/>
      <c r="H39" s="2331"/>
      <c r="I39" s="2331"/>
    </row>
    <row r="40" spans="4:9" s="1498" customFormat="1">
      <c r="D40" s="1495"/>
      <c r="E40" s="1495"/>
      <c r="F40" s="1496"/>
      <c r="G40" s="1497"/>
      <c r="H40" s="1497"/>
    </row>
    <row r="41" spans="4:9" s="1498" customFormat="1">
      <c r="D41" s="1495"/>
      <c r="E41" s="1495"/>
      <c r="F41" s="1496"/>
      <c r="G41" s="1497"/>
      <c r="H41" s="1497"/>
    </row>
  </sheetData>
  <mergeCells count="22">
    <mergeCell ref="B17:C17"/>
    <mergeCell ref="A1:H1"/>
    <mergeCell ref="A2:H2"/>
    <mergeCell ref="A3:A4"/>
    <mergeCell ref="B3:B4"/>
    <mergeCell ref="C3:D3"/>
    <mergeCell ref="F3:F4"/>
    <mergeCell ref="G3:G4"/>
    <mergeCell ref="H3:H4"/>
    <mergeCell ref="B7:C7"/>
    <mergeCell ref="B9:C9"/>
    <mergeCell ref="B10:C10"/>
    <mergeCell ref="B14:C14"/>
    <mergeCell ref="B16:C16"/>
    <mergeCell ref="F38:I38"/>
    <mergeCell ref="F39:I39"/>
    <mergeCell ref="B21:C21"/>
    <mergeCell ref="B23:C23"/>
    <mergeCell ref="B24:C24"/>
    <mergeCell ref="B28:C28"/>
    <mergeCell ref="B30:C30"/>
    <mergeCell ref="B31:C31"/>
  </mergeCells>
  <pageMargins left="0.7" right="0.7" top="0.52" bottom="0.64" header="0.3" footer="0.3"/>
  <pageSetup scale="85" fitToHeight="0" orientation="landscape" r:id="rId1"/>
</worksheet>
</file>

<file path=xl/worksheets/sheet88.xml><?xml version="1.0" encoding="utf-8"?>
<worksheet xmlns="http://schemas.openxmlformats.org/spreadsheetml/2006/main" xmlns:r="http://schemas.openxmlformats.org/officeDocument/2006/relationships">
  <sheetPr>
    <pageSetUpPr fitToPage="1"/>
  </sheetPr>
  <dimension ref="A1:G62"/>
  <sheetViews>
    <sheetView topLeftCell="A45" workbookViewId="0">
      <selection activeCell="B17" sqref="B17:I17"/>
    </sheetView>
  </sheetViews>
  <sheetFormatPr defaultColWidth="9.109375" defaultRowHeight="14.4"/>
  <cols>
    <col min="1" max="1" width="6.88671875" style="1462" customWidth="1"/>
    <col min="2" max="2" width="38.33203125" style="1462" customWidth="1"/>
    <col min="3" max="16384" width="9.109375" style="1462"/>
  </cols>
  <sheetData>
    <row r="1" spans="1:6">
      <c r="A1" s="2526" t="s">
        <v>2901</v>
      </c>
      <c r="B1" s="2526"/>
      <c r="C1" s="2526"/>
      <c r="D1" s="2526"/>
      <c r="E1" s="2526"/>
      <c r="F1" s="2526"/>
    </row>
    <row r="2" spans="1:6">
      <c r="A2" s="2522" t="s">
        <v>2902</v>
      </c>
      <c r="B2" s="2522"/>
      <c r="C2" s="2522"/>
      <c r="D2" s="2522"/>
      <c r="E2" s="2522"/>
      <c r="F2" s="2522"/>
    </row>
    <row r="3" spans="1:6" s="1502" customFormat="1" ht="12.6" customHeight="1">
      <c r="A3" s="2525">
        <v>1</v>
      </c>
      <c r="B3" s="1502" t="s">
        <v>2914</v>
      </c>
      <c r="C3" s="1501"/>
      <c r="D3" s="1501"/>
      <c r="E3" s="1501"/>
      <c r="F3" s="1501"/>
    </row>
    <row r="4" spans="1:6" s="1502" customFormat="1" ht="13.8">
      <c r="A4" s="2525"/>
      <c r="B4" s="1503" t="s">
        <v>2915</v>
      </c>
      <c r="C4" s="1501"/>
      <c r="D4" s="1501"/>
      <c r="E4" s="1501"/>
      <c r="F4" s="1501"/>
    </row>
    <row r="5" spans="1:6" s="1502" customFormat="1" ht="12.6" customHeight="1">
      <c r="A5" s="2525"/>
      <c r="B5" s="1502" t="s">
        <v>2916</v>
      </c>
      <c r="C5" s="1501" t="s">
        <v>2221</v>
      </c>
      <c r="D5" s="1504">
        <v>1</v>
      </c>
      <c r="E5" s="1505">
        <v>192</v>
      </c>
      <c r="F5" s="1505">
        <f>D5*E5</f>
        <v>192</v>
      </c>
    </row>
    <row r="6" spans="1:6" s="1502" customFormat="1" ht="12.6" customHeight="1">
      <c r="A6" s="2525"/>
      <c r="B6" s="1502" t="s">
        <v>2917</v>
      </c>
      <c r="C6" s="1501" t="s">
        <v>2221</v>
      </c>
      <c r="D6" s="1504">
        <v>1</v>
      </c>
      <c r="E6" s="1506">
        <v>3</v>
      </c>
      <c r="F6" s="1505">
        <f>D6*E6</f>
        <v>3</v>
      </c>
    </row>
    <row r="7" spans="1:6" s="1502" customFormat="1" ht="13.8">
      <c r="A7" s="2525"/>
      <c r="B7" s="1503" t="s">
        <v>2918</v>
      </c>
      <c r="C7" s="1501"/>
      <c r="D7" s="1501"/>
      <c r="E7" s="1507"/>
      <c r="F7" s="1505"/>
    </row>
    <row r="8" spans="1:6" s="1502" customFormat="1" ht="12.6" customHeight="1">
      <c r="A8" s="2525"/>
      <c r="B8" s="1502" t="s">
        <v>2919</v>
      </c>
      <c r="C8" s="1501" t="s">
        <v>2221</v>
      </c>
      <c r="D8" s="1504">
        <v>0.1</v>
      </c>
      <c r="E8" s="1506">
        <v>367</v>
      </c>
      <c r="F8" s="1505">
        <f>D8*E8</f>
        <v>36.700000000000003</v>
      </c>
    </row>
    <row r="9" spans="1:6" s="1502" customFormat="1" ht="12.6" customHeight="1">
      <c r="A9" s="2525"/>
      <c r="B9" s="1502" t="s">
        <v>2920</v>
      </c>
      <c r="C9" s="1501" t="s">
        <v>2221</v>
      </c>
      <c r="D9" s="1504">
        <v>0.1</v>
      </c>
      <c r="E9" s="1506">
        <v>287</v>
      </c>
      <c r="F9" s="1505">
        <f>D9*E9</f>
        <v>28.700000000000003</v>
      </c>
    </row>
    <row r="10" spans="1:6" s="1502" customFormat="1" ht="12.6" customHeight="1">
      <c r="A10" s="2525"/>
      <c r="B10" s="1508" t="s">
        <v>2921</v>
      </c>
      <c r="C10" s="1501"/>
      <c r="D10" s="1501"/>
      <c r="E10" s="1501"/>
      <c r="F10" s="1509">
        <f>ROUND(SUM(F5:F9)*15%,2)</f>
        <v>39.06</v>
      </c>
    </row>
    <row r="11" spans="1:6" s="1502" customFormat="1" ht="13.8">
      <c r="A11" s="2525"/>
      <c r="B11" s="1510" t="s">
        <v>2922</v>
      </c>
      <c r="C11" s="1501"/>
      <c r="D11" s="1501"/>
      <c r="E11" s="1506"/>
      <c r="F11" s="1505"/>
    </row>
    <row r="12" spans="1:6" s="1502" customFormat="1" ht="12.6" customHeight="1">
      <c r="A12" s="2525"/>
      <c r="B12" s="1511" t="s">
        <v>2923</v>
      </c>
      <c r="C12" s="1501" t="s">
        <v>2924</v>
      </c>
      <c r="D12" s="1512">
        <f>1*1*1.1</f>
        <v>1.1000000000000001</v>
      </c>
      <c r="E12" s="1506">
        <v>360.7</v>
      </c>
      <c r="F12" s="1505">
        <f>D12*E12</f>
        <v>396.77000000000004</v>
      </c>
    </row>
    <row r="13" spans="1:6" s="1502" customFormat="1" ht="12.6" customHeight="1">
      <c r="A13" s="2525"/>
      <c r="B13" s="1502" t="s">
        <v>2925</v>
      </c>
      <c r="C13" s="1501" t="s">
        <v>2924</v>
      </c>
      <c r="D13" s="1501">
        <f>D12*0.98</f>
        <v>1.0780000000000001</v>
      </c>
      <c r="E13" s="1506">
        <v>116.5</v>
      </c>
      <c r="F13" s="1505">
        <f>D13*E13</f>
        <v>125.587</v>
      </c>
    </row>
    <row r="14" spans="1:6" s="1502" customFormat="1" ht="12.6" customHeight="1">
      <c r="A14" s="2525"/>
      <c r="B14" s="1513" t="s">
        <v>2926</v>
      </c>
      <c r="C14" s="1501"/>
      <c r="D14" s="1501"/>
      <c r="E14" s="1501"/>
      <c r="F14" s="1506">
        <f>ROUND(SUM(F5:F13),2)</f>
        <v>821.82</v>
      </c>
    </row>
    <row r="15" spans="1:6" s="1502" customFormat="1" ht="14.1" customHeight="1">
      <c r="A15" s="2525"/>
      <c r="B15" s="1513" t="s">
        <v>2927</v>
      </c>
      <c r="C15" s="1501"/>
      <c r="D15" s="1501"/>
      <c r="E15" s="1514" t="s">
        <v>1962</v>
      </c>
      <c r="F15" s="1515">
        <f>ROUND(F14,-1)</f>
        <v>820</v>
      </c>
    </row>
    <row r="16" spans="1:6" s="1516" customFormat="1" ht="9.9" customHeight="1">
      <c r="A16" s="2527"/>
      <c r="B16" s="2527"/>
      <c r="C16" s="2527"/>
      <c r="D16" s="2527"/>
      <c r="E16" s="2527"/>
      <c r="F16" s="2527"/>
    </row>
    <row r="17" spans="1:6" s="1502" customFormat="1" ht="12.6" customHeight="1">
      <c r="A17" s="2525">
        <v>2</v>
      </c>
      <c r="B17" s="1502" t="s">
        <v>2928</v>
      </c>
      <c r="C17" s="1501"/>
      <c r="D17" s="1501"/>
      <c r="E17" s="1501"/>
      <c r="F17" s="1501"/>
    </row>
    <row r="18" spans="1:6" s="1502" customFormat="1" ht="13.8">
      <c r="A18" s="2525"/>
      <c r="B18" s="1503" t="s">
        <v>2915</v>
      </c>
      <c r="C18" s="1501"/>
      <c r="D18" s="1501"/>
      <c r="E18" s="1501"/>
      <c r="F18" s="1501"/>
    </row>
    <row r="19" spans="1:6" s="1502" customFormat="1" ht="12.6" customHeight="1">
      <c r="A19" s="2525"/>
      <c r="B19" s="1502" t="s">
        <v>2929</v>
      </c>
      <c r="C19" s="1501" t="s">
        <v>2221</v>
      </c>
      <c r="D19" s="1504">
        <v>1</v>
      </c>
      <c r="E19" s="1505">
        <v>249</v>
      </c>
      <c r="F19" s="1505">
        <f>D19*E19</f>
        <v>249</v>
      </c>
    </row>
    <row r="20" spans="1:6" s="1502" customFormat="1" ht="12.6" customHeight="1">
      <c r="A20" s="2525"/>
      <c r="B20" s="1502" t="s">
        <v>2917</v>
      </c>
      <c r="C20" s="1501" t="s">
        <v>2221</v>
      </c>
      <c r="D20" s="1504">
        <v>1</v>
      </c>
      <c r="E20" s="1506">
        <v>3</v>
      </c>
      <c r="F20" s="1505">
        <f>D20*E20</f>
        <v>3</v>
      </c>
    </row>
    <row r="21" spans="1:6" s="1502" customFormat="1" ht="13.8">
      <c r="A21" s="2525"/>
      <c r="B21" s="1503" t="s">
        <v>2918</v>
      </c>
      <c r="C21" s="1501"/>
      <c r="D21" s="1501"/>
      <c r="E21" s="1507"/>
      <c r="F21" s="1505"/>
    </row>
    <row r="22" spans="1:6" s="1502" customFormat="1" ht="12.6" customHeight="1">
      <c r="A22" s="2525"/>
      <c r="B22" s="1502" t="s">
        <v>2919</v>
      </c>
      <c r="C22" s="1501" t="s">
        <v>2221</v>
      </c>
      <c r="D22" s="1504">
        <v>0.1</v>
      </c>
      <c r="E22" s="1506">
        <v>367</v>
      </c>
      <c r="F22" s="1505">
        <f>D22*E22</f>
        <v>36.700000000000003</v>
      </c>
    </row>
    <row r="23" spans="1:6" s="1502" customFormat="1" ht="12.6" customHeight="1">
      <c r="A23" s="2525"/>
      <c r="B23" s="1502" t="s">
        <v>2920</v>
      </c>
      <c r="C23" s="1501" t="s">
        <v>2221</v>
      </c>
      <c r="D23" s="1504">
        <v>0.1</v>
      </c>
      <c r="E23" s="1506">
        <v>287</v>
      </c>
      <c r="F23" s="1505">
        <f>D23*E23</f>
        <v>28.700000000000003</v>
      </c>
    </row>
    <row r="24" spans="1:6" s="1502" customFormat="1" ht="12.6" customHeight="1">
      <c r="A24" s="2525"/>
      <c r="B24" s="1508" t="s">
        <v>2921</v>
      </c>
      <c r="C24" s="1501"/>
      <c r="D24" s="1501"/>
      <c r="E24" s="1501"/>
      <c r="F24" s="1509">
        <f>ROUND(SUM(F19:F23)*15%,2)</f>
        <v>47.61</v>
      </c>
    </row>
    <row r="25" spans="1:6" s="1502" customFormat="1" ht="13.8">
      <c r="A25" s="2525"/>
      <c r="B25" s="1510" t="s">
        <v>2922</v>
      </c>
      <c r="C25" s="1501"/>
      <c r="D25" s="1501"/>
      <c r="E25" s="1506"/>
      <c r="F25" s="1505"/>
    </row>
    <row r="26" spans="1:6" s="1502" customFormat="1" ht="12.6" customHeight="1">
      <c r="A26" s="2525"/>
      <c r="B26" s="1511" t="s">
        <v>2923</v>
      </c>
      <c r="C26" s="1501" t="s">
        <v>2924</v>
      </c>
      <c r="D26" s="1512">
        <f>1*1*1.1</f>
        <v>1.1000000000000001</v>
      </c>
      <c r="E26" s="1506">
        <v>360.7</v>
      </c>
      <c r="F26" s="1505">
        <f>D26*E26</f>
        <v>396.77000000000004</v>
      </c>
    </row>
    <row r="27" spans="1:6" s="1502" customFormat="1" ht="12.6" customHeight="1">
      <c r="A27" s="2525"/>
      <c r="B27" s="1502" t="s">
        <v>2925</v>
      </c>
      <c r="C27" s="1501" t="s">
        <v>2924</v>
      </c>
      <c r="D27" s="1501">
        <f>D26*0.98</f>
        <v>1.0780000000000001</v>
      </c>
      <c r="E27" s="1506">
        <v>116.5</v>
      </c>
      <c r="F27" s="1505">
        <f>D27*E27</f>
        <v>125.587</v>
      </c>
    </row>
    <row r="28" spans="1:6" s="1502" customFormat="1" ht="12.6" customHeight="1">
      <c r="A28" s="2525"/>
      <c r="B28" s="1513" t="s">
        <v>2926</v>
      </c>
      <c r="C28" s="1501"/>
      <c r="D28" s="1501"/>
      <c r="E28" s="1501"/>
      <c r="F28" s="1506">
        <f>ROUND(SUM(F19:F27),2)</f>
        <v>887.37</v>
      </c>
    </row>
    <row r="29" spans="1:6" s="1502" customFormat="1" ht="14.1" customHeight="1">
      <c r="A29" s="2525"/>
      <c r="B29" s="1513" t="s">
        <v>2927</v>
      </c>
      <c r="C29" s="1501"/>
      <c r="D29" s="1501"/>
      <c r="E29" s="1514" t="s">
        <v>1962</v>
      </c>
      <c r="F29" s="1515">
        <f>ROUND(F28,-1)</f>
        <v>890</v>
      </c>
    </row>
    <row r="31" spans="1:6" s="1502" customFormat="1" ht="12.6" customHeight="1">
      <c r="A31" s="2525">
        <v>3</v>
      </c>
      <c r="B31" s="1502" t="s">
        <v>2930</v>
      </c>
      <c r="C31" s="1501"/>
      <c r="D31" s="1501"/>
      <c r="E31" s="1501"/>
      <c r="F31" s="1501"/>
    </row>
    <row r="32" spans="1:6" s="1502" customFormat="1" ht="13.8">
      <c r="A32" s="2525"/>
      <c r="B32" s="1503" t="s">
        <v>2915</v>
      </c>
      <c r="C32" s="1501"/>
      <c r="D32" s="1501"/>
      <c r="E32" s="1501"/>
      <c r="F32" s="1501"/>
    </row>
    <row r="33" spans="1:6" s="1502" customFormat="1" ht="12.6" customHeight="1">
      <c r="A33" s="2525"/>
      <c r="B33" s="1502" t="s">
        <v>2931</v>
      </c>
      <c r="C33" s="1501" t="s">
        <v>2221</v>
      </c>
      <c r="D33" s="1504">
        <v>1</v>
      </c>
      <c r="E33" s="1505">
        <v>504</v>
      </c>
      <c r="F33" s="1505">
        <f>D33*E33</f>
        <v>504</v>
      </c>
    </row>
    <row r="34" spans="1:6" s="1502" customFormat="1" ht="12.6" customHeight="1">
      <c r="A34" s="2525"/>
      <c r="B34" s="1502" t="s">
        <v>2917</v>
      </c>
      <c r="C34" s="1501" t="s">
        <v>2221</v>
      </c>
      <c r="D34" s="1504">
        <v>1</v>
      </c>
      <c r="E34" s="1506">
        <v>3</v>
      </c>
      <c r="F34" s="1505">
        <f>D34*E34</f>
        <v>3</v>
      </c>
    </row>
    <row r="35" spans="1:6" s="1502" customFormat="1" ht="13.8">
      <c r="A35" s="2525"/>
      <c r="B35" s="1503" t="s">
        <v>2918</v>
      </c>
      <c r="C35" s="1501"/>
      <c r="D35" s="1501"/>
      <c r="E35" s="1507"/>
      <c r="F35" s="1505"/>
    </row>
    <row r="36" spans="1:6" s="1502" customFormat="1" ht="12.6" customHeight="1">
      <c r="A36" s="2525"/>
      <c r="B36" s="1502" t="s">
        <v>2919</v>
      </c>
      <c r="C36" s="1501" t="s">
        <v>2221</v>
      </c>
      <c r="D36" s="1504">
        <v>0.1</v>
      </c>
      <c r="E36" s="1506">
        <v>367</v>
      </c>
      <c r="F36" s="1505">
        <f>D36*E36</f>
        <v>36.700000000000003</v>
      </c>
    </row>
    <row r="37" spans="1:6" s="1502" customFormat="1" ht="12.6" customHeight="1">
      <c r="A37" s="2525"/>
      <c r="B37" s="1502" t="s">
        <v>2920</v>
      </c>
      <c r="C37" s="1501" t="s">
        <v>2221</v>
      </c>
      <c r="D37" s="1504">
        <v>0.1</v>
      </c>
      <c r="E37" s="1506">
        <v>287</v>
      </c>
      <c r="F37" s="1505">
        <f>D37*E37</f>
        <v>28.700000000000003</v>
      </c>
    </row>
    <row r="38" spans="1:6" s="1502" customFormat="1" ht="12.6" customHeight="1">
      <c r="A38" s="2525"/>
      <c r="B38" s="1508" t="s">
        <v>2921</v>
      </c>
      <c r="C38" s="1501"/>
      <c r="D38" s="1501"/>
      <c r="E38" s="1501"/>
      <c r="F38" s="1509">
        <f>ROUND(SUM(F33:F37)*15%,2)</f>
        <v>85.86</v>
      </c>
    </row>
    <row r="39" spans="1:6" s="1502" customFormat="1" ht="13.8">
      <c r="A39" s="2525"/>
      <c r="B39" s="1510" t="s">
        <v>2922</v>
      </c>
      <c r="C39" s="1501"/>
      <c r="D39" s="1501"/>
      <c r="E39" s="1506"/>
      <c r="F39" s="1505"/>
    </row>
    <row r="40" spans="1:6" s="1502" customFormat="1" ht="12.6" customHeight="1">
      <c r="A40" s="2525"/>
      <c r="B40" s="1511" t="s">
        <v>2923</v>
      </c>
      <c r="C40" s="1501" t="s">
        <v>2924</v>
      </c>
      <c r="D40" s="1512">
        <f>1*1*1.1</f>
        <v>1.1000000000000001</v>
      </c>
      <c r="E40" s="1506">
        <v>360.7</v>
      </c>
      <c r="F40" s="1505">
        <f>D40*E40</f>
        <v>396.77000000000004</v>
      </c>
    </row>
    <row r="41" spans="1:6" s="1502" customFormat="1" ht="12.6" customHeight="1">
      <c r="A41" s="2525"/>
      <c r="B41" s="1502" t="s">
        <v>2925</v>
      </c>
      <c r="C41" s="1501" t="s">
        <v>2924</v>
      </c>
      <c r="D41" s="1501">
        <f>D40*0.98</f>
        <v>1.0780000000000001</v>
      </c>
      <c r="E41" s="1506">
        <v>116.5</v>
      </c>
      <c r="F41" s="1505">
        <f>D41*E41</f>
        <v>125.587</v>
      </c>
    </row>
    <row r="42" spans="1:6" s="1502" customFormat="1" ht="12.6" customHeight="1">
      <c r="A42" s="2525"/>
      <c r="B42" s="1513" t="s">
        <v>2926</v>
      </c>
      <c r="C42" s="1501"/>
      <c r="D42" s="1501"/>
      <c r="E42" s="1501"/>
      <c r="F42" s="1506">
        <f>ROUND(SUM(F33:F41),2)</f>
        <v>1180.6199999999999</v>
      </c>
    </row>
    <row r="43" spans="1:6" s="1502" customFormat="1" ht="14.1" customHeight="1">
      <c r="A43" s="2525"/>
      <c r="B43" s="1513" t="s">
        <v>2927</v>
      </c>
      <c r="C43" s="1501"/>
      <c r="D43" s="1501"/>
      <c r="E43" s="1514" t="s">
        <v>1962</v>
      </c>
      <c r="F43" s="1515">
        <f>ROUND(F42,-1)</f>
        <v>1180</v>
      </c>
    </row>
    <row r="45" spans="1:6" s="1502" customFormat="1" ht="12.6" customHeight="1">
      <c r="A45" s="2525">
        <v>4</v>
      </c>
      <c r="B45" s="1502" t="s">
        <v>2932</v>
      </c>
      <c r="C45" s="1501"/>
      <c r="D45" s="1501"/>
      <c r="E45" s="1501"/>
      <c r="F45" s="1501"/>
    </row>
    <row r="46" spans="1:6" s="1502" customFormat="1" ht="13.8">
      <c r="A46" s="2525"/>
      <c r="B46" s="1503" t="s">
        <v>2915</v>
      </c>
      <c r="C46" s="1501"/>
      <c r="D46" s="1501"/>
      <c r="E46" s="1501"/>
      <c r="F46" s="1501"/>
    </row>
    <row r="47" spans="1:6" s="1502" customFormat="1" ht="12.6" customHeight="1">
      <c r="A47" s="2525"/>
      <c r="B47" s="1502" t="s">
        <v>2933</v>
      </c>
      <c r="C47" s="1501" t="s">
        <v>2221</v>
      </c>
      <c r="D47" s="1504">
        <v>1</v>
      </c>
      <c r="E47" s="1505">
        <v>563</v>
      </c>
      <c r="F47" s="1505">
        <f>D47*E47</f>
        <v>563</v>
      </c>
    </row>
    <row r="48" spans="1:6" s="1502" customFormat="1" ht="12.6" customHeight="1">
      <c r="A48" s="2525"/>
      <c r="B48" s="1502" t="s">
        <v>2917</v>
      </c>
      <c r="C48" s="1501" t="s">
        <v>2221</v>
      </c>
      <c r="D48" s="1504">
        <v>1</v>
      </c>
      <c r="E48" s="1506">
        <v>3</v>
      </c>
      <c r="F48" s="1505">
        <f>D48*E48</f>
        <v>3</v>
      </c>
    </row>
    <row r="49" spans="1:7" s="1502" customFormat="1" ht="13.8">
      <c r="A49" s="2525"/>
      <c r="B49" s="1503" t="s">
        <v>2918</v>
      </c>
      <c r="C49" s="1501"/>
      <c r="D49" s="1501"/>
      <c r="E49" s="1507"/>
      <c r="F49" s="1505"/>
    </row>
    <row r="50" spans="1:7" s="1502" customFormat="1" ht="12.6" customHeight="1">
      <c r="A50" s="2525"/>
      <c r="B50" s="1502" t="s">
        <v>2919</v>
      </c>
      <c r="C50" s="1501" t="s">
        <v>2221</v>
      </c>
      <c r="D50" s="1504">
        <v>0.1</v>
      </c>
      <c r="E50" s="1506">
        <v>367</v>
      </c>
      <c r="F50" s="1505">
        <f>D50*E50</f>
        <v>36.700000000000003</v>
      </c>
    </row>
    <row r="51" spans="1:7" s="1502" customFormat="1" ht="12.6" customHeight="1">
      <c r="A51" s="2525"/>
      <c r="B51" s="1502" t="s">
        <v>2920</v>
      </c>
      <c r="C51" s="1501" t="s">
        <v>2221</v>
      </c>
      <c r="D51" s="1504">
        <v>0.1</v>
      </c>
      <c r="E51" s="1506">
        <v>287</v>
      </c>
      <c r="F51" s="1505">
        <f>D51*E51</f>
        <v>28.700000000000003</v>
      </c>
    </row>
    <row r="52" spans="1:7" s="1502" customFormat="1" ht="12.6" customHeight="1">
      <c r="A52" s="2525"/>
      <c r="B52" s="1508" t="s">
        <v>2921</v>
      </c>
      <c r="C52" s="1501"/>
      <c r="D52" s="1501"/>
      <c r="E52" s="1501"/>
      <c r="F52" s="1509">
        <f>ROUND(SUM(F47:F51)*15%,2)</f>
        <v>94.71</v>
      </c>
    </row>
    <row r="53" spans="1:7" s="1502" customFormat="1" ht="13.8">
      <c r="A53" s="2525"/>
      <c r="B53" s="1510" t="s">
        <v>2922</v>
      </c>
      <c r="C53" s="1501"/>
      <c r="D53" s="1501"/>
      <c r="E53" s="1506"/>
      <c r="F53" s="1505"/>
    </row>
    <row r="54" spans="1:7" s="1502" customFormat="1" ht="12.6" customHeight="1">
      <c r="A54" s="2525"/>
      <c r="B54" s="1511" t="s">
        <v>2923</v>
      </c>
      <c r="C54" s="1501" t="s">
        <v>2924</v>
      </c>
      <c r="D54" s="1512">
        <f>1*1*1.1</f>
        <v>1.1000000000000001</v>
      </c>
      <c r="E54" s="1506">
        <v>360.7</v>
      </c>
      <c r="F54" s="1505">
        <f>D54*E54</f>
        <v>396.77000000000004</v>
      </c>
    </row>
    <row r="55" spans="1:7" s="1502" customFormat="1" ht="12.6" customHeight="1">
      <c r="A55" s="2525"/>
      <c r="B55" s="1502" t="s">
        <v>2925</v>
      </c>
      <c r="C55" s="1501" t="s">
        <v>2924</v>
      </c>
      <c r="D55" s="1501">
        <f>D54*0.98</f>
        <v>1.0780000000000001</v>
      </c>
      <c r="E55" s="1506">
        <v>116.5</v>
      </c>
      <c r="F55" s="1505">
        <f>D55*E55</f>
        <v>125.587</v>
      </c>
    </row>
    <row r="56" spans="1:7" s="1502" customFormat="1" ht="12.6" customHeight="1">
      <c r="A56" s="2525"/>
      <c r="B56" s="1513" t="s">
        <v>2926</v>
      </c>
      <c r="C56" s="1501"/>
      <c r="D56" s="1501"/>
      <c r="E56" s="1501"/>
      <c r="F56" s="1506">
        <f>ROUND(SUM(F47:F55),2)</f>
        <v>1248.47</v>
      </c>
    </row>
    <row r="57" spans="1:7" s="1502" customFormat="1" ht="14.1" customHeight="1">
      <c r="A57" s="2525"/>
      <c r="B57" s="1513" t="s">
        <v>2927</v>
      </c>
      <c r="C57" s="1501"/>
      <c r="D57" s="1501"/>
      <c r="E57" s="1514" t="s">
        <v>1962</v>
      </c>
      <c r="F57" s="1515">
        <f>ROUND(F56,-1)</f>
        <v>1250</v>
      </c>
    </row>
    <row r="60" spans="1:7">
      <c r="D60" s="1499"/>
      <c r="E60" s="1499"/>
      <c r="F60" s="1499"/>
      <c r="G60" s="1499"/>
    </row>
    <row r="61" spans="1:7">
      <c r="D61" s="2331" t="s">
        <v>181</v>
      </c>
      <c r="E61" s="2331"/>
      <c r="F61" s="2331"/>
      <c r="G61" s="2331"/>
    </row>
    <row r="62" spans="1:7">
      <c r="D62" s="2331" t="s">
        <v>183</v>
      </c>
      <c r="E62" s="2331"/>
      <c r="F62" s="2331"/>
      <c r="G62" s="2331"/>
    </row>
  </sheetData>
  <mergeCells count="9">
    <mergeCell ref="A45:A57"/>
    <mergeCell ref="D61:G61"/>
    <mergeCell ref="D62:G62"/>
    <mergeCell ref="A1:F1"/>
    <mergeCell ref="A2:F2"/>
    <mergeCell ref="A3:A15"/>
    <mergeCell ref="A16:F16"/>
    <mergeCell ref="A17:A29"/>
    <mergeCell ref="A31:A43"/>
  </mergeCells>
  <pageMargins left="0.7" right="0.7" top="0.75" bottom="0.75" header="0.3" footer="0.3"/>
  <pageSetup scale="86" orientation="portrait" r:id="rId1"/>
</worksheet>
</file>

<file path=xl/worksheets/sheet89.xml><?xml version="1.0" encoding="utf-8"?>
<worksheet xmlns="http://schemas.openxmlformats.org/spreadsheetml/2006/main" xmlns:r="http://schemas.openxmlformats.org/officeDocument/2006/relationships">
  <dimension ref="A1:IT14"/>
  <sheetViews>
    <sheetView workbookViewId="0">
      <selection activeCell="A5" sqref="A5:L6"/>
    </sheetView>
  </sheetViews>
  <sheetFormatPr defaultRowHeight="13.2"/>
  <cols>
    <col min="1" max="1" width="6.33203125" style="246" customWidth="1"/>
    <col min="2" max="2" width="18.109375" style="246" customWidth="1"/>
    <col min="3" max="3" width="5.109375" style="246" bestFit="1" customWidth="1"/>
    <col min="4" max="4" width="5" style="246" bestFit="1" customWidth="1"/>
    <col min="5" max="5" width="5.44140625" style="246" customWidth="1"/>
    <col min="6" max="6" width="3.6640625" style="246" customWidth="1"/>
    <col min="7" max="7" width="5.6640625" style="246" customWidth="1"/>
    <col min="8" max="8" width="7" style="1120" bestFit="1" customWidth="1"/>
    <col min="9" max="9" width="5" style="1115" bestFit="1" customWidth="1"/>
    <col min="10" max="10" width="6.109375" style="1120" bestFit="1" customWidth="1"/>
    <col min="11" max="11" width="11.88671875" style="1528" bestFit="1" customWidth="1"/>
    <col min="12" max="12" width="14.6640625" style="1198" bestFit="1" customWidth="1"/>
    <col min="13" max="256" width="9.109375" style="246"/>
    <col min="257" max="257" width="8" style="246" customWidth="1"/>
    <col min="258" max="258" width="18.109375" style="246" customWidth="1"/>
    <col min="259" max="259" width="5.109375" style="246" bestFit="1" customWidth="1"/>
    <col min="260" max="260" width="5" style="246" bestFit="1" customWidth="1"/>
    <col min="261" max="261" width="5.44140625" style="246" customWidth="1"/>
    <col min="262" max="262" width="3.6640625" style="246" customWidth="1"/>
    <col min="263" max="263" width="5.6640625" style="246" customWidth="1"/>
    <col min="264" max="264" width="7" style="246" bestFit="1" customWidth="1"/>
    <col min="265" max="265" width="5" style="246" bestFit="1" customWidth="1"/>
    <col min="266" max="266" width="6.109375" style="246" bestFit="1" customWidth="1"/>
    <col min="267" max="267" width="11.88671875" style="246" bestFit="1" customWidth="1"/>
    <col min="268" max="268" width="14.6640625" style="246" bestFit="1" customWidth="1"/>
    <col min="269" max="512" width="9.109375" style="246"/>
    <col min="513" max="513" width="8" style="246" customWidth="1"/>
    <col min="514" max="514" width="18.109375" style="246" customWidth="1"/>
    <col min="515" max="515" width="5.109375" style="246" bestFit="1" customWidth="1"/>
    <col min="516" max="516" width="5" style="246" bestFit="1" customWidth="1"/>
    <col min="517" max="517" width="5.44140625" style="246" customWidth="1"/>
    <col min="518" max="518" width="3.6640625" style="246" customWidth="1"/>
    <col min="519" max="519" width="5.6640625" style="246" customWidth="1"/>
    <col min="520" max="520" width="7" style="246" bestFit="1" customWidth="1"/>
    <col min="521" max="521" width="5" style="246" bestFit="1" customWidth="1"/>
    <col min="522" max="522" width="6.109375" style="246" bestFit="1" customWidth="1"/>
    <col min="523" max="523" width="11.88671875" style="246" bestFit="1" customWidth="1"/>
    <col min="524" max="524" width="14.6640625" style="246" bestFit="1" customWidth="1"/>
    <col min="525" max="768" width="9.109375" style="246"/>
    <col min="769" max="769" width="8" style="246" customWidth="1"/>
    <col min="770" max="770" width="18.109375" style="246" customWidth="1"/>
    <col min="771" max="771" width="5.109375" style="246" bestFit="1" customWidth="1"/>
    <col min="772" max="772" width="5" style="246" bestFit="1" customWidth="1"/>
    <col min="773" max="773" width="5.44140625" style="246" customWidth="1"/>
    <col min="774" max="774" width="3.6640625" style="246" customWidth="1"/>
    <col min="775" max="775" width="5.6640625" style="246" customWidth="1"/>
    <col min="776" max="776" width="7" style="246" bestFit="1" customWidth="1"/>
    <col min="777" max="777" width="5" style="246" bestFit="1" customWidth="1"/>
    <col min="778" max="778" width="6.109375" style="246" bestFit="1" customWidth="1"/>
    <col min="779" max="779" width="11.88671875" style="246" bestFit="1" customWidth="1"/>
    <col min="780" max="780" width="14.6640625" style="246" bestFit="1" customWidth="1"/>
    <col min="781" max="1024" width="9.109375" style="246"/>
    <col min="1025" max="1025" width="8" style="246" customWidth="1"/>
    <col min="1026" max="1026" width="18.109375" style="246" customWidth="1"/>
    <col min="1027" max="1027" width="5.109375" style="246" bestFit="1" customWidth="1"/>
    <col min="1028" max="1028" width="5" style="246" bestFit="1" customWidth="1"/>
    <col min="1029" max="1029" width="5.44140625" style="246" customWidth="1"/>
    <col min="1030" max="1030" width="3.6640625" style="246" customWidth="1"/>
    <col min="1031" max="1031" width="5.6640625" style="246" customWidth="1"/>
    <col min="1032" max="1032" width="7" style="246" bestFit="1" customWidth="1"/>
    <col min="1033" max="1033" width="5" style="246" bestFit="1" customWidth="1"/>
    <col min="1034" max="1034" width="6.109375" style="246" bestFit="1" customWidth="1"/>
    <col min="1035" max="1035" width="11.88671875" style="246" bestFit="1" customWidth="1"/>
    <col min="1036" max="1036" width="14.6640625" style="246" bestFit="1" customWidth="1"/>
    <col min="1037" max="1280" width="9.109375" style="246"/>
    <col min="1281" max="1281" width="8" style="246" customWidth="1"/>
    <col min="1282" max="1282" width="18.109375" style="246" customWidth="1"/>
    <col min="1283" max="1283" width="5.109375" style="246" bestFit="1" customWidth="1"/>
    <col min="1284" max="1284" width="5" style="246" bestFit="1" customWidth="1"/>
    <col min="1285" max="1285" width="5.44140625" style="246" customWidth="1"/>
    <col min="1286" max="1286" width="3.6640625" style="246" customWidth="1"/>
    <col min="1287" max="1287" width="5.6640625" style="246" customWidth="1"/>
    <col min="1288" max="1288" width="7" style="246" bestFit="1" customWidth="1"/>
    <col min="1289" max="1289" width="5" style="246" bestFit="1" customWidth="1"/>
    <col min="1290" max="1290" width="6.109375" style="246" bestFit="1" customWidth="1"/>
    <col min="1291" max="1291" width="11.88671875" style="246" bestFit="1" customWidth="1"/>
    <col min="1292" max="1292" width="14.6640625" style="246" bestFit="1" customWidth="1"/>
    <col min="1293" max="1536" width="9.109375" style="246"/>
    <col min="1537" max="1537" width="8" style="246" customWidth="1"/>
    <col min="1538" max="1538" width="18.109375" style="246" customWidth="1"/>
    <col min="1539" max="1539" width="5.109375" style="246" bestFit="1" customWidth="1"/>
    <col min="1540" max="1540" width="5" style="246" bestFit="1" customWidth="1"/>
    <col min="1541" max="1541" width="5.44140625" style="246" customWidth="1"/>
    <col min="1542" max="1542" width="3.6640625" style="246" customWidth="1"/>
    <col min="1543" max="1543" width="5.6640625" style="246" customWidth="1"/>
    <col min="1544" max="1544" width="7" style="246" bestFit="1" customWidth="1"/>
    <col min="1545" max="1545" width="5" style="246" bestFit="1" customWidth="1"/>
    <col min="1546" max="1546" width="6.109375" style="246" bestFit="1" customWidth="1"/>
    <col min="1547" max="1547" width="11.88671875" style="246" bestFit="1" customWidth="1"/>
    <col min="1548" max="1548" width="14.6640625" style="246" bestFit="1" customWidth="1"/>
    <col min="1549" max="1792" width="9.109375" style="246"/>
    <col min="1793" max="1793" width="8" style="246" customWidth="1"/>
    <col min="1794" max="1794" width="18.109375" style="246" customWidth="1"/>
    <col min="1795" max="1795" width="5.109375" style="246" bestFit="1" customWidth="1"/>
    <col min="1796" max="1796" width="5" style="246" bestFit="1" customWidth="1"/>
    <col min="1797" max="1797" width="5.44140625" style="246" customWidth="1"/>
    <col min="1798" max="1798" width="3.6640625" style="246" customWidth="1"/>
    <col min="1799" max="1799" width="5.6640625" style="246" customWidth="1"/>
    <col min="1800" max="1800" width="7" style="246" bestFit="1" customWidth="1"/>
    <col min="1801" max="1801" width="5" style="246" bestFit="1" customWidth="1"/>
    <col min="1802" max="1802" width="6.109375" style="246" bestFit="1" customWidth="1"/>
    <col min="1803" max="1803" width="11.88671875" style="246" bestFit="1" customWidth="1"/>
    <col min="1804" max="1804" width="14.6640625" style="246" bestFit="1" customWidth="1"/>
    <col min="1805" max="2048" width="9.109375" style="246"/>
    <col min="2049" max="2049" width="8" style="246" customWidth="1"/>
    <col min="2050" max="2050" width="18.109375" style="246" customWidth="1"/>
    <col min="2051" max="2051" width="5.109375" style="246" bestFit="1" customWidth="1"/>
    <col min="2052" max="2052" width="5" style="246" bestFit="1" customWidth="1"/>
    <col min="2053" max="2053" width="5.44140625" style="246" customWidth="1"/>
    <col min="2054" max="2054" width="3.6640625" style="246" customWidth="1"/>
    <col min="2055" max="2055" width="5.6640625" style="246" customWidth="1"/>
    <col min="2056" max="2056" width="7" style="246" bestFit="1" customWidth="1"/>
    <col min="2057" max="2057" width="5" style="246" bestFit="1" customWidth="1"/>
    <col min="2058" max="2058" width="6.109375" style="246" bestFit="1" customWidth="1"/>
    <col min="2059" max="2059" width="11.88671875" style="246" bestFit="1" customWidth="1"/>
    <col min="2060" max="2060" width="14.6640625" style="246" bestFit="1" customWidth="1"/>
    <col min="2061" max="2304" width="9.109375" style="246"/>
    <col min="2305" max="2305" width="8" style="246" customWidth="1"/>
    <col min="2306" max="2306" width="18.109375" style="246" customWidth="1"/>
    <col min="2307" max="2307" width="5.109375" style="246" bestFit="1" customWidth="1"/>
    <col min="2308" max="2308" width="5" style="246" bestFit="1" customWidth="1"/>
    <col min="2309" max="2309" width="5.44140625" style="246" customWidth="1"/>
    <col min="2310" max="2310" width="3.6640625" style="246" customWidth="1"/>
    <col min="2311" max="2311" width="5.6640625" style="246" customWidth="1"/>
    <col min="2312" max="2312" width="7" style="246" bestFit="1" customWidth="1"/>
    <col min="2313" max="2313" width="5" style="246" bestFit="1" customWidth="1"/>
    <col min="2314" max="2314" width="6.109375" style="246" bestFit="1" customWidth="1"/>
    <col min="2315" max="2315" width="11.88671875" style="246" bestFit="1" customWidth="1"/>
    <col min="2316" max="2316" width="14.6640625" style="246" bestFit="1" customWidth="1"/>
    <col min="2317" max="2560" width="9.109375" style="246"/>
    <col min="2561" max="2561" width="8" style="246" customWidth="1"/>
    <col min="2562" max="2562" width="18.109375" style="246" customWidth="1"/>
    <col min="2563" max="2563" width="5.109375" style="246" bestFit="1" customWidth="1"/>
    <col min="2564" max="2564" width="5" style="246" bestFit="1" customWidth="1"/>
    <col min="2565" max="2565" width="5.44140625" style="246" customWidth="1"/>
    <col min="2566" max="2566" width="3.6640625" style="246" customWidth="1"/>
    <col min="2567" max="2567" width="5.6640625" style="246" customWidth="1"/>
    <col min="2568" max="2568" width="7" style="246" bestFit="1" customWidth="1"/>
    <col min="2569" max="2569" width="5" style="246" bestFit="1" customWidth="1"/>
    <col min="2570" max="2570" width="6.109375" style="246" bestFit="1" customWidth="1"/>
    <col min="2571" max="2571" width="11.88671875" style="246" bestFit="1" customWidth="1"/>
    <col min="2572" max="2572" width="14.6640625" style="246" bestFit="1" customWidth="1"/>
    <col min="2573" max="2816" width="9.109375" style="246"/>
    <col min="2817" max="2817" width="8" style="246" customWidth="1"/>
    <col min="2818" max="2818" width="18.109375" style="246" customWidth="1"/>
    <col min="2819" max="2819" width="5.109375" style="246" bestFit="1" customWidth="1"/>
    <col min="2820" max="2820" width="5" style="246" bestFit="1" customWidth="1"/>
    <col min="2821" max="2821" width="5.44140625" style="246" customWidth="1"/>
    <col min="2822" max="2822" width="3.6640625" style="246" customWidth="1"/>
    <col min="2823" max="2823" width="5.6640625" style="246" customWidth="1"/>
    <col min="2824" max="2824" width="7" style="246" bestFit="1" customWidth="1"/>
    <col min="2825" max="2825" width="5" style="246" bestFit="1" customWidth="1"/>
    <col min="2826" max="2826" width="6.109375" style="246" bestFit="1" customWidth="1"/>
    <col min="2827" max="2827" width="11.88671875" style="246" bestFit="1" customWidth="1"/>
    <col min="2828" max="2828" width="14.6640625" style="246" bestFit="1" customWidth="1"/>
    <col min="2829" max="3072" width="9.109375" style="246"/>
    <col min="3073" max="3073" width="8" style="246" customWidth="1"/>
    <col min="3074" max="3074" width="18.109375" style="246" customWidth="1"/>
    <col min="3075" max="3075" width="5.109375" style="246" bestFit="1" customWidth="1"/>
    <col min="3076" max="3076" width="5" style="246" bestFit="1" customWidth="1"/>
    <col min="3077" max="3077" width="5.44140625" style="246" customWidth="1"/>
    <col min="3078" max="3078" width="3.6640625" style="246" customWidth="1"/>
    <col min="3079" max="3079" width="5.6640625" style="246" customWidth="1"/>
    <col min="3080" max="3080" width="7" style="246" bestFit="1" customWidth="1"/>
    <col min="3081" max="3081" width="5" style="246" bestFit="1" customWidth="1"/>
    <col min="3082" max="3082" width="6.109375" style="246" bestFit="1" customWidth="1"/>
    <col min="3083" max="3083" width="11.88671875" style="246" bestFit="1" customWidth="1"/>
    <col min="3084" max="3084" width="14.6640625" style="246" bestFit="1" customWidth="1"/>
    <col min="3085" max="3328" width="9.109375" style="246"/>
    <col min="3329" max="3329" width="8" style="246" customWidth="1"/>
    <col min="3330" max="3330" width="18.109375" style="246" customWidth="1"/>
    <col min="3331" max="3331" width="5.109375" style="246" bestFit="1" customWidth="1"/>
    <col min="3332" max="3332" width="5" style="246" bestFit="1" customWidth="1"/>
    <col min="3333" max="3333" width="5.44140625" style="246" customWidth="1"/>
    <col min="3334" max="3334" width="3.6640625" style="246" customWidth="1"/>
    <col min="3335" max="3335" width="5.6640625" style="246" customWidth="1"/>
    <col min="3336" max="3336" width="7" style="246" bestFit="1" customWidth="1"/>
    <col min="3337" max="3337" width="5" style="246" bestFit="1" customWidth="1"/>
    <col min="3338" max="3338" width="6.109375" style="246" bestFit="1" customWidth="1"/>
    <col min="3339" max="3339" width="11.88671875" style="246" bestFit="1" customWidth="1"/>
    <col min="3340" max="3340" width="14.6640625" style="246" bestFit="1" customWidth="1"/>
    <col min="3341" max="3584" width="9.109375" style="246"/>
    <col min="3585" max="3585" width="8" style="246" customWidth="1"/>
    <col min="3586" max="3586" width="18.109375" style="246" customWidth="1"/>
    <col min="3587" max="3587" width="5.109375" style="246" bestFit="1" customWidth="1"/>
    <col min="3588" max="3588" width="5" style="246" bestFit="1" customWidth="1"/>
    <col min="3589" max="3589" width="5.44140625" style="246" customWidth="1"/>
    <col min="3590" max="3590" width="3.6640625" style="246" customWidth="1"/>
    <col min="3591" max="3591" width="5.6640625" style="246" customWidth="1"/>
    <col min="3592" max="3592" width="7" style="246" bestFit="1" customWidth="1"/>
    <col min="3593" max="3593" width="5" style="246" bestFit="1" customWidth="1"/>
    <col min="3594" max="3594" width="6.109375" style="246" bestFit="1" customWidth="1"/>
    <col min="3595" max="3595" width="11.88671875" style="246" bestFit="1" customWidth="1"/>
    <col min="3596" max="3596" width="14.6640625" style="246" bestFit="1" customWidth="1"/>
    <col min="3597" max="3840" width="9.109375" style="246"/>
    <col min="3841" max="3841" width="8" style="246" customWidth="1"/>
    <col min="3842" max="3842" width="18.109375" style="246" customWidth="1"/>
    <col min="3843" max="3843" width="5.109375" style="246" bestFit="1" customWidth="1"/>
    <col min="3844" max="3844" width="5" style="246" bestFit="1" customWidth="1"/>
    <col min="3845" max="3845" width="5.44140625" style="246" customWidth="1"/>
    <col min="3846" max="3846" width="3.6640625" style="246" customWidth="1"/>
    <col min="3847" max="3847" width="5.6640625" style="246" customWidth="1"/>
    <col min="3848" max="3848" width="7" style="246" bestFit="1" customWidth="1"/>
    <col min="3849" max="3849" width="5" style="246" bestFit="1" customWidth="1"/>
    <col min="3850" max="3850" width="6.109375" style="246" bestFit="1" customWidth="1"/>
    <col min="3851" max="3851" width="11.88671875" style="246" bestFit="1" customWidth="1"/>
    <col min="3852" max="3852" width="14.6640625" style="246" bestFit="1" customWidth="1"/>
    <col min="3853" max="4096" width="9.109375" style="246"/>
    <col min="4097" max="4097" width="8" style="246" customWidth="1"/>
    <col min="4098" max="4098" width="18.109375" style="246" customWidth="1"/>
    <col min="4099" max="4099" width="5.109375" style="246" bestFit="1" customWidth="1"/>
    <col min="4100" max="4100" width="5" style="246" bestFit="1" customWidth="1"/>
    <col min="4101" max="4101" width="5.44140625" style="246" customWidth="1"/>
    <col min="4102" max="4102" width="3.6640625" style="246" customWidth="1"/>
    <col min="4103" max="4103" width="5.6640625" style="246" customWidth="1"/>
    <col min="4104" max="4104" width="7" style="246" bestFit="1" customWidth="1"/>
    <col min="4105" max="4105" width="5" style="246" bestFit="1" customWidth="1"/>
    <col min="4106" max="4106" width="6.109375" style="246" bestFit="1" customWidth="1"/>
    <col min="4107" max="4107" width="11.88671875" style="246" bestFit="1" customWidth="1"/>
    <col min="4108" max="4108" width="14.6640625" style="246" bestFit="1" customWidth="1"/>
    <col min="4109" max="4352" width="9.109375" style="246"/>
    <col min="4353" max="4353" width="8" style="246" customWidth="1"/>
    <col min="4354" max="4354" width="18.109375" style="246" customWidth="1"/>
    <col min="4355" max="4355" width="5.109375" style="246" bestFit="1" customWidth="1"/>
    <col min="4356" max="4356" width="5" style="246" bestFit="1" customWidth="1"/>
    <col min="4357" max="4357" width="5.44140625" style="246" customWidth="1"/>
    <col min="4358" max="4358" width="3.6640625" style="246" customWidth="1"/>
    <col min="4359" max="4359" width="5.6640625" style="246" customWidth="1"/>
    <col min="4360" max="4360" width="7" style="246" bestFit="1" customWidth="1"/>
    <col min="4361" max="4361" width="5" style="246" bestFit="1" customWidth="1"/>
    <col min="4362" max="4362" width="6.109375" style="246" bestFit="1" customWidth="1"/>
    <col min="4363" max="4363" width="11.88671875" style="246" bestFit="1" customWidth="1"/>
    <col min="4364" max="4364" width="14.6640625" style="246" bestFit="1" customWidth="1"/>
    <col min="4365" max="4608" width="9.109375" style="246"/>
    <col min="4609" max="4609" width="8" style="246" customWidth="1"/>
    <col min="4610" max="4610" width="18.109375" style="246" customWidth="1"/>
    <col min="4611" max="4611" width="5.109375" style="246" bestFit="1" customWidth="1"/>
    <col min="4612" max="4612" width="5" style="246" bestFit="1" customWidth="1"/>
    <col min="4613" max="4613" width="5.44140625" style="246" customWidth="1"/>
    <col min="4614" max="4614" width="3.6640625" style="246" customWidth="1"/>
    <col min="4615" max="4615" width="5.6640625" style="246" customWidth="1"/>
    <col min="4616" max="4616" width="7" style="246" bestFit="1" customWidth="1"/>
    <col min="4617" max="4617" width="5" style="246" bestFit="1" customWidth="1"/>
    <col min="4618" max="4618" width="6.109375" style="246" bestFit="1" customWidth="1"/>
    <col min="4619" max="4619" width="11.88671875" style="246" bestFit="1" customWidth="1"/>
    <col min="4620" max="4620" width="14.6640625" style="246" bestFit="1" customWidth="1"/>
    <col min="4621" max="4864" width="9.109375" style="246"/>
    <col min="4865" max="4865" width="8" style="246" customWidth="1"/>
    <col min="4866" max="4866" width="18.109375" style="246" customWidth="1"/>
    <col min="4867" max="4867" width="5.109375" style="246" bestFit="1" customWidth="1"/>
    <col min="4868" max="4868" width="5" style="246" bestFit="1" customWidth="1"/>
    <col min="4869" max="4869" width="5.44140625" style="246" customWidth="1"/>
    <col min="4870" max="4870" width="3.6640625" style="246" customWidth="1"/>
    <col min="4871" max="4871" width="5.6640625" style="246" customWidth="1"/>
    <col min="4872" max="4872" width="7" style="246" bestFit="1" customWidth="1"/>
    <col min="4873" max="4873" width="5" style="246" bestFit="1" customWidth="1"/>
    <col min="4874" max="4874" width="6.109375" style="246" bestFit="1" customWidth="1"/>
    <col min="4875" max="4875" width="11.88671875" style="246" bestFit="1" customWidth="1"/>
    <col min="4876" max="4876" width="14.6640625" style="246" bestFit="1" customWidth="1"/>
    <col min="4877" max="5120" width="9.109375" style="246"/>
    <col min="5121" max="5121" width="8" style="246" customWidth="1"/>
    <col min="5122" max="5122" width="18.109375" style="246" customWidth="1"/>
    <col min="5123" max="5123" width="5.109375" style="246" bestFit="1" customWidth="1"/>
    <col min="5124" max="5124" width="5" style="246" bestFit="1" customWidth="1"/>
    <col min="5125" max="5125" width="5.44140625" style="246" customWidth="1"/>
    <col min="5126" max="5126" width="3.6640625" style="246" customWidth="1"/>
    <col min="5127" max="5127" width="5.6640625" style="246" customWidth="1"/>
    <col min="5128" max="5128" width="7" style="246" bestFit="1" customWidth="1"/>
    <col min="5129" max="5129" width="5" style="246" bestFit="1" customWidth="1"/>
    <col min="5130" max="5130" width="6.109375" style="246" bestFit="1" customWidth="1"/>
    <col min="5131" max="5131" width="11.88671875" style="246" bestFit="1" customWidth="1"/>
    <col min="5132" max="5132" width="14.6640625" style="246" bestFit="1" customWidth="1"/>
    <col min="5133" max="5376" width="9.109375" style="246"/>
    <col min="5377" max="5377" width="8" style="246" customWidth="1"/>
    <col min="5378" max="5378" width="18.109375" style="246" customWidth="1"/>
    <col min="5379" max="5379" width="5.109375" style="246" bestFit="1" customWidth="1"/>
    <col min="5380" max="5380" width="5" style="246" bestFit="1" customWidth="1"/>
    <col min="5381" max="5381" width="5.44140625" style="246" customWidth="1"/>
    <col min="5382" max="5382" width="3.6640625" style="246" customWidth="1"/>
    <col min="5383" max="5383" width="5.6640625" style="246" customWidth="1"/>
    <col min="5384" max="5384" width="7" style="246" bestFit="1" customWidth="1"/>
    <col min="5385" max="5385" width="5" style="246" bestFit="1" customWidth="1"/>
    <col min="5386" max="5386" width="6.109375" style="246" bestFit="1" customWidth="1"/>
    <col min="5387" max="5387" width="11.88671875" style="246" bestFit="1" customWidth="1"/>
    <col min="5388" max="5388" width="14.6640625" style="246" bestFit="1" customWidth="1"/>
    <col min="5389" max="5632" width="9.109375" style="246"/>
    <col min="5633" max="5633" width="8" style="246" customWidth="1"/>
    <col min="5634" max="5634" width="18.109375" style="246" customWidth="1"/>
    <col min="5635" max="5635" width="5.109375" style="246" bestFit="1" customWidth="1"/>
    <col min="5636" max="5636" width="5" style="246" bestFit="1" customWidth="1"/>
    <col min="5637" max="5637" width="5.44140625" style="246" customWidth="1"/>
    <col min="5638" max="5638" width="3.6640625" style="246" customWidth="1"/>
    <col min="5639" max="5639" width="5.6640625" style="246" customWidth="1"/>
    <col min="5640" max="5640" width="7" style="246" bestFit="1" customWidth="1"/>
    <col min="5641" max="5641" width="5" style="246" bestFit="1" customWidth="1"/>
    <col min="5642" max="5642" width="6.109375" style="246" bestFit="1" customWidth="1"/>
    <col min="5643" max="5643" width="11.88671875" style="246" bestFit="1" customWidth="1"/>
    <col min="5644" max="5644" width="14.6640625" style="246" bestFit="1" customWidth="1"/>
    <col min="5645" max="5888" width="9.109375" style="246"/>
    <col min="5889" max="5889" width="8" style="246" customWidth="1"/>
    <col min="5890" max="5890" width="18.109375" style="246" customWidth="1"/>
    <col min="5891" max="5891" width="5.109375" style="246" bestFit="1" customWidth="1"/>
    <col min="5892" max="5892" width="5" style="246" bestFit="1" customWidth="1"/>
    <col min="5893" max="5893" width="5.44140625" style="246" customWidth="1"/>
    <col min="5894" max="5894" width="3.6640625" style="246" customWidth="1"/>
    <col min="5895" max="5895" width="5.6640625" style="246" customWidth="1"/>
    <col min="5896" max="5896" width="7" style="246" bestFit="1" customWidth="1"/>
    <col min="5897" max="5897" width="5" style="246" bestFit="1" customWidth="1"/>
    <col min="5898" max="5898" width="6.109375" style="246" bestFit="1" customWidth="1"/>
    <col min="5899" max="5899" width="11.88671875" style="246" bestFit="1" customWidth="1"/>
    <col min="5900" max="5900" width="14.6640625" style="246" bestFit="1" customWidth="1"/>
    <col min="5901" max="6144" width="9.109375" style="246"/>
    <col min="6145" max="6145" width="8" style="246" customWidth="1"/>
    <col min="6146" max="6146" width="18.109375" style="246" customWidth="1"/>
    <col min="6147" max="6147" width="5.109375" style="246" bestFit="1" customWidth="1"/>
    <col min="6148" max="6148" width="5" style="246" bestFit="1" customWidth="1"/>
    <col min="6149" max="6149" width="5.44140625" style="246" customWidth="1"/>
    <col min="6150" max="6150" width="3.6640625" style="246" customWidth="1"/>
    <col min="6151" max="6151" width="5.6640625" style="246" customWidth="1"/>
    <col min="6152" max="6152" width="7" style="246" bestFit="1" customWidth="1"/>
    <col min="6153" max="6153" width="5" style="246" bestFit="1" customWidth="1"/>
    <col min="6154" max="6154" width="6.109375" style="246" bestFit="1" customWidth="1"/>
    <col min="6155" max="6155" width="11.88671875" style="246" bestFit="1" customWidth="1"/>
    <col min="6156" max="6156" width="14.6640625" style="246" bestFit="1" customWidth="1"/>
    <col min="6157" max="6400" width="9.109375" style="246"/>
    <col min="6401" max="6401" width="8" style="246" customWidth="1"/>
    <col min="6402" max="6402" width="18.109375" style="246" customWidth="1"/>
    <col min="6403" max="6403" width="5.109375" style="246" bestFit="1" customWidth="1"/>
    <col min="6404" max="6404" width="5" style="246" bestFit="1" customWidth="1"/>
    <col min="6405" max="6405" width="5.44140625" style="246" customWidth="1"/>
    <col min="6406" max="6406" width="3.6640625" style="246" customWidth="1"/>
    <col min="6407" max="6407" width="5.6640625" style="246" customWidth="1"/>
    <col min="6408" max="6408" width="7" style="246" bestFit="1" customWidth="1"/>
    <col min="6409" max="6409" width="5" style="246" bestFit="1" customWidth="1"/>
    <col min="6410" max="6410" width="6.109375" style="246" bestFit="1" customWidth="1"/>
    <col min="6411" max="6411" width="11.88671875" style="246" bestFit="1" customWidth="1"/>
    <col min="6412" max="6412" width="14.6640625" style="246" bestFit="1" customWidth="1"/>
    <col min="6413" max="6656" width="9.109375" style="246"/>
    <col min="6657" max="6657" width="8" style="246" customWidth="1"/>
    <col min="6658" max="6658" width="18.109375" style="246" customWidth="1"/>
    <col min="6659" max="6659" width="5.109375" style="246" bestFit="1" customWidth="1"/>
    <col min="6660" max="6660" width="5" style="246" bestFit="1" customWidth="1"/>
    <col min="6661" max="6661" width="5.44140625" style="246" customWidth="1"/>
    <col min="6662" max="6662" width="3.6640625" style="246" customWidth="1"/>
    <col min="6663" max="6663" width="5.6640625" style="246" customWidth="1"/>
    <col min="6664" max="6664" width="7" style="246" bestFit="1" customWidth="1"/>
    <col min="6665" max="6665" width="5" style="246" bestFit="1" customWidth="1"/>
    <col min="6666" max="6666" width="6.109375" style="246" bestFit="1" customWidth="1"/>
    <col min="6667" max="6667" width="11.88671875" style="246" bestFit="1" customWidth="1"/>
    <col min="6668" max="6668" width="14.6640625" style="246" bestFit="1" customWidth="1"/>
    <col min="6669" max="6912" width="9.109375" style="246"/>
    <col min="6913" max="6913" width="8" style="246" customWidth="1"/>
    <col min="6914" max="6914" width="18.109375" style="246" customWidth="1"/>
    <col min="6915" max="6915" width="5.109375" style="246" bestFit="1" customWidth="1"/>
    <col min="6916" max="6916" width="5" style="246" bestFit="1" customWidth="1"/>
    <col min="6917" max="6917" width="5.44140625" style="246" customWidth="1"/>
    <col min="6918" max="6918" width="3.6640625" style="246" customWidth="1"/>
    <col min="6919" max="6919" width="5.6640625" style="246" customWidth="1"/>
    <col min="6920" max="6920" width="7" style="246" bestFit="1" customWidth="1"/>
    <col min="6921" max="6921" width="5" style="246" bestFit="1" customWidth="1"/>
    <col min="6922" max="6922" width="6.109375" style="246" bestFit="1" customWidth="1"/>
    <col min="6923" max="6923" width="11.88671875" style="246" bestFit="1" customWidth="1"/>
    <col min="6924" max="6924" width="14.6640625" style="246" bestFit="1" customWidth="1"/>
    <col min="6925" max="7168" width="9.109375" style="246"/>
    <col min="7169" max="7169" width="8" style="246" customWidth="1"/>
    <col min="7170" max="7170" width="18.109375" style="246" customWidth="1"/>
    <col min="7171" max="7171" width="5.109375" style="246" bestFit="1" customWidth="1"/>
    <col min="7172" max="7172" width="5" style="246" bestFit="1" customWidth="1"/>
    <col min="7173" max="7173" width="5.44140625" style="246" customWidth="1"/>
    <col min="7174" max="7174" width="3.6640625" style="246" customWidth="1"/>
    <col min="7175" max="7175" width="5.6640625" style="246" customWidth="1"/>
    <col min="7176" max="7176" width="7" style="246" bestFit="1" customWidth="1"/>
    <col min="7177" max="7177" width="5" style="246" bestFit="1" customWidth="1"/>
    <col min="7178" max="7178" width="6.109375" style="246" bestFit="1" customWidth="1"/>
    <col min="7179" max="7179" width="11.88671875" style="246" bestFit="1" customWidth="1"/>
    <col min="7180" max="7180" width="14.6640625" style="246" bestFit="1" customWidth="1"/>
    <col min="7181" max="7424" width="9.109375" style="246"/>
    <col min="7425" max="7425" width="8" style="246" customWidth="1"/>
    <col min="7426" max="7426" width="18.109375" style="246" customWidth="1"/>
    <col min="7427" max="7427" width="5.109375" style="246" bestFit="1" customWidth="1"/>
    <col min="7428" max="7428" width="5" style="246" bestFit="1" customWidth="1"/>
    <col min="7429" max="7429" width="5.44140625" style="246" customWidth="1"/>
    <col min="7430" max="7430" width="3.6640625" style="246" customWidth="1"/>
    <col min="7431" max="7431" width="5.6640625" style="246" customWidth="1"/>
    <col min="7432" max="7432" width="7" style="246" bestFit="1" customWidth="1"/>
    <col min="7433" max="7433" width="5" style="246" bestFit="1" customWidth="1"/>
    <col min="7434" max="7434" width="6.109375" style="246" bestFit="1" customWidth="1"/>
    <col min="7435" max="7435" width="11.88671875" style="246" bestFit="1" customWidth="1"/>
    <col min="7436" max="7436" width="14.6640625" style="246" bestFit="1" customWidth="1"/>
    <col min="7437" max="7680" width="9.109375" style="246"/>
    <col min="7681" max="7681" width="8" style="246" customWidth="1"/>
    <col min="7682" max="7682" width="18.109375" style="246" customWidth="1"/>
    <col min="7683" max="7683" width="5.109375" style="246" bestFit="1" customWidth="1"/>
    <col min="7684" max="7684" width="5" style="246" bestFit="1" customWidth="1"/>
    <col min="7685" max="7685" width="5.44140625" style="246" customWidth="1"/>
    <col min="7686" max="7686" width="3.6640625" style="246" customWidth="1"/>
    <col min="7687" max="7687" width="5.6640625" style="246" customWidth="1"/>
    <col min="7688" max="7688" width="7" style="246" bestFit="1" customWidth="1"/>
    <col min="7689" max="7689" width="5" style="246" bestFit="1" customWidth="1"/>
    <col min="7690" max="7690" width="6.109375" style="246" bestFit="1" customWidth="1"/>
    <col min="7691" max="7691" width="11.88671875" style="246" bestFit="1" customWidth="1"/>
    <col min="7692" max="7692" width="14.6640625" style="246" bestFit="1" customWidth="1"/>
    <col min="7693" max="7936" width="9.109375" style="246"/>
    <col min="7937" max="7937" width="8" style="246" customWidth="1"/>
    <col min="7938" max="7938" width="18.109375" style="246" customWidth="1"/>
    <col min="7939" max="7939" width="5.109375" style="246" bestFit="1" customWidth="1"/>
    <col min="7940" max="7940" width="5" style="246" bestFit="1" customWidth="1"/>
    <col min="7941" max="7941" width="5.44140625" style="246" customWidth="1"/>
    <col min="7942" max="7942" width="3.6640625" style="246" customWidth="1"/>
    <col min="7943" max="7943" width="5.6640625" style="246" customWidth="1"/>
    <col min="7944" max="7944" width="7" style="246" bestFit="1" customWidth="1"/>
    <col min="7945" max="7945" width="5" style="246" bestFit="1" customWidth="1"/>
    <col min="7946" max="7946" width="6.109375" style="246" bestFit="1" customWidth="1"/>
    <col min="7947" max="7947" width="11.88671875" style="246" bestFit="1" customWidth="1"/>
    <col min="7948" max="7948" width="14.6640625" style="246" bestFit="1" customWidth="1"/>
    <col min="7949" max="8192" width="9.109375" style="246"/>
    <col min="8193" max="8193" width="8" style="246" customWidth="1"/>
    <col min="8194" max="8194" width="18.109375" style="246" customWidth="1"/>
    <col min="8195" max="8195" width="5.109375" style="246" bestFit="1" customWidth="1"/>
    <col min="8196" max="8196" width="5" style="246" bestFit="1" customWidth="1"/>
    <col min="8197" max="8197" width="5.44140625" style="246" customWidth="1"/>
    <col min="8198" max="8198" width="3.6640625" style="246" customWidth="1"/>
    <col min="8199" max="8199" width="5.6640625" style="246" customWidth="1"/>
    <col min="8200" max="8200" width="7" style="246" bestFit="1" customWidth="1"/>
    <col min="8201" max="8201" width="5" style="246" bestFit="1" customWidth="1"/>
    <col min="8202" max="8202" width="6.109375" style="246" bestFit="1" customWidth="1"/>
    <col min="8203" max="8203" width="11.88671875" style="246" bestFit="1" customWidth="1"/>
    <col min="8204" max="8204" width="14.6640625" style="246" bestFit="1" customWidth="1"/>
    <col min="8205" max="8448" width="9.109375" style="246"/>
    <col min="8449" max="8449" width="8" style="246" customWidth="1"/>
    <col min="8450" max="8450" width="18.109375" style="246" customWidth="1"/>
    <col min="8451" max="8451" width="5.109375" style="246" bestFit="1" customWidth="1"/>
    <col min="8452" max="8452" width="5" style="246" bestFit="1" customWidth="1"/>
    <col min="8453" max="8453" width="5.44140625" style="246" customWidth="1"/>
    <col min="8454" max="8454" width="3.6640625" style="246" customWidth="1"/>
    <col min="8455" max="8455" width="5.6640625" style="246" customWidth="1"/>
    <col min="8456" max="8456" width="7" style="246" bestFit="1" customWidth="1"/>
    <col min="8457" max="8457" width="5" style="246" bestFit="1" customWidth="1"/>
    <col min="8458" max="8458" width="6.109375" style="246" bestFit="1" customWidth="1"/>
    <col min="8459" max="8459" width="11.88671875" style="246" bestFit="1" customWidth="1"/>
    <col min="8460" max="8460" width="14.6640625" style="246" bestFit="1" customWidth="1"/>
    <col min="8461" max="8704" width="9.109375" style="246"/>
    <col min="8705" max="8705" width="8" style="246" customWidth="1"/>
    <col min="8706" max="8706" width="18.109375" style="246" customWidth="1"/>
    <col min="8707" max="8707" width="5.109375" style="246" bestFit="1" customWidth="1"/>
    <col min="8708" max="8708" width="5" style="246" bestFit="1" customWidth="1"/>
    <col min="8709" max="8709" width="5.44140625" style="246" customWidth="1"/>
    <col min="8710" max="8710" width="3.6640625" style="246" customWidth="1"/>
    <col min="8711" max="8711" width="5.6640625" style="246" customWidth="1"/>
    <col min="8712" max="8712" width="7" style="246" bestFit="1" customWidth="1"/>
    <col min="8713" max="8713" width="5" style="246" bestFit="1" customWidth="1"/>
    <col min="8714" max="8714" width="6.109375" style="246" bestFit="1" customWidth="1"/>
    <col min="8715" max="8715" width="11.88671875" style="246" bestFit="1" customWidth="1"/>
    <col min="8716" max="8716" width="14.6640625" style="246" bestFit="1" customWidth="1"/>
    <col min="8717" max="8960" width="9.109375" style="246"/>
    <col min="8961" max="8961" width="8" style="246" customWidth="1"/>
    <col min="8962" max="8962" width="18.109375" style="246" customWidth="1"/>
    <col min="8963" max="8963" width="5.109375" style="246" bestFit="1" customWidth="1"/>
    <col min="8964" max="8964" width="5" style="246" bestFit="1" customWidth="1"/>
    <col min="8965" max="8965" width="5.44140625" style="246" customWidth="1"/>
    <col min="8966" max="8966" width="3.6640625" style="246" customWidth="1"/>
    <col min="8967" max="8967" width="5.6640625" style="246" customWidth="1"/>
    <col min="8968" max="8968" width="7" style="246" bestFit="1" customWidth="1"/>
    <col min="8969" max="8969" width="5" style="246" bestFit="1" customWidth="1"/>
    <col min="8970" max="8970" width="6.109375" style="246" bestFit="1" customWidth="1"/>
    <col min="8971" max="8971" width="11.88671875" style="246" bestFit="1" customWidth="1"/>
    <col min="8972" max="8972" width="14.6640625" style="246" bestFit="1" customWidth="1"/>
    <col min="8973" max="9216" width="9.109375" style="246"/>
    <col min="9217" max="9217" width="8" style="246" customWidth="1"/>
    <col min="9218" max="9218" width="18.109375" style="246" customWidth="1"/>
    <col min="9219" max="9219" width="5.109375" style="246" bestFit="1" customWidth="1"/>
    <col min="9220" max="9220" width="5" style="246" bestFit="1" customWidth="1"/>
    <col min="9221" max="9221" width="5.44140625" style="246" customWidth="1"/>
    <col min="9222" max="9222" width="3.6640625" style="246" customWidth="1"/>
    <col min="9223" max="9223" width="5.6640625" style="246" customWidth="1"/>
    <col min="9224" max="9224" width="7" style="246" bestFit="1" customWidth="1"/>
    <col min="9225" max="9225" width="5" style="246" bestFit="1" customWidth="1"/>
    <col min="9226" max="9226" width="6.109375" style="246" bestFit="1" customWidth="1"/>
    <col min="9227" max="9227" width="11.88671875" style="246" bestFit="1" customWidth="1"/>
    <col min="9228" max="9228" width="14.6640625" style="246" bestFit="1" customWidth="1"/>
    <col min="9229" max="9472" width="9.109375" style="246"/>
    <col min="9473" max="9473" width="8" style="246" customWidth="1"/>
    <col min="9474" max="9474" width="18.109375" style="246" customWidth="1"/>
    <col min="9475" max="9475" width="5.109375" style="246" bestFit="1" customWidth="1"/>
    <col min="9476" max="9476" width="5" style="246" bestFit="1" customWidth="1"/>
    <col min="9477" max="9477" width="5.44140625" style="246" customWidth="1"/>
    <col min="9478" max="9478" width="3.6640625" style="246" customWidth="1"/>
    <col min="9479" max="9479" width="5.6640625" style="246" customWidth="1"/>
    <col min="9480" max="9480" width="7" style="246" bestFit="1" customWidth="1"/>
    <col min="9481" max="9481" width="5" style="246" bestFit="1" customWidth="1"/>
    <col min="9482" max="9482" width="6.109375" style="246" bestFit="1" customWidth="1"/>
    <col min="9483" max="9483" width="11.88671875" style="246" bestFit="1" customWidth="1"/>
    <col min="9484" max="9484" width="14.6640625" style="246" bestFit="1" customWidth="1"/>
    <col min="9485" max="9728" width="9.109375" style="246"/>
    <col min="9729" max="9729" width="8" style="246" customWidth="1"/>
    <col min="9730" max="9730" width="18.109375" style="246" customWidth="1"/>
    <col min="9731" max="9731" width="5.109375" style="246" bestFit="1" customWidth="1"/>
    <col min="9732" max="9732" width="5" style="246" bestFit="1" customWidth="1"/>
    <col min="9733" max="9733" width="5.44140625" style="246" customWidth="1"/>
    <col min="9734" max="9734" width="3.6640625" style="246" customWidth="1"/>
    <col min="9735" max="9735" width="5.6640625" style="246" customWidth="1"/>
    <col min="9736" max="9736" width="7" style="246" bestFit="1" customWidth="1"/>
    <col min="9737" max="9737" width="5" style="246" bestFit="1" customWidth="1"/>
    <col min="9738" max="9738" width="6.109375" style="246" bestFit="1" customWidth="1"/>
    <col min="9739" max="9739" width="11.88671875" style="246" bestFit="1" customWidth="1"/>
    <col min="9740" max="9740" width="14.6640625" style="246" bestFit="1" customWidth="1"/>
    <col min="9741" max="9984" width="9.109375" style="246"/>
    <col min="9985" max="9985" width="8" style="246" customWidth="1"/>
    <col min="9986" max="9986" width="18.109375" style="246" customWidth="1"/>
    <col min="9987" max="9987" width="5.109375" style="246" bestFit="1" customWidth="1"/>
    <col min="9988" max="9988" width="5" style="246" bestFit="1" customWidth="1"/>
    <col min="9989" max="9989" width="5.44140625" style="246" customWidth="1"/>
    <col min="9990" max="9990" width="3.6640625" style="246" customWidth="1"/>
    <col min="9991" max="9991" width="5.6640625" style="246" customWidth="1"/>
    <col min="9992" max="9992" width="7" style="246" bestFit="1" customWidth="1"/>
    <col min="9993" max="9993" width="5" style="246" bestFit="1" customWidth="1"/>
    <col min="9994" max="9994" width="6.109375" style="246" bestFit="1" customWidth="1"/>
    <col min="9995" max="9995" width="11.88671875" style="246" bestFit="1" customWidth="1"/>
    <col min="9996" max="9996" width="14.6640625" style="246" bestFit="1" customWidth="1"/>
    <col min="9997" max="10240" width="9.109375" style="246"/>
    <col min="10241" max="10241" width="8" style="246" customWidth="1"/>
    <col min="10242" max="10242" width="18.109375" style="246" customWidth="1"/>
    <col min="10243" max="10243" width="5.109375" style="246" bestFit="1" customWidth="1"/>
    <col min="10244" max="10244" width="5" style="246" bestFit="1" customWidth="1"/>
    <col min="10245" max="10245" width="5.44140625" style="246" customWidth="1"/>
    <col min="10246" max="10246" width="3.6640625" style="246" customWidth="1"/>
    <col min="10247" max="10247" width="5.6640625" style="246" customWidth="1"/>
    <col min="10248" max="10248" width="7" style="246" bestFit="1" customWidth="1"/>
    <col min="10249" max="10249" width="5" style="246" bestFit="1" customWidth="1"/>
    <col min="10250" max="10250" width="6.109375" style="246" bestFit="1" customWidth="1"/>
    <col min="10251" max="10251" width="11.88671875" style="246" bestFit="1" customWidth="1"/>
    <col min="10252" max="10252" width="14.6640625" style="246" bestFit="1" customWidth="1"/>
    <col min="10253" max="10496" width="9.109375" style="246"/>
    <col min="10497" max="10497" width="8" style="246" customWidth="1"/>
    <col min="10498" max="10498" width="18.109375" style="246" customWidth="1"/>
    <col min="10499" max="10499" width="5.109375" style="246" bestFit="1" customWidth="1"/>
    <col min="10500" max="10500" width="5" style="246" bestFit="1" customWidth="1"/>
    <col min="10501" max="10501" width="5.44140625" style="246" customWidth="1"/>
    <col min="10502" max="10502" width="3.6640625" style="246" customWidth="1"/>
    <col min="10503" max="10503" width="5.6640625" style="246" customWidth="1"/>
    <col min="10504" max="10504" width="7" style="246" bestFit="1" customWidth="1"/>
    <col min="10505" max="10505" width="5" style="246" bestFit="1" customWidth="1"/>
    <col min="10506" max="10506" width="6.109375" style="246" bestFit="1" customWidth="1"/>
    <col min="10507" max="10507" width="11.88671875" style="246" bestFit="1" customWidth="1"/>
    <col min="10508" max="10508" width="14.6640625" style="246" bestFit="1" customWidth="1"/>
    <col min="10509" max="10752" width="9.109375" style="246"/>
    <col min="10753" max="10753" width="8" style="246" customWidth="1"/>
    <col min="10754" max="10754" width="18.109375" style="246" customWidth="1"/>
    <col min="10755" max="10755" width="5.109375" style="246" bestFit="1" customWidth="1"/>
    <col min="10756" max="10756" width="5" style="246" bestFit="1" customWidth="1"/>
    <col min="10757" max="10757" width="5.44140625" style="246" customWidth="1"/>
    <col min="10758" max="10758" width="3.6640625" style="246" customWidth="1"/>
    <col min="10759" max="10759" width="5.6640625" style="246" customWidth="1"/>
    <col min="10760" max="10760" width="7" style="246" bestFit="1" customWidth="1"/>
    <col min="10761" max="10761" width="5" style="246" bestFit="1" customWidth="1"/>
    <col min="10762" max="10762" width="6.109375" style="246" bestFit="1" customWidth="1"/>
    <col min="10763" max="10763" width="11.88671875" style="246" bestFit="1" customWidth="1"/>
    <col min="10764" max="10764" width="14.6640625" style="246" bestFit="1" customWidth="1"/>
    <col min="10765" max="11008" width="9.109375" style="246"/>
    <col min="11009" max="11009" width="8" style="246" customWidth="1"/>
    <col min="11010" max="11010" width="18.109375" style="246" customWidth="1"/>
    <col min="11011" max="11011" width="5.109375" style="246" bestFit="1" customWidth="1"/>
    <col min="11012" max="11012" width="5" style="246" bestFit="1" customWidth="1"/>
    <col min="11013" max="11013" width="5.44140625" style="246" customWidth="1"/>
    <col min="11014" max="11014" width="3.6640625" style="246" customWidth="1"/>
    <col min="11015" max="11015" width="5.6640625" style="246" customWidth="1"/>
    <col min="11016" max="11016" width="7" style="246" bestFit="1" customWidth="1"/>
    <col min="11017" max="11017" width="5" style="246" bestFit="1" customWidth="1"/>
    <col min="11018" max="11018" width="6.109375" style="246" bestFit="1" customWidth="1"/>
    <col min="11019" max="11019" width="11.88671875" style="246" bestFit="1" customWidth="1"/>
    <col min="11020" max="11020" width="14.6640625" style="246" bestFit="1" customWidth="1"/>
    <col min="11021" max="11264" width="9.109375" style="246"/>
    <col min="11265" max="11265" width="8" style="246" customWidth="1"/>
    <col min="11266" max="11266" width="18.109375" style="246" customWidth="1"/>
    <col min="11267" max="11267" width="5.109375" style="246" bestFit="1" customWidth="1"/>
    <col min="11268" max="11268" width="5" style="246" bestFit="1" customWidth="1"/>
    <col min="11269" max="11269" width="5.44140625" style="246" customWidth="1"/>
    <col min="11270" max="11270" width="3.6640625" style="246" customWidth="1"/>
    <col min="11271" max="11271" width="5.6640625" style="246" customWidth="1"/>
    <col min="11272" max="11272" width="7" style="246" bestFit="1" customWidth="1"/>
    <col min="11273" max="11273" width="5" style="246" bestFit="1" customWidth="1"/>
    <col min="11274" max="11274" width="6.109375" style="246" bestFit="1" customWidth="1"/>
    <col min="11275" max="11275" width="11.88671875" style="246" bestFit="1" customWidth="1"/>
    <col min="11276" max="11276" width="14.6640625" style="246" bestFit="1" customWidth="1"/>
    <col min="11277" max="11520" width="9.109375" style="246"/>
    <col min="11521" max="11521" width="8" style="246" customWidth="1"/>
    <col min="11522" max="11522" width="18.109375" style="246" customWidth="1"/>
    <col min="11523" max="11523" width="5.109375" style="246" bestFit="1" customWidth="1"/>
    <col min="11524" max="11524" width="5" style="246" bestFit="1" customWidth="1"/>
    <col min="11525" max="11525" width="5.44140625" style="246" customWidth="1"/>
    <col min="11526" max="11526" width="3.6640625" style="246" customWidth="1"/>
    <col min="11527" max="11527" width="5.6640625" style="246" customWidth="1"/>
    <col min="11528" max="11528" width="7" style="246" bestFit="1" customWidth="1"/>
    <col min="11529" max="11529" width="5" style="246" bestFit="1" customWidth="1"/>
    <col min="11530" max="11530" width="6.109375" style="246" bestFit="1" customWidth="1"/>
    <col min="11531" max="11531" width="11.88671875" style="246" bestFit="1" customWidth="1"/>
    <col min="11532" max="11532" width="14.6640625" style="246" bestFit="1" customWidth="1"/>
    <col min="11533" max="11776" width="9.109375" style="246"/>
    <col min="11777" max="11777" width="8" style="246" customWidth="1"/>
    <col min="11778" max="11778" width="18.109375" style="246" customWidth="1"/>
    <col min="11779" max="11779" width="5.109375" style="246" bestFit="1" customWidth="1"/>
    <col min="11780" max="11780" width="5" style="246" bestFit="1" customWidth="1"/>
    <col min="11781" max="11781" width="5.44140625" style="246" customWidth="1"/>
    <col min="11782" max="11782" width="3.6640625" style="246" customWidth="1"/>
    <col min="11783" max="11783" width="5.6640625" style="246" customWidth="1"/>
    <col min="11784" max="11784" width="7" style="246" bestFit="1" customWidth="1"/>
    <col min="11785" max="11785" width="5" style="246" bestFit="1" customWidth="1"/>
    <col min="11786" max="11786" width="6.109375" style="246" bestFit="1" customWidth="1"/>
    <col min="11787" max="11787" width="11.88671875" style="246" bestFit="1" customWidth="1"/>
    <col min="11788" max="11788" width="14.6640625" style="246" bestFit="1" customWidth="1"/>
    <col min="11789" max="12032" width="9.109375" style="246"/>
    <col min="12033" max="12033" width="8" style="246" customWidth="1"/>
    <col min="12034" max="12034" width="18.109375" style="246" customWidth="1"/>
    <col min="12035" max="12035" width="5.109375" style="246" bestFit="1" customWidth="1"/>
    <col min="12036" max="12036" width="5" style="246" bestFit="1" customWidth="1"/>
    <col min="12037" max="12037" width="5.44140625" style="246" customWidth="1"/>
    <col min="12038" max="12038" width="3.6640625" style="246" customWidth="1"/>
    <col min="12039" max="12039" width="5.6640625" style="246" customWidth="1"/>
    <col min="12040" max="12040" width="7" style="246" bestFit="1" customWidth="1"/>
    <col min="12041" max="12041" width="5" style="246" bestFit="1" customWidth="1"/>
    <col min="12042" max="12042" width="6.109375" style="246" bestFit="1" customWidth="1"/>
    <col min="12043" max="12043" width="11.88671875" style="246" bestFit="1" customWidth="1"/>
    <col min="12044" max="12044" width="14.6640625" style="246" bestFit="1" customWidth="1"/>
    <col min="12045" max="12288" width="9.109375" style="246"/>
    <col min="12289" max="12289" width="8" style="246" customWidth="1"/>
    <col min="12290" max="12290" width="18.109375" style="246" customWidth="1"/>
    <col min="12291" max="12291" width="5.109375" style="246" bestFit="1" customWidth="1"/>
    <col min="12292" max="12292" width="5" style="246" bestFit="1" customWidth="1"/>
    <col min="12293" max="12293" width="5.44140625" style="246" customWidth="1"/>
    <col min="12294" max="12294" width="3.6640625" style="246" customWidth="1"/>
    <col min="12295" max="12295" width="5.6640625" style="246" customWidth="1"/>
    <col min="12296" max="12296" width="7" style="246" bestFit="1" customWidth="1"/>
    <col min="12297" max="12297" width="5" style="246" bestFit="1" customWidth="1"/>
    <col min="12298" max="12298" width="6.109375" style="246" bestFit="1" customWidth="1"/>
    <col min="12299" max="12299" width="11.88671875" style="246" bestFit="1" customWidth="1"/>
    <col min="12300" max="12300" width="14.6640625" style="246" bestFit="1" customWidth="1"/>
    <col min="12301" max="12544" width="9.109375" style="246"/>
    <col min="12545" max="12545" width="8" style="246" customWidth="1"/>
    <col min="12546" max="12546" width="18.109375" style="246" customWidth="1"/>
    <col min="12547" max="12547" width="5.109375" style="246" bestFit="1" customWidth="1"/>
    <col min="12548" max="12548" width="5" style="246" bestFit="1" customWidth="1"/>
    <col min="12549" max="12549" width="5.44140625" style="246" customWidth="1"/>
    <col min="12550" max="12550" width="3.6640625" style="246" customWidth="1"/>
    <col min="12551" max="12551" width="5.6640625" style="246" customWidth="1"/>
    <col min="12552" max="12552" width="7" style="246" bestFit="1" customWidth="1"/>
    <col min="12553" max="12553" width="5" style="246" bestFit="1" customWidth="1"/>
    <col min="12554" max="12554" width="6.109375" style="246" bestFit="1" customWidth="1"/>
    <col min="12555" max="12555" width="11.88671875" style="246" bestFit="1" customWidth="1"/>
    <col min="12556" max="12556" width="14.6640625" style="246" bestFit="1" customWidth="1"/>
    <col min="12557" max="12800" width="9.109375" style="246"/>
    <col min="12801" max="12801" width="8" style="246" customWidth="1"/>
    <col min="12802" max="12802" width="18.109375" style="246" customWidth="1"/>
    <col min="12803" max="12803" width="5.109375" style="246" bestFit="1" customWidth="1"/>
    <col min="12804" max="12804" width="5" style="246" bestFit="1" customWidth="1"/>
    <col min="12805" max="12805" width="5.44140625" style="246" customWidth="1"/>
    <col min="12806" max="12806" width="3.6640625" style="246" customWidth="1"/>
    <col min="12807" max="12807" width="5.6640625" style="246" customWidth="1"/>
    <col min="12808" max="12808" width="7" style="246" bestFit="1" customWidth="1"/>
    <col min="12809" max="12809" width="5" style="246" bestFit="1" customWidth="1"/>
    <col min="12810" max="12810" width="6.109375" style="246" bestFit="1" customWidth="1"/>
    <col min="12811" max="12811" width="11.88671875" style="246" bestFit="1" customWidth="1"/>
    <col min="12812" max="12812" width="14.6640625" style="246" bestFit="1" customWidth="1"/>
    <col min="12813" max="13056" width="9.109375" style="246"/>
    <col min="13057" max="13057" width="8" style="246" customWidth="1"/>
    <col min="13058" max="13058" width="18.109375" style="246" customWidth="1"/>
    <col min="13059" max="13059" width="5.109375" style="246" bestFit="1" customWidth="1"/>
    <col min="13060" max="13060" width="5" style="246" bestFit="1" customWidth="1"/>
    <col min="13061" max="13061" width="5.44140625" style="246" customWidth="1"/>
    <col min="13062" max="13062" width="3.6640625" style="246" customWidth="1"/>
    <col min="13063" max="13063" width="5.6640625" style="246" customWidth="1"/>
    <col min="13064" max="13064" width="7" style="246" bestFit="1" customWidth="1"/>
    <col min="13065" max="13065" width="5" style="246" bestFit="1" customWidth="1"/>
    <col min="13066" max="13066" width="6.109375" style="246" bestFit="1" customWidth="1"/>
    <col min="13067" max="13067" width="11.88671875" style="246" bestFit="1" customWidth="1"/>
    <col min="13068" max="13068" width="14.6640625" style="246" bestFit="1" customWidth="1"/>
    <col min="13069" max="13312" width="9.109375" style="246"/>
    <col min="13313" max="13313" width="8" style="246" customWidth="1"/>
    <col min="13314" max="13314" width="18.109375" style="246" customWidth="1"/>
    <col min="13315" max="13315" width="5.109375" style="246" bestFit="1" customWidth="1"/>
    <col min="13316" max="13316" width="5" style="246" bestFit="1" customWidth="1"/>
    <col min="13317" max="13317" width="5.44140625" style="246" customWidth="1"/>
    <col min="13318" max="13318" width="3.6640625" style="246" customWidth="1"/>
    <col min="13319" max="13319" width="5.6640625" style="246" customWidth="1"/>
    <col min="13320" max="13320" width="7" style="246" bestFit="1" customWidth="1"/>
    <col min="13321" max="13321" width="5" style="246" bestFit="1" customWidth="1"/>
    <col min="13322" max="13322" width="6.109375" style="246" bestFit="1" customWidth="1"/>
    <col min="13323" max="13323" width="11.88671875" style="246" bestFit="1" customWidth="1"/>
    <col min="13324" max="13324" width="14.6640625" style="246" bestFit="1" customWidth="1"/>
    <col min="13325" max="13568" width="9.109375" style="246"/>
    <col min="13569" max="13569" width="8" style="246" customWidth="1"/>
    <col min="13570" max="13570" width="18.109375" style="246" customWidth="1"/>
    <col min="13571" max="13571" width="5.109375" style="246" bestFit="1" customWidth="1"/>
    <col min="13572" max="13572" width="5" style="246" bestFit="1" customWidth="1"/>
    <col min="13573" max="13573" width="5.44140625" style="246" customWidth="1"/>
    <col min="13574" max="13574" width="3.6640625" style="246" customWidth="1"/>
    <col min="13575" max="13575" width="5.6640625" style="246" customWidth="1"/>
    <col min="13576" max="13576" width="7" style="246" bestFit="1" customWidth="1"/>
    <col min="13577" max="13577" width="5" style="246" bestFit="1" customWidth="1"/>
    <col min="13578" max="13578" width="6.109375" style="246" bestFit="1" customWidth="1"/>
    <col min="13579" max="13579" width="11.88671875" style="246" bestFit="1" customWidth="1"/>
    <col min="13580" max="13580" width="14.6640625" style="246" bestFit="1" customWidth="1"/>
    <col min="13581" max="13824" width="9.109375" style="246"/>
    <col min="13825" max="13825" width="8" style="246" customWidth="1"/>
    <col min="13826" max="13826" width="18.109375" style="246" customWidth="1"/>
    <col min="13827" max="13827" width="5.109375" style="246" bestFit="1" customWidth="1"/>
    <col min="13828" max="13828" width="5" style="246" bestFit="1" customWidth="1"/>
    <col min="13829" max="13829" width="5.44140625" style="246" customWidth="1"/>
    <col min="13830" max="13830" width="3.6640625" style="246" customWidth="1"/>
    <col min="13831" max="13831" width="5.6640625" style="246" customWidth="1"/>
    <col min="13832" max="13832" width="7" style="246" bestFit="1" customWidth="1"/>
    <col min="13833" max="13833" width="5" style="246" bestFit="1" customWidth="1"/>
    <col min="13834" max="13834" width="6.109375" style="246" bestFit="1" customWidth="1"/>
    <col min="13835" max="13835" width="11.88671875" style="246" bestFit="1" customWidth="1"/>
    <col min="13836" max="13836" width="14.6640625" style="246" bestFit="1" customWidth="1"/>
    <col min="13837" max="14080" width="9.109375" style="246"/>
    <col min="14081" max="14081" width="8" style="246" customWidth="1"/>
    <col min="14082" max="14082" width="18.109375" style="246" customWidth="1"/>
    <col min="14083" max="14083" width="5.109375" style="246" bestFit="1" customWidth="1"/>
    <col min="14084" max="14084" width="5" style="246" bestFit="1" customWidth="1"/>
    <col min="14085" max="14085" width="5.44140625" style="246" customWidth="1"/>
    <col min="14086" max="14086" width="3.6640625" style="246" customWidth="1"/>
    <col min="14087" max="14087" width="5.6640625" style="246" customWidth="1"/>
    <col min="14088" max="14088" width="7" style="246" bestFit="1" customWidth="1"/>
    <col min="14089" max="14089" width="5" style="246" bestFit="1" customWidth="1"/>
    <col min="14090" max="14090" width="6.109375" style="246" bestFit="1" customWidth="1"/>
    <col min="14091" max="14091" width="11.88671875" style="246" bestFit="1" customWidth="1"/>
    <col min="14092" max="14092" width="14.6640625" style="246" bestFit="1" customWidth="1"/>
    <col min="14093" max="14336" width="9.109375" style="246"/>
    <col min="14337" max="14337" width="8" style="246" customWidth="1"/>
    <col min="14338" max="14338" width="18.109375" style="246" customWidth="1"/>
    <col min="14339" max="14339" width="5.109375" style="246" bestFit="1" customWidth="1"/>
    <col min="14340" max="14340" width="5" style="246" bestFit="1" customWidth="1"/>
    <col min="14341" max="14341" width="5.44140625" style="246" customWidth="1"/>
    <col min="14342" max="14342" width="3.6640625" style="246" customWidth="1"/>
    <col min="14343" max="14343" width="5.6640625" style="246" customWidth="1"/>
    <col min="14344" max="14344" width="7" style="246" bestFit="1" customWidth="1"/>
    <col min="14345" max="14345" width="5" style="246" bestFit="1" customWidth="1"/>
    <col min="14346" max="14346" width="6.109375" style="246" bestFit="1" customWidth="1"/>
    <col min="14347" max="14347" width="11.88671875" style="246" bestFit="1" customWidth="1"/>
    <col min="14348" max="14348" width="14.6640625" style="246" bestFit="1" customWidth="1"/>
    <col min="14349" max="14592" width="9.109375" style="246"/>
    <col min="14593" max="14593" width="8" style="246" customWidth="1"/>
    <col min="14594" max="14594" width="18.109375" style="246" customWidth="1"/>
    <col min="14595" max="14595" width="5.109375" style="246" bestFit="1" customWidth="1"/>
    <col min="14596" max="14596" width="5" style="246" bestFit="1" customWidth="1"/>
    <col min="14597" max="14597" width="5.44140625" style="246" customWidth="1"/>
    <col min="14598" max="14598" width="3.6640625" style="246" customWidth="1"/>
    <col min="14599" max="14599" width="5.6640625" style="246" customWidth="1"/>
    <col min="14600" max="14600" width="7" style="246" bestFit="1" customWidth="1"/>
    <col min="14601" max="14601" width="5" style="246" bestFit="1" customWidth="1"/>
    <col min="14602" max="14602" width="6.109375" style="246" bestFit="1" customWidth="1"/>
    <col min="14603" max="14603" width="11.88671875" style="246" bestFit="1" customWidth="1"/>
    <col min="14604" max="14604" width="14.6640625" style="246" bestFit="1" customWidth="1"/>
    <col min="14605" max="14848" width="9.109375" style="246"/>
    <col min="14849" max="14849" width="8" style="246" customWidth="1"/>
    <col min="14850" max="14850" width="18.109375" style="246" customWidth="1"/>
    <col min="14851" max="14851" width="5.109375" style="246" bestFit="1" customWidth="1"/>
    <col min="14852" max="14852" width="5" style="246" bestFit="1" customWidth="1"/>
    <col min="14853" max="14853" width="5.44140625" style="246" customWidth="1"/>
    <col min="14854" max="14854" width="3.6640625" style="246" customWidth="1"/>
    <col min="14855" max="14855" width="5.6640625" style="246" customWidth="1"/>
    <col min="14856" max="14856" width="7" style="246" bestFit="1" customWidth="1"/>
    <col min="14857" max="14857" width="5" style="246" bestFit="1" customWidth="1"/>
    <col min="14858" max="14858" width="6.109375" style="246" bestFit="1" customWidth="1"/>
    <col min="14859" max="14859" width="11.88671875" style="246" bestFit="1" customWidth="1"/>
    <col min="14860" max="14860" width="14.6640625" style="246" bestFit="1" customWidth="1"/>
    <col min="14861" max="15104" width="9.109375" style="246"/>
    <col min="15105" max="15105" width="8" style="246" customWidth="1"/>
    <col min="15106" max="15106" width="18.109375" style="246" customWidth="1"/>
    <col min="15107" max="15107" width="5.109375" style="246" bestFit="1" customWidth="1"/>
    <col min="15108" max="15108" width="5" style="246" bestFit="1" customWidth="1"/>
    <col min="15109" max="15109" width="5.44140625" style="246" customWidth="1"/>
    <col min="15110" max="15110" width="3.6640625" style="246" customWidth="1"/>
    <col min="15111" max="15111" width="5.6640625" style="246" customWidth="1"/>
    <col min="15112" max="15112" width="7" style="246" bestFit="1" customWidth="1"/>
    <col min="15113" max="15113" width="5" style="246" bestFit="1" customWidth="1"/>
    <col min="15114" max="15114" width="6.109375" style="246" bestFit="1" customWidth="1"/>
    <col min="15115" max="15115" width="11.88671875" style="246" bestFit="1" customWidth="1"/>
    <col min="15116" max="15116" width="14.6640625" style="246" bestFit="1" customWidth="1"/>
    <col min="15117" max="15360" width="9.109375" style="246"/>
    <col min="15361" max="15361" width="8" style="246" customWidth="1"/>
    <col min="15362" max="15362" width="18.109375" style="246" customWidth="1"/>
    <col min="15363" max="15363" width="5.109375" style="246" bestFit="1" customWidth="1"/>
    <col min="15364" max="15364" width="5" style="246" bestFit="1" customWidth="1"/>
    <col min="15365" max="15365" width="5.44140625" style="246" customWidth="1"/>
    <col min="15366" max="15366" width="3.6640625" style="246" customWidth="1"/>
    <col min="15367" max="15367" width="5.6640625" style="246" customWidth="1"/>
    <col min="15368" max="15368" width="7" style="246" bestFit="1" customWidth="1"/>
    <col min="15369" max="15369" width="5" style="246" bestFit="1" customWidth="1"/>
    <col min="15370" max="15370" width="6.109375" style="246" bestFit="1" customWidth="1"/>
    <col min="15371" max="15371" width="11.88671875" style="246" bestFit="1" customWidth="1"/>
    <col min="15372" max="15372" width="14.6640625" style="246" bestFit="1" customWidth="1"/>
    <col min="15373" max="15616" width="9.109375" style="246"/>
    <col min="15617" max="15617" width="8" style="246" customWidth="1"/>
    <col min="15618" max="15618" width="18.109375" style="246" customWidth="1"/>
    <col min="15619" max="15619" width="5.109375" style="246" bestFit="1" customWidth="1"/>
    <col min="15620" max="15620" width="5" style="246" bestFit="1" customWidth="1"/>
    <col min="15621" max="15621" width="5.44140625" style="246" customWidth="1"/>
    <col min="15622" max="15622" width="3.6640625" style="246" customWidth="1"/>
    <col min="15623" max="15623" width="5.6640625" style="246" customWidth="1"/>
    <col min="15624" max="15624" width="7" style="246" bestFit="1" customWidth="1"/>
    <col min="15625" max="15625" width="5" style="246" bestFit="1" customWidth="1"/>
    <col min="15626" max="15626" width="6.109375" style="246" bestFit="1" customWidth="1"/>
    <col min="15627" max="15627" width="11.88671875" style="246" bestFit="1" customWidth="1"/>
    <col min="15628" max="15628" width="14.6640625" style="246" bestFit="1" customWidth="1"/>
    <col min="15629" max="15872" width="9.109375" style="246"/>
    <col min="15873" max="15873" width="8" style="246" customWidth="1"/>
    <col min="15874" max="15874" width="18.109375" style="246" customWidth="1"/>
    <col min="15875" max="15875" width="5.109375" style="246" bestFit="1" customWidth="1"/>
    <col min="15876" max="15876" width="5" style="246" bestFit="1" customWidth="1"/>
    <col min="15877" max="15877" width="5.44140625" style="246" customWidth="1"/>
    <col min="15878" max="15878" width="3.6640625" style="246" customWidth="1"/>
    <col min="15879" max="15879" width="5.6640625" style="246" customWidth="1"/>
    <col min="15880" max="15880" width="7" style="246" bestFit="1" customWidth="1"/>
    <col min="15881" max="15881" width="5" style="246" bestFit="1" customWidth="1"/>
    <col min="15882" max="15882" width="6.109375" style="246" bestFit="1" customWidth="1"/>
    <col min="15883" max="15883" width="11.88671875" style="246" bestFit="1" customWidth="1"/>
    <col min="15884" max="15884" width="14.6640625" style="246" bestFit="1" customWidth="1"/>
    <col min="15885" max="16128" width="9.109375" style="246"/>
    <col min="16129" max="16129" width="8" style="246" customWidth="1"/>
    <col min="16130" max="16130" width="18.109375" style="246" customWidth="1"/>
    <col min="16131" max="16131" width="5.109375" style="246" bestFit="1" customWidth="1"/>
    <col min="16132" max="16132" width="5" style="246" bestFit="1" customWidth="1"/>
    <col min="16133" max="16133" width="5.44140625" style="246" customWidth="1"/>
    <col min="16134" max="16134" width="3.6640625" style="246" customWidth="1"/>
    <col min="16135" max="16135" width="5.6640625" style="246" customWidth="1"/>
    <col min="16136" max="16136" width="7" style="246" bestFit="1" customWidth="1"/>
    <col min="16137" max="16137" width="5" style="246" bestFit="1" customWidth="1"/>
    <col min="16138" max="16138" width="6.109375" style="246" bestFit="1" customWidth="1"/>
    <col min="16139" max="16139" width="11.88671875" style="246" bestFit="1" customWidth="1"/>
    <col min="16140" max="16140" width="14.6640625" style="246" bestFit="1" customWidth="1"/>
    <col min="16141" max="16384" width="9.109375" style="246"/>
  </cols>
  <sheetData>
    <row r="1" spans="1:254" ht="17.25" customHeight="1">
      <c r="A1" s="2530" t="s">
        <v>2934</v>
      </c>
      <c r="B1" s="2530"/>
      <c r="C1" s="2530"/>
      <c r="D1" s="2530"/>
      <c r="E1" s="2530"/>
      <c r="F1" s="2530"/>
      <c r="G1" s="2530"/>
      <c r="H1" s="2530"/>
      <c r="I1" s="2530"/>
      <c r="J1" s="2530"/>
      <c r="K1" s="2530"/>
      <c r="L1" s="2530"/>
    </row>
    <row r="2" spans="1:254" s="1499" customFormat="1" ht="15.75" customHeight="1">
      <c r="A2" s="2531" t="s">
        <v>2935</v>
      </c>
      <c r="B2" s="2531"/>
      <c r="C2" s="2531"/>
      <c r="D2" s="2531"/>
      <c r="E2" s="2531"/>
      <c r="F2" s="2531"/>
      <c r="G2" s="2531"/>
      <c r="H2" s="2531"/>
      <c r="I2" s="2531"/>
      <c r="J2" s="2531"/>
      <c r="K2" s="2531"/>
      <c r="L2" s="2531"/>
    </row>
    <row r="3" spans="1:254">
      <c r="A3" s="1517" t="s">
        <v>2936</v>
      </c>
      <c r="B3" s="2532" t="s">
        <v>2129</v>
      </c>
      <c r="C3" s="2532"/>
      <c r="D3" s="2532"/>
      <c r="E3" s="2532"/>
      <c r="F3" s="2532"/>
      <c r="G3" s="2532"/>
      <c r="H3" s="2532" t="s">
        <v>17</v>
      </c>
      <c r="I3" s="2532"/>
      <c r="J3" s="1518" t="s">
        <v>10</v>
      </c>
      <c r="K3" s="1519" t="s">
        <v>18</v>
      </c>
      <c r="L3" s="1519" t="s">
        <v>19</v>
      </c>
    </row>
    <row r="4" spans="1:254" s="1100" customFormat="1" ht="13.8">
      <c r="B4" s="2533"/>
      <c r="C4" s="2533"/>
      <c r="D4" s="2533"/>
      <c r="E4" s="2533"/>
      <c r="F4" s="2533"/>
      <c r="G4" s="2533"/>
      <c r="H4" s="1520"/>
      <c r="I4" s="1520"/>
      <c r="J4" s="1520"/>
      <c r="K4" s="1521"/>
      <c r="L4" s="1521"/>
    </row>
    <row r="5" spans="1:254" s="1100" customFormat="1" ht="73.2" customHeight="1">
      <c r="A5" s="1702" t="s">
        <v>2937</v>
      </c>
      <c r="B5" s="2529" t="s">
        <v>2938</v>
      </c>
      <c r="C5" s="2529"/>
      <c r="D5" s="2529"/>
      <c r="E5" s="2529"/>
      <c r="F5" s="2529"/>
      <c r="G5" s="2529"/>
      <c r="H5" s="403">
        <v>10000</v>
      </c>
      <c r="I5" s="1238" t="s">
        <v>2579</v>
      </c>
      <c r="J5" s="402" t="s">
        <v>2580</v>
      </c>
      <c r="K5" s="1703">
        <v>0.1</v>
      </c>
      <c r="L5" s="1704">
        <f>H5*K5</f>
        <v>1000</v>
      </c>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row>
    <row r="6" spans="1:254">
      <c r="A6" s="1705"/>
      <c r="B6" s="2528" t="s">
        <v>2939</v>
      </c>
      <c r="C6" s="2528"/>
      <c r="D6" s="2528"/>
      <c r="E6" s="2528"/>
      <c r="F6" s="2528"/>
      <c r="G6" s="2528"/>
      <c r="H6" s="2528"/>
      <c r="I6" s="2528"/>
      <c r="J6" s="2528"/>
      <c r="K6" s="2528"/>
      <c r="L6" s="1706">
        <f>SUM(L5:L5)</f>
        <v>1000</v>
      </c>
    </row>
    <row r="7" spans="1:254">
      <c r="A7" s="1522"/>
      <c r="B7" s="1232"/>
      <c r="C7" s="1232"/>
      <c r="D7" s="1232"/>
      <c r="E7" s="1232"/>
      <c r="F7" s="1232"/>
      <c r="G7" s="1232"/>
      <c r="H7" s="1232"/>
      <c r="I7" s="1232"/>
      <c r="J7" s="1232"/>
      <c r="K7" s="1232"/>
      <c r="L7" s="1523"/>
    </row>
    <row r="8" spans="1:254" ht="13.8">
      <c r="A8" s="869"/>
      <c r="B8" s="1005"/>
      <c r="C8" s="1005"/>
      <c r="D8" s="1005"/>
      <c r="E8" s="1005"/>
      <c r="F8" s="1005"/>
      <c r="G8" s="1005"/>
      <c r="H8" s="247"/>
      <c r="I8" s="868"/>
      <c r="J8" s="1524"/>
      <c r="K8" s="1525"/>
      <c r="L8" s="1525"/>
    </row>
    <row r="9" spans="1:254" ht="13.8">
      <c r="A9" s="869"/>
      <c r="B9" s="1005"/>
      <c r="C9" s="1005"/>
      <c r="D9" s="1005"/>
      <c r="E9" s="1005"/>
      <c r="F9" s="1005"/>
      <c r="G9" s="1005"/>
      <c r="H9" s="247"/>
      <c r="I9" s="868"/>
      <c r="J9" s="1524"/>
      <c r="K9" s="1525"/>
      <c r="L9" s="1525"/>
    </row>
    <row r="10" spans="1:254">
      <c r="A10" s="869"/>
      <c r="B10" s="1005"/>
      <c r="C10" s="1005"/>
      <c r="D10" s="1005"/>
      <c r="E10" s="1005"/>
      <c r="F10" s="1005"/>
      <c r="G10" s="1005"/>
      <c r="H10" s="1499"/>
      <c r="I10" s="1499"/>
      <c r="J10" s="1499"/>
      <c r="K10" s="1499"/>
      <c r="L10" s="1499"/>
    </row>
    <row r="11" spans="1:254">
      <c r="A11" s="500"/>
      <c r="B11" s="2331"/>
      <c r="C11" s="2331"/>
      <c r="D11" s="2331"/>
      <c r="E11" s="2331"/>
      <c r="F11" s="2331"/>
      <c r="G11" s="2331"/>
      <c r="H11" s="246"/>
      <c r="I11" s="2331" t="s">
        <v>181</v>
      </c>
      <c r="J11" s="2331"/>
      <c r="K11" s="2331"/>
      <c r="L11" s="2331"/>
    </row>
    <row r="12" spans="1:254">
      <c r="A12" s="500"/>
      <c r="B12" s="2331"/>
      <c r="C12" s="2331"/>
      <c r="D12" s="1115"/>
      <c r="H12" s="246"/>
      <c r="I12" s="2331" t="s">
        <v>183</v>
      </c>
      <c r="J12" s="2331"/>
      <c r="K12" s="2331"/>
      <c r="L12" s="2331"/>
    </row>
    <row r="13" spans="1:254">
      <c r="A13" s="500"/>
      <c r="B13" s="1526"/>
      <c r="H13" s="246"/>
      <c r="I13" s="246"/>
      <c r="J13" s="246"/>
      <c r="K13" s="246"/>
      <c r="L13" s="246"/>
    </row>
    <row r="14" spans="1:254">
      <c r="A14" s="500"/>
      <c r="B14" s="1527"/>
      <c r="H14" s="246"/>
      <c r="I14" s="246"/>
      <c r="J14" s="246"/>
      <c r="K14" s="246"/>
      <c r="L14" s="246"/>
    </row>
  </sheetData>
  <mergeCells count="11">
    <mergeCell ref="B5:G5"/>
    <mergeCell ref="A1:L1"/>
    <mergeCell ref="A2:L2"/>
    <mergeCell ref="B3:G3"/>
    <mergeCell ref="H3:I3"/>
    <mergeCell ref="B4:G4"/>
    <mergeCell ref="B6:K6"/>
    <mergeCell ref="B11:G11"/>
    <mergeCell ref="I11:L11"/>
    <mergeCell ref="B12:C12"/>
    <mergeCell ref="I12:L12"/>
  </mergeCells>
  <pageMargins left="0.7" right="0.41" top="0.75" bottom="0.75" header="0.3" footer="0.3"/>
  <pageSetup paperSize="9" scale="90" orientation="portrait" r:id="rId1"/>
</worksheet>
</file>

<file path=xl/worksheets/sheet90.xml><?xml version="1.0" encoding="utf-8"?>
<worksheet xmlns="http://schemas.openxmlformats.org/spreadsheetml/2006/main" xmlns:r="http://schemas.openxmlformats.org/officeDocument/2006/relationships">
  <dimension ref="A1:IV33"/>
  <sheetViews>
    <sheetView view="pageBreakPreview" topLeftCell="A26" zoomScale="92" zoomScaleSheetLayoutView="92" workbookViewId="0">
      <selection activeCell="B17" sqref="B17:I17"/>
    </sheetView>
  </sheetViews>
  <sheetFormatPr defaultRowHeight="13.2"/>
  <cols>
    <col min="1" max="1" width="7.44140625" style="1563" customWidth="1"/>
    <col min="2" max="2" width="42.6640625" style="1529" customWidth="1"/>
    <col min="3" max="3" width="6.6640625" style="1565" bestFit="1" customWidth="1"/>
    <col min="4" max="4" width="4.88671875" style="1563" bestFit="1" customWidth="1"/>
    <col min="5" max="5" width="5.33203125" style="1563" bestFit="1" customWidth="1"/>
    <col min="6" max="6" width="12.109375" style="1529" bestFit="1" customWidth="1"/>
    <col min="7" max="7" width="14.33203125" style="1570" bestFit="1" customWidth="1"/>
    <col min="8" max="8" width="11" style="1529" bestFit="1" customWidth="1"/>
    <col min="9" max="256" width="9.109375" style="1529"/>
    <col min="257" max="257" width="7.44140625" style="1529" customWidth="1"/>
    <col min="258" max="258" width="42.6640625" style="1529" customWidth="1"/>
    <col min="259" max="259" width="6.6640625" style="1529" bestFit="1" customWidth="1"/>
    <col min="260" max="260" width="4.88671875" style="1529" bestFit="1" customWidth="1"/>
    <col min="261" max="261" width="5.33203125" style="1529" bestFit="1" customWidth="1"/>
    <col min="262" max="262" width="12" style="1529" bestFit="1" customWidth="1"/>
    <col min="263" max="263" width="13.6640625" style="1529" bestFit="1" customWidth="1"/>
    <col min="264" max="264" width="11" style="1529" bestFit="1" customWidth="1"/>
    <col min="265" max="512" width="9.109375" style="1529"/>
    <col min="513" max="513" width="7.44140625" style="1529" customWidth="1"/>
    <col min="514" max="514" width="42.6640625" style="1529" customWidth="1"/>
    <col min="515" max="515" width="6.6640625" style="1529" bestFit="1" customWidth="1"/>
    <col min="516" max="516" width="4.88671875" style="1529" bestFit="1" customWidth="1"/>
    <col min="517" max="517" width="5.33203125" style="1529" bestFit="1" customWidth="1"/>
    <col min="518" max="518" width="12" style="1529" bestFit="1" customWidth="1"/>
    <col min="519" max="519" width="13.6640625" style="1529" bestFit="1" customWidth="1"/>
    <col min="520" max="520" width="11" style="1529" bestFit="1" customWidth="1"/>
    <col min="521" max="768" width="9.109375" style="1529"/>
    <col min="769" max="769" width="7.44140625" style="1529" customWidth="1"/>
    <col min="770" max="770" width="42.6640625" style="1529" customWidth="1"/>
    <col min="771" max="771" width="6.6640625" style="1529" bestFit="1" customWidth="1"/>
    <col min="772" max="772" width="4.88671875" style="1529" bestFit="1" customWidth="1"/>
    <col min="773" max="773" width="5.33203125" style="1529" bestFit="1" customWidth="1"/>
    <col min="774" max="774" width="12" style="1529" bestFit="1" customWidth="1"/>
    <col min="775" max="775" width="13.6640625" style="1529" bestFit="1" customWidth="1"/>
    <col min="776" max="776" width="11" style="1529" bestFit="1" customWidth="1"/>
    <col min="777" max="1024" width="9.109375" style="1529"/>
    <col min="1025" max="1025" width="7.44140625" style="1529" customWidth="1"/>
    <col min="1026" max="1026" width="42.6640625" style="1529" customWidth="1"/>
    <col min="1027" max="1027" width="6.6640625" style="1529" bestFit="1" customWidth="1"/>
    <col min="1028" max="1028" width="4.88671875" style="1529" bestFit="1" customWidth="1"/>
    <col min="1029" max="1029" width="5.33203125" style="1529" bestFit="1" customWidth="1"/>
    <col min="1030" max="1030" width="12" style="1529" bestFit="1" customWidth="1"/>
    <col min="1031" max="1031" width="13.6640625" style="1529" bestFit="1" customWidth="1"/>
    <col min="1032" max="1032" width="11" style="1529" bestFit="1" customWidth="1"/>
    <col min="1033" max="1280" width="9.109375" style="1529"/>
    <col min="1281" max="1281" width="7.44140625" style="1529" customWidth="1"/>
    <col min="1282" max="1282" width="42.6640625" style="1529" customWidth="1"/>
    <col min="1283" max="1283" width="6.6640625" style="1529" bestFit="1" customWidth="1"/>
    <col min="1284" max="1284" width="4.88671875" style="1529" bestFit="1" customWidth="1"/>
    <col min="1285" max="1285" width="5.33203125" style="1529" bestFit="1" customWidth="1"/>
    <col min="1286" max="1286" width="12" style="1529" bestFit="1" customWidth="1"/>
    <col min="1287" max="1287" width="13.6640625" style="1529" bestFit="1" customWidth="1"/>
    <col min="1288" max="1288" width="11" style="1529" bestFit="1" customWidth="1"/>
    <col min="1289" max="1536" width="9.109375" style="1529"/>
    <col min="1537" max="1537" width="7.44140625" style="1529" customWidth="1"/>
    <col min="1538" max="1538" width="42.6640625" style="1529" customWidth="1"/>
    <col min="1539" max="1539" width="6.6640625" style="1529" bestFit="1" customWidth="1"/>
    <col min="1540" max="1540" width="4.88671875" style="1529" bestFit="1" customWidth="1"/>
    <col min="1541" max="1541" width="5.33203125" style="1529" bestFit="1" customWidth="1"/>
    <col min="1542" max="1542" width="12" style="1529" bestFit="1" customWidth="1"/>
    <col min="1543" max="1543" width="13.6640625" style="1529" bestFit="1" customWidth="1"/>
    <col min="1544" max="1544" width="11" style="1529" bestFit="1" customWidth="1"/>
    <col min="1545" max="1792" width="9.109375" style="1529"/>
    <col min="1793" max="1793" width="7.44140625" style="1529" customWidth="1"/>
    <col min="1794" max="1794" width="42.6640625" style="1529" customWidth="1"/>
    <col min="1795" max="1795" width="6.6640625" style="1529" bestFit="1" customWidth="1"/>
    <col min="1796" max="1796" width="4.88671875" style="1529" bestFit="1" customWidth="1"/>
    <col min="1797" max="1797" width="5.33203125" style="1529" bestFit="1" customWidth="1"/>
    <col min="1798" max="1798" width="12" style="1529" bestFit="1" customWidth="1"/>
    <col min="1799" max="1799" width="13.6640625" style="1529" bestFit="1" customWidth="1"/>
    <col min="1800" max="1800" width="11" style="1529" bestFit="1" customWidth="1"/>
    <col min="1801" max="2048" width="9.109375" style="1529"/>
    <col min="2049" max="2049" width="7.44140625" style="1529" customWidth="1"/>
    <col min="2050" max="2050" width="42.6640625" style="1529" customWidth="1"/>
    <col min="2051" max="2051" width="6.6640625" style="1529" bestFit="1" customWidth="1"/>
    <col min="2052" max="2052" width="4.88671875" style="1529" bestFit="1" customWidth="1"/>
    <col min="2053" max="2053" width="5.33203125" style="1529" bestFit="1" customWidth="1"/>
    <col min="2054" max="2054" width="12" style="1529" bestFit="1" customWidth="1"/>
    <col min="2055" max="2055" width="13.6640625" style="1529" bestFit="1" customWidth="1"/>
    <col min="2056" max="2056" width="11" style="1529" bestFit="1" customWidth="1"/>
    <col min="2057" max="2304" width="9.109375" style="1529"/>
    <col min="2305" max="2305" width="7.44140625" style="1529" customWidth="1"/>
    <col min="2306" max="2306" width="42.6640625" style="1529" customWidth="1"/>
    <col min="2307" max="2307" width="6.6640625" style="1529" bestFit="1" customWidth="1"/>
    <col min="2308" max="2308" width="4.88671875" style="1529" bestFit="1" customWidth="1"/>
    <col min="2309" max="2309" width="5.33203125" style="1529" bestFit="1" customWidth="1"/>
    <col min="2310" max="2310" width="12" style="1529" bestFit="1" customWidth="1"/>
    <col min="2311" max="2311" width="13.6640625" style="1529" bestFit="1" customWidth="1"/>
    <col min="2312" max="2312" width="11" style="1529" bestFit="1" customWidth="1"/>
    <col min="2313" max="2560" width="9.109375" style="1529"/>
    <col min="2561" max="2561" width="7.44140625" style="1529" customWidth="1"/>
    <col min="2562" max="2562" width="42.6640625" style="1529" customWidth="1"/>
    <col min="2563" max="2563" width="6.6640625" style="1529" bestFit="1" customWidth="1"/>
    <col min="2564" max="2564" width="4.88671875" style="1529" bestFit="1" customWidth="1"/>
    <col min="2565" max="2565" width="5.33203125" style="1529" bestFit="1" customWidth="1"/>
    <col min="2566" max="2566" width="12" style="1529" bestFit="1" customWidth="1"/>
    <col min="2567" max="2567" width="13.6640625" style="1529" bestFit="1" customWidth="1"/>
    <col min="2568" max="2568" width="11" style="1529" bestFit="1" customWidth="1"/>
    <col min="2569" max="2816" width="9.109375" style="1529"/>
    <col min="2817" max="2817" width="7.44140625" style="1529" customWidth="1"/>
    <col min="2818" max="2818" width="42.6640625" style="1529" customWidth="1"/>
    <col min="2819" max="2819" width="6.6640625" style="1529" bestFit="1" customWidth="1"/>
    <col min="2820" max="2820" width="4.88671875" style="1529" bestFit="1" customWidth="1"/>
    <col min="2821" max="2821" width="5.33203125" style="1529" bestFit="1" customWidth="1"/>
    <col min="2822" max="2822" width="12" style="1529" bestFit="1" customWidth="1"/>
    <col min="2823" max="2823" width="13.6640625" style="1529" bestFit="1" customWidth="1"/>
    <col min="2824" max="2824" width="11" style="1529" bestFit="1" customWidth="1"/>
    <col min="2825" max="3072" width="9.109375" style="1529"/>
    <col min="3073" max="3073" width="7.44140625" style="1529" customWidth="1"/>
    <col min="3074" max="3074" width="42.6640625" style="1529" customWidth="1"/>
    <col min="3075" max="3075" width="6.6640625" style="1529" bestFit="1" customWidth="1"/>
    <col min="3076" max="3076" width="4.88671875" style="1529" bestFit="1" customWidth="1"/>
    <col min="3077" max="3077" width="5.33203125" style="1529" bestFit="1" customWidth="1"/>
    <col min="3078" max="3078" width="12" style="1529" bestFit="1" customWidth="1"/>
    <col min="3079" max="3079" width="13.6640625" style="1529" bestFit="1" customWidth="1"/>
    <col min="3080" max="3080" width="11" style="1529" bestFit="1" customWidth="1"/>
    <col min="3081" max="3328" width="9.109375" style="1529"/>
    <col min="3329" max="3329" width="7.44140625" style="1529" customWidth="1"/>
    <col min="3330" max="3330" width="42.6640625" style="1529" customWidth="1"/>
    <col min="3331" max="3331" width="6.6640625" style="1529" bestFit="1" customWidth="1"/>
    <col min="3332" max="3332" width="4.88671875" style="1529" bestFit="1" customWidth="1"/>
    <col min="3333" max="3333" width="5.33203125" style="1529" bestFit="1" customWidth="1"/>
    <col min="3334" max="3334" width="12" style="1529" bestFit="1" customWidth="1"/>
    <col min="3335" max="3335" width="13.6640625" style="1529" bestFit="1" customWidth="1"/>
    <col min="3336" max="3336" width="11" style="1529" bestFit="1" customWidth="1"/>
    <col min="3337" max="3584" width="9.109375" style="1529"/>
    <col min="3585" max="3585" width="7.44140625" style="1529" customWidth="1"/>
    <col min="3586" max="3586" width="42.6640625" style="1529" customWidth="1"/>
    <col min="3587" max="3587" width="6.6640625" style="1529" bestFit="1" customWidth="1"/>
    <col min="3588" max="3588" width="4.88671875" style="1529" bestFit="1" customWidth="1"/>
    <col min="3589" max="3589" width="5.33203125" style="1529" bestFit="1" customWidth="1"/>
    <col min="3590" max="3590" width="12" style="1529" bestFit="1" customWidth="1"/>
    <col min="3591" max="3591" width="13.6640625" style="1529" bestFit="1" customWidth="1"/>
    <col min="3592" max="3592" width="11" style="1529" bestFit="1" customWidth="1"/>
    <col min="3593" max="3840" width="9.109375" style="1529"/>
    <col min="3841" max="3841" width="7.44140625" style="1529" customWidth="1"/>
    <col min="3842" max="3842" width="42.6640625" style="1529" customWidth="1"/>
    <col min="3843" max="3843" width="6.6640625" style="1529" bestFit="1" customWidth="1"/>
    <col min="3844" max="3844" width="4.88671875" style="1529" bestFit="1" customWidth="1"/>
    <col min="3845" max="3845" width="5.33203125" style="1529" bestFit="1" customWidth="1"/>
    <col min="3846" max="3846" width="12" style="1529" bestFit="1" customWidth="1"/>
    <col min="3847" max="3847" width="13.6640625" style="1529" bestFit="1" customWidth="1"/>
    <col min="3848" max="3848" width="11" style="1529" bestFit="1" customWidth="1"/>
    <col min="3849" max="4096" width="9.109375" style="1529"/>
    <col min="4097" max="4097" width="7.44140625" style="1529" customWidth="1"/>
    <col min="4098" max="4098" width="42.6640625" style="1529" customWidth="1"/>
    <col min="4099" max="4099" width="6.6640625" style="1529" bestFit="1" customWidth="1"/>
    <col min="4100" max="4100" width="4.88671875" style="1529" bestFit="1" customWidth="1"/>
    <col min="4101" max="4101" width="5.33203125" style="1529" bestFit="1" customWidth="1"/>
    <col min="4102" max="4102" width="12" style="1529" bestFit="1" customWidth="1"/>
    <col min="4103" max="4103" width="13.6640625" style="1529" bestFit="1" customWidth="1"/>
    <col min="4104" max="4104" width="11" style="1529" bestFit="1" customWidth="1"/>
    <col min="4105" max="4352" width="9.109375" style="1529"/>
    <col min="4353" max="4353" width="7.44140625" style="1529" customWidth="1"/>
    <col min="4354" max="4354" width="42.6640625" style="1529" customWidth="1"/>
    <col min="4355" max="4355" width="6.6640625" style="1529" bestFit="1" customWidth="1"/>
    <col min="4356" max="4356" width="4.88671875" style="1529" bestFit="1" customWidth="1"/>
    <col min="4357" max="4357" width="5.33203125" style="1529" bestFit="1" customWidth="1"/>
    <col min="4358" max="4358" width="12" style="1529" bestFit="1" customWidth="1"/>
    <col min="4359" max="4359" width="13.6640625" style="1529" bestFit="1" customWidth="1"/>
    <col min="4360" max="4360" width="11" style="1529" bestFit="1" customWidth="1"/>
    <col min="4361" max="4608" width="9.109375" style="1529"/>
    <col min="4609" max="4609" width="7.44140625" style="1529" customWidth="1"/>
    <col min="4610" max="4610" width="42.6640625" style="1529" customWidth="1"/>
    <col min="4611" max="4611" width="6.6640625" style="1529" bestFit="1" customWidth="1"/>
    <col min="4612" max="4612" width="4.88671875" style="1529" bestFit="1" customWidth="1"/>
    <col min="4613" max="4613" width="5.33203125" style="1529" bestFit="1" customWidth="1"/>
    <col min="4614" max="4614" width="12" style="1529" bestFit="1" customWidth="1"/>
    <col min="4615" max="4615" width="13.6640625" style="1529" bestFit="1" customWidth="1"/>
    <col min="4616" max="4616" width="11" style="1529" bestFit="1" customWidth="1"/>
    <col min="4617" max="4864" width="9.109375" style="1529"/>
    <col min="4865" max="4865" width="7.44140625" style="1529" customWidth="1"/>
    <col min="4866" max="4866" width="42.6640625" style="1529" customWidth="1"/>
    <col min="4867" max="4867" width="6.6640625" style="1529" bestFit="1" customWidth="1"/>
    <col min="4868" max="4868" width="4.88671875" style="1529" bestFit="1" customWidth="1"/>
    <col min="4869" max="4869" width="5.33203125" style="1529" bestFit="1" customWidth="1"/>
    <col min="4870" max="4870" width="12" style="1529" bestFit="1" customWidth="1"/>
    <col min="4871" max="4871" width="13.6640625" style="1529" bestFit="1" customWidth="1"/>
    <col min="4872" max="4872" width="11" style="1529" bestFit="1" customWidth="1"/>
    <col min="4873" max="5120" width="9.109375" style="1529"/>
    <col min="5121" max="5121" width="7.44140625" style="1529" customWidth="1"/>
    <col min="5122" max="5122" width="42.6640625" style="1529" customWidth="1"/>
    <col min="5123" max="5123" width="6.6640625" style="1529" bestFit="1" customWidth="1"/>
    <col min="5124" max="5124" width="4.88671875" style="1529" bestFit="1" customWidth="1"/>
    <col min="5125" max="5125" width="5.33203125" style="1529" bestFit="1" customWidth="1"/>
    <col min="5126" max="5126" width="12" style="1529" bestFit="1" customWidth="1"/>
    <col min="5127" max="5127" width="13.6640625" style="1529" bestFit="1" customWidth="1"/>
    <col min="5128" max="5128" width="11" style="1529" bestFit="1" customWidth="1"/>
    <col min="5129" max="5376" width="9.109375" style="1529"/>
    <col min="5377" max="5377" width="7.44140625" style="1529" customWidth="1"/>
    <col min="5378" max="5378" width="42.6640625" style="1529" customWidth="1"/>
    <col min="5379" max="5379" width="6.6640625" style="1529" bestFit="1" customWidth="1"/>
    <col min="5380" max="5380" width="4.88671875" style="1529" bestFit="1" customWidth="1"/>
    <col min="5381" max="5381" width="5.33203125" style="1529" bestFit="1" customWidth="1"/>
    <col min="5382" max="5382" width="12" style="1529" bestFit="1" customWidth="1"/>
    <col min="5383" max="5383" width="13.6640625" style="1529" bestFit="1" customWidth="1"/>
    <col min="5384" max="5384" width="11" style="1529" bestFit="1" customWidth="1"/>
    <col min="5385" max="5632" width="9.109375" style="1529"/>
    <col min="5633" max="5633" width="7.44140625" style="1529" customWidth="1"/>
    <col min="5634" max="5634" width="42.6640625" style="1529" customWidth="1"/>
    <col min="5635" max="5635" width="6.6640625" style="1529" bestFit="1" customWidth="1"/>
    <col min="5636" max="5636" width="4.88671875" style="1529" bestFit="1" customWidth="1"/>
    <col min="5637" max="5637" width="5.33203125" style="1529" bestFit="1" customWidth="1"/>
    <col min="5638" max="5638" width="12" style="1529" bestFit="1" customWidth="1"/>
    <col min="5639" max="5639" width="13.6640625" style="1529" bestFit="1" customWidth="1"/>
    <col min="5640" max="5640" width="11" style="1529" bestFit="1" customWidth="1"/>
    <col min="5641" max="5888" width="9.109375" style="1529"/>
    <col min="5889" max="5889" width="7.44140625" style="1529" customWidth="1"/>
    <col min="5890" max="5890" width="42.6640625" style="1529" customWidth="1"/>
    <col min="5891" max="5891" width="6.6640625" style="1529" bestFit="1" customWidth="1"/>
    <col min="5892" max="5892" width="4.88671875" style="1529" bestFit="1" customWidth="1"/>
    <col min="5893" max="5893" width="5.33203125" style="1529" bestFit="1" customWidth="1"/>
    <col min="5894" max="5894" width="12" style="1529" bestFit="1" customWidth="1"/>
    <col min="5895" max="5895" width="13.6640625" style="1529" bestFit="1" customWidth="1"/>
    <col min="5896" max="5896" width="11" style="1529" bestFit="1" customWidth="1"/>
    <col min="5897" max="6144" width="9.109375" style="1529"/>
    <col min="6145" max="6145" width="7.44140625" style="1529" customWidth="1"/>
    <col min="6146" max="6146" width="42.6640625" style="1529" customWidth="1"/>
    <col min="6147" max="6147" width="6.6640625" style="1529" bestFit="1" customWidth="1"/>
    <col min="6148" max="6148" width="4.88671875" style="1529" bestFit="1" customWidth="1"/>
    <col min="6149" max="6149" width="5.33203125" style="1529" bestFit="1" customWidth="1"/>
    <col min="6150" max="6150" width="12" style="1529" bestFit="1" customWidth="1"/>
    <col min="6151" max="6151" width="13.6640625" style="1529" bestFit="1" customWidth="1"/>
    <col min="6152" max="6152" width="11" style="1529" bestFit="1" customWidth="1"/>
    <col min="6153" max="6400" width="9.109375" style="1529"/>
    <col min="6401" max="6401" width="7.44140625" style="1529" customWidth="1"/>
    <col min="6402" max="6402" width="42.6640625" style="1529" customWidth="1"/>
    <col min="6403" max="6403" width="6.6640625" style="1529" bestFit="1" customWidth="1"/>
    <col min="6404" max="6404" width="4.88671875" style="1529" bestFit="1" customWidth="1"/>
    <col min="6405" max="6405" width="5.33203125" style="1529" bestFit="1" customWidth="1"/>
    <col min="6406" max="6406" width="12" style="1529" bestFit="1" customWidth="1"/>
    <col min="6407" max="6407" width="13.6640625" style="1529" bestFit="1" customWidth="1"/>
    <col min="6408" max="6408" width="11" style="1529" bestFit="1" customWidth="1"/>
    <col min="6409" max="6656" width="9.109375" style="1529"/>
    <col min="6657" max="6657" width="7.44140625" style="1529" customWidth="1"/>
    <col min="6658" max="6658" width="42.6640625" style="1529" customWidth="1"/>
    <col min="6659" max="6659" width="6.6640625" style="1529" bestFit="1" customWidth="1"/>
    <col min="6660" max="6660" width="4.88671875" style="1529" bestFit="1" customWidth="1"/>
    <col min="6661" max="6661" width="5.33203125" style="1529" bestFit="1" customWidth="1"/>
    <col min="6662" max="6662" width="12" style="1529" bestFit="1" customWidth="1"/>
    <col min="6663" max="6663" width="13.6640625" style="1529" bestFit="1" customWidth="1"/>
    <col min="6664" max="6664" width="11" style="1529" bestFit="1" customWidth="1"/>
    <col min="6665" max="6912" width="9.109375" style="1529"/>
    <col min="6913" max="6913" width="7.44140625" style="1529" customWidth="1"/>
    <col min="6914" max="6914" width="42.6640625" style="1529" customWidth="1"/>
    <col min="6915" max="6915" width="6.6640625" style="1529" bestFit="1" customWidth="1"/>
    <col min="6916" max="6916" width="4.88671875" style="1529" bestFit="1" customWidth="1"/>
    <col min="6917" max="6917" width="5.33203125" style="1529" bestFit="1" customWidth="1"/>
    <col min="6918" max="6918" width="12" style="1529" bestFit="1" customWidth="1"/>
    <col min="6919" max="6919" width="13.6640625" style="1529" bestFit="1" customWidth="1"/>
    <col min="6920" max="6920" width="11" style="1529" bestFit="1" customWidth="1"/>
    <col min="6921" max="7168" width="9.109375" style="1529"/>
    <col min="7169" max="7169" width="7.44140625" style="1529" customWidth="1"/>
    <col min="7170" max="7170" width="42.6640625" style="1529" customWidth="1"/>
    <col min="7171" max="7171" width="6.6640625" style="1529" bestFit="1" customWidth="1"/>
    <col min="7172" max="7172" width="4.88671875" style="1529" bestFit="1" customWidth="1"/>
    <col min="7173" max="7173" width="5.33203125" style="1529" bestFit="1" customWidth="1"/>
    <col min="7174" max="7174" width="12" style="1529" bestFit="1" customWidth="1"/>
    <col min="7175" max="7175" width="13.6640625" style="1529" bestFit="1" customWidth="1"/>
    <col min="7176" max="7176" width="11" style="1529" bestFit="1" customWidth="1"/>
    <col min="7177" max="7424" width="9.109375" style="1529"/>
    <col min="7425" max="7425" width="7.44140625" style="1529" customWidth="1"/>
    <col min="7426" max="7426" width="42.6640625" style="1529" customWidth="1"/>
    <col min="7427" max="7427" width="6.6640625" style="1529" bestFit="1" customWidth="1"/>
    <col min="7428" max="7428" width="4.88671875" style="1529" bestFit="1" customWidth="1"/>
    <col min="7429" max="7429" width="5.33203125" style="1529" bestFit="1" customWidth="1"/>
    <col min="7430" max="7430" width="12" style="1529" bestFit="1" customWidth="1"/>
    <col min="7431" max="7431" width="13.6640625" style="1529" bestFit="1" customWidth="1"/>
    <col min="7432" max="7432" width="11" style="1529" bestFit="1" customWidth="1"/>
    <col min="7433" max="7680" width="9.109375" style="1529"/>
    <col min="7681" max="7681" width="7.44140625" style="1529" customWidth="1"/>
    <col min="7682" max="7682" width="42.6640625" style="1529" customWidth="1"/>
    <col min="7683" max="7683" width="6.6640625" style="1529" bestFit="1" customWidth="1"/>
    <col min="7684" max="7684" width="4.88671875" style="1529" bestFit="1" customWidth="1"/>
    <col min="7685" max="7685" width="5.33203125" style="1529" bestFit="1" customWidth="1"/>
    <col min="7686" max="7686" width="12" style="1529" bestFit="1" customWidth="1"/>
    <col min="7687" max="7687" width="13.6640625" style="1529" bestFit="1" customWidth="1"/>
    <col min="7688" max="7688" width="11" style="1529" bestFit="1" customWidth="1"/>
    <col min="7689" max="7936" width="9.109375" style="1529"/>
    <col min="7937" max="7937" width="7.44140625" style="1529" customWidth="1"/>
    <col min="7938" max="7938" width="42.6640625" style="1529" customWidth="1"/>
    <col min="7939" max="7939" width="6.6640625" style="1529" bestFit="1" customWidth="1"/>
    <col min="7940" max="7940" width="4.88671875" style="1529" bestFit="1" customWidth="1"/>
    <col min="7941" max="7941" width="5.33203125" style="1529" bestFit="1" customWidth="1"/>
    <col min="7942" max="7942" width="12" style="1529" bestFit="1" customWidth="1"/>
    <col min="7943" max="7943" width="13.6640625" style="1529" bestFit="1" customWidth="1"/>
    <col min="7944" max="7944" width="11" style="1529" bestFit="1" customWidth="1"/>
    <col min="7945" max="8192" width="9.109375" style="1529"/>
    <col min="8193" max="8193" width="7.44140625" style="1529" customWidth="1"/>
    <col min="8194" max="8194" width="42.6640625" style="1529" customWidth="1"/>
    <col min="8195" max="8195" width="6.6640625" style="1529" bestFit="1" customWidth="1"/>
    <col min="8196" max="8196" width="4.88671875" style="1529" bestFit="1" customWidth="1"/>
    <col min="8197" max="8197" width="5.33203125" style="1529" bestFit="1" customWidth="1"/>
    <col min="8198" max="8198" width="12" style="1529" bestFit="1" customWidth="1"/>
    <col min="8199" max="8199" width="13.6640625" style="1529" bestFit="1" customWidth="1"/>
    <col min="8200" max="8200" width="11" style="1529" bestFit="1" customWidth="1"/>
    <col min="8201" max="8448" width="9.109375" style="1529"/>
    <col min="8449" max="8449" width="7.44140625" style="1529" customWidth="1"/>
    <col min="8450" max="8450" width="42.6640625" style="1529" customWidth="1"/>
    <col min="8451" max="8451" width="6.6640625" style="1529" bestFit="1" customWidth="1"/>
    <col min="8452" max="8452" width="4.88671875" style="1529" bestFit="1" customWidth="1"/>
    <col min="8453" max="8453" width="5.33203125" style="1529" bestFit="1" customWidth="1"/>
    <col min="8454" max="8454" width="12" style="1529" bestFit="1" customWidth="1"/>
    <col min="8455" max="8455" width="13.6640625" style="1529" bestFit="1" customWidth="1"/>
    <col min="8456" max="8456" width="11" style="1529" bestFit="1" customWidth="1"/>
    <col min="8457" max="8704" width="9.109375" style="1529"/>
    <col min="8705" max="8705" width="7.44140625" style="1529" customWidth="1"/>
    <col min="8706" max="8706" width="42.6640625" style="1529" customWidth="1"/>
    <col min="8707" max="8707" width="6.6640625" style="1529" bestFit="1" customWidth="1"/>
    <col min="8708" max="8708" width="4.88671875" style="1529" bestFit="1" customWidth="1"/>
    <col min="8709" max="8709" width="5.33203125" style="1529" bestFit="1" customWidth="1"/>
    <col min="8710" max="8710" width="12" style="1529" bestFit="1" customWidth="1"/>
    <col min="8711" max="8711" width="13.6640625" style="1529" bestFit="1" customWidth="1"/>
    <col min="8712" max="8712" width="11" style="1529" bestFit="1" customWidth="1"/>
    <col min="8713" max="8960" width="9.109375" style="1529"/>
    <col min="8961" max="8961" width="7.44140625" style="1529" customWidth="1"/>
    <col min="8962" max="8962" width="42.6640625" style="1529" customWidth="1"/>
    <col min="8963" max="8963" width="6.6640625" style="1529" bestFit="1" customWidth="1"/>
    <col min="8964" max="8964" width="4.88671875" style="1529" bestFit="1" customWidth="1"/>
    <col min="8965" max="8965" width="5.33203125" style="1529" bestFit="1" customWidth="1"/>
    <col min="8966" max="8966" width="12" style="1529" bestFit="1" customWidth="1"/>
    <col min="8967" max="8967" width="13.6640625" style="1529" bestFit="1" customWidth="1"/>
    <col min="8968" max="8968" width="11" style="1529" bestFit="1" customWidth="1"/>
    <col min="8969" max="9216" width="9.109375" style="1529"/>
    <col min="9217" max="9217" width="7.44140625" style="1529" customWidth="1"/>
    <col min="9218" max="9218" width="42.6640625" style="1529" customWidth="1"/>
    <col min="9219" max="9219" width="6.6640625" style="1529" bestFit="1" customWidth="1"/>
    <col min="9220" max="9220" width="4.88671875" style="1529" bestFit="1" customWidth="1"/>
    <col min="9221" max="9221" width="5.33203125" style="1529" bestFit="1" customWidth="1"/>
    <col min="9222" max="9222" width="12" style="1529" bestFit="1" customWidth="1"/>
    <col min="9223" max="9223" width="13.6640625" style="1529" bestFit="1" customWidth="1"/>
    <col min="9224" max="9224" width="11" style="1529" bestFit="1" customWidth="1"/>
    <col min="9225" max="9472" width="9.109375" style="1529"/>
    <col min="9473" max="9473" width="7.44140625" style="1529" customWidth="1"/>
    <col min="9474" max="9474" width="42.6640625" style="1529" customWidth="1"/>
    <col min="9475" max="9475" width="6.6640625" style="1529" bestFit="1" customWidth="1"/>
    <col min="9476" max="9476" width="4.88671875" style="1529" bestFit="1" customWidth="1"/>
    <col min="9477" max="9477" width="5.33203125" style="1529" bestFit="1" customWidth="1"/>
    <col min="9478" max="9478" width="12" style="1529" bestFit="1" customWidth="1"/>
    <col min="9479" max="9479" width="13.6640625" style="1529" bestFit="1" customWidth="1"/>
    <col min="9480" max="9480" width="11" style="1529" bestFit="1" customWidth="1"/>
    <col min="9481" max="9728" width="9.109375" style="1529"/>
    <col min="9729" max="9729" width="7.44140625" style="1529" customWidth="1"/>
    <col min="9730" max="9730" width="42.6640625" style="1529" customWidth="1"/>
    <col min="9731" max="9731" width="6.6640625" style="1529" bestFit="1" customWidth="1"/>
    <col min="9732" max="9732" width="4.88671875" style="1529" bestFit="1" customWidth="1"/>
    <col min="9733" max="9733" width="5.33203125" style="1529" bestFit="1" customWidth="1"/>
    <col min="9734" max="9734" width="12" style="1529" bestFit="1" customWidth="1"/>
    <col min="9735" max="9735" width="13.6640625" style="1529" bestFit="1" customWidth="1"/>
    <col min="9736" max="9736" width="11" style="1529" bestFit="1" customWidth="1"/>
    <col min="9737" max="9984" width="9.109375" style="1529"/>
    <col min="9985" max="9985" width="7.44140625" style="1529" customWidth="1"/>
    <col min="9986" max="9986" width="42.6640625" style="1529" customWidth="1"/>
    <col min="9987" max="9987" width="6.6640625" style="1529" bestFit="1" customWidth="1"/>
    <col min="9988" max="9988" width="4.88671875" style="1529" bestFit="1" customWidth="1"/>
    <col min="9989" max="9989" width="5.33203125" style="1529" bestFit="1" customWidth="1"/>
    <col min="9990" max="9990" width="12" style="1529" bestFit="1" customWidth="1"/>
    <col min="9991" max="9991" width="13.6640625" style="1529" bestFit="1" customWidth="1"/>
    <col min="9992" max="9992" width="11" style="1529" bestFit="1" customWidth="1"/>
    <col min="9993" max="10240" width="9.109375" style="1529"/>
    <col min="10241" max="10241" width="7.44140625" style="1529" customWidth="1"/>
    <col min="10242" max="10242" width="42.6640625" style="1529" customWidth="1"/>
    <col min="10243" max="10243" width="6.6640625" style="1529" bestFit="1" customWidth="1"/>
    <col min="10244" max="10244" width="4.88671875" style="1529" bestFit="1" customWidth="1"/>
    <col min="10245" max="10245" width="5.33203125" style="1529" bestFit="1" customWidth="1"/>
    <col min="10246" max="10246" width="12" style="1529" bestFit="1" customWidth="1"/>
    <col min="10247" max="10247" width="13.6640625" style="1529" bestFit="1" customWidth="1"/>
    <col min="10248" max="10248" width="11" style="1529" bestFit="1" customWidth="1"/>
    <col min="10249" max="10496" width="9.109375" style="1529"/>
    <col min="10497" max="10497" width="7.44140625" style="1529" customWidth="1"/>
    <col min="10498" max="10498" width="42.6640625" style="1529" customWidth="1"/>
    <col min="10499" max="10499" width="6.6640625" style="1529" bestFit="1" customWidth="1"/>
    <col min="10500" max="10500" width="4.88671875" style="1529" bestFit="1" customWidth="1"/>
    <col min="10501" max="10501" width="5.33203125" style="1529" bestFit="1" customWidth="1"/>
    <col min="10502" max="10502" width="12" style="1529" bestFit="1" customWidth="1"/>
    <col min="10503" max="10503" width="13.6640625" style="1529" bestFit="1" customWidth="1"/>
    <col min="10504" max="10504" width="11" style="1529" bestFit="1" customWidth="1"/>
    <col min="10505" max="10752" width="9.109375" style="1529"/>
    <col min="10753" max="10753" width="7.44140625" style="1529" customWidth="1"/>
    <col min="10754" max="10754" width="42.6640625" style="1529" customWidth="1"/>
    <col min="10755" max="10755" width="6.6640625" style="1529" bestFit="1" customWidth="1"/>
    <col min="10756" max="10756" width="4.88671875" style="1529" bestFit="1" customWidth="1"/>
    <col min="10757" max="10757" width="5.33203125" style="1529" bestFit="1" customWidth="1"/>
    <col min="10758" max="10758" width="12" style="1529" bestFit="1" customWidth="1"/>
    <col min="10759" max="10759" width="13.6640625" style="1529" bestFit="1" customWidth="1"/>
    <col min="10760" max="10760" width="11" style="1529" bestFit="1" customWidth="1"/>
    <col min="10761" max="11008" width="9.109375" style="1529"/>
    <col min="11009" max="11009" width="7.44140625" style="1529" customWidth="1"/>
    <col min="11010" max="11010" width="42.6640625" style="1529" customWidth="1"/>
    <col min="11011" max="11011" width="6.6640625" style="1529" bestFit="1" customWidth="1"/>
    <col min="11012" max="11012" width="4.88671875" style="1529" bestFit="1" customWidth="1"/>
    <col min="11013" max="11013" width="5.33203125" style="1529" bestFit="1" customWidth="1"/>
    <col min="11014" max="11014" width="12" style="1529" bestFit="1" customWidth="1"/>
    <col min="11015" max="11015" width="13.6640625" style="1529" bestFit="1" customWidth="1"/>
    <col min="11016" max="11016" width="11" style="1529" bestFit="1" customWidth="1"/>
    <col min="11017" max="11264" width="9.109375" style="1529"/>
    <col min="11265" max="11265" width="7.44140625" style="1529" customWidth="1"/>
    <col min="11266" max="11266" width="42.6640625" style="1529" customWidth="1"/>
    <col min="11267" max="11267" width="6.6640625" style="1529" bestFit="1" customWidth="1"/>
    <col min="11268" max="11268" width="4.88671875" style="1529" bestFit="1" customWidth="1"/>
    <col min="11269" max="11269" width="5.33203125" style="1529" bestFit="1" customWidth="1"/>
    <col min="11270" max="11270" width="12" style="1529" bestFit="1" customWidth="1"/>
    <col min="11271" max="11271" width="13.6640625" style="1529" bestFit="1" customWidth="1"/>
    <col min="11272" max="11272" width="11" style="1529" bestFit="1" customWidth="1"/>
    <col min="11273" max="11520" width="9.109375" style="1529"/>
    <col min="11521" max="11521" width="7.44140625" style="1529" customWidth="1"/>
    <col min="11522" max="11522" width="42.6640625" style="1529" customWidth="1"/>
    <col min="11523" max="11523" width="6.6640625" style="1529" bestFit="1" customWidth="1"/>
    <col min="11524" max="11524" width="4.88671875" style="1529" bestFit="1" customWidth="1"/>
    <col min="11525" max="11525" width="5.33203125" style="1529" bestFit="1" customWidth="1"/>
    <col min="11526" max="11526" width="12" style="1529" bestFit="1" customWidth="1"/>
    <col min="11527" max="11527" width="13.6640625" style="1529" bestFit="1" customWidth="1"/>
    <col min="11528" max="11528" width="11" style="1529" bestFit="1" customWidth="1"/>
    <col min="11529" max="11776" width="9.109375" style="1529"/>
    <col min="11777" max="11777" width="7.44140625" style="1529" customWidth="1"/>
    <col min="11778" max="11778" width="42.6640625" style="1529" customWidth="1"/>
    <col min="11779" max="11779" width="6.6640625" style="1529" bestFit="1" customWidth="1"/>
    <col min="11780" max="11780" width="4.88671875" style="1529" bestFit="1" customWidth="1"/>
    <col min="11781" max="11781" width="5.33203125" style="1529" bestFit="1" customWidth="1"/>
    <col min="11782" max="11782" width="12" style="1529" bestFit="1" customWidth="1"/>
    <col min="11783" max="11783" width="13.6640625" style="1529" bestFit="1" customWidth="1"/>
    <col min="11784" max="11784" width="11" style="1529" bestFit="1" customWidth="1"/>
    <col min="11785" max="12032" width="9.109375" style="1529"/>
    <col min="12033" max="12033" width="7.44140625" style="1529" customWidth="1"/>
    <col min="12034" max="12034" width="42.6640625" style="1529" customWidth="1"/>
    <col min="12035" max="12035" width="6.6640625" style="1529" bestFit="1" customWidth="1"/>
    <col min="12036" max="12036" width="4.88671875" style="1529" bestFit="1" customWidth="1"/>
    <col min="12037" max="12037" width="5.33203125" style="1529" bestFit="1" customWidth="1"/>
    <col min="12038" max="12038" width="12" style="1529" bestFit="1" customWidth="1"/>
    <col min="12039" max="12039" width="13.6640625" style="1529" bestFit="1" customWidth="1"/>
    <col min="12040" max="12040" width="11" style="1529" bestFit="1" customWidth="1"/>
    <col min="12041" max="12288" width="9.109375" style="1529"/>
    <col min="12289" max="12289" width="7.44140625" style="1529" customWidth="1"/>
    <col min="12290" max="12290" width="42.6640625" style="1529" customWidth="1"/>
    <col min="12291" max="12291" width="6.6640625" style="1529" bestFit="1" customWidth="1"/>
    <col min="12292" max="12292" width="4.88671875" style="1529" bestFit="1" customWidth="1"/>
    <col min="12293" max="12293" width="5.33203125" style="1529" bestFit="1" customWidth="1"/>
    <col min="12294" max="12294" width="12" style="1529" bestFit="1" customWidth="1"/>
    <col min="12295" max="12295" width="13.6640625" style="1529" bestFit="1" customWidth="1"/>
    <col min="12296" max="12296" width="11" style="1529" bestFit="1" customWidth="1"/>
    <col min="12297" max="12544" width="9.109375" style="1529"/>
    <col min="12545" max="12545" width="7.44140625" style="1529" customWidth="1"/>
    <col min="12546" max="12546" width="42.6640625" style="1529" customWidth="1"/>
    <col min="12547" max="12547" width="6.6640625" style="1529" bestFit="1" customWidth="1"/>
    <col min="12548" max="12548" width="4.88671875" style="1529" bestFit="1" customWidth="1"/>
    <col min="12549" max="12549" width="5.33203125" style="1529" bestFit="1" customWidth="1"/>
    <col min="12550" max="12550" width="12" style="1529" bestFit="1" customWidth="1"/>
    <col min="12551" max="12551" width="13.6640625" style="1529" bestFit="1" customWidth="1"/>
    <col min="12552" max="12552" width="11" style="1529" bestFit="1" customWidth="1"/>
    <col min="12553" max="12800" width="9.109375" style="1529"/>
    <col min="12801" max="12801" width="7.44140625" style="1529" customWidth="1"/>
    <col min="12802" max="12802" width="42.6640625" style="1529" customWidth="1"/>
    <col min="12803" max="12803" width="6.6640625" style="1529" bestFit="1" customWidth="1"/>
    <col min="12804" max="12804" width="4.88671875" style="1529" bestFit="1" customWidth="1"/>
    <col min="12805" max="12805" width="5.33203125" style="1529" bestFit="1" customWidth="1"/>
    <col min="12806" max="12806" width="12" style="1529" bestFit="1" customWidth="1"/>
    <col min="12807" max="12807" width="13.6640625" style="1529" bestFit="1" customWidth="1"/>
    <col min="12808" max="12808" width="11" style="1529" bestFit="1" customWidth="1"/>
    <col min="12809" max="13056" width="9.109375" style="1529"/>
    <col min="13057" max="13057" width="7.44140625" style="1529" customWidth="1"/>
    <col min="13058" max="13058" width="42.6640625" style="1529" customWidth="1"/>
    <col min="13059" max="13059" width="6.6640625" style="1529" bestFit="1" customWidth="1"/>
    <col min="13060" max="13060" width="4.88671875" style="1529" bestFit="1" customWidth="1"/>
    <col min="13061" max="13061" width="5.33203125" style="1529" bestFit="1" customWidth="1"/>
    <col min="13062" max="13062" width="12" style="1529" bestFit="1" customWidth="1"/>
    <col min="13063" max="13063" width="13.6640625" style="1529" bestFit="1" customWidth="1"/>
    <col min="13064" max="13064" width="11" style="1529" bestFit="1" customWidth="1"/>
    <col min="13065" max="13312" width="9.109375" style="1529"/>
    <col min="13313" max="13313" width="7.44140625" style="1529" customWidth="1"/>
    <col min="13314" max="13314" width="42.6640625" style="1529" customWidth="1"/>
    <col min="13315" max="13315" width="6.6640625" style="1529" bestFit="1" customWidth="1"/>
    <col min="13316" max="13316" width="4.88671875" style="1529" bestFit="1" customWidth="1"/>
    <col min="13317" max="13317" width="5.33203125" style="1529" bestFit="1" customWidth="1"/>
    <col min="13318" max="13318" width="12" style="1529" bestFit="1" customWidth="1"/>
    <col min="13319" max="13319" width="13.6640625" style="1529" bestFit="1" customWidth="1"/>
    <col min="13320" max="13320" width="11" style="1529" bestFit="1" customWidth="1"/>
    <col min="13321" max="13568" width="9.109375" style="1529"/>
    <col min="13569" max="13569" width="7.44140625" style="1529" customWidth="1"/>
    <col min="13570" max="13570" width="42.6640625" style="1529" customWidth="1"/>
    <col min="13571" max="13571" width="6.6640625" style="1529" bestFit="1" customWidth="1"/>
    <col min="13572" max="13572" width="4.88671875" style="1529" bestFit="1" customWidth="1"/>
    <col min="13573" max="13573" width="5.33203125" style="1529" bestFit="1" customWidth="1"/>
    <col min="13574" max="13574" width="12" style="1529" bestFit="1" customWidth="1"/>
    <col min="13575" max="13575" width="13.6640625" style="1529" bestFit="1" customWidth="1"/>
    <col min="13576" max="13576" width="11" style="1529" bestFit="1" customWidth="1"/>
    <col min="13577" max="13824" width="9.109375" style="1529"/>
    <col min="13825" max="13825" width="7.44140625" style="1529" customWidth="1"/>
    <col min="13826" max="13826" width="42.6640625" style="1529" customWidth="1"/>
    <col min="13827" max="13827" width="6.6640625" style="1529" bestFit="1" customWidth="1"/>
    <col min="13828" max="13828" width="4.88671875" style="1529" bestFit="1" customWidth="1"/>
    <col min="13829" max="13829" width="5.33203125" style="1529" bestFit="1" customWidth="1"/>
    <col min="13830" max="13830" width="12" style="1529" bestFit="1" customWidth="1"/>
    <col min="13831" max="13831" width="13.6640625" style="1529" bestFit="1" customWidth="1"/>
    <col min="13832" max="13832" width="11" style="1529" bestFit="1" customWidth="1"/>
    <col min="13833" max="14080" width="9.109375" style="1529"/>
    <col min="14081" max="14081" width="7.44140625" style="1529" customWidth="1"/>
    <col min="14082" max="14082" width="42.6640625" style="1529" customWidth="1"/>
    <col min="14083" max="14083" width="6.6640625" style="1529" bestFit="1" customWidth="1"/>
    <col min="14084" max="14084" width="4.88671875" style="1529" bestFit="1" customWidth="1"/>
    <col min="14085" max="14085" width="5.33203125" style="1529" bestFit="1" customWidth="1"/>
    <col min="14086" max="14086" width="12" style="1529" bestFit="1" customWidth="1"/>
    <col min="14087" max="14087" width="13.6640625" style="1529" bestFit="1" customWidth="1"/>
    <col min="14088" max="14088" width="11" style="1529" bestFit="1" customWidth="1"/>
    <col min="14089" max="14336" width="9.109375" style="1529"/>
    <col min="14337" max="14337" width="7.44140625" style="1529" customWidth="1"/>
    <col min="14338" max="14338" width="42.6640625" style="1529" customWidth="1"/>
    <col min="14339" max="14339" width="6.6640625" style="1529" bestFit="1" customWidth="1"/>
    <col min="14340" max="14340" width="4.88671875" style="1529" bestFit="1" customWidth="1"/>
    <col min="14341" max="14341" width="5.33203125" style="1529" bestFit="1" customWidth="1"/>
    <col min="14342" max="14342" width="12" style="1529" bestFit="1" customWidth="1"/>
    <col min="14343" max="14343" width="13.6640625" style="1529" bestFit="1" customWidth="1"/>
    <col min="14344" max="14344" width="11" style="1529" bestFit="1" customWidth="1"/>
    <col min="14345" max="14592" width="9.109375" style="1529"/>
    <col min="14593" max="14593" width="7.44140625" style="1529" customWidth="1"/>
    <col min="14594" max="14594" width="42.6640625" style="1529" customWidth="1"/>
    <col min="14595" max="14595" width="6.6640625" style="1529" bestFit="1" customWidth="1"/>
    <col min="14596" max="14596" width="4.88671875" style="1529" bestFit="1" customWidth="1"/>
    <col min="14597" max="14597" width="5.33203125" style="1529" bestFit="1" customWidth="1"/>
    <col min="14598" max="14598" width="12" style="1529" bestFit="1" customWidth="1"/>
    <col min="14599" max="14599" width="13.6640625" style="1529" bestFit="1" customWidth="1"/>
    <col min="14600" max="14600" width="11" style="1529" bestFit="1" customWidth="1"/>
    <col min="14601" max="14848" width="9.109375" style="1529"/>
    <col min="14849" max="14849" width="7.44140625" style="1529" customWidth="1"/>
    <col min="14850" max="14850" width="42.6640625" style="1529" customWidth="1"/>
    <col min="14851" max="14851" width="6.6640625" style="1529" bestFit="1" customWidth="1"/>
    <col min="14852" max="14852" width="4.88671875" style="1529" bestFit="1" customWidth="1"/>
    <col min="14853" max="14853" width="5.33203125" style="1529" bestFit="1" customWidth="1"/>
    <col min="14854" max="14854" width="12" style="1529" bestFit="1" customWidth="1"/>
    <col min="14855" max="14855" width="13.6640625" style="1529" bestFit="1" customWidth="1"/>
    <col min="14856" max="14856" width="11" style="1529" bestFit="1" customWidth="1"/>
    <col min="14857" max="15104" width="9.109375" style="1529"/>
    <col min="15105" max="15105" width="7.44140625" style="1529" customWidth="1"/>
    <col min="15106" max="15106" width="42.6640625" style="1529" customWidth="1"/>
    <col min="15107" max="15107" width="6.6640625" style="1529" bestFit="1" customWidth="1"/>
    <col min="15108" max="15108" width="4.88671875" style="1529" bestFit="1" customWidth="1"/>
    <col min="15109" max="15109" width="5.33203125" style="1529" bestFit="1" customWidth="1"/>
    <col min="15110" max="15110" width="12" style="1529" bestFit="1" customWidth="1"/>
    <col min="15111" max="15111" width="13.6640625" style="1529" bestFit="1" customWidth="1"/>
    <col min="15112" max="15112" width="11" style="1529" bestFit="1" customWidth="1"/>
    <col min="15113" max="15360" width="9.109375" style="1529"/>
    <col min="15361" max="15361" width="7.44140625" style="1529" customWidth="1"/>
    <col min="15362" max="15362" width="42.6640625" style="1529" customWidth="1"/>
    <col min="15363" max="15363" width="6.6640625" style="1529" bestFit="1" customWidth="1"/>
    <col min="15364" max="15364" width="4.88671875" style="1529" bestFit="1" customWidth="1"/>
    <col min="15365" max="15365" width="5.33203125" style="1529" bestFit="1" customWidth="1"/>
    <col min="15366" max="15366" width="12" style="1529" bestFit="1" customWidth="1"/>
    <col min="15367" max="15367" width="13.6640625" style="1529" bestFit="1" customWidth="1"/>
    <col min="15368" max="15368" width="11" style="1529" bestFit="1" customWidth="1"/>
    <col min="15369" max="15616" width="9.109375" style="1529"/>
    <col min="15617" max="15617" width="7.44140625" style="1529" customWidth="1"/>
    <col min="15618" max="15618" width="42.6640625" style="1529" customWidth="1"/>
    <col min="15619" max="15619" width="6.6640625" style="1529" bestFit="1" customWidth="1"/>
    <col min="15620" max="15620" width="4.88671875" style="1529" bestFit="1" customWidth="1"/>
    <col min="15621" max="15621" width="5.33203125" style="1529" bestFit="1" customWidth="1"/>
    <col min="15622" max="15622" width="12" style="1529" bestFit="1" customWidth="1"/>
    <col min="15623" max="15623" width="13.6640625" style="1529" bestFit="1" customWidth="1"/>
    <col min="15624" max="15624" width="11" style="1529" bestFit="1" customWidth="1"/>
    <col min="15625" max="15872" width="9.109375" style="1529"/>
    <col min="15873" max="15873" width="7.44140625" style="1529" customWidth="1"/>
    <col min="15874" max="15874" width="42.6640625" style="1529" customWidth="1"/>
    <col min="15875" max="15875" width="6.6640625" style="1529" bestFit="1" customWidth="1"/>
    <col min="15876" max="15876" width="4.88671875" style="1529" bestFit="1" customWidth="1"/>
    <col min="15877" max="15877" width="5.33203125" style="1529" bestFit="1" customWidth="1"/>
    <col min="15878" max="15878" width="12" style="1529" bestFit="1" customWidth="1"/>
    <col min="15879" max="15879" width="13.6640625" style="1529" bestFit="1" customWidth="1"/>
    <col min="15880" max="15880" width="11" style="1529" bestFit="1" customWidth="1"/>
    <col min="15881" max="16128" width="9.109375" style="1529"/>
    <col min="16129" max="16129" width="7.44140625" style="1529" customWidth="1"/>
    <col min="16130" max="16130" width="42.6640625" style="1529" customWidth="1"/>
    <col min="16131" max="16131" width="6.6640625" style="1529" bestFit="1" customWidth="1"/>
    <col min="16132" max="16132" width="4.88671875" style="1529" bestFit="1" customWidth="1"/>
    <col min="16133" max="16133" width="5.33203125" style="1529" bestFit="1" customWidth="1"/>
    <col min="16134" max="16134" width="12" style="1529" bestFit="1" customWidth="1"/>
    <col min="16135" max="16135" width="13.6640625" style="1529" bestFit="1" customWidth="1"/>
    <col min="16136" max="16136" width="11" style="1529" bestFit="1" customWidth="1"/>
    <col min="16137" max="16384" width="9.109375" style="1529"/>
  </cols>
  <sheetData>
    <row r="1" spans="1:256" ht="15">
      <c r="A1" s="2535" t="s">
        <v>2940</v>
      </c>
      <c r="B1" s="2535"/>
      <c r="C1" s="2535"/>
      <c r="D1" s="2535"/>
      <c r="E1" s="2535"/>
      <c r="F1" s="2535"/>
      <c r="G1" s="2535"/>
    </row>
    <row r="2" spans="1:256" s="1530" customFormat="1" ht="15.75" customHeight="1">
      <c r="A2" s="2325" t="s">
        <v>2941</v>
      </c>
      <c r="B2" s="2325"/>
      <c r="C2" s="2325"/>
      <c r="D2" s="2325"/>
      <c r="E2" s="2325"/>
      <c r="F2" s="2325"/>
      <c r="G2" s="2325"/>
      <c r="H2" s="1068"/>
      <c r="I2" s="1068"/>
      <c r="J2" s="1068"/>
      <c r="K2" s="1069"/>
      <c r="L2" s="1069"/>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1069"/>
      <c r="AO2" s="1069"/>
      <c r="AP2" s="1069"/>
      <c r="AQ2" s="1069"/>
      <c r="AR2" s="1069"/>
      <c r="AS2" s="1069"/>
      <c r="AT2" s="1069"/>
      <c r="AU2" s="1069"/>
      <c r="AV2" s="1069"/>
      <c r="AW2" s="1069"/>
      <c r="AX2" s="1069"/>
      <c r="AY2" s="1069"/>
      <c r="AZ2" s="1069"/>
      <c r="BA2" s="1069"/>
      <c r="BB2" s="1069"/>
      <c r="BC2" s="1069"/>
      <c r="BD2" s="1069"/>
      <c r="BE2" s="1069"/>
      <c r="BF2" s="1069"/>
      <c r="BG2" s="1069"/>
      <c r="BH2" s="1069"/>
      <c r="BI2" s="1069"/>
      <c r="BJ2" s="1069"/>
      <c r="BK2" s="1069"/>
      <c r="BL2" s="1069"/>
      <c r="BM2" s="1069"/>
      <c r="BN2" s="1069"/>
      <c r="BO2" s="1069"/>
      <c r="BP2" s="1069"/>
      <c r="BQ2" s="1069"/>
      <c r="BR2" s="1069"/>
      <c r="BS2" s="1069"/>
      <c r="BT2" s="1069"/>
      <c r="BU2" s="1069"/>
      <c r="BV2" s="1069"/>
      <c r="BW2" s="1069"/>
      <c r="BX2" s="1069"/>
      <c r="BY2" s="1069"/>
      <c r="BZ2" s="1069"/>
      <c r="CA2" s="1069"/>
      <c r="CB2" s="1069"/>
      <c r="CC2" s="1069"/>
      <c r="CD2" s="1069"/>
      <c r="CE2" s="1069"/>
      <c r="CF2" s="1069"/>
      <c r="CG2" s="1069"/>
      <c r="CH2" s="1069"/>
      <c r="CI2" s="1069"/>
      <c r="CJ2" s="1069"/>
      <c r="CK2" s="1069"/>
      <c r="CL2" s="1069"/>
      <c r="CM2" s="1069"/>
      <c r="CN2" s="1069"/>
      <c r="CO2" s="1069"/>
      <c r="CP2" s="1069"/>
      <c r="CQ2" s="1069"/>
      <c r="CR2" s="1069"/>
      <c r="CS2" s="1069"/>
      <c r="CT2" s="1069"/>
      <c r="CU2" s="1069"/>
      <c r="CV2" s="1069"/>
      <c r="CW2" s="1069"/>
      <c r="CX2" s="1069"/>
      <c r="CY2" s="1069"/>
      <c r="CZ2" s="1069"/>
      <c r="DA2" s="1069"/>
      <c r="DB2" s="1069"/>
      <c r="DC2" s="1069"/>
      <c r="DD2" s="1069"/>
      <c r="DE2" s="1069"/>
      <c r="DF2" s="1069"/>
      <c r="DG2" s="1069"/>
      <c r="DH2" s="1069"/>
      <c r="DI2" s="1069"/>
      <c r="DJ2" s="1069"/>
      <c r="DK2" s="1069"/>
      <c r="DL2" s="1069"/>
      <c r="DM2" s="1069"/>
      <c r="DN2" s="1069"/>
      <c r="DO2" s="1069"/>
      <c r="DP2" s="1069"/>
      <c r="DQ2" s="1069"/>
      <c r="DR2" s="1069"/>
      <c r="DS2" s="1069"/>
      <c r="DT2" s="1069"/>
      <c r="DU2" s="1069"/>
      <c r="DV2" s="1069"/>
      <c r="DW2" s="1069"/>
      <c r="DX2" s="1069"/>
      <c r="DY2" s="1069"/>
      <c r="DZ2" s="1069"/>
      <c r="EA2" s="1069"/>
      <c r="EB2" s="1069"/>
      <c r="EC2" s="1069"/>
      <c r="ED2" s="1069"/>
      <c r="EE2" s="1069"/>
      <c r="EF2" s="1069"/>
      <c r="EG2" s="1069"/>
      <c r="EH2" s="1069"/>
      <c r="EI2" s="1069"/>
      <c r="EJ2" s="1069"/>
      <c r="EK2" s="1069"/>
      <c r="EL2" s="1069"/>
      <c r="EM2" s="1069"/>
      <c r="EN2" s="1069"/>
      <c r="EO2" s="1069"/>
      <c r="EP2" s="1069"/>
      <c r="EQ2" s="1069"/>
      <c r="ER2" s="1069"/>
      <c r="ES2" s="1069"/>
      <c r="ET2" s="1069"/>
      <c r="EU2" s="1069"/>
      <c r="EV2" s="1069"/>
      <c r="EW2" s="1069"/>
      <c r="EX2" s="1069"/>
      <c r="EY2" s="1069"/>
      <c r="EZ2" s="1069"/>
      <c r="FA2" s="1069"/>
      <c r="FB2" s="1069"/>
      <c r="FC2" s="1069"/>
      <c r="FD2" s="1069"/>
      <c r="FE2" s="1069"/>
      <c r="FF2" s="1069"/>
      <c r="FG2" s="1069"/>
      <c r="FH2" s="1069"/>
      <c r="FI2" s="1069"/>
      <c r="FJ2" s="1069"/>
      <c r="FK2" s="1069"/>
      <c r="FL2" s="1069"/>
      <c r="FM2" s="1069"/>
      <c r="FN2" s="1069"/>
      <c r="FO2" s="1069"/>
      <c r="FP2" s="1069"/>
      <c r="FQ2" s="1069"/>
      <c r="FR2" s="1069"/>
      <c r="FS2" s="1069"/>
      <c r="FT2" s="1069"/>
      <c r="FU2" s="1069"/>
      <c r="FV2" s="1069"/>
      <c r="FW2" s="1069"/>
      <c r="FX2" s="1069"/>
      <c r="FY2" s="1069"/>
      <c r="FZ2" s="1069"/>
      <c r="GA2" s="1069"/>
      <c r="GB2" s="1069"/>
      <c r="GC2" s="1069"/>
      <c r="GD2" s="1069"/>
      <c r="GE2" s="1069"/>
      <c r="GF2" s="1069"/>
      <c r="GG2" s="1069"/>
      <c r="GH2" s="1069"/>
      <c r="GI2" s="1069"/>
      <c r="GJ2" s="1069"/>
      <c r="GK2" s="1069"/>
      <c r="GL2" s="1069"/>
      <c r="GM2" s="1069"/>
      <c r="GN2" s="1069"/>
      <c r="GO2" s="1069"/>
      <c r="GP2" s="1069"/>
      <c r="GQ2" s="1069"/>
      <c r="GR2" s="1069"/>
      <c r="GS2" s="1069"/>
      <c r="GT2" s="1069"/>
      <c r="GU2" s="1069"/>
      <c r="GV2" s="1069"/>
      <c r="GW2" s="1069"/>
      <c r="GX2" s="1069"/>
      <c r="GY2" s="1069"/>
      <c r="GZ2" s="1069"/>
      <c r="HA2" s="1069"/>
      <c r="HB2" s="1069"/>
      <c r="HC2" s="1069"/>
      <c r="HD2" s="1069"/>
      <c r="HE2" s="1069"/>
      <c r="HF2" s="1069"/>
      <c r="HG2" s="1069"/>
      <c r="HH2" s="1069"/>
      <c r="HI2" s="1069"/>
      <c r="HJ2" s="1069"/>
      <c r="HK2" s="1069"/>
      <c r="HL2" s="1069"/>
      <c r="HM2" s="1069"/>
      <c r="HN2" s="1069"/>
      <c r="HO2" s="1069"/>
      <c r="HP2" s="1069"/>
      <c r="HQ2" s="1069"/>
      <c r="HR2" s="1069"/>
      <c r="HS2" s="1069"/>
      <c r="HT2" s="1069"/>
      <c r="HU2" s="1069"/>
      <c r="HV2" s="1069"/>
      <c r="HW2" s="1069"/>
      <c r="HX2" s="1069"/>
      <c r="HY2" s="1069"/>
      <c r="HZ2" s="1069"/>
      <c r="IA2" s="1069"/>
      <c r="IB2" s="1069"/>
      <c r="IC2" s="1069"/>
      <c r="ID2" s="1069"/>
      <c r="IE2" s="1069"/>
      <c r="IF2" s="1069"/>
      <c r="IG2" s="1069"/>
      <c r="IH2" s="1069"/>
      <c r="II2" s="1069"/>
      <c r="IJ2" s="1069"/>
      <c r="IK2" s="1069"/>
      <c r="IL2" s="1069"/>
      <c r="IM2" s="1069"/>
      <c r="IN2" s="1069"/>
      <c r="IO2" s="1069"/>
      <c r="IP2" s="1069"/>
      <c r="IQ2" s="1069"/>
      <c r="IR2" s="1069"/>
      <c r="IS2" s="1069"/>
      <c r="IT2" s="1069"/>
      <c r="IU2" s="1069"/>
      <c r="IV2" s="1069"/>
    </row>
    <row r="3" spans="1:256" s="1531" customFormat="1" ht="15.75" customHeight="1">
      <c r="A3" s="1070" t="s">
        <v>112</v>
      </c>
      <c r="B3" s="1070" t="s">
        <v>9</v>
      </c>
      <c r="C3" s="2326" t="s">
        <v>2075</v>
      </c>
      <c r="D3" s="2327"/>
      <c r="E3" s="1070" t="s">
        <v>10</v>
      </c>
      <c r="F3" s="1071" t="s">
        <v>18</v>
      </c>
      <c r="G3" s="1071" t="s">
        <v>19</v>
      </c>
      <c r="H3" s="1072"/>
      <c r="I3" s="1072"/>
      <c r="J3" s="1072"/>
      <c r="K3" s="1072"/>
      <c r="L3" s="1072"/>
      <c r="M3" s="1072"/>
      <c r="N3" s="1072"/>
      <c r="O3" s="1072"/>
      <c r="P3" s="1072"/>
      <c r="Q3" s="1072"/>
      <c r="R3" s="1072"/>
      <c r="S3" s="1072"/>
      <c r="T3" s="1072"/>
      <c r="U3" s="1072"/>
      <c r="V3" s="1072"/>
      <c r="W3" s="1072"/>
      <c r="X3" s="1072"/>
      <c r="Y3" s="1072"/>
      <c r="Z3" s="1072"/>
      <c r="AA3" s="1072"/>
      <c r="AB3" s="1072"/>
      <c r="AC3" s="1072"/>
      <c r="AD3" s="1072"/>
      <c r="AE3" s="1072"/>
      <c r="AF3" s="1072"/>
      <c r="AG3" s="1072"/>
      <c r="AH3" s="1072"/>
      <c r="AI3" s="1072"/>
      <c r="AJ3" s="1072"/>
      <c r="AK3" s="1072"/>
      <c r="AL3" s="1072"/>
      <c r="AM3" s="1072"/>
      <c r="AN3" s="1072"/>
      <c r="AO3" s="1072"/>
      <c r="AP3" s="1072"/>
      <c r="AQ3" s="1072"/>
      <c r="AR3" s="1072"/>
      <c r="AS3" s="1072"/>
      <c r="AT3" s="1072"/>
      <c r="AU3" s="1072"/>
      <c r="AV3" s="1072"/>
      <c r="AW3" s="1072"/>
      <c r="AX3" s="1072"/>
      <c r="AY3" s="1072"/>
      <c r="AZ3" s="1072"/>
      <c r="BA3" s="1072"/>
      <c r="BB3" s="1072"/>
      <c r="BC3" s="1072"/>
      <c r="BD3" s="1072"/>
      <c r="BE3" s="1072"/>
      <c r="BF3" s="1072"/>
      <c r="BG3" s="1072"/>
      <c r="BH3" s="1072"/>
      <c r="BI3" s="1072"/>
      <c r="BJ3" s="1072"/>
      <c r="BK3" s="1072"/>
      <c r="BL3" s="1072"/>
      <c r="BM3" s="1072"/>
      <c r="BN3" s="1072"/>
      <c r="BO3" s="1072"/>
      <c r="BP3" s="1072"/>
      <c r="BQ3" s="1072"/>
      <c r="BR3" s="1072"/>
      <c r="BS3" s="1072"/>
      <c r="BT3" s="1072"/>
      <c r="BU3" s="1072"/>
      <c r="BV3" s="1072"/>
      <c r="BW3" s="1072"/>
      <c r="BX3" s="1072"/>
      <c r="BY3" s="1072"/>
      <c r="BZ3" s="1072"/>
      <c r="CA3" s="1072"/>
      <c r="CB3" s="1072"/>
      <c r="CC3" s="1072"/>
      <c r="CD3" s="1072"/>
      <c r="CE3" s="1072"/>
      <c r="CF3" s="1072"/>
      <c r="CG3" s="1072"/>
      <c r="CH3" s="1072"/>
      <c r="CI3" s="1072"/>
      <c r="CJ3" s="1072"/>
      <c r="CK3" s="1072"/>
      <c r="CL3" s="1072"/>
      <c r="CM3" s="1072"/>
      <c r="CN3" s="1072"/>
      <c r="CO3" s="1072"/>
      <c r="CP3" s="1072"/>
      <c r="CQ3" s="1072"/>
      <c r="CR3" s="1072"/>
      <c r="CS3" s="1072"/>
      <c r="CT3" s="1072"/>
      <c r="CU3" s="1072"/>
      <c r="CV3" s="1072"/>
      <c r="CW3" s="1072"/>
      <c r="CX3" s="1072"/>
      <c r="CY3" s="1072"/>
      <c r="CZ3" s="1072"/>
      <c r="DA3" s="1072"/>
      <c r="DB3" s="1072"/>
      <c r="DC3" s="1072"/>
      <c r="DD3" s="1072"/>
      <c r="DE3" s="1072"/>
      <c r="DF3" s="1072"/>
      <c r="DG3" s="1072"/>
      <c r="DH3" s="1072"/>
      <c r="DI3" s="1072"/>
      <c r="DJ3" s="1072"/>
      <c r="DK3" s="1072"/>
      <c r="DL3" s="1072"/>
      <c r="DM3" s="1072"/>
      <c r="DN3" s="1072"/>
      <c r="DO3" s="1072"/>
      <c r="DP3" s="1072"/>
      <c r="DQ3" s="1072"/>
      <c r="DR3" s="1072"/>
      <c r="DS3" s="1072"/>
      <c r="DT3" s="1072"/>
      <c r="DU3" s="1072"/>
      <c r="DV3" s="1072"/>
      <c r="DW3" s="1072"/>
      <c r="DX3" s="1072"/>
      <c r="DY3" s="1072"/>
      <c r="DZ3" s="1072"/>
      <c r="EA3" s="1072"/>
      <c r="EB3" s="1072"/>
      <c r="EC3" s="1072"/>
      <c r="ED3" s="1072"/>
      <c r="EE3" s="1072"/>
      <c r="EF3" s="1072"/>
      <c r="EG3" s="1072"/>
      <c r="EH3" s="1072"/>
      <c r="EI3" s="1072"/>
      <c r="EJ3" s="1072"/>
      <c r="EK3" s="1072"/>
      <c r="EL3" s="1072"/>
      <c r="EM3" s="1072"/>
      <c r="EN3" s="1072"/>
      <c r="EO3" s="1072"/>
      <c r="EP3" s="1072"/>
      <c r="EQ3" s="1072"/>
      <c r="ER3" s="1072"/>
      <c r="ES3" s="1072"/>
      <c r="ET3" s="1072"/>
      <c r="EU3" s="1072"/>
      <c r="EV3" s="1072"/>
      <c r="EW3" s="1072"/>
      <c r="EX3" s="1072"/>
      <c r="EY3" s="1072"/>
      <c r="EZ3" s="1072"/>
      <c r="FA3" s="1072"/>
      <c r="FB3" s="1072"/>
      <c r="FC3" s="1072"/>
      <c r="FD3" s="1072"/>
      <c r="FE3" s="1072"/>
      <c r="FF3" s="1072"/>
      <c r="FG3" s="1072"/>
      <c r="FH3" s="1072"/>
      <c r="FI3" s="1072"/>
      <c r="FJ3" s="1072"/>
      <c r="FK3" s="1072"/>
      <c r="FL3" s="1072"/>
      <c r="FM3" s="1072"/>
      <c r="FN3" s="1072"/>
      <c r="FO3" s="1072"/>
      <c r="FP3" s="1072"/>
      <c r="FQ3" s="1072"/>
      <c r="FR3" s="1072"/>
      <c r="FS3" s="1072"/>
      <c r="FT3" s="1072"/>
      <c r="FU3" s="1072"/>
      <c r="FV3" s="1072"/>
      <c r="FW3" s="1072"/>
      <c r="FX3" s="1072"/>
      <c r="FY3" s="1072"/>
      <c r="FZ3" s="1072"/>
      <c r="GA3" s="1072"/>
      <c r="GB3" s="1072"/>
      <c r="GC3" s="1072"/>
      <c r="GD3" s="1072"/>
      <c r="GE3" s="1072"/>
      <c r="GF3" s="1072"/>
      <c r="GG3" s="1072"/>
      <c r="GH3" s="1072"/>
      <c r="GI3" s="1072"/>
      <c r="GJ3" s="1072"/>
      <c r="GK3" s="1072"/>
      <c r="GL3" s="1072"/>
      <c r="GM3" s="1072"/>
      <c r="GN3" s="1072"/>
      <c r="GO3" s="1072"/>
      <c r="GP3" s="1072"/>
      <c r="GQ3" s="1072"/>
      <c r="GR3" s="1072"/>
      <c r="GS3" s="1072"/>
      <c r="GT3" s="1072"/>
      <c r="GU3" s="1072"/>
      <c r="GV3" s="1072"/>
      <c r="GW3" s="1072"/>
      <c r="GX3" s="1072"/>
      <c r="GY3" s="1072"/>
      <c r="GZ3" s="1072"/>
      <c r="HA3" s="1072"/>
      <c r="HB3" s="1072"/>
      <c r="HC3" s="1072"/>
      <c r="HD3" s="1072"/>
      <c r="HE3" s="1072"/>
      <c r="HF3" s="1072"/>
      <c r="HG3" s="1072"/>
      <c r="HH3" s="1072"/>
      <c r="HI3" s="1072"/>
      <c r="HJ3" s="1072"/>
      <c r="HK3" s="1072"/>
      <c r="HL3" s="1072"/>
      <c r="HM3" s="1072"/>
      <c r="HN3" s="1072"/>
      <c r="HO3" s="1072"/>
      <c r="HP3" s="1072"/>
      <c r="HQ3" s="1072"/>
      <c r="HR3" s="1072"/>
      <c r="HS3" s="1072"/>
      <c r="HT3" s="1072"/>
      <c r="HU3" s="1072"/>
      <c r="HV3" s="1072"/>
      <c r="HW3" s="1072"/>
      <c r="HX3" s="1072"/>
      <c r="HY3" s="1072"/>
      <c r="HZ3" s="1072"/>
      <c r="IA3" s="1072"/>
      <c r="IB3" s="1072"/>
      <c r="IC3" s="1072"/>
      <c r="ID3" s="1072"/>
      <c r="IE3" s="1072"/>
      <c r="IF3" s="1072"/>
      <c r="IG3" s="1072"/>
      <c r="IH3" s="1072"/>
      <c r="II3" s="1072"/>
      <c r="IJ3" s="1072"/>
      <c r="IK3" s="1072"/>
      <c r="IL3" s="1072"/>
      <c r="IM3" s="1072"/>
      <c r="IN3" s="1072"/>
      <c r="IO3" s="1072"/>
      <c r="IP3" s="1072"/>
      <c r="IQ3" s="1072"/>
      <c r="IR3" s="1072"/>
      <c r="IS3" s="1072"/>
      <c r="IT3" s="1072"/>
      <c r="IU3" s="1072"/>
      <c r="IV3" s="1072"/>
    </row>
    <row r="4" spans="1:256" s="1533" customFormat="1" ht="132.75" customHeight="1">
      <c r="A4" s="1073">
        <v>1</v>
      </c>
      <c r="B4" s="1074" t="s">
        <v>2942</v>
      </c>
      <c r="C4" s="898"/>
      <c r="D4" s="1532"/>
      <c r="E4" s="898"/>
      <c r="F4" s="1088"/>
      <c r="G4" s="1088"/>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0"/>
      <c r="AH4" s="900"/>
      <c r="AI4" s="900"/>
      <c r="AJ4" s="900"/>
      <c r="AK4" s="900"/>
      <c r="AL4" s="900"/>
      <c r="AM4" s="900"/>
      <c r="AN4" s="900"/>
      <c r="AO4" s="900"/>
      <c r="AP4" s="900"/>
      <c r="AQ4" s="900"/>
      <c r="AR4" s="900"/>
      <c r="AS4" s="900"/>
      <c r="AT4" s="900"/>
      <c r="AU4" s="900"/>
      <c r="AV4" s="900"/>
      <c r="AW4" s="900"/>
      <c r="AX4" s="900"/>
      <c r="AY4" s="900"/>
      <c r="AZ4" s="900"/>
      <c r="BA4" s="900"/>
      <c r="BB4" s="900"/>
      <c r="BC4" s="900"/>
      <c r="BD4" s="900"/>
      <c r="BE4" s="900"/>
      <c r="BF4" s="900"/>
      <c r="BG4" s="900"/>
      <c r="BH4" s="900"/>
      <c r="BI4" s="900"/>
      <c r="BJ4" s="900"/>
      <c r="BK4" s="900"/>
      <c r="BL4" s="900"/>
      <c r="BM4" s="900"/>
      <c r="BN4" s="900"/>
      <c r="BO4" s="900"/>
      <c r="BP4" s="900"/>
      <c r="BQ4" s="900"/>
      <c r="BR4" s="900"/>
      <c r="BS4" s="900"/>
      <c r="BT4" s="900"/>
      <c r="BU4" s="900"/>
      <c r="BV4" s="900"/>
      <c r="BW4" s="900"/>
      <c r="BX4" s="900"/>
      <c r="BY4" s="900"/>
      <c r="BZ4" s="900"/>
      <c r="CA4" s="900"/>
      <c r="CB4" s="900"/>
      <c r="CC4" s="900"/>
      <c r="CD4" s="900"/>
      <c r="CE4" s="900"/>
      <c r="CF4" s="900"/>
      <c r="CG4" s="900"/>
      <c r="CH4" s="900"/>
      <c r="CI4" s="900"/>
      <c r="CJ4" s="900"/>
      <c r="CK4" s="900"/>
      <c r="CL4" s="900"/>
      <c r="CM4" s="900"/>
      <c r="CN4" s="900"/>
      <c r="CO4" s="900"/>
      <c r="CP4" s="900"/>
      <c r="CQ4" s="900"/>
      <c r="CR4" s="900"/>
      <c r="CS4" s="900"/>
      <c r="CT4" s="900"/>
      <c r="CU4" s="900"/>
      <c r="CV4" s="900"/>
      <c r="CW4" s="900"/>
      <c r="CX4" s="900"/>
      <c r="CY4" s="900"/>
      <c r="CZ4" s="900"/>
      <c r="DA4" s="900"/>
      <c r="DB4" s="900"/>
      <c r="DC4" s="900"/>
      <c r="DD4" s="900"/>
      <c r="DE4" s="900"/>
      <c r="DF4" s="900"/>
      <c r="DG4" s="900"/>
      <c r="DH4" s="900"/>
      <c r="DI4" s="900"/>
      <c r="DJ4" s="900"/>
      <c r="DK4" s="900"/>
      <c r="DL4" s="900"/>
      <c r="DM4" s="900"/>
      <c r="DN4" s="900"/>
      <c r="DO4" s="900"/>
      <c r="DP4" s="900"/>
      <c r="DQ4" s="900"/>
      <c r="DR4" s="900"/>
      <c r="DS4" s="900"/>
      <c r="DT4" s="900"/>
      <c r="DU4" s="900"/>
      <c r="DV4" s="900"/>
      <c r="DW4" s="900"/>
      <c r="DX4" s="900"/>
      <c r="DY4" s="900"/>
      <c r="DZ4" s="900"/>
      <c r="EA4" s="900"/>
      <c r="EB4" s="900"/>
      <c r="EC4" s="900"/>
      <c r="ED4" s="900"/>
      <c r="EE4" s="900"/>
      <c r="EF4" s="900"/>
      <c r="EG4" s="900"/>
      <c r="EH4" s="900"/>
      <c r="EI4" s="900"/>
      <c r="EJ4" s="900"/>
      <c r="EK4" s="900"/>
      <c r="EL4" s="900"/>
      <c r="EM4" s="900"/>
      <c r="EN4" s="900"/>
      <c r="EO4" s="900"/>
      <c r="EP4" s="900"/>
      <c r="EQ4" s="900"/>
      <c r="ER4" s="900"/>
      <c r="ES4" s="900"/>
      <c r="ET4" s="900"/>
      <c r="EU4" s="900"/>
      <c r="EV4" s="900"/>
      <c r="EW4" s="900"/>
      <c r="EX4" s="900"/>
      <c r="EY4" s="900"/>
      <c r="EZ4" s="900"/>
      <c r="FA4" s="900"/>
      <c r="FB4" s="900"/>
      <c r="FC4" s="900"/>
      <c r="FD4" s="900"/>
      <c r="FE4" s="900"/>
      <c r="FF4" s="900"/>
      <c r="FG4" s="900"/>
      <c r="FH4" s="900"/>
      <c r="FI4" s="900"/>
      <c r="FJ4" s="900"/>
      <c r="FK4" s="900"/>
      <c r="FL4" s="900"/>
      <c r="FM4" s="900"/>
      <c r="FN4" s="900"/>
      <c r="FO4" s="900"/>
      <c r="FP4" s="900"/>
      <c r="FQ4" s="900"/>
      <c r="FR4" s="900"/>
      <c r="FS4" s="900"/>
      <c r="FT4" s="900"/>
      <c r="FU4" s="900"/>
      <c r="FV4" s="900"/>
      <c r="FW4" s="900"/>
      <c r="FX4" s="900"/>
      <c r="FY4" s="900"/>
      <c r="FZ4" s="900"/>
      <c r="GA4" s="900"/>
      <c r="GB4" s="900"/>
      <c r="GC4" s="900"/>
      <c r="GD4" s="900"/>
      <c r="GE4" s="900"/>
      <c r="GF4" s="900"/>
      <c r="GG4" s="900"/>
      <c r="GH4" s="900"/>
      <c r="GI4" s="900"/>
      <c r="GJ4" s="900"/>
      <c r="GK4" s="900"/>
      <c r="GL4" s="900"/>
      <c r="GM4" s="900"/>
      <c r="GN4" s="900"/>
      <c r="GO4" s="900"/>
      <c r="GP4" s="900"/>
      <c r="GQ4" s="900"/>
      <c r="GR4" s="900"/>
      <c r="GS4" s="900"/>
      <c r="GT4" s="900"/>
      <c r="GU4" s="900"/>
      <c r="GV4" s="900"/>
      <c r="GW4" s="900"/>
      <c r="GX4" s="900"/>
      <c r="GY4" s="900"/>
      <c r="GZ4" s="900"/>
      <c r="HA4" s="900"/>
      <c r="HB4" s="900"/>
      <c r="HC4" s="900"/>
      <c r="HD4" s="900"/>
      <c r="HE4" s="900"/>
      <c r="HF4" s="900"/>
      <c r="HG4" s="900"/>
      <c r="HH4" s="900"/>
      <c r="HI4" s="900"/>
      <c r="HJ4" s="900"/>
      <c r="HK4" s="900"/>
      <c r="HL4" s="900"/>
      <c r="HM4" s="900"/>
      <c r="HN4" s="900"/>
      <c r="HO4" s="900"/>
      <c r="HP4" s="900"/>
      <c r="HQ4" s="900"/>
      <c r="HR4" s="900"/>
      <c r="HS4" s="900"/>
      <c r="HT4" s="900"/>
      <c r="HU4" s="900"/>
      <c r="HV4" s="900"/>
      <c r="HW4" s="900"/>
      <c r="HX4" s="900"/>
      <c r="HY4" s="900"/>
      <c r="HZ4" s="900"/>
      <c r="IA4" s="900"/>
      <c r="IB4" s="900"/>
      <c r="IC4" s="900"/>
      <c r="ID4" s="900"/>
      <c r="IE4" s="900"/>
      <c r="IF4" s="900"/>
      <c r="IG4" s="900"/>
      <c r="IH4" s="900"/>
      <c r="II4" s="900"/>
      <c r="IJ4" s="900"/>
      <c r="IK4" s="900"/>
      <c r="IL4" s="900"/>
      <c r="IM4" s="900"/>
      <c r="IN4" s="900"/>
      <c r="IO4" s="900"/>
      <c r="IP4" s="900"/>
      <c r="IQ4" s="900"/>
      <c r="IR4" s="900"/>
      <c r="IS4" s="900"/>
      <c r="IT4" s="900"/>
      <c r="IU4" s="900"/>
      <c r="IV4" s="900"/>
    </row>
    <row r="5" spans="1:256" s="1538" customFormat="1" ht="21" customHeight="1">
      <c r="A5" s="1077" t="s">
        <v>2943</v>
      </c>
      <c r="B5" s="1534" t="s">
        <v>2944</v>
      </c>
      <c r="C5" s="1535">
        <v>30</v>
      </c>
      <c r="D5" s="1076" t="s">
        <v>2079</v>
      </c>
      <c r="E5" s="1077" t="s">
        <v>2080</v>
      </c>
      <c r="F5" s="1536">
        <v>681.5</v>
      </c>
      <c r="G5" s="1537">
        <f>C5*F5</f>
        <v>20445</v>
      </c>
      <c r="H5" s="1534"/>
      <c r="I5" s="1534"/>
      <c r="J5" s="1534"/>
      <c r="K5" s="1534"/>
      <c r="L5" s="1534"/>
      <c r="M5" s="1534"/>
      <c r="N5" s="1534"/>
      <c r="O5" s="1534"/>
      <c r="P5" s="1534"/>
      <c r="Q5" s="1534"/>
      <c r="R5" s="1534"/>
      <c r="S5" s="1534"/>
      <c r="T5" s="1534"/>
      <c r="U5" s="1534"/>
      <c r="V5" s="1534"/>
      <c r="W5" s="1534"/>
      <c r="X5" s="1534"/>
      <c r="Y5" s="1534"/>
      <c r="Z5" s="1534"/>
      <c r="AA5" s="1534"/>
      <c r="AB5" s="1534"/>
      <c r="AC5" s="1534"/>
      <c r="AD5" s="1534"/>
      <c r="AE5" s="1534"/>
      <c r="AF5" s="1534"/>
      <c r="AG5" s="1534"/>
      <c r="AH5" s="1534"/>
      <c r="AI5" s="1534"/>
      <c r="AJ5" s="1534"/>
      <c r="AK5" s="1534"/>
      <c r="AL5" s="1534"/>
      <c r="AM5" s="1534"/>
      <c r="AN5" s="1534"/>
      <c r="AO5" s="1534"/>
      <c r="AP5" s="1534"/>
      <c r="AQ5" s="1534"/>
      <c r="AR5" s="1534"/>
      <c r="AS5" s="1534"/>
      <c r="AT5" s="1534"/>
      <c r="AU5" s="1534"/>
      <c r="AV5" s="1534"/>
      <c r="AW5" s="1534"/>
      <c r="AX5" s="1534"/>
      <c r="AY5" s="1534"/>
      <c r="AZ5" s="1534"/>
      <c r="BA5" s="1534"/>
      <c r="BB5" s="1534"/>
      <c r="BC5" s="1534"/>
      <c r="BD5" s="1534"/>
      <c r="BE5" s="1534"/>
      <c r="BF5" s="1534"/>
      <c r="BG5" s="1534"/>
      <c r="BH5" s="1534"/>
      <c r="BI5" s="1534"/>
      <c r="BJ5" s="1534"/>
      <c r="BK5" s="1534"/>
      <c r="BL5" s="1534"/>
      <c r="BM5" s="1534"/>
      <c r="BN5" s="1534"/>
      <c r="BO5" s="1534"/>
      <c r="BP5" s="1534"/>
      <c r="BQ5" s="1534"/>
      <c r="BR5" s="1534"/>
      <c r="BS5" s="1534"/>
      <c r="BT5" s="1534"/>
      <c r="BU5" s="1534"/>
      <c r="BV5" s="1534"/>
      <c r="BW5" s="1534"/>
      <c r="BX5" s="1534"/>
      <c r="BY5" s="1534"/>
      <c r="BZ5" s="1534"/>
      <c r="CA5" s="1534"/>
      <c r="CB5" s="1534"/>
      <c r="CC5" s="1534"/>
      <c r="CD5" s="1534"/>
      <c r="CE5" s="1534"/>
      <c r="CF5" s="1534"/>
      <c r="CG5" s="1534"/>
      <c r="CH5" s="1534"/>
      <c r="CI5" s="1534"/>
      <c r="CJ5" s="1534"/>
      <c r="CK5" s="1534"/>
      <c r="CL5" s="1534"/>
      <c r="CM5" s="1534"/>
      <c r="CN5" s="1534"/>
      <c r="CO5" s="1534"/>
      <c r="CP5" s="1534"/>
      <c r="CQ5" s="1534"/>
      <c r="CR5" s="1534"/>
      <c r="CS5" s="1534"/>
      <c r="CT5" s="1534"/>
      <c r="CU5" s="1534"/>
      <c r="CV5" s="1534"/>
      <c r="CW5" s="1534"/>
      <c r="CX5" s="1534"/>
      <c r="CY5" s="1534"/>
      <c r="CZ5" s="1534"/>
      <c r="DA5" s="1534"/>
      <c r="DB5" s="1534"/>
      <c r="DC5" s="1534"/>
      <c r="DD5" s="1534"/>
      <c r="DE5" s="1534"/>
      <c r="DF5" s="1534"/>
      <c r="DG5" s="1534"/>
      <c r="DH5" s="1534"/>
      <c r="DI5" s="1534"/>
      <c r="DJ5" s="1534"/>
      <c r="DK5" s="1534"/>
      <c r="DL5" s="1534"/>
      <c r="DM5" s="1534"/>
      <c r="DN5" s="1534"/>
      <c r="DO5" s="1534"/>
      <c r="DP5" s="1534"/>
      <c r="DQ5" s="1534"/>
      <c r="DR5" s="1534"/>
      <c r="DS5" s="1534"/>
      <c r="DT5" s="1534"/>
      <c r="DU5" s="1534"/>
      <c r="DV5" s="1534"/>
      <c r="DW5" s="1534"/>
      <c r="DX5" s="1534"/>
      <c r="DY5" s="1534"/>
      <c r="DZ5" s="1534"/>
      <c r="EA5" s="1534"/>
      <c r="EB5" s="1534"/>
      <c r="EC5" s="1534"/>
      <c r="ED5" s="1534"/>
      <c r="EE5" s="1534"/>
      <c r="EF5" s="1534"/>
      <c r="EG5" s="1534"/>
      <c r="EH5" s="1534"/>
      <c r="EI5" s="1534"/>
      <c r="EJ5" s="1534"/>
      <c r="EK5" s="1534"/>
      <c r="EL5" s="1534"/>
      <c r="EM5" s="1534"/>
      <c r="EN5" s="1534"/>
      <c r="EO5" s="1534"/>
      <c r="EP5" s="1534"/>
      <c r="EQ5" s="1534"/>
      <c r="ER5" s="1534"/>
      <c r="ES5" s="1534"/>
      <c r="ET5" s="1534"/>
      <c r="EU5" s="1534"/>
      <c r="EV5" s="1534"/>
      <c r="EW5" s="1534"/>
      <c r="EX5" s="1534"/>
      <c r="EY5" s="1534"/>
      <c r="EZ5" s="1534"/>
      <c r="FA5" s="1534"/>
      <c r="FB5" s="1534"/>
      <c r="FC5" s="1534"/>
      <c r="FD5" s="1534"/>
      <c r="FE5" s="1534"/>
      <c r="FF5" s="1534"/>
      <c r="FG5" s="1534"/>
      <c r="FH5" s="1534"/>
      <c r="FI5" s="1534"/>
      <c r="FJ5" s="1534"/>
      <c r="FK5" s="1534"/>
      <c r="FL5" s="1534"/>
      <c r="FM5" s="1534"/>
      <c r="FN5" s="1534"/>
      <c r="FO5" s="1534"/>
      <c r="FP5" s="1534"/>
      <c r="FQ5" s="1534"/>
      <c r="FR5" s="1534"/>
      <c r="FS5" s="1534"/>
      <c r="FT5" s="1534"/>
      <c r="FU5" s="1534"/>
      <c r="FV5" s="1534"/>
      <c r="FW5" s="1534"/>
      <c r="FX5" s="1534"/>
      <c r="FY5" s="1534"/>
      <c r="FZ5" s="1534"/>
      <c r="GA5" s="1534"/>
      <c r="GB5" s="1534"/>
      <c r="GC5" s="1534"/>
      <c r="GD5" s="1534"/>
      <c r="GE5" s="1534"/>
      <c r="GF5" s="1534"/>
      <c r="GG5" s="1534"/>
      <c r="GH5" s="1534"/>
      <c r="GI5" s="1534"/>
      <c r="GJ5" s="1534"/>
      <c r="GK5" s="1534"/>
      <c r="GL5" s="1534"/>
      <c r="GM5" s="1534"/>
      <c r="GN5" s="1534"/>
      <c r="GO5" s="1534"/>
      <c r="GP5" s="1534"/>
      <c r="GQ5" s="1534"/>
      <c r="GR5" s="1534"/>
      <c r="GS5" s="1534"/>
      <c r="GT5" s="1534"/>
      <c r="GU5" s="1534"/>
      <c r="GV5" s="1534"/>
      <c r="GW5" s="1534"/>
      <c r="GX5" s="1534"/>
      <c r="GY5" s="1534"/>
      <c r="GZ5" s="1534"/>
      <c r="HA5" s="1534"/>
      <c r="HB5" s="1534"/>
      <c r="HC5" s="1534"/>
      <c r="HD5" s="1534"/>
      <c r="HE5" s="1534"/>
      <c r="HF5" s="1534"/>
      <c r="HG5" s="1534"/>
      <c r="HH5" s="1534"/>
      <c r="HI5" s="1534"/>
      <c r="HJ5" s="1534"/>
      <c r="HK5" s="1534"/>
      <c r="HL5" s="1534"/>
      <c r="HM5" s="1534"/>
      <c r="HN5" s="1534"/>
      <c r="HO5" s="1534"/>
      <c r="HP5" s="1534"/>
      <c r="HQ5" s="1534"/>
      <c r="HR5" s="1534"/>
      <c r="HS5" s="1534"/>
      <c r="HT5" s="1534"/>
      <c r="HU5" s="1534"/>
      <c r="HV5" s="1534"/>
      <c r="HW5" s="1534"/>
      <c r="HX5" s="1534"/>
      <c r="HY5" s="1534"/>
      <c r="HZ5" s="1534"/>
      <c r="IA5" s="1534"/>
      <c r="IB5" s="1534"/>
      <c r="IC5" s="1534"/>
      <c r="ID5" s="1534"/>
      <c r="IE5" s="1534"/>
      <c r="IF5" s="1534"/>
      <c r="IG5" s="1534"/>
      <c r="IH5" s="1534"/>
      <c r="II5" s="1534"/>
      <c r="IJ5" s="1534"/>
      <c r="IK5" s="1534"/>
      <c r="IL5" s="1534"/>
      <c r="IM5" s="1534"/>
      <c r="IN5" s="1534"/>
      <c r="IO5" s="1534"/>
      <c r="IP5" s="1534"/>
      <c r="IQ5" s="1534"/>
      <c r="IR5" s="1534"/>
      <c r="IS5" s="1534"/>
      <c r="IT5" s="1534"/>
      <c r="IU5" s="1534"/>
      <c r="IV5" s="1534"/>
    </row>
    <row r="6" spans="1:256" s="1538" customFormat="1" ht="21" customHeight="1">
      <c r="A6" s="1077" t="s">
        <v>2077</v>
      </c>
      <c r="B6" s="1534" t="s">
        <v>2945</v>
      </c>
      <c r="C6" s="1535">
        <v>60</v>
      </c>
      <c r="D6" s="1076" t="s">
        <v>2079</v>
      </c>
      <c r="E6" s="1077" t="s">
        <v>2080</v>
      </c>
      <c r="F6" s="1536">
        <v>532.4</v>
      </c>
      <c r="G6" s="1537">
        <f>C6*F6</f>
        <v>31944</v>
      </c>
      <c r="H6" s="1534"/>
      <c r="I6" s="1534"/>
      <c r="J6" s="1534"/>
      <c r="K6" s="1534"/>
      <c r="L6" s="1534"/>
      <c r="M6" s="1534"/>
      <c r="N6" s="1534"/>
      <c r="O6" s="1534"/>
      <c r="P6" s="1534"/>
      <c r="Q6" s="1534"/>
      <c r="R6" s="1534"/>
      <c r="S6" s="1534"/>
      <c r="T6" s="1534"/>
      <c r="U6" s="1534"/>
      <c r="V6" s="1534"/>
      <c r="W6" s="1534"/>
      <c r="X6" s="1534"/>
      <c r="Y6" s="1534"/>
      <c r="Z6" s="1534"/>
      <c r="AA6" s="1534"/>
      <c r="AB6" s="1534"/>
      <c r="AC6" s="1534"/>
      <c r="AD6" s="1534"/>
      <c r="AE6" s="1534"/>
      <c r="AF6" s="1534"/>
      <c r="AG6" s="1534"/>
      <c r="AH6" s="1534"/>
      <c r="AI6" s="1534"/>
      <c r="AJ6" s="1534"/>
      <c r="AK6" s="1534"/>
      <c r="AL6" s="1534"/>
      <c r="AM6" s="1534"/>
      <c r="AN6" s="1534"/>
      <c r="AO6" s="1534"/>
      <c r="AP6" s="1534"/>
      <c r="AQ6" s="1534"/>
      <c r="AR6" s="1534"/>
      <c r="AS6" s="1534"/>
      <c r="AT6" s="1534"/>
      <c r="AU6" s="1534"/>
      <c r="AV6" s="1534"/>
      <c r="AW6" s="1534"/>
      <c r="AX6" s="1534"/>
      <c r="AY6" s="1534"/>
      <c r="AZ6" s="1534"/>
      <c r="BA6" s="1534"/>
      <c r="BB6" s="1534"/>
      <c r="BC6" s="1534"/>
      <c r="BD6" s="1534"/>
      <c r="BE6" s="1534"/>
      <c r="BF6" s="1534"/>
      <c r="BG6" s="1534"/>
      <c r="BH6" s="1534"/>
      <c r="BI6" s="1534"/>
      <c r="BJ6" s="1534"/>
      <c r="BK6" s="1534"/>
      <c r="BL6" s="1534"/>
      <c r="BM6" s="1534"/>
      <c r="BN6" s="1534"/>
      <c r="BO6" s="1534"/>
      <c r="BP6" s="1534"/>
      <c r="BQ6" s="1534"/>
      <c r="BR6" s="1534"/>
      <c r="BS6" s="1534"/>
      <c r="BT6" s="1534"/>
      <c r="BU6" s="1534"/>
      <c r="BV6" s="1534"/>
      <c r="BW6" s="1534"/>
      <c r="BX6" s="1534"/>
      <c r="BY6" s="1534"/>
      <c r="BZ6" s="1534"/>
      <c r="CA6" s="1534"/>
      <c r="CB6" s="1534"/>
      <c r="CC6" s="1534"/>
      <c r="CD6" s="1534"/>
      <c r="CE6" s="1534"/>
      <c r="CF6" s="1534"/>
      <c r="CG6" s="1534"/>
      <c r="CH6" s="1534"/>
      <c r="CI6" s="1534"/>
      <c r="CJ6" s="1534"/>
      <c r="CK6" s="1534"/>
      <c r="CL6" s="1534"/>
      <c r="CM6" s="1534"/>
      <c r="CN6" s="1534"/>
      <c r="CO6" s="1534"/>
      <c r="CP6" s="1534"/>
      <c r="CQ6" s="1534"/>
      <c r="CR6" s="1534"/>
      <c r="CS6" s="1534"/>
      <c r="CT6" s="1534"/>
      <c r="CU6" s="1534"/>
      <c r="CV6" s="1534"/>
      <c r="CW6" s="1534"/>
      <c r="CX6" s="1534"/>
      <c r="CY6" s="1534"/>
      <c r="CZ6" s="1534"/>
      <c r="DA6" s="1534"/>
      <c r="DB6" s="1534"/>
      <c r="DC6" s="1534"/>
      <c r="DD6" s="1534"/>
      <c r="DE6" s="1534"/>
      <c r="DF6" s="1534"/>
      <c r="DG6" s="1534"/>
      <c r="DH6" s="1534"/>
      <c r="DI6" s="1534"/>
      <c r="DJ6" s="1534"/>
      <c r="DK6" s="1534"/>
      <c r="DL6" s="1534"/>
      <c r="DM6" s="1534"/>
      <c r="DN6" s="1534"/>
      <c r="DO6" s="1534"/>
      <c r="DP6" s="1534"/>
      <c r="DQ6" s="1534"/>
      <c r="DR6" s="1534"/>
      <c r="DS6" s="1534"/>
      <c r="DT6" s="1534"/>
      <c r="DU6" s="1534"/>
      <c r="DV6" s="1534"/>
      <c r="DW6" s="1534"/>
      <c r="DX6" s="1534"/>
      <c r="DY6" s="1534"/>
      <c r="DZ6" s="1534"/>
      <c r="EA6" s="1534"/>
      <c r="EB6" s="1534"/>
      <c r="EC6" s="1534"/>
      <c r="ED6" s="1534"/>
      <c r="EE6" s="1534"/>
      <c r="EF6" s="1534"/>
      <c r="EG6" s="1534"/>
      <c r="EH6" s="1534"/>
      <c r="EI6" s="1534"/>
      <c r="EJ6" s="1534"/>
      <c r="EK6" s="1534"/>
      <c r="EL6" s="1534"/>
      <c r="EM6" s="1534"/>
      <c r="EN6" s="1534"/>
      <c r="EO6" s="1534"/>
      <c r="EP6" s="1534"/>
      <c r="EQ6" s="1534"/>
      <c r="ER6" s="1534"/>
      <c r="ES6" s="1534"/>
      <c r="ET6" s="1534"/>
      <c r="EU6" s="1534"/>
      <c r="EV6" s="1534"/>
      <c r="EW6" s="1534"/>
      <c r="EX6" s="1534"/>
      <c r="EY6" s="1534"/>
      <c r="EZ6" s="1534"/>
      <c r="FA6" s="1534"/>
      <c r="FB6" s="1534"/>
      <c r="FC6" s="1534"/>
      <c r="FD6" s="1534"/>
      <c r="FE6" s="1534"/>
      <c r="FF6" s="1534"/>
      <c r="FG6" s="1534"/>
      <c r="FH6" s="1534"/>
      <c r="FI6" s="1534"/>
      <c r="FJ6" s="1534"/>
      <c r="FK6" s="1534"/>
      <c r="FL6" s="1534"/>
      <c r="FM6" s="1534"/>
      <c r="FN6" s="1534"/>
      <c r="FO6" s="1534"/>
      <c r="FP6" s="1534"/>
      <c r="FQ6" s="1534"/>
      <c r="FR6" s="1534"/>
      <c r="FS6" s="1534"/>
      <c r="FT6" s="1534"/>
      <c r="FU6" s="1534"/>
      <c r="FV6" s="1534"/>
      <c r="FW6" s="1534"/>
      <c r="FX6" s="1534"/>
      <c r="FY6" s="1534"/>
      <c r="FZ6" s="1534"/>
      <c r="GA6" s="1534"/>
      <c r="GB6" s="1534"/>
      <c r="GC6" s="1534"/>
      <c r="GD6" s="1534"/>
      <c r="GE6" s="1534"/>
      <c r="GF6" s="1534"/>
      <c r="GG6" s="1534"/>
      <c r="GH6" s="1534"/>
      <c r="GI6" s="1534"/>
      <c r="GJ6" s="1534"/>
      <c r="GK6" s="1534"/>
      <c r="GL6" s="1534"/>
      <c r="GM6" s="1534"/>
      <c r="GN6" s="1534"/>
      <c r="GO6" s="1534"/>
      <c r="GP6" s="1534"/>
      <c r="GQ6" s="1534"/>
      <c r="GR6" s="1534"/>
      <c r="GS6" s="1534"/>
      <c r="GT6" s="1534"/>
      <c r="GU6" s="1534"/>
      <c r="GV6" s="1534"/>
      <c r="GW6" s="1534"/>
      <c r="GX6" s="1534"/>
      <c r="GY6" s="1534"/>
      <c r="GZ6" s="1534"/>
      <c r="HA6" s="1534"/>
      <c r="HB6" s="1534"/>
      <c r="HC6" s="1534"/>
      <c r="HD6" s="1534"/>
      <c r="HE6" s="1534"/>
      <c r="HF6" s="1534"/>
      <c r="HG6" s="1534"/>
      <c r="HH6" s="1534"/>
      <c r="HI6" s="1534"/>
      <c r="HJ6" s="1534"/>
      <c r="HK6" s="1534"/>
      <c r="HL6" s="1534"/>
      <c r="HM6" s="1534"/>
      <c r="HN6" s="1534"/>
      <c r="HO6" s="1534"/>
      <c r="HP6" s="1534"/>
      <c r="HQ6" s="1534"/>
      <c r="HR6" s="1534"/>
      <c r="HS6" s="1534"/>
      <c r="HT6" s="1534"/>
      <c r="HU6" s="1534"/>
      <c r="HV6" s="1534"/>
      <c r="HW6" s="1534"/>
      <c r="HX6" s="1534"/>
      <c r="HY6" s="1534"/>
      <c r="HZ6" s="1534"/>
      <c r="IA6" s="1534"/>
      <c r="IB6" s="1534"/>
      <c r="IC6" s="1534"/>
      <c r="ID6" s="1534"/>
      <c r="IE6" s="1534"/>
      <c r="IF6" s="1534"/>
      <c r="IG6" s="1534"/>
      <c r="IH6" s="1534"/>
      <c r="II6" s="1534"/>
      <c r="IJ6" s="1534"/>
      <c r="IK6" s="1534"/>
      <c r="IL6" s="1534"/>
      <c r="IM6" s="1534"/>
      <c r="IN6" s="1534"/>
      <c r="IO6" s="1534"/>
      <c r="IP6" s="1534"/>
      <c r="IQ6" s="1534"/>
      <c r="IR6" s="1534"/>
      <c r="IS6" s="1534"/>
      <c r="IT6" s="1534"/>
      <c r="IU6" s="1534"/>
      <c r="IV6" s="1534"/>
    </row>
    <row r="7" spans="1:256" s="1538" customFormat="1" ht="21" customHeight="1">
      <c r="A7" s="1077" t="s">
        <v>2946</v>
      </c>
      <c r="B7" s="1534" t="s">
        <v>2947</v>
      </c>
      <c r="C7" s="1535">
        <v>35</v>
      </c>
      <c r="D7" s="1076" t="s">
        <v>2079</v>
      </c>
      <c r="E7" s="1077" t="s">
        <v>2080</v>
      </c>
      <c r="F7" s="1536">
        <v>659.5</v>
      </c>
      <c r="G7" s="1537">
        <f>C7*F7</f>
        <v>23082.5</v>
      </c>
      <c r="H7" s="1534"/>
      <c r="I7" s="1534"/>
      <c r="J7" s="1534"/>
      <c r="K7" s="1534"/>
      <c r="L7" s="1534"/>
      <c r="M7" s="1534"/>
      <c r="N7" s="1534"/>
      <c r="O7" s="1534"/>
      <c r="P7" s="1534"/>
      <c r="Q7" s="1534"/>
      <c r="R7" s="1534"/>
      <c r="S7" s="1534"/>
      <c r="T7" s="1534"/>
      <c r="U7" s="1534"/>
      <c r="V7" s="1534"/>
      <c r="W7" s="1534"/>
      <c r="X7" s="1534"/>
      <c r="Y7" s="1534"/>
      <c r="Z7" s="1534"/>
      <c r="AA7" s="1534"/>
      <c r="AB7" s="1534"/>
      <c r="AC7" s="1534"/>
      <c r="AD7" s="1534"/>
      <c r="AE7" s="1534"/>
      <c r="AF7" s="1534"/>
      <c r="AG7" s="1534"/>
      <c r="AH7" s="1534"/>
      <c r="AI7" s="1534"/>
      <c r="AJ7" s="1534"/>
      <c r="AK7" s="1534"/>
      <c r="AL7" s="1534"/>
      <c r="AM7" s="1534"/>
      <c r="AN7" s="1534"/>
      <c r="AO7" s="1534"/>
      <c r="AP7" s="1534"/>
      <c r="AQ7" s="1534"/>
      <c r="AR7" s="1534"/>
      <c r="AS7" s="1534"/>
      <c r="AT7" s="1534"/>
      <c r="AU7" s="1534"/>
      <c r="AV7" s="1534"/>
      <c r="AW7" s="1534"/>
      <c r="AX7" s="1534"/>
      <c r="AY7" s="1534"/>
      <c r="AZ7" s="1534"/>
      <c r="BA7" s="1534"/>
      <c r="BB7" s="1534"/>
      <c r="BC7" s="1534"/>
      <c r="BD7" s="1534"/>
      <c r="BE7" s="1534"/>
      <c r="BF7" s="1534"/>
      <c r="BG7" s="1534"/>
      <c r="BH7" s="1534"/>
      <c r="BI7" s="1534"/>
      <c r="BJ7" s="1534"/>
      <c r="BK7" s="1534"/>
      <c r="BL7" s="1534"/>
      <c r="BM7" s="1534"/>
      <c r="BN7" s="1534"/>
      <c r="BO7" s="1534"/>
      <c r="BP7" s="1534"/>
      <c r="BQ7" s="1534"/>
      <c r="BR7" s="1534"/>
      <c r="BS7" s="1534"/>
      <c r="BT7" s="1534"/>
      <c r="BU7" s="1534"/>
      <c r="BV7" s="1534"/>
      <c r="BW7" s="1534"/>
      <c r="BX7" s="1534"/>
      <c r="BY7" s="1534"/>
      <c r="BZ7" s="1534"/>
      <c r="CA7" s="1534"/>
      <c r="CB7" s="1534"/>
      <c r="CC7" s="1534"/>
      <c r="CD7" s="1534"/>
      <c r="CE7" s="1534"/>
      <c r="CF7" s="1534"/>
      <c r="CG7" s="1534"/>
      <c r="CH7" s="1534"/>
      <c r="CI7" s="1534"/>
      <c r="CJ7" s="1534"/>
      <c r="CK7" s="1534"/>
      <c r="CL7" s="1534"/>
      <c r="CM7" s="1534"/>
      <c r="CN7" s="1534"/>
      <c r="CO7" s="1534"/>
      <c r="CP7" s="1534"/>
      <c r="CQ7" s="1534"/>
      <c r="CR7" s="1534"/>
      <c r="CS7" s="1534"/>
      <c r="CT7" s="1534"/>
      <c r="CU7" s="1534"/>
      <c r="CV7" s="1534"/>
      <c r="CW7" s="1534"/>
      <c r="CX7" s="1534"/>
      <c r="CY7" s="1534"/>
      <c r="CZ7" s="1534"/>
      <c r="DA7" s="1534"/>
      <c r="DB7" s="1534"/>
      <c r="DC7" s="1534"/>
      <c r="DD7" s="1534"/>
      <c r="DE7" s="1534"/>
      <c r="DF7" s="1534"/>
      <c r="DG7" s="1534"/>
      <c r="DH7" s="1534"/>
      <c r="DI7" s="1534"/>
      <c r="DJ7" s="1534"/>
      <c r="DK7" s="1534"/>
      <c r="DL7" s="1534"/>
      <c r="DM7" s="1534"/>
      <c r="DN7" s="1534"/>
      <c r="DO7" s="1534"/>
      <c r="DP7" s="1534"/>
      <c r="DQ7" s="1534"/>
      <c r="DR7" s="1534"/>
      <c r="DS7" s="1534"/>
      <c r="DT7" s="1534"/>
      <c r="DU7" s="1534"/>
      <c r="DV7" s="1534"/>
      <c r="DW7" s="1534"/>
      <c r="DX7" s="1534"/>
      <c r="DY7" s="1534"/>
      <c r="DZ7" s="1534"/>
      <c r="EA7" s="1534"/>
      <c r="EB7" s="1534"/>
      <c r="EC7" s="1534"/>
      <c r="ED7" s="1534"/>
      <c r="EE7" s="1534"/>
      <c r="EF7" s="1534"/>
      <c r="EG7" s="1534"/>
      <c r="EH7" s="1534"/>
      <c r="EI7" s="1534"/>
      <c r="EJ7" s="1534"/>
      <c r="EK7" s="1534"/>
      <c r="EL7" s="1534"/>
      <c r="EM7" s="1534"/>
      <c r="EN7" s="1534"/>
      <c r="EO7" s="1534"/>
      <c r="EP7" s="1534"/>
      <c r="EQ7" s="1534"/>
      <c r="ER7" s="1534"/>
      <c r="ES7" s="1534"/>
      <c r="ET7" s="1534"/>
      <c r="EU7" s="1534"/>
      <c r="EV7" s="1534"/>
      <c r="EW7" s="1534"/>
      <c r="EX7" s="1534"/>
      <c r="EY7" s="1534"/>
      <c r="EZ7" s="1534"/>
      <c r="FA7" s="1534"/>
      <c r="FB7" s="1534"/>
      <c r="FC7" s="1534"/>
      <c r="FD7" s="1534"/>
      <c r="FE7" s="1534"/>
      <c r="FF7" s="1534"/>
      <c r="FG7" s="1534"/>
      <c r="FH7" s="1534"/>
      <c r="FI7" s="1534"/>
      <c r="FJ7" s="1534"/>
      <c r="FK7" s="1534"/>
      <c r="FL7" s="1534"/>
      <c r="FM7" s="1534"/>
      <c r="FN7" s="1534"/>
      <c r="FO7" s="1534"/>
      <c r="FP7" s="1534"/>
      <c r="FQ7" s="1534"/>
      <c r="FR7" s="1534"/>
      <c r="FS7" s="1534"/>
      <c r="FT7" s="1534"/>
      <c r="FU7" s="1534"/>
      <c r="FV7" s="1534"/>
      <c r="FW7" s="1534"/>
      <c r="FX7" s="1534"/>
      <c r="FY7" s="1534"/>
      <c r="FZ7" s="1534"/>
      <c r="GA7" s="1534"/>
      <c r="GB7" s="1534"/>
      <c r="GC7" s="1534"/>
      <c r="GD7" s="1534"/>
      <c r="GE7" s="1534"/>
      <c r="GF7" s="1534"/>
      <c r="GG7" s="1534"/>
      <c r="GH7" s="1534"/>
      <c r="GI7" s="1534"/>
      <c r="GJ7" s="1534"/>
      <c r="GK7" s="1534"/>
      <c r="GL7" s="1534"/>
      <c r="GM7" s="1534"/>
      <c r="GN7" s="1534"/>
      <c r="GO7" s="1534"/>
      <c r="GP7" s="1534"/>
      <c r="GQ7" s="1534"/>
      <c r="GR7" s="1534"/>
      <c r="GS7" s="1534"/>
      <c r="GT7" s="1534"/>
      <c r="GU7" s="1534"/>
      <c r="GV7" s="1534"/>
      <c r="GW7" s="1534"/>
      <c r="GX7" s="1534"/>
      <c r="GY7" s="1534"/>
      <c r="GZ7" s="1534"/>
      <c r="HA7" s="1534"/>
      <c r="HB7" s="1534"/>
      <c r="HC7" s="1534"/>
      <c r="HD7" s="1534"/>
      <c r="HE7" s="1534"/>
      <c r="HF7" s="1534"/>
      <c r="HG7" s="1534"/>
      <c r="HH7" s="1534"/>
      <c r="HI7" s="1534"/>
      <c r="HJ7" s="1534"/>
      <c r="HK7" s="1534"/>
      <c r="HL7" s="1534"/>
      <c r="HM7" s="1534"/>
      <c r="HN7" s="1534"/>
      <c r="HO7" s="1534"/>
      <c r="HP7" s="1534"/>
      <c r="HQ7" s="1534"/>
      <c r="HR7" s="1534"/>
      <c r="HS7" s="1534"/>
      <c r="HT7" s="1534"/>
      <c r="HU7" s="1534"/>
      <c r="HV7" s="1534"/>
      <c r="HW7" s="1534"/>
      <c r="HX7" s="1534"/>
      <c r="HY7" s="1534"/>
      <c r="HZ7" s="1534"/>
      <c r="IA7" s="1534"/>
      <c r="IB7" s="1534"/>
      <c r="IC7" s="1534"/>
      <c r="ID7" s="1534"/>
      <c r="IE7" s="1534"/>
      <c r="IF7" s="1534"/>
      <c r="IG7" s="1534"/>
      <c r="IH7" s="1534"/>
      <c r="II7" s="1534"/>
      <c r="IJ7" s="1534"/>
      <c r="IK7" s="1534"/>
      <c r="IL7" s="1534"/>
      <c r="IM7" s="1534"/>
      <c r="IN7" s="1534"/>
      <c r="IO7" s="1534"/>
      <c r="IP7" s="1534"/>
      <c r="IQ7" s="1534"/>
      <c r="IR7" s="1534"/>
      <c r="IS7" s="1534"/>
      <c r="IT7" s="1534"/>
      <c r="IU7" s="1534"/>
      <c r="IV7" s="1534"/>
    </row>
    <row r="8" spans="1:256" s="1533" customFormat="1" ht="84.6" customHeight="1">
      <c r="A8" s="1073">
        <v>2</v>
      </c>
      <c r="B8" s="1074" t="s">
        <v>2948</v>
      </c>
      <c r="C8" s="898"/>
      <c r="D8" s="1532"/>
      <c r="E8" s="898"/>
      <c r="F8" s="1088"/>
      <c r="G8" s="1088"/>
      <c r="H8" s="900"/>
      <c r="I8" s="900"/>
      <c r="J8" s="900"/>
      <c r="K8" s="900"/>
      <c r="L8" s="900"/>
      <c r="M8" s="900"/>
      <c r="N8" s="900"/>
      <c r="O8" s="900"/>
      <c r="P8" s="900"/>
      <c r="Q8" s="900"/>
      <c r="R8" s="900"/>
      <c r="S8" s="900"/>
      <c r="T8" s="900"/>
      <c r="U8" s="900"/>
      <c r="V8" s="900"/>
      <c r="W8" s="900"/>
      <c r="X8" s="900"/>
      <c r="Y8" s="900"/>
      <c r="Z8" s="900"/>
      <c r="AA8" s="900"/>
      <c r="AB8" s="900"/>
      <c r="AC8" s="900"/>
      <c r="AD8" s="900"/>
      <c r="AE8" s="900"/>
      <c r="AF8" s="900"/>
      <c r="AG8" s="900"/>
      <c r="AH8" s="900"/>
      <c r="AI8" s="900"/>
      <c r="AJ8" s="900"/>
      <c r="AK8" s="900"/>
      <c r="AL8" s="900"/>
      <c r="AM8" s="900"/>
      <c r="AN8" s="900"/>
      <c r="AO8" s="900"/>
      <c r="AP8" s="900"/>
      <c r="AQ8" s="900"/>
      <c r="AR8" s="900"/>
      <c r="AS8" s="900"/>
      <c r="AT8" s="900"/>
      <c r="AU8" s="900"/>
      <c r="AV8" s="900"/>
      <c r="AW8" s="900"/>
      <c r="AX8" s="900"/>
      <c r="AY8" s="900"/>
      <c r="AZ8" s="900"/>
      <c r="BA8" s="900"/>
      <c r="BB8" s="900"/>
      <c r="BC8" s="900"/>
      <c r="BD8" s="900"/>
      <c r="BE8" s="900"/>
      <c r="BF8" s="900"/>
      <c r="BG8" s="900"/>
      <c r="BH8" s="900"/>
      <c r="BI8" s="900"/>
      <c r="BJ8" s="900"/>
      <c r="BK8" s="900"/>
      <c r="BL8" s="900"/>
      <c r="BM8" s="900"/>
      <c r="BN8" s="900"/>
      <c r="BO8" s="900"/>
      <c r="BP8" s="900"/>
      <c r="BQ8" s="900"/>
      <c r="BR8" s="900"/>
      <c r="BS8" s="900"/>
      <c r="BT8" s="900"/>
      <c r="BU8" s="900"/>
      <c r="BV8" s="900"/>
      <c r="BW8" s="900"/>
      <c r="BX8" s="900"/>
      <c r="BY8" s="900"/>
      <c r="BZ8" s="900"/>
      <c r="CA8" s="900"/>
      <c r="CB8" s="900"/>
      <c r="CC8" s="900"/>
      <c r="CD8" s="900"/>
      <c r="CE8" s="900"/>
      <c r="CF8" s="900"/>
      <c r="CG8" s="900"/>
      <c r="CH8" s="900"/>
      <c r="CI8" s="900"/>
      <c r="CJ8" s="900"/>
      <c r="CK8" s="900"/>
      <c r="CL8" s="900"/>
      <c r="CM8" s="900"/>
      <c r="CN8" s="900"/>
      <c r="CO8" s="900"/>
      <c r="CP8" s="900"/>
      <c r="CQ8" s="900"/>
      <c r="CR8" s="900"/>
      <c r="CS8" s="900"/>
      <c r="CT8" s="900"/>
      <c r="CU8" s="900"/>
      <c r="CV8" s="900"/>
      <c r="CW8" s="900"/>
      <c r="CX8" s="900"/>
      <c r="CY8" s="900"/>
      <c r="CZ8" s="900"/>
      <c r="DA8" s="900"/>
      <c r="DB8" s="900"/>
      <c r="DC8" s="900"/>
      <c r="DD8" s="900"/>
      <c r="DE8" s="900"/>
      <c r="DF8" s="900"/>
      <c r="DG8" s="900"/>
      <c r="DH8" s="900"/>
      <c r="DI8" s="900"/>
      <c r="DJ8" s="900"/>
      <c r="DK8" s="900"/>
      <c r="DL8" s="900"/>
      <c r="DM8" s="900"/>
      <c r="DN8" s="900"/>
      <c r="DO8" s="900"/>
      <c r="DP8" s="900"/>
      <c r="DQ8" s="900"/>
      <c r="DR8" s="900"/>
      <c r="DS8" s="900"/>
      <c r="DT8" s="900"/>
      <c r="DU8" s="900"/>
      <c r="DV8" s="900"/>
      <c r="DW8" s="900"/>
      <c r="DX8" s="900"/>
      <c r="DY8" s="900"/>
      <c r="DZ8" s="900"/>
      <c r="EA8" s="900"/>
      <c r="EB8" s="900"/>
      <c r="EC8" s="900"/>
      <c r="ED8" s="900"/>
      <c r="EE8" s="900"/>
      <c r="EF8" s="900"/>
      <c r="EG8" s="900"/>
      <c r="EH8" s="900"/>
      <c r="EI8" s="900"/>
      <c r="EJ8" s="900"/>
      <c r="EK8" s="900"/>
      <c r="EL8" s="900"/>
      <c r="EM8" s="900"/>
      <c r="EN8" s="900"/>
      <c r="EO8" s="900"/>
      <c r="EP8" s="900"/>
      <c r="EQ8" s="900"/>
      <c r="ER8" s="900"/>
      <c r="ES8" s="900"/>
      <c r="ET8" s="900"/>
      <c r="EU8" s="900"/>
      <c r="EV8" s="900"/>
      <c r="EW8" s="900"/>
      <c r="EX8" s="900"/>
      <c r="EY8" s="900"/>
      <c r="EZ8" s="900"/>
      <c r="FA8" s="900"/>
      <c r="FB8" s="900"/>
      <c r="FC8" s="900"/>
      <c r="FD8" s="900"/>
      <c r="FE8" s="900"/>
      <c r="FF8" s="900"/>
      <c r="FG8" s="900"/>
      <c r="FH8" s="900"/>
      <c r="FI8" s="900"/>
      <c r="FJ8" s="900"/>
      <c r="FK8" s="900"/>
      <c r="FL8" s="900"/>
      <c r="FM8" s="900"/>
      <c r="FN8" s="900"/>
      <c r="FO8" s="900"/>
      <c r="FP8" s="900"/>
      <c r="FQ8" s="900"/>
      <c r="FR8" s="900"/>
      <c r="FS8" s="900"/>
      <c r="FT8" s="900"/>
      <c r="FU8" s="900"/>
      <c r="FV8" s="900"/>
      <c r="FW8" s="900"/>
      <c r="FX8" s="900"/>
      <c r="FY8" s="900"/>
      <c r="FZ8" s="900"/>
      <c r="GA8" s="900"/>
      <c r="GB8" s="900"/>
      <c r="GC8" s="900"/>
      <c r="GD8" s="900"/>
      <c r="GE8" s="900"/>
      <c r="GF8" s="900"/>
      <c r="GG8" s="900"/>
      <c r="GH8" s="900"/>
      <c r="GI8" s="900"/>
      <c r="GJ8" s="900"/>
      <c r="GK8" s="900"/>
      <c r="GL8" s="900"/>
      <c r="GM8" s="900"/>
      <c r="GN8" s="900"/>
      <c r="GO8" s="900"/>
      <c r="GP8" s="900"/>
      <c r="GQ8" s="900"/>
      <c r="GR8" s="900"/>
      <c r="GS8" s="900"/>
      <c r="GT8" s="900"/>
      <c r="GU8" s="900"/>
      <c r="GV8" s="900"/>
      <c r="GW8" s="900"/>
      <c r="GX8" s="900"/>
      <c r="GY8" s="900"/>
      <c r="GZ8" s="900"/>
      <c r="HA8" s="900"/>
      <c r="HB8" s="900"/>
      <c r="HC8" s="900"/>
      <c r="HD8" s="900"/>
      <c r="HE8" s="900"/>
      <c r="HF8" s="900"/>
      <c r="HG8" s="900"/>
      <c r="HH8" s="900"/>
      <c r="HI8" s="900"/>
      <c r="HJ8" s="900"/>
      <c r="HK8" s="900"/>
      <c r="HL8" s="900"/>
      <c r="HM8" s="900"/>
      <c r="HN8" s="900"/>
      <c r="HO8" s="900"/>
      <c r="HP8" s="900"/>
      <c r="HQ8" s="900"/>
      <c r="HR8" s="900"/>
      <c r="HS8" s="900"/>
      <c r="HT8" s="900"/>
      <c r="HU8" s="900"/>
      <c r="HV8" s="900"/>
      <c r="HW8" s="900"/>
      <c r="HX8" s="900"/>
      <c r="HY8" s="900"/>
      <c r="HZ8" s="900"/>
      <c r="IA8" s="900"/>
      <c r="IB8" s="900"/>
      <c r="IC8" s="900"/>
      <c r="ID8" s="900"/>
      <c r="IE8" s="900"/>
      <c r="IF8" s="900"/>
      <c r="IG8" s="900"/>
      <c r="IH8" s="900"/>
      <c r="II8" s="900"/>
      <c r="IJ8" s="900"/>
      <c r="IK8" s="900"/>
      <c r="IL8" s="900"/>
      <c r="IM8" s="900"/>
      <c r="IN8" s="900"/>
      <c r="IO8" s="900"/>
      <c r="IP8" s="900"/>
      <c r="IQ8" s="900"/>
      <c r="IR8" s="900"/>
      <c r="IS8" s="900"/>
      <c r="IT8" s="900"/>
      <c r="IU8" s="900"/>
      <c r="IV8" s="900"/>
    </row>
    <row r="9" spans="1:256" s="1538" customFormat="1" ht="26.25" customHeight="1">
      <c r="A9" s="1077" t="s">
        <v>2949</v>
      </c>
      <c r="B9" s="1539" t="s">
        <v>2950</v>
      </c>
      <c r="C9" s="1535">
        <v>30</v>
      </c>
      <c r="D9" s="1076" t="s">
        <v>2079</v>
      </c>
      <c r="E9" s="1077" t="s">
        <v>2080</v>
      </c>
      <c r="F9" s="1537">
        <v>940.8</v>
      </c>
      <c r="G9" s="1537">
        <f>C9*F9</f>
        <v>28224</v>
      </c>
      <c r="H9" s="1534"/>
      <c r="I9" s="1534"/>
      <c r="J9" s="1534"/>
      <c r="K9" s="1534"/>
      <c r="L9" s="1534"/>
      <c r="M9" s="1534"/>
      <c r="N9" s="1534"/>
      <c r="O9" s="1534"/>
      <c r="P9" s="1534"/>
      <c r="Q9" s="1534"/>
      <c r="R9" s="1534"/>
      <c r="S9" s="1534"/>
      <c r="T9" s="1534"/>
      <c r="U9" s="1534"/>
      <c r="V9" s="1534"/>
      <c r="W9" s="1534"/>
      <c r="X9" s="1534"/>
      <c r="Y9" s="1534"/>
      <c r="Z9" s="1534"/>
      <c r="AA9" s="1534"/>
      <c r="AB9" s="1534"/>
      <c r="AC9" s="1534"/>
      <c r="AD9" s="1534"/>
      <c r="AE9" s="1534"/>
      <c r="AF9" s="1534"/>
      <c r="AG9" s="1534"/>
      <c r="AH9" s="1534"/>
      <c r="AI9" s="1534"/>
      <c r="AJ9" s="1534"/>
      <c r="AK9" s="1534"/>
      <c r="AL9" s="1534"/>
      <c r="AM9" s="1534"/>
      <c r="AN9" s="1534"/>
      <c r="AO9" s="1534"/>
      <c r="AP9" s="1534"/>
      <c r="AQ9" s="1534"/>
      <c r="AR9" s="1534"/>
      <c r="AS9" s="1534"/>
      <c r="AT9" s="1534"/>
      <c r="AU9" s="1534"/>
      <c r="AV9" s="1534"/>
      <c r="AW9" s="1534"/>
      <c r="AX9" s="1534"/>
      <c r="AY9" s="1534"/>
      <c r="AZ9" s="1534"/>
      <c r="BA9" s="1534"/>
      <c r="BB9" s="1534"/>
      <c r="BC9" s="1534"/>
      <c r="BD9" s="1534"/>
      <c r="BE9" s="1534"/>
      <c r="BF9" s="1534"/>
      <c r="BG9" s="1534"/>
      <c r="BH9" s="1534"/>
      <c r="BI9" s="1534"/>
      <c r="BJ9" s="1534"/>
      <c r="BK9" s="1534"/>
      <c r="BL9" s="1534"/>
      <c r="BM9" s="1534"/>
      <c r="BN9" s="1534"/>
      <c r="BO9" s="1534"/>
      <c r="BP9" s="1534"/>
      <c r="BQ9" s="1534"/>
      <c r="BR9" s="1534"/>
      <c r="BS9" s="1534"/>
      <c r="BT9" s="1534"/>
      <c r="BU9" s="1534"/>
      <c r="BV9" s="1534"/>
      <c r="BW9" s="1534"/>
      <c r="BX9" s="1534"/>
      <c r="BY9" s="1534"/>
      <c r="BZ9" s="1534"/>
      <c r="CA9" s="1534"/>
      <c r="CB9" s="1534"/>
      <c r="CC9" s="1534"/>
      <c r="CD9" s="1534"/>
      <c r="CE9" s="1534"/>
      <c r="CF9" s="1534"/>
      <c r="CG9" s="1534"/>
      <c r="CH9" s="1534"/>
      <c r="CI9" s="1534"/>
      <c r="CJ9" s="1534"/>
      <c r="CK9" s="1534"/>
      <c r="CL9" s="1534"/>
      <c r="CM9" s="1534"/>
      <c r="CN9" s="1534"/>
      <c r="CO9" s="1534"/>
      <c r="CP9" s="1534"/>
      <c r="CQ9" s="1534"/>
      <c r="CR9" s="1534"/>
      <c r="CS9" s="1534"/>
      <c r="CT9" s="1534"/>
      <c r="CU9" s="1534"/>
      <c r="CV9" s="1534"/>
      <c r="CW9" s="1534"/>
      <c r="CX9" s="1534"/>
      <c r="CY9" s="1534"/>
      <c r="CZ9" s="1534"/>
      <c r="DA9" s="1534"/>
      <c r="DB9" s="1534"/>
      <c r="DC9" s="1534"/>
      <c r="DD9" s="1534"/>
      <c r="DE9" s="1534"/>
      <c r="DF9" s="1534"/>
      <c r="DG9" s="1534"/>
      <c r="DH9" s="1534"/>
      <c r="DI9" s="1534"/>
      <c r="DJ9" s="1534"/>
      <c r="DK9" s="1534"/>
      <c r="DL9" s="1534"/>
      <c r="DM9" s="1534"/>
      <c r="DN9" s="1534"/>
      <c r="DO9" s="1534"/>
      <c r="DP9" s="1534"/>
      <c r="DQ9" s="1534"/>
      <c r="DR9" s="1534"/>
      <c r="DS9" s="1534"/>
      <c r="DT9" s="1534"/>
      <c r="DU9" s="1534"/>
      <c r="DV9" s="1534"/>
      <c r="DW9" s="1534"/>
      <c r="DX9" s="1534"/>
      <c r="DY9" s="1534"/>
      <c r="DZ9" s="1534"/>
      <c r="EA9" s="1534"/>
      <c r="EB9" s="1534"/>
      <c r="EC9" s="1534"/>
      <c r="ED9" s="1534"/>
      <c r="EE9" s="1534"/>
      <c r="EF9" s="1534"/>
      <c r="EG9" s="1534"/>
      <c r="EH9" s="1534"/>
      <c r="EI9" s="1534"/>
      <c r="EJ9" s="1534"/>
      <c r="EK9" s="1534"/>
      <c r="EL9" s="1534"/>
      <c r="EM9" s="1534"/>
      <c r="EN9" s="1534"/>
      <c r="EO9" s="1534"/>
      <c r="EP9" s="1534"/>
      <c r="EQ9" s="1534"/>
      <c r="ER9" s="1534"/>
      <c r="ES9" s="1534"/>
      <c r="ET9" s="1534"/>
      <c r="EU9" s="1534"/>
      <c r="EV9" s="1534"/>
      <c r="EW9" s="1534"/>
      <c r="EX9" s="1534"/>
      <c r="EY9" s="1534"/>
      <c r="EZ9" s="1534"/>
      <c r="FA9" s="1534"/>
      <c r="FB9" s="1534"/>
      <c r="FC9" s="1534"/>
      <c r="FD9" s="1534"/>
      <c r="FE9" s="1534"/>
      <c r="FF9" s="1534"/>
      <c r="FG9" s="1534"/>
      <c r="FH9" s="1534"/>
      <c r="FI9" s="1534"/>
      <c r="FJ9" s="1534"/>
      <c r="FK9" s="1534"/>
      <c r="FL9" s="1534"/>
      <c r="FM9" s="1534"/>
      <c r="FN9" s="1534"/>
      <c r="FO9" s="1534"/>
      <c r="FP9" s="1534"/>
      <c r="FQ9" s="1534"/>
      <c r="FR9" s="1534"/>
      <c r="FS9" s="1534"/>
      <c r="FT9" s="1534"/>
      <c r="FU9" s="1534"/>
      <c r="FV9" s="1534"/>
      <c r="FW9" s="1534"/>
      <c r="FX9" s="1534"/>
      <c r="FY9" s="1534"/>
      <c r="FZ9" s="1534"/>
      <c r="GA9" s="1534"/>
      <c r="GB9" s="1534"/>
      <c r="GC9" s="1534"/>
      <c r="GD9" s="1534"/>
      <c r="GE9" s="1534"/>
      <c r="GF9" s="1534"/>
      <c r="GG9" s="1534"/>
      <c r="GH9" s="1534"/>
      <c r="GI9" s="1534"/>
      <c r="GJ9" s="1534"/>
      <c r="GK9" s="1534"/>
      <c r="GL9" s="1534"/>
      <c r="GM9" s="1534"/>
      <c r="GN9" s="1534"/>
      <c r="GO9" s="1534"/>
      <c r="GP9" s="1534"/>
      <c r="GQ9" s="1534"/>
      <c r="GR9" s="1534"/>
      <c r="GS9" s="1534"/>
      <c r="GT9" s="1534"/>
      <c r="GU9" s="1534"/>
      <c r="GV9" s="1534"/>
      <c r="GW9" s="1534"/>
      <c r="GX9" s="1534"/>
      <c r="GY9" s="1534"/>
      <c r="GZ9" s="1534"/>
      <c r="HA9" s="1534"/>
      <c r="HB9" s="1534"/>
      <c r="HC9" s="1534"/>
      <c r="HD9" s="1534"/>
      <c r="HE9" s="1534"/>
      <c r="HF9" s="1534"/>
      <c r="HG9" s="1534"/>
      <c r="HH9" s="1534"/>
      <c r="HI9" s="1534"/>
      <c r="HJ9" s="1534"/>
      <c r="HK9" s="1534"/>
      <c r="HL9" s="1534"/>
      <c r="HM9" s="1534"/>
      <c r="HN9" s="1534"/>
      <c r="HO9" s="1534"/>
      <c r="HP9" s="1534"/>
      <c r="HQ9" s="1534"/>
      <c r="HR9" s="1534"/>
      <c r="HS9" s="1534"/>
      <c r="HT9" s="1534"/>
      <c r="HU9" s="1534"/>
      <c r="HV9" s="1534"/>
      <c r="HW9" s="1534"/>
      <c r="HX9" s="1534"/>
      <c r="HY9" s="1534"/>
      <c r="HZ9" s="1534"/>
      <c r="IA9" s="1534"/>
      <c r="IB9" s="1534"/>
      <c r="IC9" s="1534"/>
      <c r="ID9" s="1534"/>
      <c r="IE9" s="1534"/>
      <c r="IF9" s="1534"/>
      <c r="IG9" s="1534"/>
      <c r="IH9" s="1534"/>
      <c r="II9" s="1534"/>
      <c r="IJ9" s="1534"/>
      <c r="IK9" s="1534"/>
      <c r="IL9" s="1534"/>
      <c r="IM9" s="1534"/>
      <c r="IN9" s="1534"/>
      <c r="IO9" s="1534"/>
      <c r="IP9" s="1534"/>
      <c r="IQ9" s="1534"/>
      <c r="IR9" s="1534"/>
      <c r="IS9" s="1534"/>
      <c r="IT9" s="1534"/>
      <c r="IU9" s="1534"/>
      <c r="IV9" s="1534"/>
    </row>
    <row r="10" spans="1:256" s="1538" customFormat="1" ht="23.25" customHeight="1">
      <c r="A10" s="1077" t="s">
        <v>2087</v>
      </c>
      <c r="B10" s="1539" t="s">
        <v>2951</v>
      </c>
      <c r="C10" s="1535">
        <v>60</v>
      </c>
      <c r="D10" s="1076" t="s">
        <v>2079</v>
      </c>
      <c r="E10" s="1077" t="s">
        <v>2080</v>
      </c>
      <c r="F10" s="1537">
        <v>660.1</v>
      </c>
      <c r="G10" s="1537">
        <f>C10*F10</f>
        <v>39606</v>
      </c>
      <c r="H10" s="1534"/>
      <c r="I10" s="1534"/>
      <c r="J10" s="1534"/>
      <c r="K10" s="1534"/>
      <c r="L10" s="1534"/>
      <c r="M10" s="1534"/>
      <c r="N10" s="1534"/>
      <c r="O10" s="1534"/>
      <c r="P10" s="1534"/>
      <c r="Q10" s="1534"/>
      <c r="R10" s="1534"/>
      <c r="S10" s="1534"/>
      <c r="T10" s="1534"/>
      <c r="U10" s="1534"/>
      <c r="V10" s="1534"/>
      <c r="W10" s="1534"/>
      <c r="X10" s="1534"/>
      <c r="Y10" s="1534"/>
      <c r="Z10" s="1534"/>
      <c r="AA10" s="1534"/>
      <c r="AB10" s="1534"/>
      <c r="AC10" s="1534"/>
      <c r="AD10" s="1534"/>
      <c r="AE10" s="1534"/>
      <c r="AF10" s="1534"/>
      <c r="AG10" s="1534"/>
      <c r="AH10" s="1534"/>
      <c r="AI10" s="1534"/>
      <c r="AJ10" s="1534"/>
      <c r="AK10" s="1534"/>
      <c r="AL10" s="1534"/>
      <c r="AM10" s="1534"/>
      <c r="AN10" s="1534"/>
      <c r="AO10" s="1534"/>
      <c r="AP10" s="1534"/>
      <c r="AQ10" s="1534"/>
      <c r="AR10" s="1534"/>
      <c r="AS10" s="1534"/>
      <c r="AT10" s="1534"/>
      <c r="AU10" s="1534"/>
      <c r="AV10" s="1534"/>
      <c r="AW10" s="1534"/>
      <c r="AX10" s="1534"/>
      <c r="AY10" s="1534"/>
      <c r="AZ10" s="1534"/>
      <c r="BA10" s="1534"/>
      <c r="BB10" s="1534"/>
      <c r="BC10" s="1534"/>
      <c r="BD10" s="1534"/>
      <c r="BE10" s="1534"/>
      <c r="BF10" s="1534"/>
      <c r="BG10" s="1534"/>
      <c r="BH10" s="1534"/>
      <c r="BI10" s="1534"/>
      <c r="BJ10" s="1534"/>
      <c r="BK10" s="1534"/>
      <c r="BL10" s="1534"/>
      <c r="BM10" s="1534"/>
      <c r="BN10" s="1534"/>
      <c r="BO10" s="1534"/>
      <c r="BP10" s="1534"/>
      <c r="BQ10" s="1534"/>
      <c r="BR10" s="1534"/>
      <c r="BS10" s="1534"/>
      <c r="BT10" s="1534"/>
      <c r="BU10" s="1534"/>
      <c r="BV10" s="1534"/>
      <c r="BW10" s="1534"/>
      <c r="BX10" s="1534"/>
      <c r="BY10" s="1534"/>
      <c r="BZ10" s="1534"/>
      <c r="CA10" s="1534"/>
      <c r="CB10" s="1534"/>
      <c r="CC10" s="1534"/>
      <c r="CD10" s="1534"/>
      <c r="CE10" s="1534"/>
      <c r="CF10" s="1534"/>
      <c r="CG10" s="1534"/>
      <c r="CH10" s="1534"/>
      <c r="CI10" s="1534"/>
      <c r="CJ10" s="1534"/>
      <c r="CK10" s="1534"/>
      <c r="CL10" s="1534"/>
      <c r="CM10" s="1534"/>
      <c r="CN10" s="1534"/>
      <c r="CO10" s="1534"/>
      <c r="CP10" s="1534"/>
      <c r="CQ10" s="1534"/>
      <c r="CR10" s="1534"/>
      <c r="CS10" s="1534"/>
      <c r="CT10" s="1534"/>
      <c r="CU10" s="1534"/>
      <c r="CV10" s="1534"/>
      <c r="CW10" s="1534"/>
      <c r="CX10" s="1534"/>
      <c r="CY10" s="1534"/>
      <c r="CZ10" s="1534"/>
      <c r="DA10" s="1534"/>
      <c r="DB10" s="1534"/>
      <c r="DC10" s="1534"/>
      <c r="DD10" s="1534"/>
      <c r="DE10" s="1534"/>
      <c r="DF10" s="1534"/>
      <c r="DG10" s="1534"/>
      <c r="DH10" s="1534"/>
      <c r="DI10" s="1534"/>
      <c r="DJ10" s="1534"/>
      <c r="DK10" s="1534"/>
      <c r="DL10" s="1534"/>
      <c r="DM10" s="1534"/>
      <c r="DN10" s="1534"/>
      <c r="DO10" s="1534"/>
      <c r="DP10" s="1534"/>
      <c r="DQ10" s="1534"/>
      <c r="DR10" s="1534"/>
      <c r="DS10" s="1534"/>
      <c r="DT10" s="1534"/>
      <c r="DU10" s="1534"/>
      <c r="DV10" s="1534"/>
      <c r="DW10" s="1534"/>
      <c r="DX10" s="1534"/>
      <c r="DY10" s="1534"/>
      <c r="DZ10" s="1534"/>
      <c r="EA10" s="1534"/>
      <c r="EB10" s="1534"/>
      <c r="EC10" s="1534"/>
      <c r="ED10" s="1534"/>
      <c r="EE10" s="1534"/>
      <c r="EF10" s="1534"/>
      <c r="EG10" s="1534"/>
      <c r="EH10" s="1534"/>
      <c r="EI10" s="1534"/>
      <c r="EJ10" s="1534"/>
      <c r="EK10" s="1534"/>
      <c r="EL10" s="1534"/>
      <c r="EM10" s="1534"/>
      <c r="EN10" s="1534"/>
      <c r="EO10" s="1534"/>
      <c r="EP10" s="1534"/>
      <c r="EQ10" s="1534"/>
      <c r="ER10" s="1534"/>
      <c r="ES10" s="1534"/>
      <c r="ET10" s="1534"/>
      <c r="EU10" s="1534"/>
      <c r="EV10" s="1534"/>
      <c r="EW10" s="1534"/>
      <c r="EX10" s="1534"/>
      <c r="EY10" s="1534"/>
      <c r="EZ10" s="1534"/>
      <c r="FA10" s="1534"/>
      <c r="FB10" s="1534"/>
      <c r="FC10" s="1534"/>
      <c r="FD10" s="1534"/>
      <c r="FE10" s="1534"/>
      <c r="FF10" s="1534"/>
      <c r="FG10" s="1534"/>
      <c r="FH10" s="1534"/>
      <c r="FI10" s="1534"/>
      <c r="FJ10" s="1534"/>
      <c r="FK10" s="1534"/>
      <c r="FL10" s="1534"/>
      <c r="FM10" s="1534"/>
      <c r="FN10" s="1534"/>
      <c r="FO10" s="1534"/>
      <c r="FP10" s="1534"/>
      <c r="FQ10" s="1534"/>
      <c r="FR10" s="1534"/>
      <c r="FS10" s="1534"/>
      <c r="FT10" s="1534"/>
      <c r="FU10" s="1534"/>
      <c r="FV10" s="1534"/>
      <c r="FW10" s="1534"/>
      <c r="FX10" s="1534"/>
      <c r="FY10" s="1534"/>
      <c r="FZ10" s="1534"/>
      <c r="GA10" s="1534"/>
      <c r="GB10" s="1534"/>
      <c r="GC10" s="1534"/>
      <c r="GD10" s="1534"/>
      <c r="GE10" s="1534"/>
      <c r="GF10" s="1534"/>
      <c r="GG10" s="1534"/>
      <c r="GH10" s="1534"/>
      <c r="GI10" s="1534"/>
      <c r="GJ10" s="1534"/>
      <c r="GK10" s="1534"/>
      <c r="GL10" s="1534"/>
      <c r="GM10" s="1534"/>
      <c r="GN10" s="1534"/>
      <c r="GO10" s="1534"/>
      <c r="GP10" s="1534"/>
      <c r="GQ10" s="1534"/>
      <c r="GR10" s="1534"/>
      <c r="GS10" s="1534"/>
      <c r="GT10" s="1534"/>
      <c r="GU10" s="1534"/>
      <c r="GV10" s="1534"/>
      <c r="GW10" s="1534"/>
      <c r="GX10" s="1534"/>
      <c r="GY10" s="1534"/>
      <c r="GZ10" s="1534"/>
      <c r="HA10" s="1534"/>
      <c r="HB10" s="1534"/>
      <c r="HC10" s="1534"/>
      <c r="HD10" s="1534"/>
      <c r="HE10" s="1534"/>
      <c r="HF10" s="1534"/>
      <c r="HG10" s="1534"/>
      <c r="HH10" s="1534"/>
      <c r="HI10" s="1534"/>
      <c r="HJ10" s="1534"/>
      <c r="HK10" s="1534"/>
      <c r="HL10" s="1534"/>
      <c r="HM10" s="1534"/>
      <c r="HN10" s="1534"/>
      <c r="HO10" s="1534"/>
      <c r="HP10" s="1534"/>
      <c r="HQ10" s="1534"/>
      <c r="HR10" s="1534"/>
      <c r="HS10" s="1534"/>
      <c r="HT10" s="1534"/>
      <c r="HU10" s="1534"/>
      <c r="HV10" s="1534"/>
      <c r="HW10" s="1534"/>
      <c r="HX10" s="1534"/>
      <c r="HY10" s="1534"/>
      <c r="HZ10" s="1534"/>
      <c r="IA10" s="1534"/>
      <c r="IB10" s="1534"/>
      <c r="IC10" s="1534"/>
      <c r="ID10" s="1534"/>
      <c r="IE10" s="1534"/>
      <c r="IF10" s="1534"/>
      <c r="IG10" s="1534"/>
      <c r="IH10" s="1534"/>
      <c r="II10" s="1534"/>
      <c r="IJ10" s="1534"/>
      <c r="IK10" s="1534"/>
      <c r="IL10" s="1534"/>
      <c r="IM10" s="1534"/>
      <c r="IN10" s="1534"/>
      <c r="IO10" s="1534"/>
      <c r="IP10" s="1534"/>
      <c r="IQ10" s="1534"/>
      <c r="IR10" s="1534"/>
      <c r="IS10" s="1534"/>
      <c r="IT10" s="1534"/>
      <c r="IU10" s="1534"/>
      <c r="IV10" s="1534"/>
    </row>
    <row r="11" spans="1:256" s="1538" customFormat="1" ht="96" customHeight="1">
      <c r="A11" s="1073">
        <v>3</v>
      </c>
      <c r="B11" s="1074" t="s">
        <v>2952</v>
      </c>
      <c r="C11" s="898"/>
      <c r="D11" s="1532"/>
      <c r="E11" s="898"/>
      <c r="F11" s="1088"/>
      <c r="G11" s="1088"/>
      <c r="H11" s="900"/>
      <c r="I11" s="900"/>
      <c r="J11" s="900"/>
      <c r="K11" s="900"/>
      <c r="L11" s="900"/>
      <c r="M11" s="900"/>
      <c r="N11" s="900"/>
      <c r="O11" s="900"/>
      <c r="P11" s="900"/>
      <c r="Q11" s="900"/>
      <c r="R11" s="900"/>
      <c r="S11" s="900"/>
      <c r="T11" s="900"/>
      <c r="U11" s="900"/>
      <c r="V11" s="900"/>
      <c r="W11" s="900"/>
      <c r="X11" s="900"/>
      <c r="Y11" s="900"/>
      <c r="Z11" s="900"/>
      <c r="AA11" s="900"/>
      <c r="AB11" s="900"/>
      <c r="AC11" s="900"/>
      <c r="AD11" s="900"/>
      <c r="AE11" s="900"/>
      <c r="AF11" s="900"/>
      <c r="AG11" s="900"/>
      <c r="AH11" s="900"/>
      <c r="AI11" s="900"/>
      <c r="AJ11" s="900"/>
      <c r="AK11" s="900"/>
      <c r="AL11" s="900"/>
      <c r="AM11" s="900"/>
      <c r="AN11" s="900"/>
      <c r="AO11" s="900"/>
      <c r="AP11" s="900"/>
      <c r="AQ11" s="900"/>
      <c r="AR11" s="900"/>
      <c r="AS11" s="900"/>
      <c r="AT11" s="900"/>
      <c r="AU11" s="900"/>
      <c r="AV11" s="900"/>
      <c r="AW11" s="900"/>
      <c r="AX11" s="900"/>
      <c r="AY11" s="900"/>
      <c r="AZ11" s="900"/>
      <c r="BA11" s="900"/>
      <c r="BB11" s="900"/>
      <c r="BC11" s="900"/>
      <c r="BD11" s="900"/>
      <c r="BE11" s="900"/>
      <c r="BF11" s="900"/>
      <c r="BG11" s="900"/>
      <c r="BH11" s="900"/>
      <c r="BI11" s="900"/>
      <c r="BJ11" s="900"/>
      <c r="BK11" s="900"/>
      <c r="BL11" s="900"/>
      <c r="BM11" s="900"/>
      <c r="BN11" s="900"/>
      <c r="BO11" s="900"/>
      <c r="BP11" s="900"/>
      <c r="BQ11" s="900"/>
      <c r="BR11" s="900"/>
      <c r="BS11" s="900"/>
      <c r="BT11" s="900"/>
      <c r="BU11" s="900"/>
      <c r="BV11" s="900"/>
      <c r="BW11" s="900"/>
      <c r="BX11" s="900"/>
      <c r="BY11" s="900"/>
      <c r="BZ11" s="900"/>
      <c r="CA11" s="900"/>
      <c r="CB11" s="900"/>
      <c r="CC11" s="900"/>
      <c r="CD11" s="900"/>
      <c r="CE11" s="900"/>
      <c r="CF11" s="900"/>
      <c r="CG11" s="900"/>
      <c r="CH11" s="900"/>
      <c r="CI11" s="900"/>
      <c r="CJ11" s="900"/>
      <c r="CK11" s="900"/>
      <c r="CL11" s="900"/>
      <c r="CM11" s="900"/>
      <c r="CN11" s="900"/>
      <c r="CO11" s="900"/>
      <c r="CP11" s="900"/>
      <c r="CQ11" s="900"/>
      <c r="CR11" s="900"/>
      <c r="CS11" s="900"/>
      <c r="CT11" s="900"/>
      <c r="CU11" s="900"/>
      <c r="CV11" s="900"/>
      <c r="CW11" s="900"/>
      <c r="CX11" s="900"/>
      <c r="CY11" s="900"/>
      <c r="CZ11" s="900"/>
      <c r="DA11" s="900"/>
      <c r="DB11" s="900"/>
      <c r="DC11" s="900"/>
      <c r="DD11" s="900"/>
      <c r="DE11" s="900"/>
      <c r="DF11" s="900"/>
      <c r="DG11" s="900"/>
      <c r="DH11" s="900"/>
      <c r="DI11" s="900"/>
      <c r="DJ11" s="900"/>
      <c r="DK11" s="900"/>
      <c r="DL11" s="900"/>
      <c r="DM11" s="900"/>
      <c r="DN11" s="900"/>
      <c r="DO11" s="900"/>
      <c r="DP11" s="900"/>
      <c r="DQ11" s="900"/>
      <c r="DR11" s="900"/>
      <c r="DS11" s="900"/>
      <c r="DT11" s="900"/>
      <c r="DU11" s="900"/>
      <c r="DV11" s="900"/>
      <c r="DW11" s="900"/>
      <c r="DX11" s="900"/>
      <c r="DY11" s="900"/>
      <c r="DZ11" s="900"/>
      <c r="EA11" s="900"/>
      <c r="EB11" s="900"/>
      <c r="EC11" s="900"/>
      <c r="ED11" s="900"/>
      <c r="EE11" s="900"/>
      <c r="EF11" s="900"/>
      <c r="EG11" s="900"/>
      <c r="EH11" s="900"/>
      <c r="EI11" s="900"/>
      <c r="EJ11" s="900"/>
      <c r="EK11" s="900"/>
      <c r="EL11" s="900"/>
      <c r="EM11" s="900"/>
      <c r="EN11" s="900"/>
      <c r="EO11" s="900"/>
      <c r="EP11" s="900"/>
      <c r="EQ11" s="900"/>
      <c r="ER11" s="900"/>
      <c r="ES11" s="900"/>
      <c r="ET11" s="900"/>
      <c r="EU11" s="900"/>
      <c r="EV11" s="900"/>
      <c r="EW11" s="900"/>
      <c r="EX11" s="900"/>
      <c r="EY11" s="900"/>
      <c r="EZ11" s="900"/>
      <c r="FA11" s="900"/>
      <c r="FB11" s="900"/>
      <c r="FC11" s="900"/>
      <c r="FD11" s="900"/>
      <c r="FE11" s="900"/>
      <c r="FF11" s="900"/>
      <c r="FG11" s="900"/>
      <c r="FH11" s="900"/>
      <c r="FI11" s="900"/>
      <c r="FJ11" s="900"/>
      <c r="FK11" s="900"/>
      <c r="FL11" s="900"/>
      <c r="FM11" s="900"/>
      <c r="FN11" s="900"/>
      <c r="FO11" s="900"/>
      <c r="FP11" s="900"/>
      <c r="FQ11" s="900"/>
      <c r="FR11" s="900"/>
      <c r="FS11" s="900"/>
      <c r="FT11" s="900"/>
      <c r="FU11" s="900"/>
      <c r="FV11" s="900"/>
      <c r="FW11" s="900"/>
      <c r="FX11" s="900"/>
      <c r="FY11" s="900"/>
      <c r="FZ11" s="900"/>
      <c r="GA11" s="900"/>
      <c r="GB11" s="900"/>
      <c r="GC11" s="900"/>
      <c r="GD11" s="900"/>
      <c r="GE11" s="900"/>
      <c r="GF11" s="900"/>
      <c r="GG11" s="900"/>
      <c r="GH11" s="900"/>
      <c r="GI11" s="900"/>
      <c r="GJ11" s="900"/>
      <c r="GK11" s="900"/>
      <c r="GL11" s="900"/>
      <c r="GM11" s="900"/>
      <c r="GN11" s="900"/>
      <c r="GO11" s="900"/>
      <c r="GP11" s="900"/>
      <c r="GQ11" s="900"/>
      <c r="GR11" s="900"/>
      <c r="GS11" s="900"/>
      <c r="GT11" s="900"/>
      <c r="GU11" s="900"/>
      <c r="GV11" s="900"/>
      <c r="GW11" s="900"/>
      <c r="GX11" s="900"/>
      <c r="GY11" s="900"/>
      <c r="GZ11" s="900"/>
      <c r="HA11" s="900"/>
      <c r="HB11" s="900"/>
      <c r="HC11" s="900"/>
      <c r="HD11" s="900"/>
      <c r="HE11" s="900"/>
      <c r="HF11" s="900"/>
      <c r="HG11" s="900"/>
      <c r="HH11" s="900"/>
      <c r="HI11" s="900"/>
      <c r="HJ11" s="900"/>
      <c r="HK11" s="900"/>
      <c r="HL11" s="900"/>
      <c r="HM11" s="900"/>
      <c r="HN11" s="900"/>
      <c r="HO11" s="900"/>
      <c r="HP11" s="900"/>
      <c r="HQ11" s="900"/>
      <c r="HR11" s="900"/>
      <c r="HS11" s="900"/>
      <c r="HT11" s="900"/>
      <c r="HU11" s="900"/>
      <c r="HV11" s="900"/>
      <c r="HW11" s="900"/>
      <c r="HX11" s="900"/>
      <c r="HY11" s="900"/>
      <c r="HZ11" s="900"/>
      <c r="IA11" s="900"/>
      <c r="IB11" s="900"/>
      <c r="IC11" s="900"/>
      <c r="ID11" s="900"/>
      <c r="IE11" s="900"/>
      <c r="IF11" s="900"/>
      <c r="IG11" s="900"/>
      <c r="IH11" s="900"/>
      <c r="II11" s="900"/>
      <c r="IJ11" s="900"/>
      <c r="IK11" s="900"/>
      <c r="IL11" s="900"/>
      <c r="IM11" s="900"/>
      <c r="IN11" s="900"/>
      <c r="IO11" s="900"/>
      <c r="IP11" s="900"/>
      <c r="IQ11" s="900"/>
      <c r="IR11" s="900"/>
      <c r="IS11" s="900"/>
      <c r="IT11" s="900"/>
      <c r="IU11" s="900"/>
      <c r="IV11" s="900"/>
    </row>
    <row r="12" spans="1:256" s="1538" customFormat="1" ht="23.25" customHeight="1">
      <c r="A12" s="1077" t="s">
        <v>2953</v>
      </c>
      <c r="B12" s="1539" t="s">
        <v>2954</v>
      </c>
      <c r="C12" s="1535">
        <v>30</v>
      </c>
      <c r="D12" s="1076" t="s">
        <v>2079</v>
      </c>
      <c r="E12" s="1077" t="s">
        <v>2080</v>
      </c>
      <c r="F12" s="1537">
        <v>673.5</v>
      </c>
      <c r="G12" s="1537">
        <f>C12*F12</f>
        <v>20205</v>
      </c>
      <c r="H12" s="900"/>
      <c r="I12" s="900"/>
      <c r="J12" s="900"/>
      <c r="K12" s="900"/>
      <c r="L12" s="900"/>
      <c r="M12" s="900"/>
      <c r="N12" s="900"/>
      <c r="O12" s="900"/>
      <c r="P12" s="900"/>
      <c r="Q12" s="900"/>
      <c r="R12" s="900"/>
      <c r="S12" s="900"/>
      <c r="T12" s="900"/>
      <c r="U12" s="900"/>
      <c r="V12" s="900"/>
      <c r="W12" s="900"/>
      <c r="X12" s="900"/>
      <c r="Y12" s="900"/>
      <c r="Z12" s="900"/>
      <c r="AA12" s="900"/>
      <c r="AB12" s="900"/>
      <c r="AC12" s="900"/>
      <c r="AD12" s="900"/>
      <c r="AE12" s="900"/>
      <c r="AF12" s="900"/>
      <c r="AG12" s="900"/>
      <c r="AH12" s="900"/>
      <c r="AI12" s="900"/>
      <c r="AJ12" s="900"/>
      <c r="AK12" s="900"/>
      <c r="AL12" s="900"/>
      <c r="AM12" s="900"/>
      <c r="AN12" s="900"/>
      <c r="AO12" s="900"/>
      <c r="AP12" s="900"/>
      <c r="AQ12" s="900"/>
      <c r="AR12" s="900"/>
      <c r="AS12" s="900"/>
      <c r="AT12" s="900"/>
      <c r="AU12" s="900"/>
      <c r="AV12" s="900"/>
      <c r="AW12" s="900"/>
      <c r="AX12" s="900"/>
      <c r="AY12" s="900"/>
      <c r="AZ12" s="900"/>
      <c r="BA12" s="900"/>
      <c r="BB12" s="900"/>
      <c r="BC12" s="900"/>
      <c r="BD12" s="900"/>
      <c r="BE12" s="900"/>
      <c r="BF12" s="900"/>
      <c r="BG12" s="900"/>
      <c r="BH12" s="900"/>
      <c r="BI12" s="900"/>
      <c r="BJ12" s="900"/>
      <c r="BK12" s="900"/>
      <c r="BL12" s="900"/>
      <c r="BM12" s="900"/>
      <c r="BN12" s="900"/>
      <c r="BO12" s="900"/>
      <c r="BP12" s="900"/>
      <c r="BQ12" s="900"/>
      <c r="BR12" s="900"/>
      <c r="BS12" s="900"/>
      <c r="BT12" s="900"/>
      <c r="BU12" s="900"/>
      <c r="BV12" s="900"/>
      <c r="BW12" s="900"/>
      <c r="BX12" s="900"/>
      <c r="BY12" s="900"/>
      <c r="BZ12" s="900"/>
      <c r="CA12" s="900"/>
      <c r="CB12" s="900"/>
      <c r="CC12" s="900"/>
      <c r="CD12" s="900"/>
      <c r="CE12" s="900"/>
      <c r="CF12" s="900"/>
      <c r="CG12" s="900"/>
      <c r="CH12" s="900"/>
      <c r="CI12" s="900"/>
      <c r="CJ12" s="900"/>
      <c r="CK12" s="900"/>
      <c r="CL12" s="900"/>
      <c r="CM12" s="900"/>
      <c r="CN12" s="900"/>
      <c r="CO12" s="900"/>
      <c r="CP12" s="900"/>
      <c r="CQ12" s="900"/>
      <c r="CR12" s="900"/>
      <c r="CS12" s="900"/>
      <c r="CT12" s="900"/>
      <c r="CU12" s="900"/>
      <c r="CV12" s="900"/>
      <c r="CW12" s="900"/>
      <c r="CX12" s="900"/>
      <c r="CY12" s="900"/>
      <c r="CZ12" s="900"/>
      <c r="DA12" s="900"/>
      <c r="DB12" s="900"/>
      <c r="DC12" s="900"/>
      <c r="DD12" s="900"/>
      <c r="DE12" s="900"/>
      <c r="DF12" s="900"/>
      <c r="DG12" s="900"/>
      <c r="DH12" s="900"/>
      <c r="DI12" s="900"/>
      <c r="DJ12" s="900"/>
      <c r="DK12" s="900"/>
      <c r="DL12" s="900"/>
      <c r="DM12" s="900"/>
      <c r="DN12" s="900"/>
      <c r="DO12" s="900"/>
      <c r="DP12" s="900"/>
      <c r="DQ12" s="900"/>
      <c r="DR12" s="900"/>
      <c r="DS12" s="900"/>
      <c r="DT12" s="900"/>
      <c r="DU12" s="900"/>
      <c r="DV12" s="900"/>
      <c r="DW12" s="900"/>
      <c r="DX12" s="900"/>
      <c r="DY12" s="900"/>
      <c r="DZ12" s="900"/>
      <c r="EA12" s="900"/>
      <c r="EB12" s="900"/>
      <c r="EC12" s="900"/>
      <c r="ED12" s="900"/>
      <c r="EE12" s="900"/>
      <c r="EF12" s="900"/>
      <c r="EG12" s="900"/>
      <c r="EH12" s="900"/>
      <c r="EI12" s="900"/>
      <c r="EJ12" s="900"/>
      <c r="EK12" s="900"/>
      <c r="EL12" s="900"/>
      <c r="EM12" s="900"/>
      <c r="EN12" s="900"/>
      <c r="EO12" s="900"/>
      <c r="EP12" s="900"/>
      <c r="EQ12" s="900"/>
      <c r="ER12" s="900"/>
      <c r="ES12" s="900"/>
      <c r="ET12" s="900"/>
      <c r="EU12" s="900"/>
      <c r="EV12" s="900"/>
      <c r="EW12" s="900"/>
      <c r="EX12" s="900"/>
      <c r="EY12" s="900"/>
      <c r="EZ12" s="900"/>
      <c r="FA12" s="900"/>
      <c r="FB12" s="900"/>
      <c r="FC12" s="900"/>
      <c r="FD12" s="900"/>
      <c r="FE12" s="900"/>
      <c r="FF12" s="900"/>
      <c r="FG12" s="900"/>
      <c r="FH12" s="900"/>
      <c r="FI12" s="900"/>
      <c r="FJ12" s="900"/>
      <c r="FK12" s="900"/>
      <c r="FL12" s="900"/>
      <c r="FM12" s="900"/>
      <c r="FN12" s="900"/>
      <c r="FO12" s="900"/>
      <c r="FP12" s="900"/>
      <c r="FQ12" s="900"/>
      <c r="FR12" s="900"/>
      <c r="FS12" s="900"/>
      <c r="FT12" s="900"/>
      <c r="FU12" s="900"/>
      <c r="FV12" s="900"/>
      <c r="FW12" s="900"/>
      <c r="FX12" s="900"/>
      <c r="FY12" s="900"/>
      <c r="FZ12" s="900"/>
      <c r="GA12" s="900"/>
      <c r="GB12" s="900"/>
      <c r="GC12" s="900"/>
      <c r="GD12" s="900"/>
      <c r="GE12" s="900"/>
      <c r="GF12" s="900"/>
      <c r="GG12" s="900"/>
      <c r="GH12" s="900"/>
      <c r="GI12" s="900"/>
      <c r="GJ12" s="900"/>
      <c r="GK12" s="900"/>
      <c r="GL12" s="900"/>
      <c r="GM12" s="900"/>
      <c r="GN12" s="900"/>
      <c r="GO12" s="900"/>
      <c r="GP12" s="900"/>
      <c r="GQ12" s="900"/>
      <c r="GR12" s="900"/>
      <c r="GS12" s="900"/>
      <c r="GT12" s="900"/>
      <c r="GU12" s="900"/>
      <c r="GV12" s="900"/>
      <c r="GW12" s="900"/>
      <c r="GX12" s="900"/>
      <c r="GY12" s="900"/>
      <c r="GZ12" s="900"/>
      <c r="HA12" s="900"/>
      <c r="HB12" s="900"/>
      <c r="HC12" s="900"/>
      <c r="HD12" s="900"/>
      <c r="HE12" s="900"/>
      <c r="HF12" s="900"/>
      <c r="HG12" s="900"/>
      <c r="HH12" s="900"/>
      <c r="HI12" s="900"/>
      <c r="HJ12" s="900"/>
      <c r="HK12" s="900"/>
      <c r="HL12" s="900"/>
      <c r="HM12" s="900"/>
      <c r="HN12" s="900"/>
      <c r="HO12" s="900"/>
      <c r="HP12" s="900"/>
      <c r="HQ12" s="900"/>
      <c r="HR12" s="900"/>
      <c r="HS12" s="900"/>
      <c r="HT12" s="900"/>
      <c r="HU12" s="900"/>
      <c r="HV12" s="900"/>
      <c r="HW12" s="900"/>
      <c r="HX12" s="900"/>
      <c r="HY12" s="900"/>
      <c r="HZ12" s="900"/>
      <c r="IA12" s="900"/>
      <c r="IB12" s="900"/>
      <c r="IC12" s="900"/>
      <c r="ID12" s="900"/>
      <c r="IE12" s="900"/>
      <c r="IF12" s="900"/>
      <c r="IG12" s="900"/>
      <c r="IH12" s="900"/>
      <c r="II12" s="900"/>
      <c r="IJ12" s="900"/>
      <c r="IK12" s="900"/>
      <c r="IL12" s="900"/>
      <c r="IM12" s="900"/>
      <c r="IN12" s="900"/>
      <c r="IO12" s="900"/>
      <c r="IP12" s="900"/>
      <c r="IQ12" s="900"/>
      <c r="IR12" s="900"/>
      <c r="IS12" s="900"/>
      <c r="IT12" s="900"/>
      <c r="IU12" s="900"/>
      <c r="IV12" s="900"/>
    </row>
    <row r="13" spans="1:256" s="1533" customFormat="1" ht="45" customHeight="1">
      <c r="A13" s="1077">
        <v>4</v>
      </c>
      <c r="B13" s="1539" t="s">
        <v>2955</v>
      </c>
      <c r="C13" s="1535"/>
      <c r="D13" s="1076"/>
      <c r="E13" s="1077"/>
      <c r="F13" s="1537"/>
      <c r="G13" s="1537"/>
      <c r="H13" s="900"/>
      <c r="I13" s="900"/>
      <c r="J13" s="900"/>
      <c r="K13" s="900"/>
      <c r="L13" s="900"/>
      <c r="M13" s="900"/>
      <c r="N13" s="900"/>
      <c r="O13" s="900"/>
      <c r="P13" s="900"/>
      <c r="Q13" s="900"/>
      <c r="R13" s="900"/>
      <c r="S13" s="900"/>
      <c r="T13" s="900"/>
      <c r="U13" s="900"/>
      <c r="V13" s="900"/>
      <c r="W13" s="900"/>
      <c r="X13" s="900"/>
      <c r="Y13" s="900"/>
      <c r="Z13" s="900"/>
      <c r="AA13" s="900"/>
      <c r="AB13" s="900"/>
      <c r="AC13" s="900"/>
      <c r="AD13" s="900"/>
      <c r="AE13" s="900"/>
      <c r="AF13" s="900"/>
      <c r="AG13" s="900"/>
      <c r="AH13" s="900"/>
      <c r="AI13" s="900"/>
      <c r="AJ13" s="900"/>
      <c r="AK13" s="900"/>
      <c r="AL13" s="900"/>
      <c r="AM13" s="900"/>
      <c r="AN13" s="900"/>
      <c r="AO13" s="900"/>
      <c r="AP13" s="900"/>
      <c r="AQ13" s="900"/>
      <c r="AR13" s="900"/>
      <c r="AS13" s="900"/>
      <c r="AT13" s="900"/>
      <c r="AU13" s="900"/>
      <c r="AV13" s="900"/>
      <c r="AW13" s="900"/>
      <c r="AX13" s="900"/>
      <c r="AY13" s="900"/>
      <c r="AZ13" s="900"/>
      <c r="BA13" s="900"/>
      <c r="BB13" s="900"/>
      <c r="BC13" s="900"/>
      <c r="BD13" s="900"/>
      <c r="BE13" s="900"/>
      <c r="BF13" s="900"/>
      <c r="BG13" s="900"/>
      <c r="BH13" s="900"/>
      <c r="BI13" s="900"/>
      <c r="BJ13" s="900"/>
      <c r="BK13" s="900"/>
      <c r="BL13" s="900"/>
      <c r="BM13" s="900"/>
      <c r="BN13" s="900"/>
      <c r="BO13" s="900"/>
      <c r="BP13" s="900"/>
      <c r="BQ13" s="900"/>
      <c r="BR13" s="900"/>
      <c r="BS13" s="900"/>
      <c r="BT13" s="900"/>
      <c r="BU13" s="900"/>
      <c r="BV13" s="900"/>
      <c r="BW13" s="900"/>
      <c r="BX13" s="900"/>
      <c r="BY13" s="900"/>
      <c r="BZ13" s="900"/>
      <c r="CA13" s="900"/>
      <c r="CB13" s="900"/>
      <c r="CC13" s="900"/>
      <c r="CD13" s="900"/>
      <c r="CE13" s="900"/>
      <c r="CF13" s="900"/>
      <c r="CG13" s="900"/>
      <c r="CH13" s="900"/>
      <c r="CI13" s="900"/>
      <c r="CJ13" s="900"/>
      <c r="CK13" s="900"/>
      <c r="CL13" s="900"/>
      <c r="CM13" s="900"/>
      <c r="CN13" s="900"/>
      <c r="CO13" s="900"/>
      <c r="CP13" s="900"/>
      <c r="CQ13" s="900"/>
      <c r="CR13" s="900"/>
      <c r="CS13" s="900"/>
      <c r="CT13" s="900"/>
      <c r="CU13" s="900"/>
      <c r="CV13" s="900"/>
      <c r="CW13" s="900"/>
      <c r="CX13" s="900"/>
      <c r="CY13" s="900"/>
      <c r="CZ13" s="900"/>
      <c r="DA13" s="900"/>
      <c r="DB13" s="900"/>
      <c r="DC13" s="900"/>
      <c r="DD13" s="900"/>
      <c r="DE13" s="900"/>
      <c r="DF13" s="900"/>
      <c r="DG13" s="900"/>
      <c r="DH13" s="900"/>
      <c r="DI13" s="900"/>
      <c r="DJ13" s="900"/>
      <c r="DK13" s="900"/>
      <c r="DL13" s="900"/>
      <c r="DM13" s="900"/>
      <c r="DN13" s="900"/>
      <c r="DO13" s="900"/>
      <c r="DP13" s="900"/>
      <c r="DQ13" s="900"/>
      <c r="DR13" s="900"/>
      <c r="DS13" s="900"/>
      <c r="DT13" s="900"/>
      <c r="DU13" s="900"/>
      <c r="DV13" s="900"/>
      <c r="DW13" s="900"/>
      <c r="DX13" s="900"/>
      <c r="DY13" s="900"/>
      <c r="DZ13" s="900"/>
      <c r="EA13" s="900"/>
      <c r="EB13" s="900"/>
      <c r="EC13" s="900"/>
      <c r="ED13" s="900"/>
      <c r="EE13" s="900"/>
      <c r="EF13" s="900"/>
      <c r="EG13" s="900"/>
      <c r="EH13" s="900"/>
      <c r="EI13" s="900"/>
      <c r="EJ13" s="900"/>
      <c r="EK13" s="900"/>
      <c r="EL13" s="900"/>
      <c r="EM13" s="900"/>
      <c r="EN13" s="900"/>
      <c r="EO13" s="900"/>
      <c r="EP13" s="900"/>
      <c r="EQ13" s="900"/>
      <c r="ER13" s="900"/>
      <c r="ES13" s="900"/>
      <c r="ET13" s="900"/>
      <c r="EU13" s="900"/>
      <c r="EV13" s="900"/>
      <c r="EW13" s="900"/>
      <c r="EX13" s="900"/>
      <c r="EY13" s="900"/>
      <c r="EZ13" s="900"/>
      <c r="FA13" s="900"/>
      <c r="FB13" s="900"/>
      <c r="FC13" s="900"/>
      <c r="FD13" s="900"/>
      <c r="FE13" s="900"/>
      <c r="FF13" s="900"/>
      <c r="FG13" s="900"/>
      <c r="FH13" s="900"/>
      <c r="FI13" s="900"/>
      <c r="FJ13" s="900"/>
      <c r="FK13" s="900"/>
      <c r="FL13" s="900"/>
      <c r="FM13" s="900"/>
      <c r="FN13" s="900"/>
      <c r="FO13" s="900"/>
      <c r="FP13" s="900"/>
      <c r="FQ13" s="900"/>
      <c r="FR13" s="900"/>
      <c r="FS13" s="900"/>
      <c r="FT13" s="900"/>
      <c r="FU13" s="900"/>
      <c r="FV13" s="900"/>
      <c r="FW13" s="900"/>
      <c r="FX13" s="900"/>
      <c r="FY13" s="900"/>
      <c r="FZ13" s="900"/>
      <c r="GA13" s="900"/>
      <c r="GB13" s="900"/>
      <c r="GC13" s="900"/>
      <c r="GD13" s="900"/>
      <c r="GE13" s="900"/>
      <c r="GF13" s="900"/>
      <c r="GG13" s="900"/>
      <c r="GH13" s="900"/>
      <c r="GI13" s="900"/>
      <c r="GJ13" s="900"/>
      <c r="GK13" s="900"/>
      <c r="GL13" s="900"/>
      <c r="GM13" s="900"/>
      <c r="GN13" s="900"/>
      <c r="GO13" s="900"/>
      <c r="GP13" s="900"/>
      <c r="GQ13" s="900"/>
      <c r="GR13" s="900"/>
      <c r="GS13" s="900"/>
      <c r="GT13" s="900"/>
      <c r="GU13" s="900"/>
      <c r="GV13" s="900"/>
      <c r="GW13" s="900"/>
      <c r="GX13" s="900"/>
      <c r="GY13" s="900"/>
      <c r="GZ13" s="900"/>
      <c r="HA13" s="900"/>
      <c r="HB13" s="900"/>
      <c r="HC13" s="900"/>
      <c r="HD13" s="900"/>
      <c r="HE13" s="900"/>
      <c r="HF13" s="900"/>
      <c r="HG13" s="900"/>
      <c r="HH13" s="900"/>
      <c r="HI13" s="900"/>
      <c r="HJ13" s="900"/>
      <c r="HK13" s="900"/>
      <c r="HL13" s="900"/>
      <c r="HM13" s="900"/>
      <c r="HN13" s="900"/>
      <c r="HO13" s="900"/>
      <c r="HP13" s="900"/>
      <c r="HQ13" s="900"/>
      <c r="HR13" s="900"/>
      <c r="HS13" s="900"/>
      <c r="HT13" s="900"/>
      <c r="HU13" s="900"/>
      <c r="HV13" s="900"/>
      <c r="HW13" s="900"/>
      <c r="HX13" s="900"/>
      <c r="HY13" s="900"/>
      <c r="HZ13" s="900"/>
      <c r="IA13" s="900"/>
      <c r="IB13" s="900"/>
      <c r="IC13" s="900"/>
      <c r="ID13" s="900"/>
      <c r="IE13" s="900"/>
      <c r="IF13" s="900"/>
      <c r="IG13" s="900"/>
      <c r="IH13" s="900"/>
      <c r="II13" s="900"/>
      <c r="IJ13" s="900"/>
      <c r="IK13" s="900"/>
      <c r="IL13" s="900"/>
      <c r="IM13" s="900"/>
      <c r="IN13" s="900"/>
      <c r="IO13" s="900"/>
      <c r="IP13" s="900"/>
      <c r="IQ13" s="900"/>
      <c r="IR13" s="900"/>
      <c r="IS13" s="900"/>
      <c r="IT13" s="900"/>
      <c r="IU13" s="900"/>
      <c r="IV13" s="900"/>
    </row>
    <row r="14" spans="1:256" s="1538" customFormat="1" ht="24" customHeight="1">
      <c r="A14" s="1077" t="s">
        <v>2956</v>
      </c>
      <c r="B14" s="1534" t="s">
        <v>2957</v>
      </c>
      <c r="C14" s="1540">
        <v>1</v>
      </c>
      <c r="D14" s="1541" t="s">
        <v>2097</v>
      </c>
      <c r="E14" s="1077" t="s">
        <v>492</v>
      </c>
      <c r="F14" s="1537">
        <v>500</v>
      </c>
      <c r="G14" s="1537">
        <f t="shared" ref="G14:G20" si="0">C14*F14</f>
        <v>500</v>
      </c>
      <c r="H14" s="1534"/>
      <c r="I14" s="1534"/>
      <c r="J14" s="1534"/>
      <c r="K14" s="1534"/>
      <c r="L14" s="1534"/>
      <c r="M14" s="1534"/>
      <c r="N14" s="1534"/>
      <c r="O14" s="1534"/>
      <c r="P14" s="1534"/>
      <c r="Q14" s="1534"/>
      <c r="R14" s="1534"/>
      <c r="S14" s="1534"/>
      <c r="T14" s="1534"/>
      <c r="U14" s="1534"/>
      <c r="V14" s="1534"/>
      <c r="W14" s="1534"/>
      <c r="X14" s="1534"/>
      <c r="Y14" s="1534"/>
      <c r="Z14" s="1534"/>
      <c r="AA14" s="1534"/>
      <c r="AB14" s="1534"/>
      <c r="AC14" s="1534"/>
      <c r="AD14" s="1534"/>
      <c r="AE14" s="1534"/>
      <c r="AF14" s="1534"/>
      <c r="AG14" s="1534"/>
      <c r="AH14" s="1534"/>
      <c r="AI14" s="1534"/>
      <c r="AJ14" s="1534"/>
      <c r="AK14" s="1534"/>
      <c r="AL14" s="1534"/>
      <c r="AM14" s="1534"/>
      <c r="AN14" s="1534"/>
      <c r="AO14" s="1534"/>
      <c r="AP14" s="1534"/>
      <c r="AQ14" s="1534"/>
      <c r="AR14" s="1534"/>
      <c r="AS14" s="1534"/>
      <c r="AT14" s="1534"/>
      <c r="AU14" s="1534"/>
      <c r="AV14" s="1534"/>
      <c r="AW14" s="1534"/>
      <c r="AX14" s="1534"/>
      <c r="AY14" s="1534"/>
      <c r="AZ14" s="1534"/>
      <c r="BA14" s="1534"/>
      <c r="BB14" s="1534"/>
      <c r="BC14" s="1534"/>
      <c r="BD14" s="1534"/>
      <c r="BE14" s="1534"/>
      <c r="BF14" s="1534"/>
      <c r="BG14" s="1534"/>
      <c r="BH14" s="1534"/>
      <c r="BI14" s="1534"/>
      <c r="BJ14" s="1534"/>
      <c r="BK14" s="1534"/>
      <c r="BL14" s="1534"/>
      <c r="BM14" s="1534"/>
      <c r="BN14" s="1534"/>
      <c r="BO14" s="1534"/>
      <c r="BP14" s="1534"/>
      <c r="BQ14" s="1534"/>
      <c r="BR14" s="1534"/>
      <c r="BS14" s="1534"/>
      <c r="BT14" s="1534"/>
      <c r="BU14" s="1534"/>
      <c r="BV14" s="1534"/>
      <c r="BW14" s="1534"/>
      <c r="BX14" s="1534"/>
      <c r="BY14" s="1534"/>
      <c r="BZ14" s="1534"/>
      <c r="CA14" s="1534"/>
      <c r="CB14" s="1534"/>
      <c r="CC14" s="1534"/>
      <c r="CD14" s="1534"/>
      <c r="CE14" s="1534"/>
      <c r="CF14" s="1534"/>
      <c r="CG14" s="1534"/>
      <c r="CH14" s="1534"/>
      <c r="CI14" s="1534"/>
      <c r="CJ14" s="1534"/>
      <c r="CK14" s="1534"/>
      <c r="CL14" s="1534"/>
      <c r="CM14" s="1534"/>
      <c r="CN14" s="1534"/>
      <c r="CO14" s="1534"/>
      <c r="CP14" s="1534"/>
      <c r="CQ14" s="1534"/>
      <c r="CR14" s="1534"/>
      <c r="CS14" s="1534"/>
      <c r="CT14" s="1534"/>
      <c r="CU14" s="1534"/>
      <c r="CV14" s="1534"/>
      <c r="CW14" s="1534"/>
      <c r="CX14" s="1534"/>
      <c r="CY14" s="1534"/>
      <c r="CZ14" s="1534"/>
      <c r="DA14" s="1534"/>
      <c r="DB14" s="1534"/>
      <c r="DC14" s="1534"/>
      <c r="DD14" s="1534"/>
      <c r="DE14" s="1534"/>
      <c r="DF14" s="1534"/>
      <c r="DG14" s="1534"/>
      <c r="DH14" s="1534"/>
      <c r="DI14" s="1534"/>
      <c r="DJ14" s="1534"/>
      <c r="DK14" s="1534"/>
      <c r="DL14" s="1534"/>
      <c r="DM14" s="1534"/>
      <c r="DN14" s="1534"/>
      <c r="DO14" s="1534"/>
      <c r="DP14" s="1534"/>
      <c r="DQ14" s="1534"/>
      <c r="DR14" s="1534"/>
      <c r="DS14" s="1534"/>
      <c r="DT14" s="1534"/>
      <c r="DU14" s="1534"/>
      <c r="DV14" s="1534"/>
      <c r="DW14" s="1534"/>
      <c r="DX14" s="1534"/>
      <c r="DY14" s="1534"/>
      <c r="DZ14" s="1534"/>
      <c r="EA14" s="1534"/>
      <c r="EB14" s="1534"/>
      <c r="EC14" s="1534"/>
      <c r="ED14" s="1534"/>
      <c r="EE14" s="1534"/>
      <c r="EF14" s="1534"/>
      <c r="EG14" s="1534"/>
      <c r="EH14" s="1534"/>
      <c r="EI14" s="1534"/>
      <c r="EJ14" s="1534"/>
      <c r="EK14" s="1534"/>
      <c r="EL14" s="1534"/>
      <c r="EM14" s="1534"/>
      <c r="EN14" s="1534"/>
      <c r="EO14" s="1534"/>
      <c r="EP14" s="1534"/>
      <c r="EQ14" s="1534"/>
      <c r="ER14" s="1534"/>
      <c r="ES14" s="1534"/>
      <c r="ET14" s="1534"/>
      <c r="EU14" s="1534"/>
      <c r="EV14" s="1534"/>
      <c r="EW14" s="1534"/>
      <c r="EX14" s="1534"/>
      <c r="EY14" s="1534"/>
      <c r="EZ14" s="1534"/>
      <c r="FA14" s="1534"/>
      <c r="FB14" s="1534"/>
      <c r="FC14" s="1534"/>
      <c r="FD14" s="1534"/>
      <c r="FE14" s="1534"/>
      <c r="FF14" s="1534"/>
      <c r="FG14" s="1534"/>
      <c r="FH14" s="1534"/>
      <c r="FI14" s="1534"/>
      <c r="FJ14" s="1534"/>
      <c r="FK14" s="1534"/>
      <c r="FL14" s="1534"/>
      <c r="FM14" s="1534"/>
      <c r="FN14" s="1534"/>
      <c r="FO14" s="1534"/>
      <c r="FP14" s="1534"/>
      <c r="FQ14" s="1534"/>
      <c r="FR14" s="1534"/>
      <c r="FS14" s="1534"/>
      <c r="FT14" s="1534"/>
      <c r="FU14" s="1534"/>
      <c r="FV14" s="1534"/>
      <c r="FW14" s="1534"/>
      <c r="FX14" s="1534"/>
      <c r="FY14" s="1534"/>
      <c r="FZ14" s="1534"/>
      <c r="GA14" s="1534"/>
      <c r="GB14" s="1534"/>
      <c r="GC14" s="1534"/>
      <c r="GD14" s="1534"/>
      <c r="GE14" s="1534"/>
      <c r="GF14" s="1534"/>
      <c r="GG14" s="1534"/>
      <c r="GH14" s="1534"/>
      <c r="GI14" s="1534"/>
      <c r="GJ14" s="1534"/>
      <c r="GK14" s="1534"/>
      <c r="GL14" s="1534"/>
      <c r="GM14" s="1534"/>
      <c r="GN14" s="1534"/>
      <c r="GO14" s="1534"/>
      <c r="GP14" s="1534"/>
      <c r="GQ14" s="1534"/>
      <c r="GR14" s="1534"/>
      <c r="GS14" s="1534"/>
      <c r="GT14" s="1534"/>
      <c r="GU14" s="1534"/>
      <c r="GV14" s="1534"/>
      <c r="GW14" s="1534"/>
      <c r="GX14" s="1534"/>
      <c r="GY14" s="1534"/>
      <c r="GZ14" s="1534"/>
      <c r="HA14" s="1534"/>
      <c r="HB14" s="1534"/>
      <c r="HC14" s="1534"/>
      <c r="HD14" s="1534"/>
      <c r="HE14" s="1534"/>
      <c r="HF14" s="1534"/>
      <c r="HG14" s="1534"/>
      <c r="HH14" s="1534"/>
      <c r="HI14" s="1534"/>
      <c r="HJ14" s="1534"/>
      <c r="HK14" s="1534"/>
      <c r="HL14" s="1534"/>
      <c r="HM14" s="1534"/>
      <c r="HN14" s="1534"/>
      <c r="HO14" s="1534"/>
      <c r="HP14" s="1534"/>
      <c r="HQ14" s="1534"/>
      <c r="HR14" s="1534"/>
      <c r="HS14" s="1534"/>
      <c r="HT14" s="1534"/>
      <c r="HU14" s="1534"/>
      <c r="HV14" s="1534"/>
      <c r="HW14" s="1534"/>
      <c r="HX14" s="1534"/>
      <c r="HY14" s="1534"/>
      <c r="HZ14" s="1534"/>
      <c r="IA14" s="1534"/>
      <c r="IB14" s="1534"/>
      <c r="IC14" s="1534"/>
      <c r="ID14" s="1534"/>
      <c r="IE14" s="1534"/>
      <c r="IF14" s="1534"/>
      <c r="IG14" s="1534"/>
      <c r="IH14" s="1534"/>
      <c r="II14" s="1534"/>
      <c r="IJ14" s="1534"/>
      <c r="IK14" s="1534"/>
      <c r="IL14" s="1534"/>
      <c r="IM14" s="1534"/>
      <c r="IN14" s="1534"/>
      <c r="IO14" s="1534"/>
      <c r="IP14" s="1534"/>
      <c r="IQ14" s="1534"/>
      <c r="IR14" s="1534"/>
      <c r="IS14" s="1534"/>
      <c r="IT14" s="1534"/>
      <c r="IU14" s="1534"/>
      <c r="IV14" s="1534"/>
    </row>
    <row r="15" spans="1:256" s="1538" customFormat="1" ht="15" customHeight="1">
      <c r="A15" s="1077" t="s">
        <v>2956</v>
      </c>
      <c r="B15" s="1534" t="s">
        <v>2958</v>
      </c>
      <c r="C15" s="1540">
        <v>1</v>
      </c>
      <c r="D15" s="1541" t="s">
        <v>2097</v>
      </c>
      <c r="E15" s="1077" t="s">
        <v>492</v>
      </c>
      <c r="F15" s="1537">
        <v>260</v>
      </c>
      <c r="G15" s="1537">
        <f t="shared" si="0"/>
        <v>260</v>
      </c>
      <c r="H15" s="1534"/>
      <c r="I15" s="1534"/>
      <c r="J15" s="1534"/>
      <c r="K15" s="1534"/>
      <c r="L15" s="1534"/>
      <c r="M15" s="1534"/>
      <c r="N15" s="1534"/>
      <c r="O15" s="1534"/>
      <c r="P15" s="1534"/>
      <c r="Q15" s="1534"/>
      <c r="R15" s="1534"/>
      <c r="S15" s="1534"/>
      <c r="T15" s="1534"/>
      <c r="U15" s="1534"/>
      <c r="V15" s="1534"/>
      <c r="W15" s="1534"/>
      <c r="X15" s="1534"/>
      <c r="Y15" s="1534"/>
      <c r="Z15" s="1534"/>
      <c r="AA15" s="1534"/>
      <c r="AB15" s="1534"/>
      <c r="AC15" s="1534"/>
      <c r="AD15" s="1534"/>
      <c r="AE15" s="1534"/>
      <c r="AF15" s="1534"/>
      <c r="AG15" s="1534"/>
      <c r="AH15" s="1534"/>
      <c r="AI15" s="1534"/>
      <c r="AJ15" s="1534"/>
      <c r="AK15" s="1534"/>
      <c r="AL15" s="1534"/>
      <c r="AM15" s="1534"/>
      <c r="AN15" s="1534"/>
      <c r="AO15" s="1534"/>
      <c r="AP15" s="1534"/>
      <c r="AQ15" s="1534"/>
      <c r="AR15" s="1534"/>
      <c r="AS15" s="1534"/>
      <c r="AT15" s="1534"/>
      <c r="AU15" s="1534"/>
      <c r="AV15" s="1534"/>
      <c r="AW15" s="1534"/>
      <c r="AX15" s="1534"/>
      <c r="AY15" s="1534"/>
      <c r="AZ15" s="1534"/>
      <c r="BA15" s="1534"/>
      <c r="BB15" s="1534"/>
      <c r="BC15" s="1534"/>
      <c r="BD15" s="1534"/>
      <c r="BE15" s="1534"/>
      <c r="BF15" s="1534"/>
      <c r="BG15" s="1534"/>
      <c r="BH15" s="1534"/>
      <c r="BI15" s="1534"/>
      <c r="BJ15" s="1534"/>
      <c r="BK15" s="1534"/>
      <c r="BL15" s="1534"/>
      <c r="BM15" s="1534"/>
      <c r="BN15" s="1534"/>
      <c r="BO15" s="1534"/>
      <c r="BP15" s="1534"/>
      <c r="BQ15" s="1534"/>
      <c r="BR15" s="1534"/>
      <c r="BS15" s="1534"/>
      <c r="BT15" s="1534"/>
      <c r="BU15" s="1534"/>
      <c r="BV15" s="1534"/>
      <c r="BW15" s="1534"/>
      <c r="BX15" s="1534"/>
      <c r="BY15" s="1534"/>
      <c r="BZ15" s="1534"/>
      <c r="CA15" s="1534"/>
      <c r="CB15" s="1534"/>
      <c r="CC15" s="1534"/>
      <c r="CD15" s="1534"/>
      <c r="CE15" s="1534"/>
      <c r="CF15" s="1534"/>
      <c r="CG15" s="1534"/>
      <c r="CH15" s="1534"/>
      <c r="CI15" s="1534"/>
      <c r="CJ15" s="1534"/>
      <c r="CK15" s="1534"/>
      <c r="CL15" s="1534"/>
      <c r="CM15" s="1534"/>
      <c r="CN15" s="1534"/>
      <c r="CO15" s="1534"/>
      <c r="CP15" s="1534"/>
      <c r="CQ15" s="1534"/>
      <c r="CR15" s="1534"/>
      <c r="CS15" s="1534"/>
      <c r="CT15" s="1534"/>
      <c r="CU15" s="1534"/>
      <c r="CV15" s="1534"/>
      <c r="CW15" s="1534"/>
      <c r="CX15" s="1534"/>
      <c r="CY15" s="1534"/>
      <c r="CZ15" s="1534"/>
      <c r="DA15" s="1534"/>
      <c r="DB15" s="1534"/>
      <c r="DC15" s="1534"/>
      <c r="DD15" s="1534"/>
      <c r="DE15" s="1534"/>
      <c r="DF15" s="1534"/>
      <c r="DG15" s="1534"/>
      <c r="DH15" s="1534"/>
      <c r="DI15" s="1534"/>
      <c r="DJ15" s="1534"/>
      <c r="DK15" s="1534"/>
      <c r="DL15" s="1534"/>
      <c r="DM15" s="1534"/>
      <c r="DN15" s="1534"/>
      <c r="DO15" s="1534"/>
      <c r="DP15" s="1534"/>
      <c r="DQ15" s="1534"/>
      <c r="DR15" s="1534"/>
      <c r="DS15" s="1534"/>
      <c r="DT15" s="1534"/>
      <c r="DU15" s="1534"/>
      <c r="DV15" s="1534"/>
      <c r="DW15" s="1534"/>
      <c r="DX15" s="1534"/>
      <c r="DY15" s="1534"/>
      <c r="DZ15" s="1534"/>
      <c r="EA15" s="1534"/>
      <c r="EB15" s="1534"/>
      <c r="EC15" s="1534"/>
      <c r="ED15" s="1534"/>
      <c r="EE15" s="1534"/>
      <c r="EF15" s="1534"/>
      <c r="EG15" s="1534"/>
      <c r="EH15" s="1534"/>
      <c r="EI15" s="1534"/>
      <c r="EJ15" s="1534"/>
      <c r="EK15" s="1534"/>
      <c r="EL15" s="1534"/>
      <c r="EM15" s="1534"/>
      <c r="EN15" s="1534"/>
      <c r="EO15" s="1534"/>
      <c r="EP15" s="1534"/>
      <c r="EQ15" s="1534"/>
      <c r="ER15" s="1534"/>
      <c r="ES15" s="1534"/>
      <c r="ET15" s="1534"/>
      <c r="EU15" s="1534"/>
      <c r="EV15" s="1534"/>
      <c r="EW15" s="1534"/>
      <c r="EX15" s="1534"/>
      <c r="EY15" s="1534"/>
      <c r="EZ15" s="1534"/>
      <c r="FA15" s="1534"/>
      <c r="FB15" s="1534"/>
      <c r="FC15" s="1534"/>
      <c r="FD15" s="1534"/>
      <c r="FE15" s="1534"/>
      <c r="FF15" s="1534"/>
      <c r="FG15" s="1534"/>
      <c r="FH15" s="1534"/>
      <c r="FI15" s="1534"/>
      <c r="FJ15" s="1534"/>
      <c r="FK15" s="1534"/>
      <c r="FL15" s="1534"/>
      <c r="FM15" s="1534"/>
      <c r="FN15" s="1534"/>
      <c r="FO15" s="1534"/>
      <c r="FP15" s="1534"/>
      <c r="FQ15" s="1534"/>
      <c r="FR15" s="1534"/>
      <c r="FS15" s="1534"/>
      <c r="FT15" s="1534"/>
      <c r="FU15" s="1534"/>
      <c r="FV15" s="1534"/>
      <c r="FW15" s="1534"/>
      <c r="FX15" s="1534"/>
      <c r="FY15" s="1534"/>
      <c r="FZ15" s="1534"/>
      <c r="GA15" s="1534"/>
      <c r="GB15" s="1534"/>
      <c r="GC15" s="1534"/>
      <c r="GD15" s="1534"/>
      <c r="GE15" s="1534"/>
      <c r="GF15" s="1534"/>
      <c r="GG15" s="1534"/>
      <c r="GH15" s="1534"/>
      <c r="GI15" s="1534"/>
      <c r="GJ15" s="1534"/>
      <c r="GK15" s="1534"/>
      <c r="GL15" s="1534"/>
      <c r="GM15" s="1534"/>
      <c r="GN15" s="1534"/>
      <c r="GO15" s="1534"/>
      <c r="GP15" s="1534"/>
      <c r="GQ15" s="1534"/>
      <c r="GR15" s="1534"/>
      <c r="GS15" s="1534"/>
      <c r="GT15" s="1534"/>
      <c r="GU15" s="1534"/>
      <c r="GV15" s="1534"/>
      <c r="GW15" s="1534"/>
      <c r="GX15" s="1534"/>
      <c r="GY15" s="1534"/>
      <c r="GZ15" s="1534"/>
      <c r="HA15" s="1534"/>
      <c r="HB15" s="1534"/>
      <c r="HC15" s="1534"/>
      <c r="HD15" s="1534"/>
      <c r="HE15" s="1534"/>
      <c r="HF15" s="1534"/>
      <c r="HG15" s="1534"/>
      <c r="HH15" s="1534"/>
      <c r="HI15" s="1534"/>
      <c r="HJ15" s="1534"/>
      <c r="HK15" s="1534"/>
      <c r="HL15" s="1534"/>
      <c r="HM15" s="1534"/>
      <c r="HN15" s="1534"/>
      <c r="HO15" s="1534"/>
      <c r="HP15" s="1534"/>
      <c r="HQ15" s="1534"/>
      <c r="HR15" s="1534"/>
      <c r="HS15" s="1534"/>
      <c r="HT15" s="1534"/>
      <c r="HU15" s="1534"/>
      <c r="HV15" s="1534"/>
      <c r="HW15" s="1534"/>
      <c r="HX15" s="1534"/>
      <c r="HY15" s="1534"/>
      <c r="HZ15" s="1534"/>
      <c r="IA15" s="1534"/>
      <c r="IB15" s="1534"/>
      <c r="IC15" s="1534"/>
      <c r="ID15" s="1534"/>
      <c r="IE15" s="1534"/>
      <c r="IF15" s="1534"/>
      <c r="IG15" s="1534"/>
      <c r="IH15" s="1534"/>
      <c r="II15" s="1534"/>
      <c r="IJ15" s="1534"/>
      <c r="IK15" s="1534"/>
      <c r="IL15" s="1534"/>
      <c r="IM15" s="1534"/>
      <c r="IN15" s="1534"/>
      <c r="IO15" s="1534"/>
      <c r="IP15" s="1534"/>
      <c r="IQ15" s="1534"/>
      <c r="IR15" s="1534"/>
      <c r="IS15" s="1534"/>
      <c r="IT15" s="1534"/>
      <c r="IU15" s="1534"/>
      <c r="IV15" s="1534"/>
    </row>
    <row r="16" spans="1:256" s="1538" customFormat="1" ht="15" customHeight="1">
      <c r="A16" s="1077" t="s">
        <v>2959</v>
      </c>
      <c r="B16" s="1534" t="s">
        <v>2960</v>
      </c>
      <c r="C16" s="1540">
        <v>1</v>
      </c>
      <c r="D16" s="1541" t="s">
        <v>434</v>
      </c>
      <c r="E16" s="1077" t="s">
        <v>492</v>
      </c>
      <c r="F16" s="1537">
        <v>281.8</v>
      </c>
      <c r="G16" s="1537">
        <f t="shared" si="0"/>
        <v>281.8</v>
      </c>
      <c r="H16" s="1534"/>
      <c r="I16" s="1534"/>
      <c r="J16" s="1534"/>
      <c r="K16" s="1534"/>
      <c r="L16" s="1534"/>
      <c r="M16" s="1534"/>
      <c r="N16" s="1534"/>
      <c r="O16" s="1534"/>
      <c r="P16" s="1534"/>
      <c r="Q16" s="1534"/>
      <c r="R16" s="1534"/>
      <c r="S16" s="1534"/>
      <c r="T16" s="1534"/>
      <c r="U16" s="1534"/>
      <c r="V16" s="1534"/>
      <c r="W16" s="1534"/>
      <c r="X16" s="1534"/>
      <c r="Y16" s="1534"/>
      <c r="Z16" s="1534"/>
      <c r="AA16" s="1534"/>
      <c r="AB16" s="1534"/>
      <c r="AC16" s="1534"/>
      <c r="AD16" s="1534"/>
      <c r="AE16" s="1534"/>
      <c r="AF16" s="1534"/>
      <c r="AG16" s="1534"/>
      <c r="AH16" s="1534"/>
      <c r="AI16" s="1534"/>
      <c r="AJ16" s="1534"/>
      <c r="AK16" s="1534"/>
      <c r="AL16" s="1534"/>
      <c r="AM16" s="1534"/>
      <c r="AN16" s="1534"/>
      <c r="AO16" s="1534"/>
      <c r="AP16" s="1534"/>
      <c r="AQ16" s="1534"/>
      <c r="AR16" s="1534"/>
      <c r="AS16" s="1534"/>
      <c r="AT16" s="1534"/>
      <c r="AU16" s="1534"/>
      <c r="AV16" s="1534"/>
      <c r="AW16" s="1534"/>
      <c r="AX16" s="1534"/>
      <c r="AY16" s="1534"/>
      <c r="AZ16" s="1534"/>
      <c r="BA16" s="1534"/>
      <c r="BB16" s="1534"/>
      <c r="BC16" s="1534"/>
      <c r="BD16" s="1534"/>
      <c r="BE16" s="1534"/>
      <c r="BF16" s="1534"/>
      <c r="BG16" s="1534"/>
      <c r="BH16" s="1534"/>
      <c r="BI16" s="1534"/>
      <c r="BJ16" s="1534"/>
      <c r="BK16" s="1534"/>
      <c r="BL16" s="1534"/>
      <c r="BM16" s="1534"/>
      <c r="BN16" s="1534"/>
      <c r="BO16" s="1534"/>
      <c r="BP16" s="1534"/>
      <c r="BQ16" s="1534"/>
      <c r="BR16" s="1534"/>
      <c r="BS16" s="1534"/>
      <c r="BT16" s="1534"/>
      <c r="BU16" s="1534"/>
      <c r="BV16" s="1534"/>
      <c r="BW16" s="1534"/>
      <c r="BX16" s="1534"/>
      <c r="BY16" s="1534"/>
      <c r="BZ16" s="1534"/>
      <c r="CA16" s="1534"/>
      <c r="CB16" s="1534"/>
      <c r="CC16" s="1534"/>
      <c r="CD16" s="1534"/>
      <c r="CE16" s="1534"/>
      <c r="CF16" s="1534"/>
      <c r="CG16" s="1534"/>
      <c r="CH16" s="1534"/>
      <c r="CI16" s="1534"/>
      <c r="CJ16" s="1534"/>
      <c r="CK16" s="1534"/>
      <c r="CL16" s="1534"/>
      <c r="CM16" s="1534"/>
      <c r="CN16" s="1534"/>
      <c r="CO16" s="1534"/>
      <c r="CP16" s="1534"/>
      <c r="CQ16" s="1534"/>
      <c r="CR16" s="1534"/>
      <c r="CS16" s="1534"/>
      <c r="CT16" s="1534"/>
      <c r="CU16" s="1534"/>
      <c r="CV16" s="1534"/>
      <c r="CW16" s="1534"/>
      <c r="CX16" s="1534"/>
      <c r="CY16" s="1534"/>
      <c r="CZ16" s="1534"/>
      <c r="DA16" s="1534"/>
      <c r="DB16" s="1534"/>
      <c r="DC16" s="1534"/>
      <c r="DD16" s="1534"/>
      <c r="DE16" s="1534"/>
      <c r="DF16" s="1534"/>
      <c r="DG16" s="1534"/>
      <c r="DH16" s="1534"/>
      <c r="DI16" s="1534"/>
      <c r="DJ16" s="1534"/>
      <c r="DK16" s="1534"/>
      <c r="DL16" s="1534"/>
      <c r="DM16" s="1534"/>
      <c r="DN16" s="1534"/>
      <c r="DO16" s="1534"/>
      <c r="DP16" s="1534"/>
      <c r="DQ16" s="1534"/>
      <c r="DR16" s="1534"/>
      <c r="DS16" s="1534"/>
      <c r="DT16" s="1534"/>
      <c r="DU16" s="1534"/>
      <c r="DV16" s="1534"/>
      <c r="DW16" s="1534"/>
      <c r="DX16" s="1534"/>
      <c r="DY16" s="1534"/>
      <c r="DZ16" s="1534"/>
      <c r="EA16" s="1534"/>
      <c r="EB16" s="1534"/>
      <c r="EC16" s="1534"/>
      <c r="ED16" s="1534"/>
      <c r="EE16" s="1534"/>
      <c r="EF16" s="1534"/>
      <c r="EG16" s="1534"/>
      <c r="EH16" s="1534"/>
      <c r="EI16" s="1534"/>
      <c r="EJ16" s="1534"/>
      <c r="EK16" s="1534"/>
      <c r="EL16" s="1534"/>
      <c r="EM16" s="1534"/>
      <c r="EN16" s="1534"/>
      <c r="EO16" s="1534"/>
      <c r="EP16" s="1534"/>
      <c r="EQ16" s="1534"/>
      <c r="ER16" s="1534"/>
      <c r="ES16" s="1534"/>
      <c r="ET16" s="1534"/>
      <c r="EU16" s="1534"/>
      <c r="EV16" s="1534"/>
      <c r="EW16" s="1534"/>
      <c r="EX16" s="1534"/>
      <c r="EY16" s="1534"/>
      <c r="EZ16" s="1534"/>
      <c r="FA16" s="1534"/>
      <c r="FB16" s="1534"/>
      <c r="FC16" s="1534"/>
      <c r="FD16" s="1534"/>
      <c r="FE16" s="1534"/>
      <c r="FF16" s="1534"/>
      <c r="FG16" s="1534"/>
      <c r="FH16" s="1534"/>
      <c r="FI16" s="1534"/>
      <c r="FJ16" s="1534"/>
      <c r="FK16" s="1534"/>
      <c r="FL16" s="1534"/>
      <c r="FM16" s="1534"/>
      <c r="FN16" s="1534"/>
      <c r="FO16" s="1534"/>
      <c r="FP16" s="1534"/>
      <c r="FQ16" s="1534"/>
      <c r="FR16" s="1534"/>
      <c r="FS16" s="1534"/>
      <c r="FT16" s="1534"/>
      <c r="FU16" s="1534"/>
      <c r="FV16" s="1534"/>
      <c r="FW16" s="1534"/>
      <c r="FX16" s="1534"/>
      <c r="FY16" s="1534"/>
      <c r="FZ16" s="1534"/>
      <c r="GA16" s="1534"/>
      <c r="GB16" s="1534"/>
      <c r="GC16" s="1534"/>
      <c r="GD16" s="1534"/>
      <c r="GE16" s="1534"/>
      <c r="GF16" s="1534"/>
      <c r="GG16" s="1534"/>
      <c r="GH16" s="1534"/>
      <c r="GI16" s="1534"/>
      <c r="GJ16" s="1534"/>
      <c r="GK16" s="1534"/>
      <c r="GL16" s="1534"/>
      <c r="GM16" s="1534"/>
      <c r="GN16" s="1534"/>
      <c r="GO16" s="1534"/>
      <c r="GP16" s="1534"/>
      <c r="GQ16" s="1534"/>
      <c r="GR16" s="1534"/>
      <c r="GS16" s="1534"/>
      <c r="GT16" s="1534"/>
      <c r="GU16" s="1534"/>
      <c r="GV16" s="1534"/>
      <c r="GW16" s="1534"/>
      <c r="GX16" s="1534"/>
      <c r="GY16" s="1534"/>
      <c r="GZ16" s="1534"/>
      <c r="HA16" s="1534"/>
      <c r="HB16" s="1534"/>
      <c r="HC16" s="1534"/>
      <c r="HD16" s="1534"/>
      <c r="HE16" s="1534"/>
      <c r="HF16" s="1534"/>
      <c r="HG16" s="1534"/>
      <c r="HH16" s="1534"/>
      <c r="HI16" s="1534"/>
      <c r="HJ16" s="1534"/>
      <c r="HK16" s="1534"/>
      <c r="HL16" s="1534"/>
      <c r="HM16" s="1534"/>
      <c r="HN16" s="1534"/>
      <c r="HO16" s="1534"/>
      <c r="HP16" s="1534"/>
      <c r="HQ16" s="1534"/>
      <c r="HR16" s="1534"/>
      <c r="HS16" s="1534"/>
      <c r="HT16" s="1534"/>
      <c r="HU16" s="1534"/>
      <c r="HV16" s="1534"/>
      <c r="HW16" s="1534"/>
      <c r="HX16" s="1534"/>
      <c r="HY16" s="1534"/>
      <c r="HZ16" s="1534"/>
      <c r="IA16" s="1534"/>
      <c r="IB16" s="1534"/>
      <c r="IC16" s="1534"/>
      <c r="ID16" s="1534"/>
      <c r="IE16" s="1534"/>
      <c r="IF16" s="1534"/>
      <c r="IG16" s="1534"/>
      <c r="IH16" s="1534"/>
      <c r="II16" s="1534"/>
      <c r="IJ16" s="1534"/>
      <c r="IK16" s="1534"/>
      <c r="IL16" s="1534"/>
      <c r="IM16" s="1534"/>
      <c r="IN16" s="1534"/>
      <c r="IO16" s="1534"/>
      <c r="IP16" s="1534"/>
      <c r="IQ16" s="1534"/>
      <c r="IR16" s="1534"/>
      <c r="IS16" s="1534"/>
      <c r="IT16" s="1534"/>
      <c r="IU16" s="1534"/>
      <c r="IV16" s="1534"/>
    </row>
    <row r="17" spans="1:256" s="1538" customFormat="1" ht="15" customHeight="1">
      <c r="A17" s="1077" t="s">
        <v>2956</v>
      </c>
      <c r="B17" s="1534" t="s">
        <v>2961</v>
      </c>
      <c r="C17" s="1540">
        <v>3</v>
      </c>
      <c r="D17" s="1541" t="s">
        <v>434</v>
      </c>
      <c r="E17" s="1077" t="s">
        <v>492</v>
      </c>
      <c r="F17" s="1537">
        <v>150</v>
      </c>
      <c r="G17" s="1537">
        <f t="shared" si="0"/>
        <v>450</v>
      </c>
      <c r="H17" s="1534"/>
      <c r="I17" s="1534"/>
      <c r="J17" s="1534"/>
      <c r="K17" s="1534"/>
      <c r="L17" s="1534"/>
      <c r="M17" s="1534"/>
      <c r="N17" s="1534"/>
      <c r="O17" s="1534"/>
      <c r="P17" s="1534"/>
      <c r="Q17" s="1534"/>
      <c r="R17" s="1534"/>
      <c r="S17" s="1534"/>
      <c r="T17" s="1534"/>
      <c r="U17" s="1534"/>
      <c r="V17" s="1534"/>
      <c r="W17" s="1534"/>
      <c r="X17" s="1534"/>
      <c r="Y17" s="1534"/>
      <c r="Z17" s="1534"/>
      <c r="AA17" s="1534"/>
      <c r="AB17" s="1534"/>
      <c r="AC17" s="1534"/>
      <c r="AD17" s="1534"/>
      <c r="AE17" s="1534"/>
      <c r="AF17" s="1534"/>
      <c r="AG17" s="1534"/>
      <c r="AH17" s="1534"/>
      <c r="AI17" s="1534"/>
      <c r="AJ17" s="1534"/>
      <c r="AK17" s="1534"/>
      <c r="AL17" s="1534"/>
      <c r="AM17" s="1534"/>
      <c r="AN17" s="1534"/>
      <c r="AO17" s="1534"/>
      <c r="AP17" s="1534"/>
      <c r="AQ17" s="1534"/>
      <c r="AR17" s="1534"/>
      <c r="AS17" s="1534"/>
      <c r="AT17" s="1534"/>
      <c r="AU17" s="1534"/>
      <c r="AV17" s="1534"/>
      <c r="AW17" s="1534"/>
      <c r="AX17" s="1534"/>
      <c r="AY17" s="1534"/>
      <c r="AZ17" s="1534"/>
      <c r="BA17" s="1534"/>
      <c r="BB17" s="1534"/>
      <c r="BC17" s="1534"/>
      <c r="BD17" s="1534"/>
      <c r="BE17" s="1534"/>
      <c r="BF17" s="1534"/>
      <c r="BG17" s="1534"/>
      <c r="BH17" s="1534"/>
      <c r="BI17" s="1534"/>
      <c r="BJ17" s="1534"/>
      <c r="BK17" s="1534"/>
      <c r="BL17" s="1534"/>
      <c r="BM17" s="1534"/>
      <c r="BN17" s="1534"/>
      <c r="BO17" s="1534"/>
      <c r="BP17" s="1534"/>
      <c r="BQ17" s="1534"/>
      <c r="BR17" s="1534"/>
      <c r="BS17" s="1534"/>
      <c r="BT17" s="1534"/>
      <c r="BU17" s="1534"/>
      <c r="BV17" s="1534"/>
      <c r="BW17" s="1534"/>
      <c r="BX17" s="1534"/>
      <c r="BY17" s="1534"/>
      <c r="BZ17" s="1534"/>
      <c r="CA17" s="1534"/>
      <c r="CB17" s="1534"/>
      <c r="CC17" s="1534"/>
      <c r="CD17" s="1534"/>
      <c r="CE17" s="1534"/>
      <c r="CF17" s="1534"/>
      <c r="CG17" s="1534"/>
      <c r="CH17" s="1534"/>
      <c r="CI17" s="1534"/>
      <c r="CJ17" s="1534"/>
      <c r="CK17" s="1534"/>
      <c r="CL17" s="1534"/>
      <c r="CM17" s="1534"/>
      <c r="CN17" s="1534"/>
      <c r="CO17" s="1534"/>
      <c r="CP17" s="1534"/>
      <c r="CQ17" s="1534"/>
      <c r="CR17" s="1534"/>
      <c r="CS17" s="1534"/>
      <c r="CT17" s="1534"/>
      <c r="CU17" s="1534"/>
      <c r="CV17" s="1534"/>
      <c r="CW17" s="1534"/>
      <c r="CX17" s="1534"/>
      <c r="CY17" s="1534"/>
      <c r="CZ17" s="1534"/>
      <c r="DA17" s="1534"/>
      <c r="DB17" s="1534"/>
      <c r="DC17" s="1534"/>
      <c r="DD17" s="1534"/>
      <c r="DE17" s="1534"/>
      <c r="DF17" s="1534"/>
      <c r="DG17" s="1534"/>
      <c r="DH17" s="1534"/>
      <c r="DI17" s="1534"/>
      <c r="DJ17" s="1534"/>
      <c r="DK17" s="1534"/>
      <c r="DL17" s="1534"/>
      <c r="DM17" s="1534"/>
      <c r="DN17" s="1534"/>
      <c r="DO17" s="1534"/>
      <c r="DP17" s="1534"/>
      <c r="DQ17" s="1534"/>
      <c r="DR17" s="1534"/>
      <c r="DS17" s="1534"/>
      <c r="DT17" s="1534"/>
      <c r="DU17" s="1534"/>
      <c r="DV17" s="1534"/>
      <c r="DW17" s="1534"/>
      <c r="DX17" s="1534"/>
      <c r="DY17" s="1534"/>
      <c r="DZ17" s="1534"/>
      <c r="EA17" s="1534"/>
      <c r="EB17" s="1534"/>
      <c r="EC17" s="1534"/>
      <c r="ED17" s="1534"/>
      <c r="EE17" s="1534"/>
      <c r="EF17" s="1534"/>
      <c r="EG17" s="1534"/>
      <c r="EH17" s="1534"/>
      <c r="EI17" s="1534"/>
      <c r="EJ17" s="1534"/>
      <c r="EK17" s="1534"/>
      <c r="EL17" s="1534"/>
      <c r="EM17" s="1534"/>
      <c r="EN17" s="1534"/>
      <c r="EO17" s="1534"/>
      <c r="EP17" s="1534"/>
      <c r="EQ17" s="1534"/>
      <c r="ER17" s="1534"/>
      <c r="ES17" s="1534"/>
      <c r="ET17" s="1534"/>
      <c r="EU17" s="1534"/>
      <c r="EV17" s="1534"/>
      <c r="EW17" s="1534"/>
      <c r="EX17" s="1534"/>
      <c r="EY17" s="1534"/>
      <c r="EZ17" s="1534"/>
      <c r="FA17" s="1534"/>
      <c r="FB17" s="1534"/>
      <c r="FC17" s="1534"/>
      <c r="FD17" s="1534"/>
      <c r="FE17" s="1534"/>
      <c r="FF17" s="1534"/>
      <c r="FG17" s="1534"/>
      <c r="FH17" s="1534"/>
      <c r="FI17" s="1534"/>
      <c r="FJ17" s="1534"/>
      <c r="FK17" s="1534"/>
      <c r="FL17" s="1534"/>
      <c r="FM17" s="1534"/>
      <c r="FN17" s="1534"/>
      <c r="FO17" s="1534"/>
      <c r="FP17" s="1534"/>
      <c r="FQ17" s="1534"/>
      <c r="FR17" s="1534"/>
      <c r="FS17" s="1534"/>
      <c r="FT17" s="1534"/>
      <c r="FU17" s="1534"/>
      <c r="FV17" s="1534"/>
      <c r="FW17" s="1534"/>
      <c r="FX17" s="1534"/>
      <c r="FY17" s="1534"/>
      <c r="FZ17" s="1534"/>
      <c r="GA17" s="1534"/>
      <c r="GB17" s="1534"/>
      <c r="GC17" s="1534"/>
      <c r="GD17" s="1534"/>
      <c r="GE17" s="1534"/>
      <c r="GF17" s="1534"/>
      <c r="GG17" s="1534"/>
      <c r="GH17" s="1534"/>
      <c r="GI17" s="1534"/>
      <c r="GJ17" s="1534"/>
      <c r="GK17" s="1534"/>
      <c r="GL17" s="1534"/>
      <c r="GM17" s="1534"/>
      <c r="GN17" s="1534"/>
      <c r="GO17" s="1534"/>
      <c r="GP17" s="1534"/>
      <c r="GQ17" s="1534"/>
      <c r="GR17" s="1534"/>
      <c r="GS17" s="1534"/>
      <c r="GT17" s="1534"/>
      <c r="GU17" s="1534"/>
      <c r="GV17" s="1534"/>
      <c r="GW17" s="1534"/>
      <c r="GX17" s="1534"/>
      <c r="GY17" s="1534"/>
      <c r="GZ17" s="1534"/>
      <c r="HA17" s="1534"/>
      <c r="HB17" s="1534"/>
      <c r="HC17" s="1534"/>
      <c r="HD17" s="1534"/>
      <c r="HE17" s="1534"/>
      <c r="HF17" s="1534"/>
      <c r="HG17" s="1534"/>
      <c r="HH17" s="1534"/>
      <c r="HI17" s="1534"/>
      <c r="HJ17" s="1534"/>
      <c r="HK17" s="1534"/>
      <c r="HL17" s="1534"/>
      <c r="HM17" s="1534"/>
      <c r="HN17" s="1534"/>
      <c r="HO17" s="1534"/>
      <c r="HP17" s="1534"/>
      <c r="HQ17" s="1534"/>
      <c r="HR17" s="1534"/>
      <c r="HS17" s="1534"/>
      <c r="HT17" s="1534"/>
      <c r="HU17" s="1534"/>
      <c r="HV17" s="1534"/>
      <c r="HW17" s="1534"/>
      <c r="HX17" s="1534"/>
      <c r="HY17" s="1534"/>
      <c r="HZ17" s="1534"/>
      <c r="IA17" s="1534"/>
      <c r="IB17" s="1534"/>
      <c r="IC17" s="1534"/>
      <c r="ID17" s="1534"/>
      <c r="IE17" s="1534"/>
      <c r="IF17" s="1534"/>
      <c r="IG17" s="1534"/>
      <c r="IH17" s="1534"/>
      <c r="II17" s="1534"/>
      <c r="IJ17" s="1534"/>
      <c r="IK17" s="1534"/>
      <c r="IL17" s="1534"/>
      <c r="IM17" s="1534"/>
      <c r="IN17" s="1534"/>
      <c r="IO17" s="1534"/>
      <c r="IP17" s="1534"/>
      <c r="IQ17" s="1534"/>
      <c r="IR17" s="1534"/>
      <c r="IS17" s="1534"/>
      <c r="IT17" s="1534"/>
      <c r="IU17" s="1534"/>
      <c r="IV17" s="1534"/>
    </row>
    <row r="18" spans="1:256" s="1538" customFormat="1" ht="15" customHeight="1">
      <c r="A18" s="1077" t="s">
        <v>2956</v>
      </c>
      <c r="B18" s="1534" t="s">
        <v>2962</v>
      </c>
      <c r="C18" s="1542">
        <v>8</v>
      </c>
      <c r="D18" s="1541" t="s">
        <v>2097</v>
      </c>
      <c r="E18" s="1077" t="s">
        <v>492</v>
      </c>
      <c r="F18" s="1537">
        <v>100</v>
      </c>
      <c r="G18" s="1537">
        <f t="shared" si="0"/>
        <v>800</v>
      </c>
      <c r="H18" s="1534"/>
      <c r="I18" s="1534"/>
      <c r="J18" s="1534"/>
      <c r="K18" s="1534"/>
      <c r="L18" s="1534"/>
      <c r="M18" s="1534"/>
      <c r="N18" s="1534"/>
      <c r="O18" s="1534"/>
      <c r="P18" s="1534"/>
      <c r="Q18" s="1534"/>
      <c r="R18" s="1534"/>
      <c r="S18" s="1534"/>
      <c r="T18" s="1534"/>
      <c r="U18" s="1534"/>
      <c r="V18" s="1534"/>
      <c r="W18" s="1534"/>
      <c r="X18" s="1534"/>
      <c r="Y18" s="1534"/>
      <c r="Z18" s="1534"/>
      <c r="AA18" s="1534"/>
      <c r="AB18" s="1534"/>
      <c r="AC18" s="1534"/>
      <c r="AD18" s="1534"/>
      <c r="AE18" s="1534"/>
      <c r="AF18" s="1534"/>
      <c r="AG18" s="1534"/>
      <c r="AH18" s="1534"/>
      <c r="AI18" s="1534"/>
      <c r="AJ18" s="1534"/>
      <c r="AK18" s="1534"/>
      <c r="AL18" s="1534"/>
      <c r="AM18" s="1534"/>
      <c r="AN18" s="1534"/>
      <c r="AO18" s="1534"/>
      <c r="AP18" s="1534"/>
      <c r="AQ18" s="1534"/>
      <c r="AR18" s="1534"/>
      <c r="AS18" s="1534"/>
      <c r="AT18" s="1534"/>
      <c r="AU18" s="1534"/>
      <c r="AV18" s="1534"/>
      <c r="AW18" s="1534"/>
      <c r="AX18" s="1534"/>
      <c r="AY18" s="1534"/>
      <c r="AZ18" s="1534"/>
      <c r="BA18" s="1534"/>
      <c r="BB18" s="1534"/>
      <c r="BC18" s="1534"/>
      <c r="BD18" s="1534"/>
      <c r="BE18" s="1534"/>
      <c r="BF18" s="1534"/>
      <c r="BG18" s="1534"/>
      <c r="BH18" s="1534"/>
      <c r="BI18" s="1534"/>
      <c r="BJ18" s="1534"/>
      <c r="BK18" s="1534"/>
      <c r="BL18" s="1534"/>
      <c r="BM18" s="1534"/>
      <c r="BN18" s="1534"/>
      <c r="BO18" s="1534"/>
      <c r="BP18" s="1534"/>
      <c r="BQ18" s="1534"/>
      <c r="BR18" s="1534"/>
      <c r="BS18" s="1534"/>
      <c r="BT18" s="1534"/>
      <c r="BU18" s="1534"/>
      <c r="BV18" s="1534"/>
      <c r="BW18" s="1534"/>
      <c r="BX18" s="1534"/>
      <c r="BY18" s="1534"/>
      <c r="BZ18" s="1534"/>
      <c r="CA18" s="1534"/>
      <c r="CB18" s="1534"/>
      <c r="CC18" s="1534"/>
      <c r="CD18" s="1534"/>
      <c r="CE18" s="1534"/>
      <c r="CF18" s="1534"/>
      <c r="CG18" s="1534"/>
      <c r="CH18" s="1534"/>
      <c r="CI18" s="1534"/>
      <c r="CJ18" s="1534"/>
      <c r="CK18" s="1534"/>
      <c r="CL18" s="1534"/>
      <c r="CM18" s="1534"/>
      <c r="CN18" s="1534"/>
      <c r="CO18" s="1534"/>
      <c r="CP18" s="1534"/>
      <c r="CQ18" s="1534"/>
      <c r="CR18" s="1534"/>
      <c r="CS18" s="1534"/>
      <c r="CT18" s="1534"/>
      <c r="CU18" s="1534"/>
      <c r="CV18" s="1534"/>
      <c r="CW18" s="1534"/>
      <c r="CX18" s="1534"/>
      <c r="CY18" s="1534"/>
      <c r="CZ18" s="1534"/>
      <c r="DA18" s="1534"/>
      <c r="DB18" s="1534"/>
      <c r="DC18" s="1534"/>
      <c r="DD18" s="1534"/>
      <c r="DE18" s="1534"/>
      <c r="DF18" s="1534"/>
      <c r="DG18" s="1534"/>
      <c r="DH18" s="1534"/>
      <c r="DI18" s="1534"/>
      <c r="DJ18" s="1534"/>
      <c r="DK18" s="1534"/>
      <c r="DL18" s="1534"/>
      <c r="DM18" s="1534"/>
      <c r="DN18" s="1534"/>
      <c r="DO18" s="1534"/>
      <c r="DP18" s="1534"/>
      <c r="DQ18" s="1534"/>
      <c r="DR18" s="1534"/>
      <c r="DS18" s="1534"/>
      <c r="DT18" s="1534"/>
      <c r="DU18" s="1534"/>
      <c r="DV18" s="1534"/>
      <c r="DW18" s="1534"/>
      <c r="DX18" s="1534"/>
      <c r="DY18" s="1534"/>
      <c r="DZ18" s="1534"/>
      <c r="EA18" s="1534"/>
      <c r="EB18" s="1534"/>
      <c r="EC18" s="1534"/>
      <c r="ED18" s="1534"/>
      <c r="EE18" s="1534"/>
      <c r="EF18" s="1534"/>
      <c r="EG18" s="1534"/>
      <c r="EH18" s="1534"/>
      <c r="EI18" s="1534"/>
      <c r="EJ18" s="1534"/>
      <c r="EK18" s="1534"/>
      <c r="EL18" s="1534"/>
      <c r="EM18" s="1534"/>
      <c r="EN18" s="1534"/>
      <c r="EO18" s="1534"/>
      <c r="EP18" s="1534"/>
      <c r="EQ18" s="1534"/>
      <c r="ER18" s="1534"/>
      <c r="ES18" s="1534"/>
      <c r="ET18" s="1534"/>
      <c r="EU18" s="1534"/>
      <c r="EV18" s="1534"/>
      <c r="EW18" s="1534"/>
      <c r="EX18" s="1534"/>
      <c r="EY18" s="1534"/>
      <c r="EZ18" s="1534"/>
      <c r="FA18" s="1534"/>
      <c r="FB18" s="1534"/>
      <c r="FC18" s="1534"/>
      <c r="FD18" s="1534"/>
      <c r="FE18" s="1534"/>
      <c r="FF18" s="1534"/>
      <c r="FG18" s="1534"/>
      <c r="FH18" s="1534"/>
      <c r="FI18" s="1534"/>
      <c r="FJ18" s="1534"/>
      <c r="FK18" s="1534"/>
      <c r="FL18" s="1534"/>
      <c r="FM18" s="1534"/>
      <c r="FN18" s="1534"/>
      <c r="FO18" s="1534"/>
      <c r="FP18" s="1534"/>
      <c r="FQ18" s="1534"/>
      <c r="FR18" s="1534"/>
      <c r="FS18" s="1534"/>
      <c r="FT18" s="1534"/>
      <c r="FU18" s="1534"/>
      <c r="FV18" s="1534"/>
      <c r="FW18" s="1534"/>
      <c r="FX18" s="1534"/>
      <c r="FY18" s="1534"/>
      <c r="FZ18" s="1534"/>
      <c r="GA18" s="1534"/>
      <c r="GB18" s="1534"/>
      <c r="GC18" s="1534"/>
      <c r="GD18" s="1534"/>
      <c r="GE18" s="1534"/>
      <c r="GF18" s="1534"/>
      <c r="GG18" s="1534"/>
      <c r="GH18" s="1534"/>
      <c r="GI18" s="1534"/>
      <c r="GJ18" s="1534"/>
      <c r="GK18" s="1534"/>
      <c r="GL18" s="1534"/>
      <c r="GM18" s="1534"/>
      <c r="GN18" s="1534"/>
      <c r="GO18" s="1534"/>
      <c r="GP18" s="1534"/>
      <c r="GQ18" s="1534"/>
      <c r="GR18" s="1534"/>
      <c r="GS18" s="1534"/>
      <c r="GT18" s="1534"/>
      <c r="GU18" s="1534"/>
      <c r="GV18" s="1534"/>
      <c r="GW18" s="1534"/>
      <c r="GX18" s="1534"/>
      <c r="GY18" s="1534"/>
      <c r="GZ18" s="1534"/>
      <c r="HA18" s="1534"/>
      <c r="HB18" s="1534"/>
      <c r="HC18" s="1534"/>
      <c r="HD18" s="1534"/>
      <c r="HE18" s="1534"/>
      <c r="HF18" s="1534"/>
      <c r="HG18" s="1534"/>
      <c r="HH18" s="1534"/>
      <c r="HI18" s="1534"/>
      <c r="HJ18" s="1534"/>
      <c r="HK18" s="1534"/>
      <c r="HL18" s="1534"/>
      <c r="HM18" s="1534"/>
      <c r="HN18" s="1534"/>
      <c r="HO18" s="1534"/>
      <c r="HP18" s="1534"/>
      <c r="HQ18" s="1534"/>
      <c r="HR18" s="1534"/>
      <c r="HS18" s="1534"/>
      <c r="HT18" s="1534"/>
      <c r="HU18" s="1534"/>
      <c r="HV18" s="1534"/>
      <c r="HW18" s="1534"/>
      <c r="HX18" s="1534"/>
      <c r="HY18" s="1534"/>
      <c r="HZ18" s="1534"/>
      <c r="IA18" s="1534"/>
      <c r="IB18" s="1534"/>
      <c r="IC18" s="1534"/>
      <c r="ID18" s="1534"/>
      <c r="IE18" s="1534"/>
      <c r="IF18" s="1534"/>
      <c r="IG18" s="1534"/>
      <c r="IH18" s="1534"/>
      <c r="II18" s="1534"/>
      <c r="IJ18" s="1534"/>
      <c r="IK18" s="1534"/>
      <c r="IL18" s="1534"/>
      <c r="IM18" s="1534"/>
      <c r="IN18" s="1534"/>
      <c r="IO18" s="1534"/>
      <c r="IP18" s="1534"/>
      <c r="IQ18" s="1534"/>
      <c r="IR18" s="1534"/>
      <c r="IS18" s="1534"/>
      <c r="IT18" s="1534"/>
      <c r="IU18" s="1534"/>
      <c r="IV18" s="1534"/>
    </row>
    <row r="19" spans="1:256" s="1538" customFormat="1" ht="15" customHeight="1">
      <c r="A19" s="1077" t="s">
        <v>2963</v>
      </c>
      <c r="B19" s="1534" t="s">
        <v>2964</v>
      </c>
      <c r="C19" s="1542">
        <v>1</v>
      </c>
      <c r="D19" s="1541" t="s">
        <v>2097</v>
      </c>
      <c r="E19" s="1077" t="s">
        <v>2965</v>
      </c>
      <c r="F19" s="1537">
        <v>1738</v>
      </c>
      <c r="G19" s="1537">
        <f t="shared" si="0"/>
        <v>1738</v>
      </c>
      <c r="H19" s="1534"/>
      <c r="I19" s="1534"/>
      <c r="J19" s="1534"/>
      <c r="K19" s="1534"/>
      <c r="L19" s="1534"/>
      <c r="M19" s="1534"/>
      <c r="N19" s="1534"/>
      <c r="O19" s="1534"/>
      <c r="P19" s="1534"/>
      <c r="Q19" s="1534"/>
      <c r="R19" s="1534"/>
      <c r="S19" s="1534"/>
      <c r="T19" s="1534"/>
      <c r="U19" s="1534"/>
      <c r="V19" s="1534"/>
      <c r="W19" s="1534"/>
      <c r="X19" s="1534"/>
      <c r="Y19" s="1534"/>
      <c r="Z19" s="1534"/>
      <c r="AA19" s="1534"/>
      <c r="AB19" s="1534"/>
      <c r="AC19" s="1534"/>
      <c r="AD19" s="1534"/>
      <c r="AE19" s="1534"/>
      <c r="AF19" s="1534"/>
      <c r="AG19" s="1534"/>
      <c r="AH19" s="1534"/>
      <c r="AI19" s="1534"/>
      <c r="AJ19" s="1534"/>
      <c r="AK19" s="1534"/>
      <c r="AL19" s="1534"/>
      <c r="AM19" s="1534"/>
      <c r="AN19" s="1534"/>
      <c r="AO19" s="1534"/>
      <c r="AP19" s="1534"/>
      <c r="AQ19" s="1534"/>
      <c r="AR19" s="1534"/>
      <c r="AS19" s="1534"/>
      <c r="AT19" s="1534"/>
      <c r="AU19" s="1534"/>
      <c r="AV19" s="1534"/>
      <c r="AW19" s="1534"/>
      <c r="AX19" s="1534"/>
      <c r="AY19" s="1534"/>
      <c r="AZ19" s="1534"/>
      <c r="BA19" s="1534"/>
      <c r="BB19" s="1534"/>
      <c r="BC19" s="1534"/>
      <c r="BD19" s="1534"/>
      <c r="BE19" s="1534"/>
      <c r="BF19" s="1534"/>
      <c r="BG19" s="1534"/>
      <c r="BH19" s="1534"/>
      <c r="BI19" s="1534"/>
      <c r="BJ19" s="1534"/>
      <c r="BK19" s="1534"/>
      <c r="BL19" s="1534"/>
      <c r="BM19" s="1534"/>
      <c r="BN19" s="1534"/>
      <c r="BO19" s="1534"/>
      <c r="BP19" s="1534"/>
      <c r="BQ19" s="1534"/>
      <c r="BR19" s="1534"/>
      <c r="BS19" s="1534"/>
      <c r="BT19" s="1534"/>
      <c r="BU19" s="1534"/>
      <c r="BV19" s="1534"/>
      <c r="BW19" s="1534"/>
      <c r="BX19" s="1534"/>
      <c r="BY19" s="1534"/>
      <c r="BZ19" s="1534"/>
      <c r="CA19" s="1534"/>
      <c r="CB19" s="1534"/>
      <c r="CC19" s="1534"/>
      <c r="CD19" s="1534"/>
      <c r="CE19" s="1534"/>
      <c r="CF19" s="1534"/>
      <c r="CG19" s="1534"/>
      <c r="CH19" s="1534"/>
      <c r="CI19" s="1534"/>
      <c r="CJ19" s="1534"/>
      <c r="CK19" s="1534"/>
      <c r="CL19" s="1534"/>
      <c r="CM19" s="1534"/>
      <c r="CN19" s="1534"/>
      <c r="CO19" s="1534"/>
      <c r="CP19" s="1534"/>
      <c r="CQ19" s="1534"/>
      <c r="CR19" s="1534"/>
      <c r="CS19" s="1534"/>
      <c r="CT19" s="1534"/>
      <c r="CU19" s="1534"/>
      <c r="CV19" s="1534"/>
      <c r="CW19" s="1534"/>
      <c r="CX19" s="1534"/>
      <c r="CY19" s="1534"/>
      <c r="CZ19" s="1534"/>
      <c r="DA19" s="1534"/>
      <c r="DB19" s="1534"/>
      <c r="DC19" s="1534"/>
      <c r="DD19" s="1534"/>
      <c r="DE19" s="1534"/>
      <c r="DF19" s="1534"/>
      <c r="DG19" s="1534"/>
      <c r="DH19" s="1534"/>
      <c r="DI19" s="1534"/>
      <c r="DJ19" s="1534"/>
      <c r="DK19" s="1534"/>
      <c r="DL19" s="1534"/>
      <c r="DM19" s="1534"/>
      <c r="DN19" s="1534"/>
      <c r="DO19" s="1534"/>
      <c r="DP19" s="1534"/>
      <c r="DQ19" s="1534"/>
      <c r="DR19" s="1534"/>
      <c r="DS19" s="1534"/>
      <c r="DT19" s="1534"/>
      <c r="DU19" s="1534"/>
      <c r="DV19" s="1534"/>
      <c r="DW19" s="1534"/>
      <c r="DX19" s="1534"/>
      <c r="DY19" s="1534"/>
      <c r="DZ19" s="1534"/>
      <c r="EA19" s="1534"/>
      <c r="EB19" s="1534"/>
      <c r="EC19" s="1534"/>
      <c r="ED19" s="1534"/>
      <c r="EE19" s="1534"/>
      <c r="EF19" s="1534"/>
      <c r="EG19" s="1534"/>
      <c r="EH19" s="1534"/>
      <c r="EI19" s="1534"/>
      <c r="EJ19" s="1534"/>
      <c r="EK19" s="1534"/>
      <c r="EL19" s="1534"/>
      <c r="EM19" s="1534"/>
      <c r="EN19" s="1534"/>
      <c r="EO19" s="1534"/>
      <c r="EP19" s="1534"/>
      <c r="EQ19" s="1534"/>
      <c r="ER19" s="1534"/>
      <c r="ES19" s="1534"/>
      <c r="ET19" s="1534"/>
      <c r="EU19" s="1534"/>
      <c r="EV19" s="1534"/>
      <c r="EW19" s="1534"/>
      <c r="EX19" s="1534"/>
      <c r="EY19" s="1534"/>
      <c r="EZ19" s="1534"/>
      <c r="FA19" s="1534"/>
      <c r="FB19" s="1534"/>
      <c r="FC19" s="1534"/>
      <c r="FD19" s="1534"/>
      <c r="FE19" s="1534"/>
      <c r="FF19" s="1534"/>
      <c r="FG19" s="1534"/>
      <c r="FH19" s="1534"/>
      <c r="FI19" s="1534"/>
      <c r="FJ19" s="1534"/>
      <c r="FK19" s="1534"/>
      <c r="FL19" s="1534"/>
      <c r="FM19" s="1534"/>
      <c r="FN19" s="1534"/>
      <c r="FO19" s="1534"/>
      <c r="FP19" s="1534"/>
      <c r="FQ19" s="1534"/>
      <c r="FR19" s="1534"/>
      <c r="FS19" s="1534"/>
      <c r="FT19" s="1534"/>
      <c r="FU19" s="1534"/>
      <c r="FV19" s="1534"/>
      <c r="FW19" s="1534"/>
      <c r="FX19" s="1534"/>
      <c r="FY19" s="1534"/>
      <c r="FZ19" s="1534"/>
      <c r="GA19" s="1534"/>
      <c r="GB19" s="1534"/>
      <c r="GC19" s="1534"/>
      <c r="GD19" s="1534"/>
      <c r="GE19" s="1534"/>
      <c r="GF19" s="1534"/>
      <c r="GG19" s="1534"/>
      <c r="GH19" s="1534"/>
      <c r="GI19" s="1534"/>
      <c r="GJ19" s="1534"/>
      <c r="GK19" s="1534"/>
      <c r="GL19" s="1534"/>
      <c r="GM19" s="1534"/>
      <c r="GN19" s="1534"/>
      <c r="GO19" s="1534"/>
      <c r="GP19" s="1534"/>
      <c r="GQ19" s="1534"/>
      <c r="GR19" s="1534"/>
      <c r="GS19" s="1534"/>
      <c r="GT19" s="1534"/>
      <c r="GU19" s="1534"/>
      <c r="GV19" s="1534"/>
      <c r="GW19" s="1534"/>
      <c r="GX19" s="1534"/>
      <c r="GY19" s="1534"/>
      <c r="GZ19" s="1534"/>
      <c r="HA19" s="1534"/>
      <c r="HB19" s="1534"/>
      <c r="HC19" s="1534"/>
      <c r="HD19" s="1534"/>
      <c r="HE19" s="1534"/>
      <c r="HF19" s="1534"/>
      <c r="HG19" s="1534"/>
      <c r="HH19" s="1534"/>
      <c r="HI19" s="1534"/>
      <c r="HJ19" s="1534"/>
      <c r="HK19" s="1534"/>
      <c r="HL19" s="1534"/>
      <c r="HM19" s="1534"/>
      <c r="HN19" s="1534"/>
      <c r="HO19" s="1534"/>
      <c r="HP19" s="1534"/>
      <c r="HQ19" s="1534"/>
      <c r="HR19" s="1534"/>
      <c r="HS19" s="1534"/>
      <c r="HT19" s="1534"/>
      <c r="HU19" s="1534"/>
      <c r="HV19" s="1534"/>
      <c r="HW19" s="1534"/>
      <c r="HX19" s="1534"/>
      <c r="HY19" s="1534"/>
      <c r="HZ19" s="1534"/>
      <c r="IA19" s="1534"/>
      <c r="IB19" s="1534"/>
      <c r="IC19" s="1534"/>
      <c r="ID19" s="1534"/>
      <c r="IE19" s="1534"/>
      <c r="IF19" s="1534"/>
      <c r="IG19" s="1534"/>
      <c r="IH19" s="1534"/>
      <c r="II19" s="1534"/>
      <c r="IJ19" s="1534"/>
      <c r="IK19" s="1534"/>
      <c r="IL19" s="1534"/>
      <c r="IM19" s="1534"/>
      <c r="IN19" s="1534"/>
      <c r="IO19" s="1534"/>
      <c r="IP19" s="1534"/>
      <c r="IQ19" s="1534"/>
      <c r="IR19" s="1534"/>
      <c r="IS19" s="1534"/>
      <c r="IT19" s="1534"/>
      <c r="IU19" s="1534"/>
      <c r="IV19" s="1534"/>
    </row>
    <row r="20" spans="1:256" s="1548" customFormat="1" ht="112.95" customHeight="1">
      <c r="A20" s="1081" t="s">
        <v>2966</v>
      </c>
      <c r="B20" s="1543" t="s">
        <v>2967</v>
      </c>
      <c r="C20" s="1544">
        <v>12</v>
      </c>
      <c r="D20" s="1545" t="s">
        <v>2968</v>
      </c>
      <c r="E20" s="1073" t="s">
        <v>2969</v>
      </c>
      <c r="F20" s="1546">
        <v>1343.2</v>
      </c>
      <c r="G20" s="1546">
        <f t="shared" si="0"/>
        <v>16118.400000000001</v>
      </c>
      <c r="H20" s="1546"/>
      <c r="I20" s="1547"/>
      <c r="J20" s="1547"/>
      <c r="K20" s="1547"/>
      <c r="L20" s="1547"/>
      <c r="M20" s="1547"/>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c r="AL20" s="1547"/>
      <c r="AM20" s="1547"/>
      <c r="AN20" s="1547"/>
      <c r="AO20" s="1547"/>
      <c r="AP20" s="1547"/>
      <c r="AQ20" s="1547"/>
      <c r="AR20" s="1547"/>
      <c r="AS20" s="1547"/>
      <c r="AT20" s="1547"/>
      <c r="AU20" s="1547"/>
      <c r="AV20" s="1547"/>
      <c r="AW20" s="1547"/>
      <c r="AX20" s="1547"/>
      <c r="AY20" s="1547"/>
      <c r="AZ20" s="1547"/>
      <c r="BA20" s="1547"/>
      <c r="BB20" s="1547"/>
      <c r="BC20" s="1547"/>
      <c r="BD20" s="1547"/>
      <c r="BE20" s="1547"/>
      <c r="BF20" s="1547"/>
      <c r="BG20" s="1547"/>
      <c r="BH20" s="1547"/>
      <c r="BI20" s="1547"/>
      <c r="BJ20" s="1547"/>
      <c r="BK20" s="1547"/>
      <c r="BL20" s="1547"/>
      <c r="BM20" s="1547"/>
      <c r="BN20" s="1547"/>
      <c r="BO20" s="1547"/>
      <c r="BP20" s="1547"/>
      <c r="BQ20" s="1547"/>
      <c r="BR20" s="1547"/>
      <c r="BS20" s="1547"/>
      <c r="BT20" s="1547"/>
      <c r="BU20" s="1547"/>
      <c r="BV20" s="1547"/>
      <c r="BW20" s="1547"/>
      <c r="BX20" s="1547"/>
      <c r="BY20" s="1547"/>
      <c r="BZ20" s="1547"/>
      <c r="CA20" s="1547"/>
      <c r="CB20" s="1547"/>
      <c r="CC20" s="1547"/>
      <c r="CD20" s="1547"/>
      <c r="CE20" s="1547"/>
      <c r="CF20" s="1547"/>
      <c r="CG20" s="1547"/>
      <c r="CH20" s="1547"/>
      <c r="CI20" s="1547"/>
      <c r="CJ20" s="1547"/>
      <c r="CK20" s="1547"/>
      <c r="CL20" s="1547"/>
      <c r="CM20" s="1547"/>
      <c r="CN20" s="1547"/>
      <c r="CO20" s="1547"/>
      <c r="CP20" s="1547"/>
      <c r="CQ20" s="1547"/>
      <c r="CR20" s="1547"/>
      <c r="CS20" s="1547"/>
      <c r="CT20" s="1547"/>
      <c r="CU20" s="1547"/>
      <c r="CV20" s="1547"/>
      <c r="CW20" s="1547"/>
      <c r="CX20" s="1547"/>
      <c r="CY20" s="1547"/>
      <c r="CZ20" s="1547"/>
      <c r="DA20" s="1547"/>
      <c r="DB20" s="1547"/>
      <c r="DC20" s="1547"/>
      <c r="DD20" s="1547"/>
      <c r="DE20" s="1547"/>
      <c r="DF20" s="1547"/>
      <c r="DG20" s="1547"/>
      <c r="DH20" s="1547"/>
      <c r="DI20" s="1547"/>
      <c r="DJ20" s="1547"/>
      <c r="DK20" s="1547"/>
      <c r="DL20" s="1547"/>
      <c r="DM20" s="1547"/>
      <c r="DN20" s="1547"/>
      <c r="DO20" s="1547"/>
      <c r="DP20" s="1547"/>
      <c r="DQ20" s="1547"/>
      <c r="DR20" s="1547"/>
      <c r="DS20" s="1547"/>
      <c r="DT20" s="1547"/>
      <c r="DU20" s="1547"/>
      <c r="DV20" s="1547"/>
      <c r="DW20" s="1547"/>
      <c r="DX20" s="1547"/>
      <c r="DY20" s="1547"/>
      <c r="DZ20" s="1547"/>
      <c r="EA20" s="1547"/>
      <c r="EB20" s="1547"/>
      <c r="EC20" s="1547"/>
      <c r="ED20" s="1547"/>
      <c r="EE20" s="1547"/>
      <c r="EF20" s="1547"/>
      <c r="EG20" s="1547"/>
      <c r="EH20" s="1547"/>
      <c r="EI20" s="1547"/>
      <c r="EJ20" s="1547"/>
      <c r="EK20" s="1547"/>
      <c r="EL20" s="1547"/>
      <c r="EM20" s="1547"/>
      <c r="EN20" s="1547"/>
      <c r="EO20" s="1547"/>
      <c r="EP20" s="1547"/>
      <c r="EQ20" s="1547"/>
      <c r="ER20" s="1547"/>
      <c r="ES20" s="1547"/>
      <c r="ET20" s="1547"/>
      <c r="EU20" s="1547"/>
      <c r="EV20" s="1547"/>
      <c r="EW20" s="1547"/>
      <c r="EX20" s="1547"/>
      <c r="EY20" s="1547"/>
      <c r="EZ20" s="1547"/>
      <c r="FA20" s="1547"/>
      <c r="FB20" s="1547"/>
      <c r="FC20" s="1547"/>
      <c r="FD20" s="1547"/>
      <c r="FE20" s="1547"/>
      <c r="FF20" s="1547"/>
      <c r="FG20" s="1547"/>
      <c r="FH20" s="1547"/>
      <c r="FI20" s="1547"/>
      <c r="FJ20" s="1547"/>
      <c r="FK20" s="1547"/>
      <c r="FL20" s="1547"/>
      <c r="FM20" s="1547"/>
      <c r="FN20" s="1547"/>
      <c r="FO20" s="1547"/>
      <c r="FP20" s="1547"/>
      <c r="FQ20" s="1547"/>
      <c r="FR20" s="1547"/>
      <c r="FS20" s="1547"/>
      <c r="FT20" s="1547"/>
      <c r="FU20" s="1547"/>
      <c r="FV20" s="1547"/>
      <c r="FW20" s="1547"/>
      <c r="FX20" s="1547"/>
      <c r="FY20" s="1547"/>
      <c r="FZ20" s="1547"/>
      <c r="GA20" s="1547"/>
      <c r="GB20" s="1547"/>
      <c r="GC20" s="1547"/>
      <c r="GD20" s="1547"/>
      <c r="GE20" s="1547"/>
      <c r="GF20" s="1547"/>
      <c r="GG20" s="1547"/>
      <c r="GH20" s="1547"/>
      <c r="GI20" s="1547"/>
      <c r="GJ20" s="1547"/>
      <c r="GK20" s="1547"/>
      <c r="GL20" s="1547"/>
      <c r="GM20" s="1547"/>
      <c r="GN20" s="1547"/>
      <c r="GO20" s="1547"/>
      <c r="GP20" s="1547"/>
      <c r="GQ20" s="1547"/>
      <c r="GR20" s="1547"/>
      <c r="GS20" s="1547"/>
      <c r="GT20" s="1547"/>
      <c r="GU20" s="1547"/>
      <c r="GV20" s="1547"/>
      <c r="GW20" s="1547"/>
      <c r="GX20" s="1547"/>
      <c r="GY20" s="1547"/>
      <c r="GZ20" s="1547"/>
      <c r="HA20" s="1547"/>
      <c r="HB20" s="1547"/>
      <c r="HC20" s="1547"/>
      <c r="HD20" s="1547"/>
      <c r="HE20" s="1547"/>
      <c r="HF20" s="1547"/>
      <c r="HG20" s="1547"/>
      <c r="HH20" s="1547"/>
      <c r="HI20" s="1547"/>
      <c r="HJ20" s="1547"/>
      <c r="HK20" s="1547"/>
      <c r="HL20" s="1547"/>
      <c r="HM20" s="1547"/>
      <c r="HN20" s="1547"/>
      <c r="HO20" s="1547"/>
      <c r="HP20" s="1547"/>
      <c r="HQ20" s="1547"/>
      <c r="HR20" s="1547"/>
      <c r="HS20" s="1547"/>
      <c r="HT20" s="1547"/>
      <c r="HU20" s="1547"/>
      <c r="HV20" s="1547"/>
      <c r="HW20" s="1547"/>
      <c r="HX20" s="1547"/>
      <c r="HY20" s="1547"/>
      <c r="HZ20" s="1547"/>
      <c r="IA20" s="1547"/>
      <c r="IB20" s="1547"/>
      <c r="IC20" s="1547"/>
      <c r="ID20" s="1547"/>
      <c r="IE20" s="1547"/>
      <c r="IF20" s="1547"/>
      <c r="IG20" s="1547"/>
      <c r="IH20" s="1547"/>
      <c r="II20" s="1547"/>
      <c r="IJ20" s="1547"/>
      <c r="IK20" s="1547"/>
      <c r="IL20" s="1547"/>
      <c r="IM20" s="1547"/>
      <c r="IN20" s="1547"/>
      <c r="IO20" s="1547"/>
      <c r="IP20" s="1547"/>
      <c r="IQ20" s="1547"/>
      <c r="IR20" s="1547"/>
      <c r="IS20" s="1547"/>
      <c r="IT20" s="1547"/>
      <c r="IU20" s="1547"/>
      <c r="IV20" s="1547"/>
    </row>
    <row r="21" spans="1:256" s="1548" customFormat="1" ht="57" customHeight="1">
      <c r="A21" s="1073" t="s">
        <v>455</v>
      </c>
      <c r="B21" s="1543" t="s">
        <v>2970</v>
      </c>
      <c r="C21" s="1544">
        <f>C20</f>
        <v>12</v>
      </c>
      <c r="D21" s="1545" t="s">
        <v>2968</v>
      </c>
      <c r="E21" s="1073" t="s">
        <v>2969</v>
      </c>
      <c r="F21" s="1549">
        <v>10062.31</v>
      </c>
      <c r="G21" s="1550">
        <f>C21*F21</f>
        <v>120747.72</v>
      </c>
      <c r="H21" s="1549"/>
      <c r="I21" s="1547"/>
      <c r="J21" s="1547"/>
      <c r="K21" s="1547"/>
      <c r="L21" s="1547"/>
      <c r="M21" s="1547"/>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c r="AL21" s="1547"/>
      <c r="AM21" s="1547"/>
      <c r="AN21" s="1547"/>
      <c r="AO21" s="1547"/>
      <c r="AP21" s="1547"/>
      <c r="AQ21" s="1547"/>
      <c r="AR21" s="1547"/>
      <c r="AS21" s="1547"/>
      <c r="AT21" s="1547"/>
      <c r="AU21" s="1547"/>
      <c r="AV21" s="1547"/>
      <c r="AW21" s="1547"/>
      <c r="AX21" s="1547"/>
      <c r="AY21" s="1547"/>
      <c r="AZ21" s="1547"/>
      <c r="BA21" s="1547"/>
      <c r="BB21" s="1547"/>
      <c r="BC21" s="1547"/>
      <c r="BD21" s="1547"/>
      <c r="BE21" s="1547"/>
      <c r="BF21" s="1547"/>
      <c r="BG21" s="1547"/>
      <c r="BH21" s="1547"/>
      <c r="BI21" s="1547"/>
      <c r="BJ21" s="1547"/>
      <c r="BK21" s="1547"/>
      <c r="BL21" s="1547"/>
      <c r="BM21" s="1547"/>
      <c r="BN21" s="1547"/>
      <c r="BO21" s="1547"/>
      <c r="BP21" s="1547"/>
      <c r="BQ21" s="1547"/>
      <c r="BR21" s="1547"/>
      <c r="BS21" s="1547"/>
      <c r="BT21" s="1547"/>
      <c r="BU21" s="1547"/>
      <c r="BV21" s="1547"/>
      <c r="BW21" s="1547"/>
      <c r="BX21" s="1547"/>
      <c r="BY21" s="1547"/>
      <c r="BZ21" s="1547"/>
      <c r="CA21" s="1547"/>
      <c r="CB21" s="1547"/>
      <c r="CC21" s="1547"/>
      <c r="CD21" s="1547"/>
      <c r="CE21" s="1547"/>
      <c r="CF21" s="1547"/>
      <c r="CG21" s="1547"/>
      <c r="CH21" s="1547"/>
      <c r="CI21" s="1547"/>
      <c r="CJ21" s="1547"/>
      <c r="CK21" s="1547"/>
      <c r="CL21" s="1547"/>
      <c r="CM21" s="1547"/>
      <c r="CN21" s="1547"/>
      <c r="CO21" s="1547"/>
      <c r="CP21" s="1547"/>
      <c r="CQ21" s="1547"/>
      <c r="CR21" s="1547"/>
      <c r="CS21" s="1547"/>
      <c r="CT21" s="1547"/>
      <c r="CU21" s="1547"/>
      <c r="CV21" s="1547"/>
      <c r="CW21" s="1547"/>
      <c r="CX21" s="1547"/>
      <c r="CY21" s="1547"/>
      <c r="CZ21" s="1547"/>
      <c r="DA21" s="1547"/>
      <c r="DB21" s="1547"/>
      <c r="DC21" s="1547"/>
      <c r="DD21" s="1547"/>
      <c r="DE21" s="1547"/>
      <c r="DF21" s="1547"/>
      <c r="DG21" s="1547"/>
      <c r="DH21" s="1547"/>
      <c r="DI21" s="1547"/>
      <c r="DJ21" s="1547"/>
      <c r="DK21" s="1547"/>
      <c r="DL21" s="1547"/>
      <c r="DM21" s="1547"/>
      <c r="DN21" s="1547"/>
      <c r="DO21" s="1547"/>
      <c r="DP21" s="1547"/>
      <c r="DQ21" s="1547"/>
      <c r="DR21" s="1547"/>
      <c r="DS21" s="1547"/>
      <c r="DT21" s="1547"/>
      <c r="DU21" s="1547"/>
      <c r="DV21" s="1547"/>
      <c r="DW21" s="1547"/>
      <c r="DX21" s="1547"/>
      <c r="DY21" s="1547"/>
      <c r="DZ21" s="1547"/>
      <c r="EA21" s="1547"/>
      <c r="EB21" s="1547"/>
      <c r="EC21" s="1547"/>
      <c r="ED21" s="1547"/>
      <c r="EE21" s="1547"/>
      <c r="EF21" s="1547"/>
      <c r="EG21" s="1547"/>
      <c r="EH21" s="1547"/>
      <c r="EI21" s="1547"/>
      <c r="EJ21" s="1547"/>
      <c r="EK21" s="1547"/>
      <c r="EL21" s="1547"/>
      <c r="EM21" s="1547"/>
      <c r="EN21" s="1547"/>
      <c r="EO21" s="1547"/>
      <c r="EP21" s="1547"/>
      <c r="EQ21" s="1547"/>
      <c r="ER21" s="1547"/>
      <c r="ES21" s="1547"/>
      <c r="ET21" s="1547"/>
      <c r="EU21" s="1547"/>
      <c r="EV21" s="1547"/>
      <c r="EW21" s="1547"/>
      <c r="EX21" s="1547"/>
      <c r="EY21" s="1547"/>
      <c r="EZ21" s="1547"/>
      <c r="FA21" s="1547"/>
      <c r="FB21" s="1547"/>
      <c r="FC21" s="1547"/>
      <c r="FD21" s="1547"/>
      <c r="FE21" s="1547"/>
      <c r="FF21" s="1547"/>
      <c r="FG21" s="1547"/>
      <c r="FH21" s="1547"/>
      <c r="FI21" s="1547"/>
      <c r="FJ21" s="1547"/>
      <c r="FK21" s="1547"/>
      <c r="FL21" s="1547"/>
      <c r="FM21" s="1547"/>
      <c r="FN21" s="1547"/>
      <c r="FO21" s="1547"/>
      <c r="FP21" s="1547"/>
      <c r="FQ21" s="1547"/>
      <c r="FR21" s="1547"/>
      <c r="FS21" s="1547"/>
      <c r="FT21" s="1547"/>
      <c r="FU21" s="1547"/>
      <c r="FV21" s="1547"/>
      <c r="FW21" s="1547"/>
      <c r="FX21" s="1547"/>
      <c r="FY21" s="1547"/>
      <c r="FZ21" s="1547"/>
      <c r="GA21" s="1547"/>
      <c r="GB21" s="1547"/>
      <c r="GC21" s="1547"/>
      <c r="GD21" s="1547"/>
      <c r="GE21" s="1547"/>
      <c r="GF21" s="1547"/>
      <c r="GG21" s="1547"/>
      <c r="GH21" s="1547"/>
      <c r="GI21" s="1547"/>
      <c r="GJ21" s="1547"/>
      <c r="GK21" s="1547"/>
      <c r="GL21" s="1547"/>
      <c r="GM21" s="1547"/>
      <c r="GN21" s="1547"/>
      <c r="GO21" s="1547"/>
      <c r="GP21" s="1547"/>
      <c r="GQ21" s="1547"/>
      <c r="GR21" s="1547"/>
      <c r="GS21" s="1547"/>
      <c r="GT21" s="1547"/>
      <c r="GU21" s="1547"/>
      <c r="GV21" s="1547"/>
      <c r="GW21" s="1547"/>
      <c r="GX21" s="1547"/>
      <c r="GY21" s="1547"/>
      <c r="GZ21" s="1547"/>
      <c r="HA21" s="1547"/>
      <c r="HB21" s="1547"/>
      <c r="HC21" s="1547"/>
      <c r="HD21" s="1547"/>
      <c r="HE21" s="1547"/>
      <c r="HF21" s="1547"/>
      <c r="HG21" s="1547"/>
      <c r="HH21" s="1547"/>
      <c r="HI21" s="1547"/>
      <c r="HJ21" s="1547"/>
      <c r="HK21" s="1547"/>
      <c r="HL21" s="1547"/>
      <c r="HM21" s="1547"/>
      <c r="HN21" s="1547"/>
      <c r="HO21" s="1547"/>
      <c r="HP21" s="1547"/>
      <c r="HQ21" s="1547"/>
      <c r="HR21" s="1547"/>
      <c r="HS21" s="1547"/>
      <c r="HT21" s="1547"/>
      <c r="HU21" s="1547"/>
      <c r="HV21" s="1547"/>
      <c r="HW21" s="1547"/>
      <c r="HX21" s="1547"/>
      <c r="HY21" s="1547"/>
      <c r="HZ21" s="1547"/>
      <c r="IA21" s="1547"/>
      <c r="IB21" s="1547"/>
      <c r="IC21" s="1547"/>
      <c r="ID21" s="1547"/>
      <c r="IE21" s="1547"/>
      <c r="IF21" s="1547"/>
      <c r="IG21" s="1547"/>
      <c r="IH21" s="1547"/>
      <c r="II21" s="1547"/>
      <c r="IJ21" s="1547"/>
      <c r="IK21" s="1547"/>
      <c r="IL21" s="1547"/>
      <c r="IM21" s="1547"/>
      <c r="IN21" s="1547"/>
      <c r="IO21" s="1547"/>
      <c r="IP21" s="1547"/>
      <c r="IQ21" s="1547"/>
      <c r="IR21" s="1547"/>
      <c r="IS21" s="1547"/>
      <c r="IT21" s="1547"/>
      <c r="IU21" s="1547"/>
      <c r="IV21" s="1547"/>
    </row>
    <row r="22" spans="1:256" s="1533" customFormat="1" ht="184.8">
      <c r="A22" s="1081" t="s">
        <v>2971</v>
      </c>
      <c r="B22" s="1074" t="s">
        <v>2665</v>
      </c>
      <c r="C22" s="1086">
        <v>24</v>
      </c>
      <c r="D22" s="1087" t="s">
        <v>2113</v>
      </c>
      <c r="E22" s="898" t="s">
        <v>492</v>
      </c>
      <c r="F22" s="1551">
        <v>916.8</v>
      </c>
      <c r="G22" s="1551">
        <f>C22*F22</f>
        <v>22003.199999999997</v>
      </c>
      <c r="H22" s="900"/>
      <c r="I22" s="900"/>
      <c r="J22" s="900"/>
      <c r="K22" s="900"/>
      <c r="L22" s="900"/>
      <c r="M22" s="900"/>
      <c r="N22" s="900"/>
      <c r="O22" s="900"/>
      <c r="P22" s="900"/>
      <c r="Q22" s="900"/>
      <c r="R22" s="900"/>
      <c r="S22" s="900"/>
      <c r="T22" s="900"/>
      <c r="U22" s="900"/>
      <c r="V22" s="900"/>
      <c r="W22" s="900"/>
      <c r="X22" s="900"/>
      <c r="Y22" s="900"/>
      <c r="Z22" s="900"/>
      <c r="AA22" s="900"/>
      <c r="AB22" s="900"/>
      <c r="AC22" s="900"/>
      <c r="AD22" s="900"/>
      <c r="AE22" s="900"/>
      <c r="AF22" s="900"/>
      <c r="AG22" s="900"/>
      <c r="AH22" s="900"/>
      <c r="AI22" s="900"/>
      <c r="AJ22" s="900"/>
      <c r="AK22" s="900"/>
      <c r="AL22" s="900"/>
      <c r="AM22" s="900"/>
      <c r="AN22" s="900"/>
      <c r="AO22" s="900"/>
      <c r="AP22" s="900"/>
      <c r="AQ22" s="900"/>
      <c r="AR22" s="900"/>
      <c r="AS22" s="900"/>
      <c r="AT22" s="900"/>
      <c r="AU22" s="900"/>
      <c r="AV22" s="900"/>
      <c r="AW22" s="900"/>
      <c r="AX22" s="900"/>
      <c r="AY22" s="900"/>
      <c r="AZ22" s="900"/>
      <c r="BA22" s="900"/>
      <c r="BB22" s="900"/>
      <c r="BC22" s="900"/>
      <c r="BD22" s="900"/>
      <c r="BE22" s="900"/>
      <c r="BF22" s="900"/>
      <c r="BG22" s="900"/>
      <c r="BH22" s="900"/>
      <c r="BI22" s="900"/>
      <c r="BJ22" s="900"/>
      <c r="BK22" s="900"/>
      <c r="BL22" s="900"/>
      <c r="BM22" s="900"/>
      <c r="BN22" s="900"/>
      <c r="BO22" s="900"/>
      <c r="BP22" s="900"/>
      <c r="BQ22" s="900"/>
      <c r="BR22" s="900"/>
      <c r="BS22" s="900"/>
      <c r="BT22" s="900"/>
      <c r="BU22" s="900"/>
      <c r="BV22" s="900"/>
      <c r="BW22" s="900"/>
      <c r="BX22" s="900"/>
      <c r="BY22" s="900"/>
      <c r="BZ22" s="900"/>
      <c r="CA22" s="900"/>
      <c r="CB22" s="900"/>
      <c r="CC22" s="900"/>
      <c r="CD22" s="900"/>
      <c r="CE22" s="900"/>
      <c r="CF22" s="900"/>
      <c r="CG22" s="900"/>
      <c r="CH22" s="900"/>
      <c r="CI22" s="900"/>
      <c r="CJ22" s="900"/>
      <c r="CK22" s="900"/>
      <c r="CL22" s="900"/>
      <c r="CM22" s="900"/>
      <c r="CN22" s="900"/>
      <c r="CO22" s="900"/>
      <c r="CP22" s="900"/>
      <c r="CQ22" s="900"/>
      <c r="CR22" s="900"/>
      <c r="CS22" s="900"/>
      <c r="CT22" s="900"/>
      <c r="CU22" s="900"/>
      <c r="CV22" s="900"/>
      <c r="CW22" s="900"/>
      <c r="CX22" s="900"/>
      <c r="CY22" s="900"/>
      <c r="CZ22" s="900"/>
      <c r="DA22" s="900"/>
      <c r="DB22" s="900"/>
      <c r="DC22" s="900"/>
      <c r="DD22" s="900"/>
      <c r="DE22" s="900"/>
      <c r="DF22" s="900"/>
      <c r="DG22" s="900"/>
      <c r="DH22" s="900"/>
      <c r="DI22" s="900"/>
      <c r="DJ22" s="900"/>
      <c r="DK22" s="900"/>
      <c r="DL22" s="900"/>
      <c r="DM22" s="900"/>
      <c r="DN22" s="900"/>
      <c r="DO22" s="900"/>
      <c r="DP22" s="900"/>
      <c r="DQ22" s="900"/>
      <c r="DR22" s="900"/>
      <c r="DS22" s="900"/>
      <c r="DT22" s="900"/>
      <c r="DU22" s="900"/>
      <c r="DV22" s="900"/>
      <c r="DW22" s="900"/>
      <c r="DX22" s="900"/>
      <c r="DY22" s="900"/>
      <c r="DZ22" s="900"/>
      <c r="EA22" s="900"/>
      <c r="EB22" s="900"/>
      <c r="EC22" s="900"/>
      <c r="ED22" s="900"/>
      <c r="EE22" s="900"/>
      <c r="EF22" s="900"/>
      <c r="EG22" s="900"/>
      <c r="EH22" s="900"/>
      <c r="EI22" s="900"/>
      <c r="EJ22" s="900"/>
      <c r="EK22" s="900"/>
      <c r="EL22" s="900"/>
      <c r="EM22" s="900"/>
      <c r="EN22" s="900"/>
      <c r="EO22" s="900"/>
      <c r="EP22" s="900"/>
      <c r="EQ22" s="900"/>
      <c r="ER22" s="900"/>
      <c r="ES22" s="900"/>
      <c r="ET22" s="900"/>
      <c r="EU22" s="900"/>
      <c r="EV22" s="900"/>
      <c r="EW22" s="900"/>
      <c r="EX22" s="900"/>
      <c r="EY22" s="900"/>
      <c r="EZ22" s="900"/>
      <c r="FA22" s="900"/>
      <c r="FB22" s="900"/>
      <c r="FC22" s="900"/>
      <c r="FD22" s="900"/>
      <c r="FE22" s="900"/>
      <c r="FF22" s="900"/>
      <c r="FG22" s="900"/>
      <c r="FH22" s="900"/>
      <c r="FI22" s="900"/>
      <c r="FJ22" s="900"/>
      <c r="FK22" s="900"/>
      <c r="FL22" s="900"/>
      <c r="FM22" s="900"/>
      <c r="FN22" s="900"/>
      <c r="FO22" s="900"/>
      <c r="FP22" s="900"/>
      <c r="FQ22" s="900"/>
      <c r="FR22" s="900"/>
      <c r="FS22" s="900"/>
      <c r="FT22" s="900"/>
      <c r="FU22" s="900"/>
      <c r="FV22" s="900"/>
      <c r="FW22" s="900"/>
      <c r="FX22" s="900"/>
      <c r="FY22" s="900"/>
      <c r="FZ22" s="900"/>
      <c r="GA22" s="900"/>
      <c r="GB22" s="900"/>
      <c r="GC22" s="900"/>
      <c r="GD22" s="900"/>
      <c r="GE22" s="900"/>
      <c r="GF22" s="900"/>
      <c r="GG22" s="900"/>
      <c r="GH22" s="900"/>
      <c r="GI22" s="900"/>
      <c r="GJ22" s="900"/>
      <c r="GK22" s="900"/>
      <c r="GL22" s="900"/>
      <c r="GM22" s="900"/>
      <c r="GN22" s="900"/>
      <c r="GO22" s="900"/>
      <c r="GP22" s="900"/>
      <c r="GQ22" s="900"/>
      <c r="GR22" s="900"/>
      <c r="GS22" s="900"/>
      <c r="GT22" s="900"/>
      <c r="GU22" s="900"/>
      <c r="GV22" s="900"/>
      <c r="GW22" s="900"/>
      <c r="GX22" s="900"/>
      <c r="GY22" s="900"/>
      <c r="GZ22" s="900"/>
      <c r="HA22" s="900"/>
      <c r="HB22" s="900"/>
      <c r="HC22" s="900"/>
      <c r="HD22" s="900"/>
      <c r="HE22" s="900"/>
      <c r="HF22" s="900"/>
      <c r="HG22" s="900"/>
      <c r="HH22" s="900"/>
      <c r="HI22" s="900"/>
      <c r="HJ22" s="900"/>
      <c r="HK22" s="900"/>
      <c r="HL22" s="900"/>
      <c r="HM22" s="900"/>
      <c r="HN22" s="900"/>
      <c r="HO22" s="900"/>
      <c r="HP22" s="900"/>
      <c r="HQ22" s="900"/>
      <c r="HR22" s="900"/>
      <c r="HS22" s="900"/>
      <c r="HT22" s="900"/>
      <c r="HU22" s="900"/>
      <c r="HV22" s="900"/>
      <c r="HW22" s="900"/>
      <c r="HX22" s="900"/>
      <c r="HY22" s="900"/>
      <c r="HZ22" s="900"/>
      <c r="IA22" s="900"/>
      <c r="IB22" s="900"/>
      <c r="IC22" s="900"/>
      <c r="ID22" s="900"/>
      <c r="IE22" s="900"/>
      <c r="IF22" s="900"/>
      <c r="IG22" s="900"/>
      <c r="IH22" s="900"/>
      <c r="II22" s="900"/>
      <c r="IJ22" s="900"/>
      <c r="IK22" s="900"/>
      <c r="IL22" s="900"/>
      <c r="IM22" s="900"/>
      <c r="IN22" s="900"/>
      <c r="IO22" s="900"/>
      <c r="IP22" s="900"/>
      <c r="IQ22" s="900"/>
      <c r="IR22" s="900"/>
      <c r="IS22" s="900"/>
      <c r="IT22" s="900"/>
      <c r="IU22" s="900"/>
      <c r="IV22" s="900"/>
    </row>
    <row r="23" spans="1:256" s="1533" customFormat="1" ht="84" customHeight="1">
      <c r="A23" s="1073">
        <v>7</v>
      </c>
      <c r="B23" s="1074" t="s">
        <v>2972</v>
      </c>
      <c r="C23" s="1552">
        <v>1</v>
      </c>
      <c r="D23" s="1553" t="s">
        <v>2097</v>
      </c>
      <c r="E23" s="1554" t="s">
        <v>492</v>
      </c>
      <c r="F23" s="1555">
        <v>9200</v>
      </c>
      <c r="G23" s="1555">
        <f>C23*F23</f>
        <v>9200</v>
      </c>
      <c r="H23" s="900"/>
      <c r="I23" s="900"/>
      <c r="J23" s="900"/>
      <c r="K23" s="900"/>
      <c r="L23" s="900"/>
      <c r="M23" s="900"/>
      <c r="N23" s="900"/>
      <c r="O23" s="900"/>
      <c r="P23" s="900"/>
      <c r="Q23" s="900"/>
      <c r="R23" s="900"/>
      <c r="S23" s="900"/>
      <c r="T23" s="900"/>
      <c r="U23" s="900"/>
      <c r="V23" s="900"/>
      <c r="W23" s="900"/>
      <c r="X23" s="900"/>
      <c r="Y23" s="900"/>
      <c r="Z23" s="900"/>
      <c r="AA23" s="900"/>
      <c r="AB23" s="900"/>
      <c r="AC23" s="900"/>
      <c r="AD23" s="900"/>
      <c r="AE23" s="900"/>
      <c r="AF23" s="900"/>
      <c r="AG23" s="900"/>
      <c r="AH23" s="900"/>
      <c r="AI23" s="900"/>
      <c r="AJ23" s="900"/>
      <c r="AK23" s="900"/>
      <c r="AL23" s="900"/>
      <c r="AM23" s="900"/>
      <c r="AN23" s="900"/>
      <c r="AO23" s="900"/>
      <c r="AP23" s="900"/>
      <c r="AQ23" s="900"/>
      <c r="AR23" s="900"/>
      <c r="AS23" s="900"/>
      <c r="AT23" s="900"/>
      <c r="AU23" s="900"/>
      <c r="AV23" s="900"/>
      <c r="AW23" s="900"/>
      <c r="AX23" s="900"/>
      <c r="AY23" s="900"/>
      <c r="AZ23" s="900"/>
      <c r="BA23" s="900"/>
      <c r="BB23" s="900"/>
      <c r="BC23" s="900"/>
      <c r="BD23" s="900"/>
      <c r="BE23" s="900"/>
      <c r="BF23" s="900"/>
      <c r="BG23" s="900"/>
      <c r="BH23" s="900"/>
      <c r="BI23" s="900"/>
      <c r="BJ23" s="900"/>
      <c r="BK23" s="900"/>
      <c r="BL23" s="900"/>
      <c r="BM23" s="900"/>
      <c r="BN23" s="900"/>
      <c r="BO23" s="900"/>
      <c r="BP23" s="900"/>
      <c r="BQ23" s="900"/>
      <c r="BR23" s="900"/>
      <c r="BS23" s="900"/>
      <c r="BT23" s="900"/>
      <c r="BU23" s="900"/>
      <c r="BV23" s="900"/>
      <c r="BW23" s="900"/>
      <c r="BX23" s="900"/>
      <c r="BY23" s="900"/>
      <c r="BZ23" s="900"/>
      <c r="CA23" s="900"/>
      <c r="CB23" s="900"/>
      <c r="CC23" s="900"/>
      <c r="CD23" s="900"/>
      <c r="CE23" s="900"/>
      <c r="CF23" s="900"/>
      <c r="CG23" s="900"/>
      <c r="CH23" s="900"/>
      <c r="CI23" s="900"/>
      <c r="CJ23" s="900"/>
      <c r="CK23" s="900"/>
      <c r="CL23" s="900"/>
      <c r="CM23" s="900"/>
      <c r="CN23" s="900"/>
      <c r="CO23" s="900"/>
      <c r="CP23" s="900"/>
      <c r="CQ23" s="900"/>
      <c r="CR23" s="900"/>
      <c r="CS23" s="900"/>
      <c r="CT23" s="900"/>
      <c r="CU23" s="900"/>
      <c r="CV23" s="900"/>
      <c r="CW23" s="900"/>
      <c r="CX23" s="900"/>
      <c r="CY23" s="900"/>
      <c r="CZ23" s="900"/>
      <c r="DA23" s="900"/>
      <c r="DB23" s="900"/>
      <c r="DC23" s="900"/>
      <c r="DD23" s="900"/>
      <c r="DE23" s="900"/>
      <c r="DF23" s="900"/>
      <c r="DG23" s="900"/>
      <c r="DH23" s="900"/>
      <c r="DI23" s="900"/>
      <c r="DJ23" s="900"/>
      <c r="DK23" s="900"/>
      <c r="DL23" s="900"/>
      <c r="DM23" s="900"/>
      <c r="DN23" s="900"/>
      <c r="DO23" s="900"/>
      <c r="DP23" s="900"/>
      <c r="DQ23" s="900"/>
      <c r="DR23" s="900"/>
      <c r="DS23" s="900"/>
      <c r="DT23" s="900"/>
      <c r="DU23" s="900"/>
      <c r="DV23" s="900"/>
      <c r="DW23" s="900"/>
      <c r="DX23" s="900"/>
      <c r="DY23" s="900"/>
      <c r="DZ23" s="900"/>
      <c r="EA23" s="900"/>
      <c r="EB23" s="900"/>
      <c r="EC23" s="900"/>
      <c r="ED23" s="900"/>
      <c r="EE23" s="900"/>
      <c r="EF23" s="900"/>
      <c r="EG23" s="900"/>
      <c r="EH23" s="900"/>
      <c r="EI23" s="900"/>
      <c r="EJ23" s="900"/>
      <c r="EK23" s="900"/>
      <c r="EL23" s="900"/>
      <c r="EM23" s="900"/>
      <c r="EN23" s="900"/>
      <c r="EO23" s="900"/>
      <c r="EP23" s="900"/>
      <c r="EQ23" s="900"/>
      <c r="ER23" s="900"/>
      <c r="ES23" s="900"/>
      <c r="ET23" s="900"/>
      <c r="EU23" s="900"/>
      <c r="EV23" s="900"/>
      <c r="EW23" s="900"/>
      <c r="EX23" s="900"/>
      <c r="EY23" s="900"/>
      <c r="EZ23" s="900"/>
      <c r="FA23" s="900"/>
      <c r="FB23" s="900"/>
      <c r="FC23" s="900"/>
      <c r="FD23" s="900"/>
      <c r="FE23" s="900"/>
      <c r="FF23" s="900"/>
      <c r="FG23" s="900"/>
      <c r="FH23" s="900"/>
      <c r="FI23" s="900"/>
      <c r="FJ23" s="900"/>
      <c r="FK23" s="900"/>
      <c r="FL23" s="900"/>
      <c r="FM23" s="900"/>
      <c r="FN23" s="900"/>
      <c r="FO23" s="900"/>
      <c r="FP23" s="900"/>
      <c r="FQ23" s="900"/>
      <c r="FR23" s="900"/>
      <c r="FS23" s="900"/>
      <c r="FT23" s="900"/>
      <c r="FU23" s="900"/>
      <c r="FV23" s="900"/>
      <c r="FW23" s="900"/>
      <c r="FX23" s="900"/>
      <c r="FY23" s="900"/>
      <c r="FZ23" s="900"/>
      <c r="GA23" s="900"/>
      <c r="GB23" s="900"/>
      <c r="GC23" s="900"/>
      <c r="GD23" s="900"/>
      <c r="GE23" s="900"/>
      <c r="GF23" s="900"/>
      <c r="GG23" s="900"/>
      <c r="GH23" s="900"/>
      <c r="GI23" s="900"/>
      <c r="GJ23" s="900"/>
      <c r="GK23" s="900"/>
      <c r="GL23" s="900"/>
      <c r="GM23" s="900"/>
      <c r="GN23" s="900"/>
      <c r="GO23" s="900"/>
      <c r="GP23" s="900"/>
      <c r="GQ23" s="900"/>
      <c r="GR23" s="900"/>
      <c r="GS23" s="900"/>
      <c r="GT23" s="900"/>
      <c r="GU23" s="900"/>
      <c r="GV23" s="900"/>
      <c r="GW23" s="900"/>
      <c r="GX23" s="900"/>
      <c r="GY23" s="900"/>
      <c r="GZ23" s="900"/>
      <c r="HA23" s="900"/>
      <c r="HB23" s="900"/>
      <c r="HC23" s="900"/>
      <c r="HD23" s="900"/>
      <c r="HE23" s="900"/>
      <c r="HF23" s="900"/>
      <c r="HG23" s="900"/>
      <c r="HH23" s="900"/>
      <c r="HI23" s="900"/>
      <c r="HJ23" s="900"/>
      <c r="HK23" s="900"/>
      <c r="HL23" s="900"/>
      <c r="HM23" s="900"/>
      <c r="HN23" s="900"/>
      <c r="HO23" s="900"/>
      <c r="HP23" s="900"/>
      <c r="HQ23" s="900"/>
      <c r="HR23" s="900"/>
      <c r="HS23" s="900"/>
      <c r="HT23" s="900"/>
      <c r="HU23" s="900"/>
      <c r="HV23" s="900"/>
      <c r="HW23" s="900"/>
      <c r="HX23" s="900"/>
      <c r="HY23" s="900"/>
      <c r="HZ23" s="900"/>
      <c r="IA23" s="900"/>
      <c r="IB23" s="900"/>
      <c r="IC23" s="900"/>
      <c r="ID23" s="900"/>
      <c r="IE23" s="900"/>
      <c r="IF23" s="900"/>
      <c r="IG23" s="900"/>
      <c r="IH23" s="900"/>
      <c r="II23" s="900"/>
      <c r="IJ23" s="900"/>
      <c r="IK23" s="900"/>
      <c r="IL23" s="900"/>
      <c r="IM23" s="900"/>
      <c r="IN23" s="900"/>
      <c r="IO23" s="900"/>
      <c r="IP23" s="900"/>
      <c r="IQ23" s="900"/>
      <c r="IR23" s="900"/>
      <c r="IS23" s="900"/>
      <c r="IT23" s="900"/>
      <c r="IU23" s="900"/>
      <c r="IV23" s="900"/>
    </row>
    <row r="24" spans="1:256" s="1548" customFormat="1" ht="60.6" customHeight="1">
      <c r="A24" s="1073">
        <v>8</v>
      </c>
      <c r="B24" s="1543" t="s">
        <v>2973</v>
      </c>
      <c r="C24" s="1556">
        <v>1</v>
      </c>
      <c r="D24" s="1557" t="s">
        <v>116</v>
      </c>
      <c r="E24" s="1073" t="s">
        <v>492</v>
      </c>
      <c r="F24" s="1558">
        <v>25000</v>
      </c>
      <c r="G24" s="1558">
        <f>C24*F24</f>
        <v>25000</v>
      </c>
      <c r="H24" s="1547"/>
      <c r="I24" s="1547"/>
      <c r="J24" s="1547"/>
      <c r="K24" s="1547"/>
      <c r="L24" s="1547"/>
      <c r="M24" s="1547"/>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c r="AL24" s="1547"/>
      <c r="AM24" s="1547"/>
      <c r="AN24" s="1547"/>
      <c r="AO24" s="1547"/>
      <c r="AP24" s="1547"/>
      <c r="AQ24" s="1547"/>
      <c r="AR24" s="1547"/>
      <c r="AS24" s="1547"/>
      <c r="AT24" s="1547"/>
      <c r="AU24" s="1547"/>
      <c r="AV24" s="1547"/>
      <c r="AW24" s="1547"/>
      <c r="AX24" s="1547"/>
      <c r="AY24" s="1547"/>
      <c r="AZ24" s="1547"/>
      <c r="BA24" s="1547"/>
      <c r="BB24" s="1547"/>
      <c r="BC24" s="1547"/>
      <c r="BD24" s="1547"/>
      <c r="BE24" s="1547"/>
      <c r="BF24" s="1547"/>
      <c r="BG24" s="1547"/>
      <c r="BH24" s="1547"/>
      <c r="BI24" s="1547"/>
      <c r="BJ24" s="1547"/>
      <c r="BK24" s="1547"/>
      <c r="BL24" s="1547"/>
      <c r="BM24" s="1547"/>
      <c r="BN24" s="1547"/>
      <c r="BO24" s="1547"/>
      <c r="BP24" s="1547"/>
      <c r="BQ24" s="1547"/>
      <c r="BR24" s="1547"/>
      <c r="BS24" s="1547"/>
      <c r="BT24" s="1547"/>
      <c r="BU24" s="1547"/>
      <c r="BV24" s="1547"/>
      <c r="BW24" s="1547"/>
      <c r="BX24" s="1547"/>
      <c r="BY24" s="1547"/>
      <c r="BZ24" s="1547"/>
      <c r="CA24" s="1547"/>
      <c r="CB24" s="1547"/>
      <c r="CC24" s="1547"/>
      <c r="CD24" s="1547"/>
      <c r="CE24" s="1547"/>
      <c r="CF24" s="1547"/>
      <c r="CG24" s="1547"/>
      <c r="CH24" s="1547"/>
      <c r="CI24" s="1547"/>
      <c r="CJ24" s="1547"/>
      <c r="CK24" s="1547"/>
      <c r="CL24" s="1547"/>
      <c r="CM24" s="1547"/>
      <c r="CN24" s="1547"/>
      <c r="CO24" s="1547"/>
      <c r="CP24" s="1547"/>
      <c r="CQ24" s="1547"/>
      <c r="CR24" s="1547"/>
      <c r="CS24" s="1547"/>
      <c r="CT24" s="1547"/>
      <c r="CU24" s="1547"/>
      <c r="CV24" s="1547"/>
      <c r="CW24" s="1547"/>
      <c r="CX24" s="1547"/>
      <c r="CY24" s="1547"/>
      <c r="CZ24" s="1547"/>
      <c r="DA24" s="1547"/>
      <c r="DB24" s="1547"/>
      <c r="DC24" s="1547"/>
      <c r="DD24" s="1547"/>
      <c r="DE24" s="1547"/>
      <c r="DF24" s="1547"/>
      <c r="DG24" s="1547"/>
      <c r="DH24" s="1547"/>
      <c r="DI24" s="1547"/>
      <c r="DJ24" s="1547"/>
      <c r="DK24" s="1547"/>
      <c r="DL24" s="1547"/>
      <c r="DM24" s="1547"/>
      <c r="DN24" s="1547"/>
      <c r="DO24" s="1547"/>
      <c r="DP24" s="1547"/>
      <c r="DQ24" s="1547"/>
      <c r="DR24" s="1547"/>
      <c r="DS24" s="1547"/>
      <c r="DT24" s="1547"/>
      <c r="DU24" s="1547"/>
      <c r="DV24" s="1547"/>
      <c r="DW24" s="1547"/>
      <c r="DX24" s="1547"/>
      <c r="DY24" s="1547"/>
      <c r="DZ24" s="1547"/>
      <c r="EA24" s="1547"/>
      <c r="EB24" s="1547"/>
      <c r="EC24" s="1547"/>
      <c r="ED24" s="1547"/>
      <c r="EE24" s="1547"/>
      <c r="EF24" s="1547"/>
      <c r="EG24" s="1547"/>
      <c r="EH24" s="1547"/>
      <c r="EI24" s="1547"/>
      <c r="EJ24" s="1547"/>
      <c r="EK24" s="1547"/>
      <c r="EL24" s="1547"/>
      <c r="EM24" s="1547"/>
      <c r="EN24" s="1547"/>
      <c r="EO24" s="1547"/>
      <c r="EP24" s="1547"/>
      <c r="EQ24" s="1547"/>
      <c r="ER24" s="1547"/>
      <c r="ES24" s="1547"/>
      <c r="ET24" s="1547"/>
      <c r="EU24" s="1547"/>
      <c r="EV24" s="1547"/>
      <c r="EW24" s="1547"/>
      <c r="EX24" s="1547"/>
      <c r="EY24" s="1547"/>
      <c r="EZ24" s="1547"/>
      <c r="FA24" s="1547"/>
      <c r="FB24" s="1547"/>
      <c r="FC24" s="1547"/>
      <c r="FD24" s="1547"/>
      <c r="FE24" s="1547"/>
      <c r="FF24" s="1547"/>
      <c r="FG24" s="1547"/>
      <c r="FH24" s="1547"/>
      <c r="FI24" s="1547"/>
      <c r="FJ24" s="1547"/>
      <c r="FK24" s="1547"/>
      <c r="FL24" s="1547"/>
      <c r="FM24" s="1547"/>
      <c r="FN24" s="1547"/>
      <c r="FO24" s="1547"/>
      <c r="FP24" s="1547"/>
      <c r="FQ24" s="1547"/>
      <c r="FR24" s="1547"/>
      <c r="FS24" s="1547"/>
      <c r="FT24" s="1547"/>
      <c r="FU24" s="1547"/>
      <c r="FV24" s="1547"/>
      <c r="FW24" s="1547"/>
      <c r="FX24" s="1547"/>
      <c r="FY24" s="1547"/>
      <c r="FZ24" s="1547"/>
      <c r="GA24" s="1547"/>
      <c r="GB24" s="1547"/>
      <c r="GC24" s="1547"/>
      <c r="GD24" s="1547"/>
      <c r="GE24" s="1547"/>
      <c r="GF24" s="1547"/>
      <c r="GG24" s="1547"/>
      <c r="GH24" s="1547"/>
      <c r="GI24" s="1547"/>
      <c r="GJ24" s="1547"/>
      <c r="GK24" s="1547"/>
      <c r="GL24" s="1547"/>
      <c r="GM24" s="1547"/>
      <c r="GN24" s="1547"/>
      <c r="GO24" s="1547"/>
      <c r="GP24" s="1547"/>
      <c r="GQ24" s="1547"/>
      <c r="GR24" s="1547"/>
      <c r="GS24" s="1547"/>
      <c r="GT24" s="1547"/>
      <c r="GU24" s="1547"/>
      <c r="GV24" s="1547"/>
      <c r="GW24" s="1547"/>
      <c r="GX24" s="1547"/>
      <c r="GY24" s="1547"/>
      <c r="GZ24" s="1547"/>
      <c r="HA24" s="1547"/>
      <c r="HB24" s="1547"/>
      <c r="HC24" s="1547"/>
      <c r="HD24" s="1547"/>
      <c r="HE24" s="1547"/>
      <c r="HF24" s="1547"/>
      <c r="HG24" s="1547"/>
      <c r="HH24" s="1547"/>
      <c r="HI24" s="1547"/>
      <c r="HJ24" s="1547"/>
      <c r="HK24" s="1547"/>
      <c r="HL24" s="1547"/>
      <c r="HM24" s="1547"/>
      <c r="HN24" s="1547"/>
      <c r="HO24" s="1547"/>
      <c r="HP24" s="1547"/>
      <c r="HQ24" s="1547"/>
      <c r="HR24" s="1547"/>
      <c r="HS24" s="1547"/>
      <c r="HT24" s="1547"/>
      <c r="HU24" s="1547"/>
      <c r="HV24" s="1547"/>
      <c r="HW24" s="1547"/>
      <c r="HX24" s="1547"/>
      <c r="HY24" s="1547"/>
      <c r="HZ24" s="1547"/>
      <c r="IA24" s="1547"/>
      <c r="IB24" s="1547"/>
      <c r="IC24" s="1547"/>
      <c r="ID24" s="1547"/>
      <c r="IE24" s="1547"/>
      <c r="IF24" s="1547"/>
      <c r="IG24" s="1547"/>
      <c r="IH24" s="1547"/>
      <c r="II24" s="1547"/>
      <c r="IJ24" s="1547"/>
      <c r="IK24" s="1547"/>
      <c r="IL24" s="1547"/>
      <c r="IM24" s="1547"/>
      <c r="IN24" s="1547"/>
      <c r="IO24" s="1547"/>
      <c r="IP24" s="1547"/>
      <c r="IQ24" s="1547"/>
      <c r="IR24" s="1547"/>
      <c r="IS24" s="1547"/>
      <c r="IT24" s="1547"/>
      <c r="IU24" s="1547"/>
      <c r="IV24" s="1547"/>
    </row>
    <row r="25" spans="1:256" s="1533" customFormat="1" ht="73.5" customHeight="1">
      <c r="A25" s="1559">
        <v>9</v>
      </c>
      <c r="B25" s="1560" t="s">
        <v>2974</v>
      </c>
      <c r="C25" s="1561">
        <v>1</v>
      </c>
      <c r="D25" s="1562" t="s">
        <v>2097</v>
      </c>
      <c r="E25" s="1563" t="s">
        <v>492</v>
      </c>
      <c r="F25" s="1564">
        <v>500</v>
      </c>
      <c r="G25" s="1564">
        <f>C25*F25</f>
        <v>500</v>
      </c>
      <c r="H25" s="1529"/>
      <c r="I25" s="1529"/>
      <c r="J25" s="1529"/>
      <c r="K25" s="1529"/>
      <c r="L25" s="1529"/>
      <c r="M25" s="1529"/>
      <c r="N25" s="1529"/>
      <c r="O25" s="1529"/>
      <c r="P25" s="1529"/>
      <c r="Q25" s="1529"/>
      <c r="R25" s="1529"/>
      <c r="S25" s="1529"/>
      <c r="T25" s="1529"/>
      <c r="U25" s="1529"/>
      <c r="V25" s="1529"/>
      <c r="W25" s="1529"/>
      <c r="X25" s="1529"/>
      <c r="Y25" s="1529"/>
      <c r="Z25" s="1529"/>
      <c r="AA25" s="1529"/>
      <c r="AB25" s="1529"/>
      <c r="AC25" s="1529"/>
      <c r="AD25" s="1529"/>
      <c r="AE25" s="1529"/>
      <c r="AF25" s="1529"/>
      <c r="AG25" s="1529"/>
      <c r="AH25" s="1529"/>
      <c r="AI25" s="1529"/>
      <c r="AJ25" s="1529"/>
      <c r="AK25" s="1529"/>
      <c r="AL25" s="1529"/>
      <c r="AM25" s="1529"/>
      <c r="AN25" s="1529"/>
      <c r="AO25" s="1529"/>
      <c r="AP25" s="1529"/>
      <c r="AQ25" s="1529"/>
      <c r="AR25" s="1529"/>
      <c r="AS25" s="1529"/>
      <c r="AT25" s="1529"/>
      <c r="AU25" s="1529"/>
      <c r="AV25" s="1529"/>
      <c r="AW25" s="1529"/>
      <c r="AX25" s="1529"/>
      <c r="AY25" s="1529"/>
      <c r="AZ25" s="1529"/>
      <c r="BA25" s="1529"/>
      <c r="BB25" s="1529"/>
      <c r="BC25" s="1529"/>
      <c r="BD25" s="1529"/>
      <c r="BE25" s="1529"/>
      <c r="BF25" s="1529"/>
      <c r="BG25" s="1529"/>
      <c r="BH25" s="1529"/>
      <c r="BI25" s="1529"/>
      <c r="BJ25" s="1529"/>
      <c r="BK25" s="1529"/>
      <c r="BL25" s="1529"/>
      <c r="BM25" s="1529"/>
      <c r="BN25" s="1529"/>
      <c r="BO25" s="1529"/>
      <c r="BP25" s="1529"/>
      <c r="BQ25" s="1529"/>
      <c r="BR25" s="1529"/>
      <c r="BS25" s="1529"/>
      <c r="BT25" s="1529"/>
      <c r="BU25" s="1529"/>
      <c r="BV25" s="1529"/>
      <c r="BW25" s="1529"/>
      <c r="BX25" s="1529"/>
      <c r="BY25" s="1529"/>
      <c r="BZ25" s="1529"/>
      <c r="CA25" s="1529"/>
      <c r="CB25" s="1529"/>
      <c r="CC25" s="1529"/>
      <c r="CD25" s="1529"/>
      <c r="CE25" s="1529"/>
      <c r="CF25" s="1529"/>
      <c r="CG25" s="1529"/>
      <c r="CH25" s="1529"/>
      <c r="CI25" s="1529"/>
      <c r="CJ25" s="1529"/>
      <c r="CK25" s="1529"/>
      <c r="CL25" s="1529"/>
      <c r="CM25" s="1529"/>
      <c r="CN25" s="1529"/>
      <c r="CO25" s="1529"/>
      <c r="CP25" s="1529"/>
      <c r="CQ25" s="1529"/>
      <c r="CR25" s="1529"/>
      <c r="CS25" s="1529"/>
      <c r="CT25" s="1529"/>
      <c r="CU25" s="1529"/>
      <c r="CV25" s="1529"/>
      <c r="CW25" s="1529"/>
      <c r="CX25" s="1529"/>
      <c r="CY25" s="1529"/>
      <c r="CZ25" s="1529"/>
      <c r="DA25" s="1529"/>
      <c r="DB25" s="1529"/>
      <c r="DC25" s="1529"/>
      <c r="DD25" s="1529"/>
      <c r="DE25" s="1529"/>
      <c r="DF25" s="1529"/>
      <c r="DG25" s="1529"/>
      <c r="DH25" s="1529"/>
      <c r="DI25" s="1529"/>
      <c r="DJ25" s="1529"/>
      <c r="DK25" s="1529"/>
      <c r="DL25" s="1529"/>
      <c r="DM25" s="1529"/>
      <c r="DN25" s="1529"/>
      <c r="DO25" s="1529"/>
      <c r="DP25" s="1529"/>
      <c r="DQ25" s="1529"/>
      <c r="DR25" s="1529"/>
      <c r="DS25" s="1529"/>
      <c r="DT25" s="1529"/>
      <c r="DU25" s="1529"/>
      <c r="DV25" s="1529"/>
      <c r="DW25" s="1529"/>
      <c r="DX25" s="1529"/>
      <c r="DY25" s="1529"/>
      <c r="DZ25" s="1529"/>
      <c r="EA25" s="1529"/>
      <c r="EB25" s="1529"/>
      <c r="EC25" s="1529"/>
      <c r="ED25" s="1529"/>
      <c r="EE25" s="1529"/>
      <c r="EF25" s="1529"/>
      <c r="EG25" s="1529"/>
      <c r="EH25" s="1529"/>
      <c r="EI25" s="1529"/>
      <c r="EJ25" s="1529"/>
      <c r="EK25" s="1529"/>
      <c r="EL25" s="1529"/>
      <c r="EM25" s="1529"/>
      <c r="EN25" s="1529"/>
      <c r="EO25" s="1529"/>
      <c r="EP25" s="1529"/>
      <c r="EQ25" s="1529"/>
      <c r="ER25" s="1529"/>
      <c r="ES25" s="1529"/>
      <c r="ET25" s="1529"/>
      <c r="EU25" s="1529"/>
      <c r="EV25" s="1529"/>
      <c r="EW25" s="1529"/>
      <c r="EX25" s="1529"/>
      <c r="EY25" s="1529"/>
      <c r="EZ25" s="1529"/>
      <c r="FA25" s="1529"/>
      <c r="FB25" s="1529"/>
      <c r="FC25" s="1529"/>
      <c r="FD25" s="1529"/>
      <c r="FE25" s="1529"/>
      <c r="FF25" s="1529"/>
      <c r="FG25" s="1529"/>
      <c r="FH25" s="1529"/>
      <c r="FI25" s="1529"/>
      <c r="FJ25" s="1529"/>
      <c r="FK25" s="1529"/>
      <c r="FL25" s="1529"/>
      <c r="FM25" s="1529"/>
      <c r="FN25" s="1529"/>
      <c r="FO25" s="1529"/>
      <c r="FP25" s="1529"/>
      <c r="FQ25" s="1529"/>
      <c r="FR25" s="1529"/>
      <c r="FS25" s="1529"/>
      <c r="FT25" s="1529"/>
      <c r="FU25" s="1529"/>
      <c r="FV25" s="1529"/>
      <c r="FW25" s="1529"/>
      <c r="FX25" s="1529"/>
      <c r="FY25" s="1529"/>
      <c r="FZ25" s="1529"/>
      <c r="GA25" s="1529"/>
      <c r="GB25" s="1529"/>
      <c r="GC25" s="1529"/>
      <c r="GD25" s="1529"/>
      <c r="GE25" s="1529"/>
      <c r="GF25" s="1529"/>
      <c r="GG25" s="1529"/>
      <c r="GH25" s="1529"/>
      <c r="GI25" s="1529"/>
      <c r="GJ25" s="1529"/>
      <c r="GK25" s="1529"/>
      <c r="GL25" s="1529"/>
      <c r="GM25" s="1529"/>
      <c r="GN25" s="1529"/>
      <c r="GO25" s="1529"/>
      <c r="GP25" s="1529"/>
      <c r="GQ25" s="1529"/>
      <c r="GR25" s="1529"/>
      <c r="GS25" s="1529"/>
      <c r="GT25" s="1529"/>
      <c r="GU25" s="1529"/>
      <c r="GV25" s="1529"/>
      <c r="GW25" s="1529"/>
      <c r="GX25" s="1529"/>
      <c r="GY25" s="1529"/>
      <c r="GZ25" s="1529"/>
      <c r="HA25" s="1529"/>
      <c r="HB25" s="1529"/>
      <c r="HC25" s="1529"/>
      <c r="HD25" s="1529"/>
      <c r="HE25" s="1529"/>
      <c r="HF25" s="1529"/>
      <c r="HG25" s="1529"/>
      <c r="HH25" s="1529"/>
      <c r="HI25" s="1529"/>
      <c r="HJ25" s="1529"/>
      <c r="HK25" s="1529"/>
      <c r="HL25" s="1529"/>
      <c r="HM25" s="1529"/>
      <c r="HN25" s="1529"/>
      <c r="HO25" s="1529"/>
      <c r="HP25" s="1529"/>
      <c r="HQ25" s="1529"/>
      <c r="HR25" s="1529"/>
      <c r="HS25" s="1529"/>
      <c r="HT25" s="1529"/>
      <c r="HU25" s="1529"/>
      <c r="HV25" s="1529"/>
      <c r="HW25" s="1529"/>
      <c r="HX25" s="1529"/>
      <c r="HY25" s="1529"/>
      <c r="HZ25" s="1529"/>
      <c r="IA25" s="1529"/>
      <c r="IB25" s="1529"/>
      <c r="IC25" s="1529"/>
      <c r="ID25" s="1529"/>
      <c r="IE25" s="1529"/>
      <c r="IF25" s="1529"/>
      <c r="IG25" s="1529"/>
      <c r="IH25" s="1529"/>
      <c r="II25" s="1529"/>
      <c r="IJ25" s="1529"/>
      <c r="IK25" s="1529"/>
      <c r="IL25" s="1529"/>
      <c r="IM25" s="1529"/>
      <c r="IN25" s="1529"/>
      <c r="IO25" s="1529"/>
      <c r="IP25" s="1529"/>
      <c r="IQ25" s="1529"/>
      <c r="IR25" s="1529"/>
      <c r="IS25" s="1529"/>
      <c r="IT25" s="1529"/>
      <c r="IU25" s="1529"/>
      <c r="IV25" s="1529"/>
    </row>
    <row r="26" spans="1:256">
      <c r="D26" s="1566"/>
      <c r="E26" s="1566"/>
      <c r="F26" s="1566" t="s">
        <v>2119</v>
      </c>
      <c r="G26" s="1567">
        <f>SUM(G5:G25)</f>
        <v>361105.62</v>
      </c>
    </row>
    <row r="27" spans="1:256" ht="15.75" customHeight="1">
      <c r="C27" s="1531"/>
      <c r="D27" s="1531"/>
      <c r="E27" s="1531"/>
      <c r="F27" s="1568" t="s">
        <v>2161</v>
      </c>
      <c r="G27" s="1569">
        <f>ROUND(G26,0)</f>
        <v>361106</v>
      </c>
    </row>
    <row r="28" spans="1:256" ht="27" customHeight="1"/>
    <row r="30" spans="1:256">
      <c r="E30" s="2536"/>
      <c r="F30" s="2536"/>
      <c r="G30" s="2536"/>
    </row>
    <row r="31" spans="1:256">
      <c r="B31" s="1529" t="s">
        <v>2168</v>
      </c>
      <c r="E31" s="2537" t="s">
        <v>181</v>
      </c>
      <c r="F31" s="2537"/>
      <c r="G31" s="2537"/>
    </row>
    <row r="32" spans="1:256">
      <c r="E32" s="2534" t="s">
        <v>183</v>
      </c>
      <c r="F32" s="2534"/>
      <c r="G32" s="2534"/>
      <c r="H32" s="1571"/>
    </row>
    <row r="33" spans="6:8">
      <c r="F33" s="1571"/>
      <c r="G33" s="1571"/>
      <c r="H33" s="1571"/>
    </row>
  </sheetData>
  <mergeCells count="6">
    <mergeCell ref="E32:G32"/>
    <mergeCell ref="A1:G1"/>
    <mergeCell ref="A2:G2"/>
    <mergeCell ref="C3:D3"/>
    <mergeCell ref="E30:G30"/>
    <mergeCell ref="E31:G31"/>
  </mergeCells>
  <pageMargins left="0.52" right="0.27" top="0.12" bottom="0.12" header="0.3" footer="0.3"/>
  <pageSetup paperSize="9" orientation="portrait" r:id="rId1"/>
</worksheet>
</file>

<file path=xl/worksheets/sheet91.xml><?xml version="1.0" encoding="utf-8"?>
<worksheet xmlns="http://schemas.openxmlformats.org/spreadsheetml/2006/main" xmlns:r="http://schemas.openxmlformats.org/officeDocument/2006/relationships">
  <dimension ref="A1:Y32"/>
  <sheetViews>
    <sheetView view="pageBreakPreview" topLeftCell="A26" zoomScale="89" zoomScaleSheetLayoutView="89" workbookViewId="0">
      <selection activeCell="B17" sqref="B17:I17"/>
    </sheetView>
  </sheetViews>
  <sheetFormatPr defaultColWidth="9.109375" defaultRowHeight="13.2"/>
  <cols>
    <col min="1" max="1" width="7.5546875" style="1563" customWidth="1"/>
    <col min="2" max="2" width="45.6640625" style="1529" customWidth="1"/>
    <col min="3" max="3" width="4.6640625" style="1563" bestFit="1" customWidth="1"/>
    <col min="4" max="4" width="4.88671875" style="1574" bestFit="1" customWidth="1"/>
    <col min="5" max="5" width="5.33203125" style="1563" bestFit="1" customWidth="1"/>
    <col min="6" max="6" width="11.6640625" style="1575" customWidth="1"/>
    <col min="7" max="7" width="14.6640625" style="1575" bestFit="1" customWidth="1"/>
    <col min="8" max="8" width="11" style="1529" bestFit="1" customWidth="1"/>
    <col min="9" max="9" width="10.5546875" style="1529" customWidth="1"/>
    <col min="10" max="18" width="9.33203125" style="1529" bestFit="1" customWidth="1"/>
    <col min="19" max="19" width="9.109375" style="1529"/>
    <col min="20" max="25" width="9.33203125" style="1529" bestFit="1" customWidth="1"/>
    <col min="26" max="256" width="9.109375" style="1529"/>
    <col min="257" max="257" width="7.5546875" style="1529" customWidth="1"/>
    <col min="258" max="258" width="45.6640625" style="1529" customWidth="1"/>
    <col min="259" max="259" width="4.5546875" style="1529" bestFit="1" customWidth="1"/>
    <col min="260" max="260" width="4.88671875" style="1529" bestFit="1" customWidth="1"/>
    <col min="261" max="261" width="5.33203125" style="1529" bestFit="1" customWidth="1"/>
    <col min="262" max="262" width="11.6640625" style="1529" customWidth="1"/>
    <col min="263" max="263" width="13.5546875" style="1529" bestFit="1" customWidth="1"/>
    <col min="264" max="264" width="11" style="1529" bestFit="1" customWidth="1"/>
    <col min="265" max="265" width="10.5546875" style="1529" customWidth="1"/>
    <col min="266" max="512" width="9.109375" style="1529"/>
    <col min="513" max="513" width="7.5546875" style="1529" customWidth="1"/>
    <col min="514" max="514" width="45.6640625" style="1529" customWidth="1"/>
    <col min="515" max="515" width="4.5546875" style="1529" bestFit="1" customWidth="1"/>
    <col min="516" max="516" width="4.88671875" style="1529" bestFit="1" customWidth="1"/>
    <col min="517" max="517" width="5.33203125" style="1529" bestFit="1" customWidth="1"/>
    <col min="518" max="518" width="11.6640625" style="1529" customWidth="1"/>
    <col min="519" max="519" width="13.5546875" style="1529" bestFit="1" customWidth="1"/>
    <col min="520" max="520" width="11" style="1529" bestFit="1" customWidth="1"/>
    <col min="521" max="521" width="10.5546875" style="1529" customWidth="1"/>
    <col min="522" max="768" width="9.109375" style="1529"/>
    <col min="769" max="769" width="7.5546875" style="1529" customWidth="1"/>
    <col min="770" max="770" width="45.6640625" style="1529" customWidth="1"/>
    <col min="771" max="771" width="4.5546875" style="1529" bestFit="1" customWidth="1"/>
    <col min="772" max="772" width="4.88671875" style="1529" bestFit="1" customWidth="1"/>
    <col min="773" max="773" width="5.33203125" style="1529" bestFit="1" customWidth="1"/>
    <col min="774" max="774" width="11.6640625" style="1529" customWidth="1"/>
    <col min="775" max="775" width="13.5546875" style="1529" bestFit="1" customWidth="1"/>
    <col min="776" max="776" width="11" style="1529" bestFit="1" customWidth="1"/>
    <col min="777" max="777" width="10.5546875" style="1529" customWidth="1"/>
    <col min="778" max="1024" width="9.109375" style="1529"/>
    <col min="1025" max="1025" width="7.5546875" style="1529" customWidth="1"/>
    <col min="1026" max="1026" width="45.6640625" style="1529" customWidth="1"/>
    <col min="1027" max="1027" width="4.5546875" style="1529" bestFit="1" customWidth="1"/>
    <col min="1028" max="1028" width="4.88671875" style="1529" bestFit="1" customWidth="1"/>
    <col min="1029" max="1029" width="5.33203125" style="1529" bestFit="1" customWidth="1"/>
    <col min="1030" max="1030" width="11.6640625" style="1529" customWidth="1"/>
    <col min="1031" max="1031" width="13.5546875" style="1529" bestFit="1" customWidth="1"/>
    <col min="1032" max="1032" width="11" style="1529" bestFit="1" customWidth="1"/>
    <col min="1033" max="1033" width="10.5546875" style="1529" customWidth="1"/>
    <col min="1034" max="1280" width="9.109375" style="1529"/>
    <col min="1281" max="1281" width="7.5546875" style="1529" customWidth="1"/>
    <col min="1282" max="1282" width="45.6640625" style="1529" customWidth="1"/>
    <col min="1283" max="1283" width="4.5546875" style="1529" bestFit="1" customWidth="1"/>
    <col min="1284" max="1284" width="4.88671875" style="1529" bestFit="1" customWidth="1"/>
    <col min="1285" max="1285" width="5.33203125" style="1529" bestFit="1" customWidth="1"/>
    <col min="1286" max="1286" width="11.6640625" style="1529" customWidth="1"/>
    <col min="1287" max="1287" width="13.5546875" style="1529" bestFit="1" customWidth="1"/>
    <col min="1288" max="1288" width="11" style="1529" bestFit="1" customWidth="1"/>
    <col min="1289" max="1289" width="10.5546875" style="1529" customWidth="1"/>
    <col min="1290" max="1536" width="9.109375" style="1529"/>
    <col min="1537" max="1537" width="7.5546875" style="1529" customWidth="1"/>
    <col min="1538" max="1538" width="45.6640625" style="1529" customWidth="1"/>
    <col min="1539" max="1539" width="4.5546875" style="1529" bestFit="1" customWidth="1"/>
    <col min="1540" max="1540" width="4.88671875" style="1529" bestFit="1" customWidth="1"/>
    <col min="1541" max="1541" width="5.33203125" style="1529" bestFit="1" customWidth="1"/>
    <col min="1542" max="1542" width="11.6640625" style="1529" customWidth="1"/>
    <col min="1543" max="1543" width="13.5546875" style="1529" bestFit="1" customWidth="1"/>
    <col min="1544" max="1544" width="11" style="1529" bestFit="1" customWidth="1"/>
    <col min="1545" max="1545" width="10.5546875" style="1529" customWidth="1"/>
    <col min="1546" max="1792" width="9.109375" style="1529"/>
    <col min="1793" max="1793" width="7.5546875" style="1529" customWidth="1"/>
    <col min="1794" max="1794" width="45.6640625" style="1529" customWidth="1"/>
    <col min="1795" max="1795" width="4.5546875" style="1529" bestFit="1" customWidth="1"/>
    <col min="1796" max="1796" width="4.88671875" style="1529" bestFit="1" customWidth="1"/>
    <col min="1797" max="1797" width="5.33203125" style="1529" bestFit="1" customWidth="1"/>
    <col min="1798" max="1798" width="11.6640625" style="1529" customWidth="1"/>
    <col min="1799" max="1799" width="13.5546875" style="1529" bestFit="1" customWidth="1"/>
    <col min="1800" max="1800" width="11" style="1529" bestFit="1" customWidth="1"/>
    <col min="1801" max="1801" width="10.5546875" style="1529" customWidth="1"/>
    <col min="1802" max="2048" width="9.109375" style="1529"/>
    <col min="2049" max="2049" width="7.5546875" style="1529" customWidth="1"/>
    <col min="2050" max="2050" width="45.6640625" style="1529" customWidth="1"/>
    <col min="2051" max="2051" width="4.5546875" style="1529" bestFit="1" customWidth="1"/>
    <col min="2052" max="2052" width="4.88671875" style="1529" bestFit="1" customWidth="1"/>
    <col min="2053" max="2053" width="5.33203125" style="1529" bestFit="1" customWidth="1"/>
    <col min="2054" max="2054" width="11.6640625" style="1529" customWidth="1"/>
    <col min="2055" max="2055" width="13.5546875" style="1529" bestFit="1" customWidth="1"/>
    <col min="2056" max="2056" width="11" style="1529" bestFit="1" customWidth="1"/>
    <col min="2057" max="2057" width="10.5546875" style="1529" customWidth="1"/>
    <col min="2058" max="2304" width="9.109375" style="1529"/>
    <col min="2305" max="2305" width="7.5546875" style="1529" customWidth="1"/>
    <col min="2306" max="2306" width="45.6640625" style="1529" customWidth="1"/>
    <col min="2307" max="2307" width="4.5546875" style="1529" bestFit="1" customWidth="1"/>
    <col min="2308" max="2308" width="4.88671875" style="1529" bestFit="1" customWidth="1"/>
    <col min="2309" max="2309" width="5.33203125" style="1529" bestFit="1" customWidth="1"/>
    <col min="2310" max="2310" width="11.6640625" style="1529" customWidth="1"/>
    <col min="2311" max="2311" width="13.5546875" style="1529" bestFit="1" customWidth="1"/>
    <col min="2312" max="2312" width="11" style="1529" bestFit="1" customWidth="1"/>
    <col min="2313" max="2313" width="10.5546875" style="1529" customWidth="1"/>
    <col min="2314" max="2560" width="9.109375" style="1529"/>
    <col min="2561" max="2561" width="7.5546875" style="1529" customWidth="1"/>
    <col min="2562" max="2562" width="45.6640625" style="1529" customWidth="1"/>
    <col min="2563" max="2563" width="4.5546875" style="1529" bestFit="1" customWidth="1"/>
    <col min="2564" max="2564" width="4.88671875" style="1529" bestFit="1" customWidth="1"/>
    <col min="2565" max="2565" width="5.33203125" style="1529" bestFit="1" customWidth="1"/>
    <col min="2566" max="2566" width="11.6640625" style="1529" customWidth="1"/>
    <col min="2567" max="2567" width="13.5546875" style="1529" bestFit="1" customWidth="1"/>
    <col min="2568" max="2568" width="11" style="1529" bestFit="1" customWidth="1"/>
    <col min="2569" max="2569" width="10.5546875" style="1529" customWidth="1"/>
    <col min="2570" max="2816" width="9.109375" style="1529"/>
    <col min="2817" max="2817" width="7.5546875" style="1529" customWidth="1"/>
    <col min="2818" max="2818" width="45.6640625" style="1529" customWidth="1"/>
    <col min="2819" max="2819" width="4.5546875" style="1529" bestFit="1" customWidth="1"/>
    <col min="2820" max="2820" width="4.88671875" style="1529" bestFit="1" customWidth="1"/>
    <col min="2821" max="2821" width="5.33203125" style="1529" bestFit="1" customWidth="1"/>
    <col min="2822" max="2822" width="11.6640625" style="1529" customWidth="1"/>
    <col min="2823" max="2823" width="13.5546875" style="1529" bestFit="1" customWidth="1"/>
    <col min="2824" max="2824" width="11" style="1529" bestFit="1" customWidth="1"/>
    <col min="2825" max="2825" width="10.5546875" style="1529" customWidth="1"/>
    <col min="2826" max="3072" width="9.109375" style="1529"/>
    <col min="3073" max="3073" width="7.5546875" style="1529" customWidth="1"/>
    <col min="3074" max="3074" width="45.6640625" style="1529" customWidth="1"/>
    <col min="3075" max="3075" width="4.5546875" style="1529" bestFit="1" customWidth="1"/>
    <col min="3076" max="3076" width="4.88671875" style="1529" bestFit="1" customWidth="1"/>
    <col min="3077" max="3077" width="5.33203125" style="1529" bestFit="1" customWidth="1"/>
    <col min="3078" max="3078" width="11.6640625" style="1529" customWidth="1"/>
    <col min="3079" max="3079" width="13.5546875" style="1529" bestFit="1" customWidth="1"/>
    <col min="3080" max="3080" width="11" style="1529" bestFit="1" customWidth="1"/>
    <col min="3081" max="3081" width="10.5546875" style="1529" customWidth="1"/>
    <col min="3082" max="3328" width="9.109375" style="1529"/>
    <col min="3329" max="3329" width="7.5546875" style="1529" customWidth="1"/>
    <col min="3330" max="3330" width="45.6640625" style="1529" customWidth="1"/>
    <col min="3331" max="3331" width="4.5546875" style="1529" bestFit="1" customWidth="1"/>
    <col min="3332" max="3332" width="4.88671875" style="1529" bestFit="1" customWidth="1"/>
    <col min="3333" max="3333" width="5.33203125" style="1529" bestFit="1" customWidth="1"/>
    <col min="3334" max="3334" width="11.6640625" style="1529" customWidth="1"/>
    <col min="3335" max="3335" width="13.5546875" style="1529" bestFit="1" customWidth="1"/>
    <col min="3336" max="3336" width="11" style="1529" bestFit="1" customWidth="1"/>
    <col min="3337" max="3337" width="10.5546875" style="1529" customWidth="1"/>
    <col min="3338" max="3584" width="9.109375" style="1529"/>
    <col min="3585" max="3585" width="7.5546875" style="1529" customWidth="1"/>
    <col min="3586" max="3586" width="45.6640625" style="1529" customWidth="1"/>
    <col min="3587" max="3587" width="4.5546875" style="1529" bestFit="1" customWidth="1"/>
    <col min="3588" max="3588" width="4.88671875" style="1529" bestFit="1" customWidth="1"/>
    <col min="3589" max="3589" width="5.33203125" style="1529" bestFit="1" customWidth="1"/>
    <col min="3590" max="3590" width="11.6640625" style="1529" customWidth="1"/>
    <col min="3591" max="3591" width="13.5546875" style="1529" bestFit="1" customWidth="1"/>
    <col min="3592" max="3592" width="11" style="1529" bestFit="1" customWidth="1"/>
    <col min="3593" max="3593" width="10.5546875" style="1529" customWidth="1"/>
    <col min="3594" max="3840" width="9.109375" style="1529"/>
    <col min="3841" max="3841" width="7.5546875" style="1529" customWidth="1"/>
    <col min="3842" max="3842" width="45.6640625" style="1529" customWidth="1"/>
    <col min="3843" max="3843" width="4.5546875" style="1529" bestFit="1" customWidth="1"/>
    <col min="3844" max="3844" width="4.88671875" style="1529" bestFit="1" customWidth="1"/>
    <col min="3845" max="3845" width="5.33203125" style="1529" bestFit="1" customWidth="1"/>
    <col min="3846" max="3846" width="11.6640625" style="1529" customWidth="1"/>
    <col min="3847" max="3847" width="13.5546875" style="1529" bestFit="1" customWidth="1"/>
    <col min="3848" max="3848" width="11" style="1529" bestFit="1" customWidth="1"/>
    <col min="3849" max="3849" width="10.5546875" style="1529" customWidth="1"/>
    <col min="3850" max="4096" width="9.109375" style="1529"/>
    <col min="4097" max="4097" width="7.5546875" style="1529" customWidth="1"/>
    <col min="4098" max="4098" width="45.6640625" style="1529" customWidth="1"/>
    <col min="4099" max="4099" width="4.5546875" style="1529" bestFit="1" customWidth="1"/>
    <col min="4100" max="4100" width="4.88671875" style="1529" bestFit="1" customWidth="1"/>
    <col min="4101" max="4101" width="5.33203125" style="1529" bestFit="1" customWidth="1"/>
    <col min="4102" max="4102" width="11.6640625" style="1529" customWidth="1"/>
    <col min="4103" max="4103" width="13.5546875" style="1529" bestFit="1" customWidth="1"/>
    <col min="4104" max="4104" width="11" style="1529" bestFit="1" customWidth="1"/>
    <col min="4105" max="4105" width="10.5546875" style="1529" customWidth="1"/>
    <col min="4106" max="4352" width="9.109375" style="1529"/>
    <col min="4353" max="4353" width="7.5546875" style="1529" customWidth="1"/>
    <col min="4354" max="4354" width="45.6640625" style="1529" customWidth="1"/>
    <col min="4355" max="4355" width="4.5546875" style="1529" bestFit="1" customWidth="1"/>
    <col min="4356" max="4356" width="4.88671875" style="1529" bestFit="1" customWidth="1"/>
    <col min="4357" max="4357" width="5.33203125" style="1529" bestFit="1" customWidth="1"/>
    <col min="4358" max="4358" width="11.6640625" style="1529" customWidth="1"/>
    <col min="4359" max="4359" width="13.5546875" style="1529" bestFit="1" customWidth="1"/>
    <col min="4360" max="4360" width="11" style="1529" bestFit="1" customWidth="1"/>
    <col min="4361" max="4361" width="10.5546875" style="1529" customWidth="1"/>
    <col min="4362" max="4608" width="9.109375" style="1529"/>
    <col min="4609" max="4609" width="7.5546875" style="1529" customWidth="1"/>
    <col min="4610" max="4610" width="45.6640625" style="1529" customWidth="1"/>
    <col min="4611" max="4611" width="4.5546875" style="1529" bestFit="1" customWidth="1"/>
    <col min="4612" max="4612" width="4.88671875" style="1529" bestFit="1" customWidth="1"/>
    <col min="4613" max="4613" width="5.33203125" style="1529" bestFit="1" customWidth="1"/>
    <col min="4614" max="4614" width="11.6640625" style="1529" customWidth="1"/>
    <col min="4615" max="4615" width="13.5546875" style="1529" bestFit="1" customWidth="1"/>
    <col min="4616" max="4616" width="11" style="1529" bestFit="1" customWidth="1"/>
    <col min="4617" max="4617" width="10.5546875" style="1529" customWidth="1"/>
    <col min="4618" max="4864" width="9.109375" style="1529"/>
    <col min="4865" max="4865" width="7.5546875" style="1529" customWidth="1"/>
    <col min="4866" max="4866" width="45.6640625" style="1529" customWidth="1"/>
    <col min="4867" max="4867" width="4.5546875" style="1529" bestFit="1" customWidth="1"/>
    <col min="4868" max="4868" width="4.88671875" style="1529" bestFit="1" customWidth="1"/>
    <col min="4869" max="4869" width="5.33203125" style="1529" bestFit="1" customWidth="1"/>
    <col min="4870" max="4870" width="11.6640625" style="1529" customWidth="1"/>
    <col min="4871" max="4871" width="13.5546875" style="1529" bestFit="1" customWidth="1"/>
    <col min="4872" max="4872" width="11" style="1529" bestFit="1" customWidth="1"/>
    <col min="4873" max="4873" width="10.5546875" style="1529" customWidth="1"/>
    <col min="4874" max="5120" width="9.109375" style="1529"/>
    <col min="5121" max="5121" width="7.5546875" style="1529" customWidth="1"/>
    <col min="5122" max="5122" width="45.6640625" style="1529" customWidth="1"/>
    <col min="5123" max="5123" width="4.5546875" style="1529" bestFit="1" customWidth="1"/>
    <col min="5124" max="5124" width="4.88671875" style="1529" bestFit="1" customWidth="1"/>
    <col min="5125" max="5125" width="5.33203125" style="1529" bestFit="1" customWidth="1"/>
    <col min="5126" max="5126" width="11.6640625" style="1529" customWidth="1"/>
    <col min="5127" max="5127" width="13.5546875" style="1529" bestFit="1" customWidth="1"/>
    <col min="5128" max="5128" width="11" style="1529" bestFit="1" customWidth="1"/>
    <col min="5129" max="5129" width="10.5546875" style="1529" customWidth="1"/>
    <col min="5130" max="5376" width="9.109375" style="1529"/>
    <col min="5377" max="5377" width="7.5546875" style="1529" customWidth="1"/>
    <col min="5378" max="5378" width="45.6640625" style="1529" customWidth="1"/>
    <col min="5379" max="5379" width="4.5546875" style="1529" bestFit="1" customWidth="1"/>
    <col min="5380" max="5380" width="4.88671875" style="1529" bestFit="1" customWidth="1"/>
    <col min="5381" max="5381" width="5.33203125" style="1529" bestFit="1" customWidth="1"/>
    <col min="5382" max="5382" width="11.6640625" style="1529" customWidth="1"/>
    <col min="5383" max="5383" width="13.5546875" style="1529" bestFit="1" customWidth="1"/>
    <col min="5384" max="5384" width="11" style="1529" bestFit="1" customWidth="1"/>
    <col min="5385" max="5385" width="10.5546875" style="1529" customWidth="1"/>
    <col min="5386" max="5632" width="9.109375" style="1529"/>
    <col min="5633" max="5633" width="7.5546875" style="1529" customWidth="1"/>
    <col min="5634" max="5634" width="45.6640625" style="1529" customWidth="1"/>
    <col min="5635" max="5635" width="4.5546875" style="1529" bestFit="1" customWidth="1"/>
    <col min="5636" max="5636" width="4.88671875" style="1529" bestFit="1" customWidth="1"/>
    <col min="5637" max="5637" width="5.33203125" style="1529" bestFit="1" customWidth="1"/>
    <col min="5638" max="5638" width="11.6640625" style="1529" customWidth="1"/>
    <col min="5639" max="5639" width="13.5546875" style="1529" bestFit="1" customWidth="1"/>
    <col min="5640" max="5640" width="11" style="1529" bestFit="1" customWidth="1"/>
    <col min="5641" max="5641" width="10.5546875" style="1529" customWidth="1"/>
    <col min="5642" max="5888" width="9.109375" style="1529"/>
    <col min="5889" max="5889" width="7.5546875" style="1529" customWidth="1"/>
    <col min="5890" max="5890" width="45.6640625" style="1529" customWidth="1"/>
    <col min="5891" max="5891" width="4.5546875" style="1529" bestFit="1" customWidth="1"/>
    <col min="5892" max="5892" width="4.88671875" style="1529" bestFit="1" customWidth="1"/>
    <col min="5893" max="5893" width="5.33203125" style="1529" bestFit="1" customWidth="1"/>
    <col min="5894" max="5894" width="11.6640625" style="1529" customWidth="1"/>
    <col min="5895" max="5895" width="13.5546875" style="1529" bestFit="1" customWidth="1"/>
    <col min="5896" max="5896" width="11" style="1529" bestFit="1" customWidth="1"/>
    <col min="5897" max="5897" width="10.5546875" style="1529" customWidth="1"/>
    <col min="5898" max="6144" width="9.109375" style="1529"/>
    <col min="6145" max="6145" width="7.5546875" style="1529" customWidth="1"/>
    <col min="6146" max="6146" width="45.6640625" style="1529" customWidth="1"/>
    <col min="6147" max="6147" width="4.5546875" style="1529" bestFit="1" customWidth="1"/>
    <col min="6148" max="6148" width="4.88671875" style="1529" bestFit="1" customWidth="1"/>
    <col min="6149" max="6149" width="5.33203125" style="1529" bestFit="1" customWidth="1"/>
    <col min="6150" max="6150" width="11.6640625" style="1529" customWidth="1"/>
    <col min="6151" max="6151" width="13.5546875" style="1529" bestFit="1" customWidth="1"/>
    <col min="6152" max="6152" width="11" style="1529" bestFit="1" customWidth="1"/>
    <col min="6153" max="6153" width="10.5546875" style="1529" customWidth="1"/>
    <col min="6154" max="6400" width="9.109375" style="1529"/>
    <col min="6401" max="6401" width="7.5546875" style="1529" customWidth="1"/>
    <col min="6402" max="6402" width="45.6640625" style="1529" customWidth="1"/>
    <col min="6403" max="6403" width="4.5546875" style="1529" bestFit="1" customWidth="1"/>
    <col min="6404" max="6404" width="4.88671875" style="1529" bestFit="1" customWidth="1"/>
    <col min="6405" max="6405" width="5.33203125" style="1529" bestFit="1" customWidth="1"/>
    <col min="6406" max="6406" width="11.6640625" style="1529" customWidth="1"/>
    <col min="6407" max="6407" width="13.5546875" style="1529" bestFit="1" customWidth="1"/>
    <col min="6408" max="6408" width="11" style="1529" bestFit="1" customWidth="1"/>
    <col min="6409" max="6409" width="10.5546875" style="1529" customWidth="1"/>
    <col min="6410" max="6656" width="9.109375" style="1529"/>
    <col min="6657" max="6657" width="7.5546875" style="1529" customWidth="1"/>
    <col min="6658" max="6658" width="45.6640625" style="1529" customWidth="1"/>
    <col min="6659" max="6659" width="4.5546875" style="1529" bestFit="1" customWidth="1"/>
    <col min="6660" max="6660" width="4.88671875" style="1529" bestFit="1" customWidth="1"/>
    <col min="6661" max="6661" width="5.33203125" style="1529" bestFit="1" customWidth="1"/>
    <col min="6662" max="6662" width="11.6640625" style="1529" customWidth="1"/>
    <col min="6663" max="6663" width="13.5546875" style="1529" bestFit="1" customWidth="1"/>
    <col min="6664" max="6664" width="11" style="1529" bestFit="1" customWidth="1"/>
    <col min="6665" max="6665" width="10.5546875" style="1529" customWidth="1"/>
    <col min="6666" max="6912" width="9.109375" style="1529"/>
    <col min="6913" max="6913" width="7.5546875" style="1529" customWidth="1"/>
    <col min="6914" max="6914" width="45.6640625" style="1529" customWidth="1"/>
    <col min="6915" max="6915" width="4.5546875" style="1529" bestFit="1" customWidth="1"/>
    <col min="6916" max="6916" width="4.88671875" style="1529" bestFit="1" customWidth="1"/>
    <col min="6917" max="6917" width="5.33203125" style="1529" bestFit="1" customWidth="1"/>
    <col min="6918" max="6918" width="11.6640625" style="1529" customWidth="1"/>
    <col min="6919" max="6919" width="13.5546875" style="1529" bestFit="1" customWidth="1"/>
    <col min="6920" max="6920" width="11" style="1529" bestFit="1" customWidth="1"/>
    <col min="6921" max="6921" width="10.5546875" style="1529" customWidth="1"/>
    <col min="6922" max="7168" width="9.109375" style="1529"/>
    <col min="7169" max="7169" width="7.5546875" style="1529" customWidth="1"/>
    <col min="7170" max="7170" width="45.6640625" style="1529" customWidth="1"/>
    <col min="7171" max="7171" width="4.5546875" style="1529" bestFit="1" customWidth="1"/>
    <col min="7172" max="7172" width="4.88671875" style="1529" bestFit="1" customWidth="1"/>
    <col min="7173" max="7173" width="5.33203125" style="1529" bestFit="1" customWidth="1"/>
    <col min="7174" max="7174" width="11.6640625" style="1529" customWidth="1"/>
    <col min="7175" max="7175" width="13.5546875" style="1529" bestFit="1" customWidth="1"/>
    <col min="7176" max="7176" width="11" style="1529" bestFit="1" customWidth="1"/>
    <col min="7177" max="7177" width="10.5546875" style="1529" customWidth="1"/>
    <col min="7178" max="7424" width="9.109375" style="1529"/>
    <col min="7425" max="7425" width="7.5546875" style="1529" customWidth="1"/>
    <col min="7426" max="7426" width="45.6640625" style="1529" customWidth="1"/>
    <col min="7427" max="7427" width="4.5546875" style="1529" bestFit="1" customWidth="1"/>
    <col min="7428" max="7428" width="4.88671875" style="1529" bestFit="1" customWidth="1"/>
    <col min="7429" max="7429" width="5.33203125" style="1529" bestFit="1" customWidth="1"/>
    <col min="7430" max="7430" width="11.6640625" style="1529" customWidth="1"/>
    <col min="7431" max="7431" width="13.5546875" style="1529" bestFit="1" customWidth="1"/>
    <col min="7432" max="7432" width="11" style="1529" bestFit="1" customWidth="1"/>
    <col min="7433" max="7433" width="10.5546875" style="1529" customWidth="1"/>
    <col min="7434" max="7680" width="9.109375" style="1529"/>
    <col min="7681" max="7681" width="7.5546875" style="1529" customWidth="1"/>
    <col min="7682" max="7682" width="45.6640625" style="1529" customWidth="1"/>
    <col min="7683" max="7683" width="4.5546875" style="1529" bestFit="1" customWidth="1"/>
    <col min="7684" max="7684" width="4.88671875" style="1529" bestFit="1" customWidth="1"/>
    <col min="7685" max="7685" width="5.33203125" style="1529" bestFit="1" customWidth="1"/>
    <col min="7686" max="7686" width="11.6640625" style="1529" customWidth="1"/>
    <col min="7687" max="7687" width="13.5546875" style="1529" bestFit="1" customWidth="1"/>
    <col min="7688" max="7688" width="11" style="1529" bestFit="1" customWidth="1"/>
    <col min="7689" max="7689" width="10.5546875" style="1529" customWidth="1"/>
    <col min="7690" max="7936" width="9.109375" style="1529"/>
    <col min="7937" max="7937" width="7.5546875" style="1529" customWidth="1"/>
    <col min="7938" max="7938" width="45.6640625" style="1529" customWidth="1"/>
    <col min="7939" max="7939" width="4.5546875" style="1529" bestFit="1" customWidth="1"/>
    <col min="7940" max="7940" width="4.88671875" style="1529" bestFit="1" customWidth="1"/>
    <col min="7941" max="7941" width="5.33203125" style="1529" bestFit="1" customWidth="1"/>
    <col min="7942" max="7942" width="11.6640625" style="1529" customWidth="1"/>
    <col min="7943" max="7943" width="13.5546875" style="1529" bestFit="1" customWidth="1"/>
    <col min="7944" max="7944" width="11" style="1529" bestFit="1" customWidth="1"/>
    <col min="7945" max="7945" width="10.5546875" style="1529" customWidth="1"/>
    <col min="7946" max="8192" width="9.109375" style="1529"/>
    <col min="8193" max="8193" width="7.5546875" style="1529" customWidth="1"/>
    <col min="8194" max="8194" width="45.6640625" style="1529" customWidth="1"/>
    <col min="8195" max="8195" width="4.5546875" style="1529" bestFit="1" customWidth="1"/>
    <col min="8196" max="8196" width="4.88671875" style="1529" bestFit="1" customWidth="1"/>
    <col min="8197" max="8197" width="5.33203125" style="1529" bestFit="1" customWidth="1"/>
    <col min="8198" max="8198" width="11.6640625" style="1529" customWidth="1"/>
    <col min="8199" max="8199" width="13.5546875" style="1529" bestFit="1" customWidth="1"/>
    <col min="8200" max="8200" width="11" style="1529" bestFit="1" customWidth="1"/>
    <col min="8201" max="8201" width="10.5546875" style="1529" customWidth="1"/>
    <col min="8202" max="8448" width="9.109375" style="1529"/>
    <col min="8449" max="8449" width="7.5546875" style="1529" customWidth="1"/>
    <col min="8450" max="8450" width="45.6640625" style="1529" customWidth="1"/>
    <col min="8451" max="8451" width="4.5546875" style="1529" bestFit="1" customWidth="1"/>
    <col min="8452" max="8452" width="4.88671875" style="1529" bestFit="1" customWidth="1"/>
    <col min="8453" max="8453" width="5.33203125" style="1529" bestFit="1" customWidth="1"/>
    <col min="8454" max="8454" width="11.6640625" style="1529" customWidth="1"/>
    <col min="8455" max="8455" width="13.5546875" style="1529" bestFit="1" customWidth="1"/>
    <col min="8456" max="8456" width="11" style="1529" bestFit="1" customWidth="1"/>
    <col min="8457" max="8457" width="10.5546875" style="1529" customWidth="1"/>
    <col min="8458" max="8704" width="9.109375" style="1529"/>
    <col min="8705" max="8705" width="7.5546875" style="1529" customWidth="1"/>
    <col min="8706" max="8706" width="45.6640625" style="1529" customWidth="1"/>
    <col min="8707" max="8707" width="4.5546875" style="1529" bestFit="1" customWidth="1"/>
    <col min="8708" max="8708" width="4.88671875" style="1529" bestFit="1" customWidth="1"/>
    <col min="8709" max="8709" width="5.33203125" style="1529" bestFit="1" customWidth="1"/>
    <col min="8710" max="8710" width="11.6640625" style="1529" customWidth="1"/>
    <col min="8711" max="8711" width="13.5546875" style="1529" bestFit="1" customWidth="1"/>
    <col min="8712" max="8712" width="11" style="1529" bestFit="1" customWidth="1"/>
    <col min="8713" max="8713" width="10.5546875" style="1529" customWidth="1"/>
    <col min="8714" max="8960" width="9.109375" style="1529"/>
    <col min="8961" max="8961" width="7.5546875" style="1529" customWidth="1"/>
    <col min="8962" max="8962" width="45.6640625" style="1529" customWidth="1"/>
    <col min="8963" max="8963" width="4.5546875" style="1529" bestFit="1" customWidth="1"/>
    <col min="8964" max="8964" width="4.88671875" style="1529" bestFit="1" customWidth="1"/>
    <col min="8965" max="8965" width="5.33203125" style="1529" bestFit="1" customWidth="1"/>
    <col min="8966" max="8966" width="11.6640625" style="1529" customWidth="1"/>
    <col min="8967" max="8967" width="13.5546875" style="1529" bestFit="1" customWidth="1"/>
    <col min="8968" max="8968" width="11" style="1529" bestFit="1" customWidth="1"/>
    <col min="8969" max="8969" width="10.5546875" style="1529" customWidth="1"/>
    <col min="8970" max="9216" width="9.109375" style="1529"/>
    <col min="9217" max="9217" width="7.5546875" style="1529" customWidth="1"/>
    <col min="9218" max="9218" width="45.6640625" style="1529" customWidth="1"/>
    <col min="9219" max="9219" width="4.5546875" style="1529" bestFit="1" customWidth="1"/>
    <col min="9220" max="9220" width="4.88671875" style="1529" bestFit="1" customWidth="1"/>
    <col min="9221" max="9221" width="5.33203125" style="1529" bestFit="1" customWidth="1"/>
    <col min="9222" max="9222" width="11.6640625" style="1529" customWidth="1"/>
    <col min="9223" max="9223" width="13.5546875" style="1529" bestFit="1" customWidth="1"/>
    <col min="9224" max="9224" width="11" style="1529" bestFit="1" customWidth="1"/>
    <col min="9225" max="9225" width="10.5546875" style="1529" customWidth="1"/>
    <col min="9226" max="9472" width="9.109375" style="1529"/>
    <col min="9473" max="9473" width="7.5546875" style="1529" customWidth="1"/>
    <col min="9474" max="9474" width="45.6640625" style="1529" customWidth="1"/>
    <col min="9475" max="9475" width="4.5546875" style="1529" bestFit="1" customWidth="1"/>
    <col min="9476" max="9476" width="4.88671875" style="1529" bestFit="1" customWidth="1"/>
    <col min="9477" max="9477" width="5.33203125" style="1529" bestFit="1" customWidth="1"/>
    <col min="9478" max="9478" width="11.6640625" style="1529" customWidth="1"/>
    <col min="9479" max="9479" width="13.5546875" style="1529" bestFit="1" customWidth="1"/>
    <col min="9480" max="9480" width="11" style="1529" bestFit="1" customWidth="1"/>
    <col min="9481" max="9481" width="10.5546875" style="1529" customWidth="1"/>
    <col min="9482" max="9728" width="9.109375" style="1529"/>
    <col min="9729" max="9729" width="7.5546875" style="1529" customWidth="1"/>
    <col min="9730" max="9730" width="45.6640625" style="1529" customWidth="1"/>
    <col min="9731" max="9731" width="4.5546875" style="1529" bestFit="1" customWidth="1"/>
    <col min="9732" max="9732" width="4.88671875" style="1529" bestFit="1" customWidth="1"/>
    <col min="9733" max="9733" width="5.33203125" style="1529" bestFit="1" customWidth="1"/>
    <col min="9734" max="9734" width="11.6640625" style="1529" customWidth="1"/>
    <col min="9735" max="9735" width="13.5546875" style="1529" bestFit="1" customWidth="1"/>
    <col min="9736" max="9736" width="11" style="1529" bestFit="1" customWidth="1"/>
    <col min="9737" max="9737" width="10.5546875" style="1529" customWidth="1"/>
    <col min="9738" max="9984" width="9.109375" style="1529"/>
    <col min="9985" max="9985" width="7.5546875" style="1529" customWidth="1"/>
    <col min="9986" max="9986" width="45.6640625" style="1529" customWidth="1"/>
    <col min="9987" max="9987" width="4.5546875" style="1529" bestFit="1" customWidth="1"/>
    <col min="9988" max="9988" width="4.88671875" style="1529" bestFit="1" customWidth="1"/>
    <col min="9989" max="9989" width="5.33203125" style="1529" bestFit="1" customWidth="1"/>
    <col min="9990" max="9990" width="11.6640625" style="1529" customWidth="1"/>
    <col min="9991" max="9991" width="13.5546875" style="1529" bestFit="1" customWidth="1"/>
    <col min="9992" max="9992" width="11" style="1529" bestFit="1" customWidth="1"/>
    <col min="9993" max="9993" width="10.5546875" style="1529" customWidth="1"/>
    <col min="9994" max="10240" width="9.109375" style="1529"/>
    <col min="10241" max="10241" width="7.5546875" style="1529" customWidth="1"/>
    <col min="10242" max="10242" width="45.6640625" style="1529" customWidth="1"/>
    <col min="10243" max="10243" width="4.5546875" style="1529" bestFit="1" customWidth="1"/>
    <col min="10244" max="10244" width="4.88671875" style="1529" bestFit="1" customWidth="1"/>
    <col min="10245" max="10245" width="5.33203125" style="1529" bestFit="1" customWidth="1"/>
    <col min="10246" max="10246" width="11.6640625" style="1529" customWidth="1"/>
    <col min="10247" max="10247" width="13.5546875" style="1529" bestFit="1" customWidth="1"/>
    <col min="10248" max="10248" width="11" style="1529" bestFit="1" customWidth="1"/>
    <col min="10249" max="10249" width="10.5546875" style="1529" customWidth="1"/>
    <col min="10250" max="10496" width="9.109375" style="1529"/>
    <col min="10497" max="10497" width="7.5546875" style="1529" customWidth="1"/>
    <col min="10498" max="10498" width="45.6640625" style="1529" customWidth="1"/>
    <col min="10499" max="10499" width="4.5546875" style="1529" bestFit="1" customWidth="1"/>
    <col min="10500" max="10500" width="4.88671875" style="1529" bestFit="1" customWidth="1"/>
    <col min="10501" max="10501" width="5.33203125" style="1529" bestFit="1" customWidth="1"/>
    <col min="10502" max="10502" width="11.6640625" style="1529" customWidth="1"/>
    <col min="10503" max="10503" width="13.5546875" style="1529" bestFit="1" customWidth="1"/>
    <col min="10504" max="10504" width="11" style="1529" bestFit="1" customWidth="1"/>
    <col min="10505" max="10505" width="10.5546875" style="1529" customWidth="1"/>
    <col min="10506" max="10752" width="9.109375" style="1529"/>
    <col min="10753" max="10753" width="7.5546875" style="1529" customWidth="1"/>
    <col min="10754" max="10754" width="45.6640625" style="1529" customWidth="1"/>
    <col min="10755" max="10755" width="4.5546875" style="1529" bestFit="1" customWidth="1"/>
    <col min="10756" max="10756" width="4.88671875" style="1529" bestFit="1" customWidth="1"/>
    <col min="10757" max="10757" width="5.33203125" style="1529" bestFit="1" customWidth="1"/>
    <col min="10758" max="10758" width="11.6640625" style="1529" customWidth="1"/>
    <col min="10759" max="10759" width="13.5546875" style="1529" bestFit="1" customWidth="1"/>
    <col min="10760" max="10760" width="11" style="1529" bestFit="1" customWidth="1"/>
    <col min="10761" max="10761" width="10.5546875" style="1529" customWidth="1"/>
    <col min="10762" max="11008" width="9.109375" style="1529"/>
    <col min="11009" max="11009" width="7.5546875" style="1529" customWidth="1"/>
    <col min="11010" max="11010" width="45.6640625" style="1529" customWidth="1"/>
    <col min="11011" max="11011" width="4.5546875" style="1529" bestFit="1" customWidth="1"/>
    <col min="11012" max="11012" width="4.88671875" style="1529" bestFit="1" customWidth="1"/>
    <col min="11013" max="11013" width="5.33203125" style="1529" bestFit="1" customWidth="1"/>
    <col min="11014" max="11014" width="11.6640625" style="1529" customWidth="1"/>
    <col min="11015" max="11015" width="13.5546875" style="1529" bestFit="1" customWidth="1"/>
    <col min="11016" max="11016" width="11" style="1529" bestFit="1" customWidth="1"/>
    <col min="11017" max="11017" width="10.5546875" style="1529" customWidth="1"/>
    <col min="11018" max="11264" width="9.109375" style="1529"/>
    <col min="11265" max="11265" width="7.5546875" style="1529" customWidth="1"/>
    <col min="11266" max="11266" width="45.6640625" style="1529" customWidth="1"/>
    <col min="11267" max="11267" width="4.5546875" style="1529" bestFit="1" customWidth="1"/>
    <col min="11268" max="11268" width="4.88671875" style="1529" bestFit="1" customWidth="1"/>
    <col min="11269" max="11269" width="5.33203125" style="1529" bestFit="1" customWidth="1"/>
    <col min="11270" max="11270" width="11.6640625" style="1529" customWidth="1"/>
    <col min="11271" max="11271" width="13.5546875" style="1529" bestFit="1" customWidth="1"/>
    <col min="11272" max="11272" width="11" style="1529" bestFit="1" customWidth="1"/>
    <col min="11273" max="11273" width="10.5546875" style="1529" customWidth="1"/>
    <col min="11274" max="11520" width="9.109375" style="1529"/>
    <col min="11521" max="11521" width="7.5546875" style="1529" customWidth="1"/>
    <col min="11522" max="11522" width="45.6640625" style="1529" customWidth="1"/>
    <col min="11523" max="11523" width="4.5546875" style="1529" bestFit="1" customWidth="1"/>
    <col min="11524" max="11524" width="4.88671875" style="1529" bestFit="1" customWidth="1"/>
    <col min="11525" max="11525" width="5.33203125" style="1529" bestFit="1" customWidth="1"/>
    <col min="11526" max="11526" width="11.6640625" style="1529" customWidth="1"/>
    <col min="11527" max="11527" width="13.5546875" style="1529" bestFit="1" customWidth="1"/>
    <col min="11528" max="11528" width="11" style="1529" bestFit="1" customWidth="1"/>
    <col min="11529" max="11529" width="10.5546875" style="1529" customWidth="1"/>
    <col min="11530" max="11776" width="9.109375" style="1529"/>
    <col min="11777" max="11777" width="7.5546875" style="1529" customWidth="1"/>
    <col min="11778" max="11778" width="45.6640625" style="1529" customWidth="1"/>
    <col min="11779" max="11779" width="4.5546875" style="1529" bestFit="1" customWidth="1"/>
    <col min="11780" max="11780" width="4.88671875" style="1529" bestFit="1" customWidth="1"/>
    <col min="11781" max="11781" width="5.33203125" style="1529" bestFit="1" customWidth="1"/>
    <col min="11782" max="11782" width="11.6640625" style="1529" customWidth="1"/>
    <col min="11783" max="11783" width="13.5546875" style="1529" bestFit="1" customWidth="1"/>
    <col min="11784" max="11784" width="11" style="1529" bestFit="1" customWidth="1"/>
    <col min="11785" max="11785" width="10.5546875" style="1529" customWidth="1"/>
    <col min="11786" max="12032" width="9.109375" style="1529"/>
    <col min="12033" max="12033" width="7.5546875" style="1529" customWidth="1"/>
    <col min="12034" max="12034" width="45.6640625" style="1529" customWidth="1"/>
    <col min="12035" max="12035" width="4.5546875" style="1529" bestFit="1" customWidth="1"/>
    <col min="12036" max="12036" width="4.88671875" style="1529" bestFit="1" customWidth="1"/>
    <col min="12037" max="12037" width="5.33203125" style="1529" bestFit="1" customWidth="1"/>
    <col min="12038" max="12038" width="11.6640625" style="1529" customWidth="1"/>
    <col min="12039" max="12039" width="13.5546875" style="1529" bestFit="1" customWidth="1"/>
    <col min="12040" max="12040" width="11" style="1529" bestFit="1" customWidth="1"/>
    <col min="12041" max="12041" width="10.5546875" style="1529" customWidth="1"/>
    <col min="12042" max="12288" width="9.109375" style="1529"/>
    <col min="12289" max="12289" width="7.5546875" style="1529" customWidth="1"/>
    <col min="12290" max="12290" width="45.6640625" style="1529" customWidth="1"/>
    <col min="12291" max="12291" width="4.5546875" style="1529" bestFit="1" customWidth="1"/>
    <col min="12292" max="12292" width="4.88671875" style="1529" bestFit="1" customWidth="1"/>
    <col min="12293" max="12293" width="5.33203125" style="1529" bestFit="1" customWidth="1"/>
    <col min="12294" max="12294" width="11.6640625" style="1529" customWidth="1"/>
    <col min="12295" max="12295" width="13.5546875" style="1529" bestFit="1" customWidth="1"/>
    <col min="12296" max="12296" width="11" style="1529" bestFit="1" customWidth="1"/>
    <col min="12297" max="12297" width="10.5546875" style="1529" customWidth="1"/>
    <col min="12298" max="12544" width="9.109375" style="1529"/>
    <col min="12545" max="12545" width="7.5546875" style="1529" customWidth="1"/>
    <col min="12546" max="12546" width="45.6640625" style="1529" customWidth="1"/>
    <col min="12547" max="12547" width="4.5546875" style="1529" bestFit="1" customWidth="1"/>
    <col min="12548" max="12548" width="4.88671875" style="1529" bestFit="1" customWidth="1"/>
    <col min="12549" max="12549" width="5.33203125" style="1529" bestFit="1" customWidth="1"/>
    <col min="12550" max="12550" width="11.6640625" style="1529" customWidth="1"/>
    <col min="12551" max="12551" width="13.5546875" style="1529" bestFit="1" customWidth="1"/>
    <col min="12552" max="12552" width="11" style="1529" bestFit="1" customWidth="1"/>
    <col min="12553" max="12553" width="10.5546875" style="1529" customWidth="1"/>
    <col min="12554" max="12800" width="9.109375" style="1529"/>
    <col min="12801" max="12801" width="7.5546875" style="1529" customWidth="1"/>
    <col min="12802" max="12802" width="45.6640625" style="1529" customWidth="1"/>
    <col min="12803" max="12803" width="4.5546875" style="1529" bestFit="1" customWidth="1"/>
    <col min="12804" max="12804" width="4.88671875" style="1529" bestFit="1" customWidth="1"/>
    <col min="12805" max="12805" width="5.33203125" style="1529" bestFit="1" customWidth="1"/>
    <col min="12806" max="12806" width="11.6640625" style="1529" customWidth="1"/>
    <col min="12807" max="12807" width="13.5546875" style="1529" bestFit="1" customWidth="1"/>
    <col min="12808" max="12808" width="11" style="1529" bestFit="1" customWidth="1"/>
    <col min="12809" max="12809" width="10.5546875" style="1529" customWidth="1"/>
    <col min="12810" max="13056" width="9.109375" style="1529"/>
    <col min="13057" max="13057" width="7.5546875" style="1529" customWidth="1"/>
    <col min="13058" max="13058" width="45.6640625" style="1529" customWidth="1"/>
    <col min="13059" max="13059" width="4.5546875" style="1529" bestFit="1" customWidth="1"/>
    <col min="13060" max="13060" width="4.88671875" style="1529" bestFit="1" customWidth="1"/>
    <col min="13061" max="13061" width="5.33203125" style="1529" bestFit="1" customWidth="1"/>
    <col min="13062" max="13062" width="11.6640625" style="1529" customWidth="1"/>
    <col min="13063" max="13063" width="13.5546875" style="1529" bestFit="1" customWidth="1"/>
    <col min="13064" max="13064" width="11" style="1529" bestFit="1" customWidth="1"/>
    <col min="13065" max="13065" width="10.5546875" style="1529" customWidth="1"/>
    <col min="13066" max="13312" width="9.109375" style="1529"/>
    <col min="13313" max="13313" width="7.5546875" style="1529" customWidth="1"/>
    <col min="13314" max="13314" width="45.6640625" style="1529" customWidth="1"/>
    <col min="13315" max="13315" width="4.5546875" style="1529" bestFit="1" customWidth="1"/>
    <col min="13316" max="13316" width="4.88671875" style="1529" bestFit="1" customWidth="1"/>
    <col min="13317" max="13317" width="5.33203125" style="1529" bestFit="1" customWidth="1"/>
    <col min="13318" max="13318" width="11.6640625" style="1529" customWidth="1"/>
    <col min="13319" max="13319" width="13.5546875" style="1529" bestFit="1" customWidth="1"/>
    <col min="13320" max="13320" width="11" style="1529" bestFit="1" customWidth="1"/>
    <col min="13321" max="13321" width="10.5546875" style="1529" customWidth="1"/>
    <col min="13322" max="13568" width="9.109375" style="1529"/>
    <col min="13569" max="13569" width="7.5546875" style="1529" customWidth="1"/>
    <col min="13570" max="13570" width="45.6640625" style="1529" customWidth="1"/>
    <col min="13571" max="13571" width="4.5546875" style="1529" bestFit="1" customWidth="1"/>
    <col min="13572" max="13572" width="4.88671875" style="1529" bestFit="1" customWidth="1"/>
    <col min="13573" max="13573" width="5.33203125" style="1529" bestFit="1" customWidth="1"/>
    <col min="13574" max="13574" width="11.6640625" style="1529" customWidth="1"/>
    <col min="13575" max="13575" width="13.5546875" style="1529" bestFit="1" customWidth="1"/>
    <col min="13576" max="13576" width="11" style="1529" bestFit="1" customWidth="1"/>
    <col min="13577" max="13577" width="10.5546875" style="1529" customWidth="1"/>
    <col min="13578" max="13824" width="9.109375" style="1529"/>
    <col min="13825" max="13825" width="7.5546875" style="1529" customWidth="1"/>
    <col min="13826" max="13826" width="45.6640625" style="1529" customWidth="1"/>
    <col min="13827" max="13827" width="4.5546875" style="1529" bestFit="1" customWidth="1"/>
    <col min="13828" max="13828" width="4.88671875" style="1529" bestFit="1" customWidth="1"/>
    <col min="13829" max="13829" width="5.33203125" style="1529" bestFit="1" customWidth="1"/>
    <col min="13830" max="13830" width="11.6640625" style="1529" customWidth="1"/>
    <col min="13831" max="13831" width="13.5546875" style="1529" bestFit="1" customWidth="1"/>
    <col min="13832" max="13832" width="11" style="1529" bestFit="1" customWidth="1"/>
    <col min="13833" max="13833" width="10.5546875" style="1529" customWidth="1"/>
    <col min="13834" max="14080" width="9.109375" style="1529"/>
    <col min="14081" max="14081" width="7.5546875" style="1529" customWidth="1"/>
    <col min="14082" max="14082" width="45.6640625" style="1529" customWidth="1"/>
    <col min="14083" max="14083" width="4.5546875" style="1529" bestFit="1" customWidth="1"/>
    <col min="14084" max="14084" width="4.88671875" style="1529" bestFit="1" customWidth="1"/>
    <col min="14085" max="14085" width="5.33203125" style="1529" bestFit="1" customWidth="1"/>
    <col min="14086" max="14086" width="11.6640625" style="1529" customWidth="1"/>
    <col min="14087" max="14087" width="13.5546875" style="1529" bestFit="1" customWidth="1"/>
    <col min="14088" max="14088" width="11" style="1529" bestFit="1" customWidth="1"/>
    <col min="14089" max="14089" width="10.5546875" style="1529" customWidth="1"/>
    <col min="14090" max="14336" width="9.109375" style="1529"/>
    <col min="14337" max="14337" width="7.5546875" style="1529" customWidth="1"/>
    <col min="14338" max="14338" width="45.6640625" style="1529" customWidth="1"/>
    <col min="14339" max="14339" width="4.5546875" style="1529" bestFit="1" customWidth="1"/>
    <col min="14340" max="14340" width="4.88671875" style="1529" bestFit="1" customWidth="1"/>
    <col min="14341" max="14341" width="5.33203125" style="1529" bestFit="1" customWidth="1"/>
    <col min="14342" max="14342" width="11.6640625" style="1529" customWidth="1"/>
    <col min="14343" max="14343" width="13.5546875" style="1529" bestFit="1" customWidth="1"/>
    <col min="14344" max="14344" width="11" style="1529" bestFit="1" customWidth="1"/>
    <col min="14345" max="14345" width="10.5546875" style="1529" customWidth="1"/>
    <col min="14346" max="14592" width="9.109375" style="1529"/>
    <col min="14593" max="14593" width="7.5546875" style="1529" customWidth="1"/>
    <col min="14594" max="14594" width="45.6640625" style="1529" customWidth="1"/>
    <col min="14595" max="14595" width="4.5546875" style="1529" bestFit="1" customWidth="1"/>
    <col min="14596" max="14596" width="4.88671875" style="1529" bestFit="1" customWidth="1"/>
    <col min="14597" max="14597" width="5.33203125" style="1529" bestFit="1" customWidth="1"/>
    <col min="14598" max="14598" width="11.6640625" style="1529" customWidth="1"/>
    <col min="14599" max="14599" width="13.5546875" style="1529" bestFit="1" customWidth="1"/>
    <col min="14600" max="14600" width="11" style="1529" bestFit="1" customWidth="1"/>
    <col min="14601" max="14601" width="10.5546875" style="1529" customWidth="1"/>
    <col min="14602" max="14848" width="9.109375" style="1529"/>
    <col min="14849" max="14849" width="7.5546875" style="1529" customWidth="1"/>
    <col min="14850" max="14850" width="45.6640625" style="1529" customWidth="1"/>
    <col min="14851" max="14851" width="4.5546875" style="1529" bestFit="1" customWidth="1"/>
    <col min="14852" max="14852" width="4.88671875" style="1529" bestFit="1" customWidth="1"/>
    <col min="14853" max="14853" width="5.33203125" style="1529" bestFit="1" customWidth="1"/>
    <col min="14854" max="14854" width="11.6640625" style="1529" customWidth="1"/>
    <col min="14855" max="14855" width="13.5546875" style="1529" bestFit="1" customWidth="1"/>
    <col min="14856" max="14856" width="11" style="1529" bestFit="1" customWidth="1"/>
    <col min="14857" max="14857" width="10.5546875" style="1529" customWidth="1"/>
    <col min="14858" max="15104" width="9.109375" style="1529"/>
    <col min="15105" max="15105" width="7.5546875" style="1529" customWidth="1"/>
    <col min="15106" max="15106" width="45.6640625" style="1529" customWidth="1"/>
    <col min="15107" max="15107" width="4.5546875" style="1529" bestFit="1" customWidth="1"/>
    <col min="15108" max="15108" width="4.88671875" style="1529" bestFit="1" customWidth="1"/>
    <col min="15109" max="15109" width="5.33203125" style="1529" bestFit="1" customWidth="1"/>
    <col min="15110" max="15110" width="11.6640625" style="1529" customWidth="1"/>
    <col min="15111" max="15111" width="13.5546875" style="1529" bestFit="1" customWidth="1"/>
    <col min="15112" max="15112" width="11" style="1529" bestFit="1" customWidth="1"/>
    <col min="15113" max="15113" width="10.5546875" style="1529" customWidth="1"/>
    <col min="15114" max="15360" width="9.109375" style="1529"/>
    <col min="15361" max="15361" width="7.5546875" style="1529" customWidth="1"/>
    <col min="15362" max="15362" width="45.6640625" style="1529" customWidth="1"/>
    <col min="15363" max="15363" width="4.5546875" style="1529" bestFit="1" customWidth="1"/>
    <col min="15364" max="15364" width="4.88671875" style="1529" bestFit="1" customWidth="1"/>
    <col min="15365" max="15365" width="5.33203125" style="1529" bestFit="1" customWidth="1"/>
    <col min="15366" max="15366" width="11.6640625" style="1529" customWidth="1"/>
    <col min="15367" max="15367" width="13.5546875" style="1529" bestFit="1" customWidth="1"/>
    <col min="15368" max="15368" width="11" style="1529" bestFit="1" customWidth="1"/>
    <col min="15369" max="15369" width="10.5546875" style="1529" customWidth="1"/>
    <col min="15370" max="15616" width="9.109375" style="1529"/>
    <col min="15617" max="15617" width="7.5546875" style="1529" customWidth="1"/>
    <col min="15618" max="15618" width="45.6640625" style="1529" customWidth="1"/>
    <col min="15619" max="15619" width="4.5546875" style="1529" bestFit="1" customWidth="1"/>
    <col min="15620" max="15620" width="4.88671875" style="1529" bestFit="1" customWidth="1"/>
    <col min="15621" max="15621" width="5.33203125" style="1529" bestFit="1" customWidth="1"/>
    <col min="15622" max="15622" width="11.6640625" style="1529" customWidth="1"/>
    <col min="15623" max="15623" width="13.5546875" style="1529" bestFit="1" customWidth="1"/>
    <col min="15624" max="15624" width="11" style="1529" bestFit="1" customWidth="1"/>
    <col min="15625" max="15625" width="10.5546875" style="1529" customWidth="1"/>
    <col min="15626" max="15872" width="9.109375" style="1529"/>
    <col min="15873" max="15873" width="7.5546875" style="1529" customWidth="1"/>
    <col min="15874" max="15874" width="45.6640625" style="1529" customWidth="1"/>
    <col min="15875" max="15875" width="4.5546875" style="1529" bestFit="1" customWidth="1"/>
    <col min="15876" max="15876" width="4.88671875" style="1529" bestFit="1" customWidth="1"/>
    <col min="15877" max="15877" width="5.33203125" style="1529" bestFit="1" customWidth="1"/>
    <col min="15878" max="15878" width="11.6640625" style="1529" customWidth="1"/>
    <col min="15879" max="15879" width="13.5546875" style="1529" bestFit="1" customWidth="1"/>
    <col min="15880" max="15880" width="11" style="1529" bestFit="1" customWidth="1"/>
    <col min="15881" max="15881" width="10.5546875" style="1529" customWidth="1"/>
    <col min="15882" max="16128" width="9.109375" style="1529"/>
    <col min="16129" max="16129" width="7.5546875" style="1529" customWidth="1"/>
    <col min="16130" max="16130" width="45.6640625" style="1529" customWidth="1"/>
    <col min="16131" max="16131" width="4.5546875" style="1529" bestFit="1" customWidth="1"/>
    <col min="16132" max="16132" width="4.88671875" style="1529" bestFit="1" customWidth="1"/>
    <col min="16133" max="16133" width="5.33203125" style="1529" bestFit="1" customWidth="1"/>
    <col min="16134" max="16134" width="11.6640625" style="1529" customWidth="1"/>
    <col min="16135" max="16135" width="13.5546875" style="1529" bestFit="1" customWidth="1"/>
    <col min="16136" max="16136" width="11" style="1529" bestFit="1" customWidth="1"/>
    <col min="16137" max="16137" width="10.5546875" style="1529" customWidth="1"/>
    <col min="16138" max="16384" width="9.109375" style="1529"/>
  </cols>
  <sheetData>
    <row r="1" spans="1:15" ht="16.5" customHeight="1">
      <c r="A1" s="2539" t="s">
        <v>2975</v>
      </c>
      <c r="B1" s="2539"/>
      <c r="C1" s="2539"/>
      <c r="D1" s="2539"/>
      <c r="E1" s="2539"/>
      <c r="F1" s="2539"/>
      <c r="G1" s="2539"/>
    </row>
    <row r="2" spans="1:15" s="1530" customFormat="1" ht="13.8">
      <c r="A2" s="2540" t="s">
        <v>2941</v>
      </c>
      <c r="B2" s="2540"/>
      <c r="C2" s="2540"/>
      <c r="D2" s="2540"/>
      <c r="E2" s="2540"/>
      <c r="F2" s="2540"/>
      <c r="G2" s="2540"/>
      <c r="H2" s="1572"/>
      <c r="I2" s="1572"/>
      <c r="J2" s="1572"/>
    </row>
    <row r="3" spans="1:15" s="1531" customFormat="1" ht="21" customHeight="1">
      <c r="A3" s="1573" t="s">
        <v>112</v>
      </c>
      <c r="B3" s="1573" t="s">
        <v>9</v>
      </c>
      <c r="C3" s="2541" t="s">
        <v>2075</v>
      </c>
      <c r="D3" s="2542"/>
      <c r="E3" s="1573" t="s">
        <v>10</v>
      </c>
      <c r="F3" s="1573" t="s">
        <v>18</v>
      </c>
      <c r="G3" s="1573" t="s">
        <v>19</v>
      </c>
    </row>
    <row r="4" spans="1:15" s="900" customFormat="1" ht="110.4" customHeight="1">
      <c r="A4" s="1073">
        <v>1</v>
      </c>
      <c r="B4" s="1074" t="s">
        <v>2976</v>
      </c>
      <c r="C4" s="898"/>
      <c r="D4" s="1532"/>
      <c r="E4" s="898"/>
      <c r="F4" s="1088"/>
      <c r="G4" s="1088"/>
    </row>
    <row r="5" spans="1:15" s="1534" customFormat="1">
      <c r="A5" s="1077" t="s">
        <v>2943</v>
      </c>
      <c r="B5" s="1534" t="s">
        <v>2944</v>
      </c>
      <c r="C5" s="1535">
        <v>30</v>
      </c>
      <c r="D5" s="1076" t="s">
        <v>2079</v>
      </c>
      <c r="E5" s="1077" t="s">
        <v>2080</v>
      </c>
      <c r="F5" s="1536">
        <v>681.5</v>
      </c>
      <c r="G5" s="1537">
        <f>C5*F5</f>
        <v>20445</v>
      </c>
      <c r="K5" s="1534">
        <f>150*2.5</f>
        <v>375</v>
      </c>
    </row>
    <row r="6" spans="1:15" s="1534" customFormat="1">
      <c r="A6" s="1077" t="s">
        <v>2077</v>
      </c>
      <c r="B6" s="1534" t="s">
        <v>2945</v>
      </c>
      <c r="C6" s="1535">
        <v>60</v>
      </c>
      <c r="D6" s="1076" t="s">
        <v>2079</v>
      </c>
      <c r="E6" s="1077" t="s">
        <v>2080</v>
      </c>
      <c r="F6" s="1536">
        <v>532.4</v>
      </c>
      <c r="G6" s="1537">
        <f>C6*F6</f>
        <v>31944</v>
      </c>
      <c r="O6" s="1534">
        <f>200*2.5</f>
        <v>500</v>
      </c>
    </row>
    <row r="7" spans="1:15" s="1534" customFormat="1">
      <c r="A7" s="1077" t="s">
        <v>2946</v>
      </c>
      <c r="B7" s="1534" t="s">
        <v>2947</v>
      </c>
      <c r="C7" s="1535">
        <v>35</v>
      </c>
      <c r="D7" s="1076" t="s">
        <v>2079</v>
      </c>
      <c r="E7" s="1077" t="s">
        <v>2080</v>
      </c>
      <c r="F7" s="1536">
        <v>659.5</v>
      </c>
      <c r="G7" s="1537">
        <f>C7*F7</f>
        <v>23082.5</v>
      </c>
      <c r="M7" s="1534">
        <f>30600+28052.9+24213+15585.6+9133.59</f>
        <v>107585.09</v>
      </c>
      <c r="O7" s="1534">
        <f>150*2.5</f>
        <v>375</v>
      </c>
    </row>
    <row r="8" spans="1:15" ht="144.75" customHeight="1">
      <c r="A8" s="1559">
        <v>2</v>
      </c>
      <c r="B8" s="1560" t="s">
        <v>2977</v>
      </c>
      <c r="G8" s="1088"/>
    </row>
    <row r="9" spans="1:15" s="1580" customFormat="1" ht="18" customHeight="1">
      <c r="A9" s="1576" t="s">
        <v>2978</v>
      </c>
      <c r="B9" s="1577" t="s">
        <v>2979</v>
      </c>
      <c r="C9" s="1578">
        <v>36</v>
      </c>
      <c r="D9" s="1579" t="s">
        <v>2079</v>
      </c>
      <c r="E9" s="1563" t="s">
        <v>2080</v>
      </c>
      <c r="F9" s="1575">
        <v>2003.7</v>
      </c>
      <c r="G9" s="1088">
        <f>C9*F9</f>
        <v>72133.2</v>
      </c>
      <c r="I9" s="1581"/>
    </row>
    <row r="10" spans="1:15" s="1580" customFormat="1" ht="18" customHeight="1">
      <c r="A10" s="1576" t="s">
        <v>2980</v>
      </c>
      <c r="B10" s="1577" t="s">
        <v>2981</v>
      </c>
      <c r="C10" s="1578">
        <v>54</v>
      </c>
      <c r="D10" s="1579" t="s">
        <v>2079</v>
      </c>
      <c r="E10" s="1563" t="s">
        <v>2080</v>
      </c>
      <c r="F10" s="1575">
        <v>1408.1</v>
      </c>
      <c r="G10" s="1088">
        <f>C10*F10</f>
        <v>76037.399999999994</v>
      </c>
      <c r="I10" s="1581"/>
    </row>
    <row r="11" spans="1:15" s="1586" customFormat="1" ht="147" customHeight="1">
      <c r="A11" s="1559">
        <v>3</v>
      </c>
      <c r="B11" s="1582" t="s">
        <v>2982</v>
      </c>
      <c r="C11" s="1583"/>
      <c r="D11" s="1584"/>
      <c r="E11" s="1559"/>
      <c r="F11" s="1585"/>
      <c r="G11" s="1558"/>
    </row>
    <row r="12" spans="1:15" s="1580" customFormat="1" ht="28.5" customHeight="1">
      <c r="A12" s="1576" t="s">
        <v>2983</v>
      </c>
      <c r="B12" s="1577" t="s">
        <v>2984</v>
      </c>
      <c r="C12" s="1587">
        <v>30</v>
      </c>
      <c r="D12" s="1588" t="s">
        <v>2079</v>
      </c>
      <c r="E12" s="1576" t="s">
        <v>2080</v>
      </c>
      <c r="F12" s="1581">
        <v>1727.2</v>
      </c>
      <c r="G12" s="1537">
        <f>C12*F12</f>
        <v>51816</v>
      </c>
    </row>
    <row r="13" spans="1:15" s="1586" customFormat="1" ht="70.95" customHeight="1">
      <c r="A13" s="1559">
        <v>4</v>
      </c>
      <c r="B13" s="1582" t="s">
        <v>2094</v>
      </c>
      <c r="C13" s="1589"/>
      <c r="D13" s="1584"/>
      <c r="E13" s="1559"/>
      <c r="F13" s="1590"/>
      <c r="G13" s="1558"/>
    </row>
    <row r="14" spans="1:15" s="1580" customFormat="1" ht="15" customHeight="1">
      <c r="A14" s="1576"/>
      <c r="B14" s="1580" t="s">
        <v>2985</v>
      </c>
      <c r="C14" s="1565">
        <v>1</v>
      </c>
      <c r="D14" s="1562" t="s">
        <v>2097</v>
      </c>
      <c r="E14" s="1563" t="s">
        <v>492</v>
      </c>
      <c r="F14" s="1564">
        <v>1000</v>
      </c>
      <c r="G14" s="1088">
        <f t="shared" ref="G14:G25" si="0">C14*F14</f>
        <v>1000</v>
      </c>
      <c r="K14" s="1580">
        <f>400/20</f>
        <v>20</v>
      </c>
    </row>
    <row r="15" spans="1:15" s="1580" customFormat="1" ht="15" customHeight="1">
      <c r="A15" s="1576" t="s">
        <v>2986</v>
      </c>
      <c r="B15" s="1580" t="s">
        <v>2987</v>
      </c>
      <c r="C15" s="1561">
        <v>1</v>
      </c>
      <c r="D15" s="1562" t="s">
        <v>2097</v>
      </c>
      <c r="E15" s="1563" t="s">
        <v>492</v>
      </c>
      <c r="F15" s="1564">
        <v>281</v>
      </c>
      <c r="G15" s="1088">
        <f t="shared" si="0"/>
        <v>281</v>
      </c>
    </row>
    <row r="16" spans="1:15" s="1586" customFormat="1" ht="42.6" customHeight="1">
      <c r="A16" s="1559" t="s">
        <v>2988</v>
      </c>
      <c r="B16" s="1591" t="s">
        <v>2989</v>
      </c>
      <c r="C16" s="1565">
        <v>1</v>
      </c>
      <c r="D16" s="1562" t="s">
        <v>2097</v>
      </c>
      <c r="E16" s="1563" t="s">
        <v>492</v>
      </c>
      <c r="F16" s="1564">
        <v>281.8</v>
      </c>
      <c r="G16" s="1088">
        <f t="shared" si="0"/>
        <v>281.8</v>
      </c>
    </row>
    <row r="17" spans="1:25" s="1580" customFormat="1" ht="21.75" customHeight="1">
      <c r="A17" s="1576"/>
      <c r="B17" s="1580" t="s">
        <v>2990</v>
      </c>
      <c r="C17" s="1561">
        <v>4</v>
      </c>
      <c r="D17" s="1562" t="s">
        <v>434</v>
      </c>
      <c r="E17" s="1563" t="s">
        <v>492</v>
      </c>
      <c r="F17" s="1564">
        <v>250</v>
      </c>
      <c r="G17" s="1088">
        <f t="shared" si="0"/>
        <v>1000</v>
      </c>
      <c r="N17" s="1580">
        <f>3.14/4</f>
        <v>0.78500000000000003</v>
      </c>
    </row>
    <row r="18" spans="1:25" s="1580" customFormat="1" ht="15" customHeight="1">
      <c r="A18" s="1576"/>
      <c r="B18" s="1580" t="s">
        <v>2991</v>
      </c>
      <c r="C18" s="1561">
        <v>9</v>
      </c>
      <c r="D18" s="1562" t="s">
        <v>434</v>
      </c>
      <c r="E18" s="1563" t="s">
        <v>492</v>
      </c>
      <c r="F18" s="1564">
        <v>150</v>
      </c>
      <c r="G18" s="1088">
        <f t="shared" si="0"/>
        <v>1350</v>
      </c>
      <c r="I18" s="1580">
        <f>I19*1.12</f>
        <v>10072.996640000003</v>
      </c>
    </row>
    <row r="19" spans="1:25" s="1586" customFormat="1" ht="55.2" customHeight="1">
      <c r="A19" s="1559" t="s">
        <v>2963</v>
      </c>
      <c r="B19" s="1591" t="s">
        <v>2992</v>
      </c>
      <c r="C19" s="1592">
        <v>1</v>
      </c>
      <c r="D19" s="1593" t="s">
        <v>2097</v>
      </c>
      <c r="E19" s="1576" t="s">
        <v>492</v>
      </c>
      <c r="F19" s="1594">
        <v>1738</v>
      </c>
      <c r="G19" s="1537">
        <f t="shared" si="0"/>
        <v>1738</v>
      </c>
      <c r="I19" s="1586">
        <f>I21+I20</f>
        <v>8993.7470000000012</v>
      </c>
      <c r="M19" s="1586">
        <f>0.785*0.8*0.4*17</f>
        <v>4.2704000000000004</v>
      </c>
      <c r="N19" s="1586">
        <f>0.785*0.55*0.15*83</f>
        <v>5.3752875000000016</v>
      </c>
      <c r="O19" s="1586">
        <f>0.785*0.4*0.4*5</f>
        <v>0.62800000000000011</v>
      </c>
      <c r="P19" s="1586">
        <f>M19+N19+O19</f>
        <v>10.273687500000001</v>
      </c>
    </row>
    <row r="20" spans="1:25" ht="71.25" customHeight="1">
      <c r="A20" s="1595" t="s">
        <v>2966</v>
      </c>
      <c r="B20" s="1560" t="s">
        <v>2993</v>
      </c>
      <c r="C20" s="1596">
        <v>12</v>
      </c>
      <c r="D20" s="1588" t="s">
        <v>2968</v>
      </c>
      <c r="E20" s="1576" t="s">
        <v>2969</v>
      </c>
      <c r="F20" s="1597">
        <v>1343.2</v>
      </c>
      <c r="G20" s="1537">
        <f t="shared" si="0"/>
        <v>16118.400000000001</v>
      </c>
      <c r="I20" s="1529">
        <f>I21*0.01</f>
        <v>89.047000000000011</v>
      </c>
      <c r="L20" s="1529">
        <f>1.6*(480*11.2+5*13.5)+195.1</f>
        <v>8904.7000000000007</v>
      </c>
      <c r="M20" s="1529">
        <f>L20*0.01</f>
        <v>89.047000000000011</v>
      </c>
      <c r="N20" s="1529">
        <f>L20*0.12</f>
        <v>1068.5640000000001</v>
      </c>
      <c r="O20" s="1529">
        <f>L20+M20+N20</f>
        <v>10062.311000000002</v>
      </c>
    </row>
    <row r="21" spans="1:25" s="900" customFormat="1" ht="54" customHeight="1">
      <c r="A21" s="1073" t="s">
        <v>455</v>
      </c>
      <c r="B21" s="1598" t="s">
        <v>2994</v>
      </c>
      <c r="C21" s="1075">
        <v>12</v>
      </c>
      <c r="D21" s="1076" t="s">
        <v>2968</v>
      </c>
      <c r="E21" s="1077" t="s">
        <v>2969</v>
      </c>
      <c r="F21" s="1078">
        <v>10073</v>
      </c>
      <c r="G21" s="1537">
        <f t="shared" si="0"/>
        <v>120876</v>
      </c>
      <c r="H21" s="1080"/>
      <c r="I21" s="900">
        <f>1.6*(480*11.2+5*13.5)+195.1</f>
        <v>8904.7000000000007</v>
      </c>
      <c r="J21" s="900">
        <f>1.6*(395*11.2+5*13.5)+195.1</f>
        <v>7381.5000000000009</v>
      </c>
      <c r="K21" s="900">
        <f>J21*0.01</f>
        <v>73.815000000000012</v>
      </c>
      <c r="L21" s="900">
        <f>J21+K21</f>
        <v>7455.3150000000005</v>
      </c>
      <c r="M21" s="900">
        <f>(1.6*((480*11.2+5*13.5)))+195.1</f>
        <v>8904.7000000000007</v>
      </c>
      <c r="N21" s="900">
        <f>M21*0.01</f>
        <v>89.047000000000011</v>
      </c>
      <c r="O21" s="900">
        <f>M21*0.12</f>
        <v>1068.5640000000001</v>
      </c>
      <c r="P21" s="900">
        <f>M21+N21+O21</f>
        <v>10062.311000000002</v>
      </c>
      <c r="Q21" s="900">
        <f>30*3.28*3.28*3.28</f>
        <v>1058.6265599999997</v>
      </c>
      <c r="R21" s="900">
        <f>Q21/100</f>
        <v>10.586265599999997</v>
      </c>
      <c r="T21" s="900">
        <f>1.6*(480*11.2+5*13.5)</f>
        <v>8709.6</v>
      </c>
      <c r="U21" s="900">
        <v>195.1</v>
      </c>
      <c r="V21" s="900">
        <f>T21+U21</f>
        <v>8904.7000000000007</v>
      </c>
      <c r="W21" s="900">
        <f>V21*0.01</f>
        <v>89.047000000000011</v>
      </c>
      <c r="X21" s="900">
        <f>V21*0.12</f>
        <v>1068.5640000000001</v>
      </c>
      <c r="Y21" s="900">
        <f>V21+W21+X21</f>
        <v>10062.311000000002</v>
      </c>
    </row>
    <row r="22" spans="1:25" s="1586" customFormat="1" ht="164.4" customHeight="1">
      <c r="A22" s="1595" t="s">
        <v>2995</v>
      </c>
      <c r="B22" s="1582" t="s">
        <v>2112</v>
      </c>
      <c r="C22" s="1599">
        <v>24</v>
      </c>
      <c r="D22" s="1600" t="s">
        <v>2113</v>
      </c>
      <c r="E22" s="1559" t="s">
        <v>492</v>
      </c>
      <c r="F22" s="1590">
        <v>916.8</v>
      </c>
      <c r="G22" s="1558">
        <f t="shared" si="0"/>
        <v>22003.199999999997</v>
      </c>
      <c r="K22" s="1586" t="s">
        <v>2996</v>
      </c>
      <c r="L22" s="1586">
        <f>L21*1.12</f>
        <v>8349.9528000000009</v>
      </c>
    </row>
    <row r="23" spans="1:25" ht="72.75" customHeight="1">
      <c r="A23" s="1559">
        <v>7</v>
      </c>
      <c r="B23" s="1560" t="s">
        <v>2997</v>
      </c>
      <c r="C23" s="1592">
        <v>1</v>
      </c>
      <c r="D23" s="1593" t="s">
        <v>2097</v>
      </c>
      <c r="E23" s="1576" t="s">
        <v>492</v>
      </c>
      <c r="F23" s="1594">
        <v>9200</v>
      </c>
      <c r="G23" s="1537">
        <f t="shared" si="0"/>
        <v>9200</v>
      </c>
    </row>
    <row r="24" spans="1:25" s="1586" customFormat="1" ht="82.2" customHeight="1">
      <c r="A24" s="1559">
        <v>8</v>
      </c>
      <c r="B24" s="1582" t="s">
        <v>2998</v>
      </c>
      <c r="C24" s="1599">
        <v>1</v>
      </c>
      <c r="D24" s="1600" t="s">
        <v>2097</v>
      </c>
      <c r="E24" s="1559" t="s">
        <v>492</v>
      </c>
      <c r="F24" s="1590">
        <v>25000</v>
      </c>
      <c r="G24" s="1558">
        <f t="shared" si="0"/>
        <v>25000</v>
      </c>
    </row>
    <row r="25" spans="1:25" s="1586" customFormat="1" ht="58.95" customHeight="1">
      <c r="A25" s="1559">
        <v>9</v>
      </c>
      <c r="B25" s="1582" t="s">
        <v>2999</v>
      </c>
      <c r="C25" s="1599">
        <v>1</v>
      </c>
      <c r="D25" s="1600" t="s">
        <v>2097</v>
      </c>
      <c r="E25" s="1559" t="s">
        <v>492</v>
      </c>
      <c r="F25" s="1590">
        <v>500</v>
      </c>
      <c r="G25" s="1558">
        <f t="shared" si="0"/>
        <v>500</v>
      </c>
    </row>
    <row r="26" spans="1:25" ht="18" customHeight="1">
      <c r="C26" s="2543" t="s">
        <v>2119</v>
      </c>
      <c r="D26" s="2543"/>
      <c r="E26" s="2543"/>
      <c r="F26" s="1601"/>
      <c r="G26" s="1602">
        <f>SUM(G5:G25)</f>
        <v>474806.5</v>
      </c>
    </row>
    <row r="27" spans="1:25" ht="22.5" customHeight="1">
      <c r="B27" s="1603"/>
      <c r="C27" s="2544" t="s">
        <v>3000</v>
      </c>
      <c r="D27" s="2544"/>
      <c r="E27" s="2544"/>
      <c r="F27" s="1604"/>
      <c r="G27" s="1569">
        <f>ROUND(G26,0)</f>
        <v>474807</v>
      </c>
    </row>
    <row r="28" spans="1:25" ht="22.5" customHeight="1">
      <c r="B28" s="1603"/>
      <c r="C28" s="1604"/>
      <c r="D28" s="1604"/>
      <c r="E28" s="1604"/>
      <c r="F28" s="1604"/>
      <c r="G28" s="1569"/>
    </row>
    <row r="29" spans="1:25" ht="22.5" customHeight="1">
      <c r="B29" s="1603"/>
      <c r="C29" s="1604"/>
      <c r="D29" s="1604"/>
      <c r="E29" s="1604"/>
      <c r="F29" s="1604"/>
      <c r="G29" s="1569"/>
    </row>
    <row r="30" spans="1:25" ht="21" customHeight="1">
      <c r="B30" s="1603"/>
    </row>
    <row r="31" spans="1:25">
      <c r="B31" s="1605" t="s">
        <v>2192</v>
      </c>
      <c r="C31" s="2538" t="s">
        <v>181</v>
      </c>
      <c r="D31" s="2538"/>
      <c r="E31" s="2538"/>
      <c r="F31" s="2538"/>
      <c r="G31" s="2538"/>
    </row>
    <row r="32" spans="1:25">
      <c r="B32" s="1606"/>
      <c r="C32" s="2538" t="s">
        <v>183</v>
      </c>
      <c r="D32" s="2538"/>
      <c r="E32" s="2538"/>
      <c r="F32" s="2538"/>
      <c r="G32" s="2538"/>
      <c r="I32" s="1606"/>
      <c r="J32" s="1606"/>
      <c r="K32" s="1606"/>
      <c r="L32" s="1606"/>
      <c r="M32" s="1529">
        <f>2684*9</f>
        <v>24156</v>
      </c>
    </row>
  </sheetData>
  <mergeCells count="7">
    <mergeCell ref="C32:G32"/>
    <mergeCell ref="A1:G1"/>
    <mergeCell ref="A2:G2"/>
    <mergeCell ref="C3:D3"/>
    <mergeCell ref="C26:E26"/>
    <mergeCell ref="C27:E27"/>
    <mergeCell ref="C31:G31"/>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92.xml><?xml version="1.0" encoding="utf-8"?>
<worksheet xmlns="http://schemas.openxmlformats.org/spreadsheetml/2006/main" xmlns:r="http://schemas.openxmlformats.org/officeDocument/2006/relationships">
  <dimension ref="A1:R30"/>
  <sheetViews>
    <sheetView view="pageBreakPreview" topLeftCell="A24" zoomScale="89" zoomScaleSheetLayoutView="89" workbookViewId="0">
      <selection activeCell="B17" sqref="B17:I17"/>
    </sheetView>
  </sheetViews>
  <sheetFormatPr defaultColWidth="9.109375" defaultRowHeight="13.2"/>
  <cols>
    <col min="1" max="1" width="7.5546875" style="1563" customWidth="1"/>
    <col min="2" max="2" width="47.5546875" style="1529" customWidth="1"/>
    <col min="3" max="3" width="4.6640625" style="1563" bestFit="1" customWidth="1"/>
    <col min="4" max="4" width="4.88671875" style="1574" bestFit="1" customWidth="1"/>
    <col min="5" max="5" width="5.33203125" style="1563" bestFit="1" customWidth="1"/>
    <col min="6" max="6" width="11.6640625" style="1575" customWidth="1"/>
    <col min="7" max="7" width="14.6640625" style="1575" bestFit="1" customWidth="1"/>
    <col min="8" max="8" width="11.109375" style="1529" bestFit="1" customWidth="1"/>
    <col min="9" max="9" width="10.5546875" style="1529" customWidth="1"/>
    <col min="10" max="12" width="9.109375" style="1529"/>
    <col min="13" max="18" width="9.33203125" style="1529" bestFit="1" customWidth="1"/>
    <col min="19" max="256" width="9.109375" style="1529"/>
    <col min="257" max="257" width="7.5546875" style="1529" customWidth="1"/>
    <col min="258" max="258" width="47.5546875" style="1529" customWidth="1"/>
    <col min="259" max="259" width="4.5546875" style="1529" bestFit="1" customWidth="1"/>
    <col min="260" max="260" width="4.88671875" style="1529" bestFit="1" customWidth="1"/>
    <col min="261" max="261" width="5.33203125" style="1529" bestFit="1" customWidth="1"/>
    <col min="262" max="262" width="11.6640625" style="1529" customWidth="1"/>
    <col min="263" max="263" width="13.5546875" style="1529" bestFit="1" customWidth="1"/>
    <col min="264" max="264" width="11" style="1529" bestFit="1" customWidth="1"/>
    <col min="265" max="265" width="10.5546875" style="1529" customWidth="1"/>
    <col min="266" max="512" width="9.109375" style="1529"/>
    <col min="513" max="513" width="7.5546875" style="1529" customWidth="1"/>
    <col min="514" max="514" width="47.5546875" style="1529" customWidth="1"/>
    <col min="515" max="515" width="4.5546875" style="1529" bestFit="1" customWidth="1"/>
    <col min="516" max="516" width="4.88671875" style="1529" bestFit="1" customWidth="1"/>
    <col min="517" max="517" width="5.33203125" style="1529" bestFit="1" customWidth="1"/>
    <col min="518" max="518" width="11.6640625" style="1529" customWidth="1"/>
    <col min="519" max="519" width="13.5546875" style="1529" bestFit="1" customWidth="1"/>
    <col min="520" max="520" width="11" style="1529" bestFit="1" customWidth="1"/>
    <col min="521" max="521" width="10.5546875" style="1529" customWidth="1"/>
    <col min="522" max="768" width="9.109375" style="1529"/>
    <col min="769" max="769" width="7.5546875" style="1529" customWidth="1"/>
    <col min="770" max="770" width="47.5546875" style="1529" customWidth="1"/>
    <col min="771" max="771" width="4.5546875" style="1529" bestFit="1" customWidth="1"/>
    <col min="772" max="772" width="4.88671875" style="1529" bestFit="1" customWidth="1"/>
    <col min="773" max="773" width="5.33203125" style="1529" bestFit="1" customWidth="1"/>
    <col min="774" max="774" width="11.6640625" style="1529" customWidth="1"/>
    <col min="775" max="775" width="13.5546875" style="1529" bestFit="1" customWidth="1"/>
    <col min="776" max="776" width="11" style="1529" bestFit="1" customWidth="1"/>
    <col min="777" max="777" width="10.5546875" style="1529" customWidth="1"/>
    <col min="778" max="1024" width="9.109375" style="1529"/>
    <col min="1025" max="1025" width="7.5546875" style="1529" customWidth="1"/>
    <col min="1026" max="1026" width="47.5546875" style="1529" customWidth="1"/>
    <col min="1027" max="1027" width="4.5546875" style="1529" bestFit="1" customWidth="1"/>
    <col min="1028" max="1028" width="4.88671875" style="1529" bestFit="1" customWidth="1"/>
    <col min="1029" max="1029" width="5.33203125" style="1529" bestFit="1" customWidth="1"/>
    <col min="1030" max="1030" width="11.6640625" style="1529" customWidth="1"/>
    <col min="1031" max="1031" width="13.5546875" style="1529" bestFit="1" customWidth="1"/>
    <col min="1032" max="1032" width="11" style="1529" bestFit="1" customWidth="1"/>
    <col min="1033" max="1033" width="10.5546875" style="1529" customWidth="1"/>
    <col min="1034" max="1280" width="9.109375" style="1529"/>
    <col min="1281" max="1281" width="7.5546875" style="1529" customWidth="1"/>
    <col min="1282" max="1282" width="47.5546875" style="1529" customWidth="1"/>
    <col min="1283" max="1283" width="4.5546875" style="1529" bestFit="1" customWidth="1"/>
    <col min="1284" max="1284" width="4.88671875" style="1529" bestFit="1" customWidth="1"/>
    <col min="1285" max="1285" width="5.33203125" style="1529" bestFit="1" customWidth="1"/>
    <col min="1286" max="1286" width="11.6640625" style="1529" customWidth="1"/>
    <col min="1287" max="1287" width="13.5546875" style="1529" bestFit="1" customWidth="1"/>
    <col min="1288" max="1288" width="11" style="1529" bestFit="1" customWidth="1"/>
    <col min="1289" max="1289" width="10.5546875" style="1529" customWidth="1"/>
    <col min="1290" max="1536" width="9.109375" style="1529"/>
    <col min="1537" max="1537" width="7.5546875" style="1529" customWidth="1"/>
    <col min="1538" max="1538" width="47.5546875" style="1529" customWidth="1"/>
    <col min="1539" max="1539" width="4.5546875" style="1529" bestFit="1" customWidth="1"/>
    <col min="1540" max="1540" width="4.88671875" style="1529" bestFit="1" customWidth="1"/>
    <col min="1541" max="1541" width="5.33203125" style="1529" bestFit="1" customWidth="1"/>
    <col min="1542" max="1542" width="11.6640625" style="1529" customWidth="1"/>
    <col min="1543" max="1543" width="13.5546875" style="1529" bestFit="1" customWidth="1"/>
    <col min="1544" max="1544" width="11" style="1529" bestFit="1" customWidth="1"/>
    <col min="1545" max="1545" width="10.5546875" style="1529" customWidth="1"/>
    <col min="1546" max="1792" width="9.109375" style="1529"/>
    <col min="1793" max="1793" width="7.5546875" style="1529" customWidth="1"/>
    <col min="1794" max="1794" width="47.5546875" style="1529" customWidth="1"/>
    <col min="1795" max="1795" width="4.5546875" style="1529" bestFit="1" customWidth="1"/>
    <col min="1796" max="1796" width="4.88671875" style="1529" bestFit="1" customWidth="1"/>
    <col min="1797" max="1797" width="5.33203125" style="1529" bestFit="1" customWidth="1"/>
    <col min="1798" max="1798" width="11.6640625" style="1529" customWidth="1"/>
    <col min="1799" max="1799" width="13.5546875" style="1529" bestFit="1" customWidth="1"/>
    <col min="1800" max="1800" width="11" style="1529" bestFit="1" customWidth="1"/>
    <col min="1801" max="1801" width="10.5546875" style="1529" customWidth="1"/>
    <col min="1802" max="2048" width="9.109375" style="1529"/>
    <col min="2049" max="2049" width="7.5546875" style="1529" customWidth="1"/>
    <col min="2050" max="2050" width="47.5546875" style="1529" customWidth="1"/>
    <col min="2051" max="2051" width="4.5546875" style="1529" bestFit="1" customWidth="1"/>
    <col min="2052" max="2052" width="4.88671875" style="1529" bestFit="1" customWidth="1"/>
    <col min="2053" max="2053" width="5.33203125" style="1529" bestFit="1" customWidth="1"/>
    <col min="2054" max="2054" width="11.6640625" style="1529" customWidth="1"/>
    <col min="2055" max="2055" width="13.5546875" style="1529" bestFit="1" customWidth="1"/>
    <col min="2056" max="2056" width="11" style="1529" bestFit="1" customWidth="1"/>
    <col min="2057" max="2057" width="10.5546875" style="1529" customWidth="1"/>
    <col min="2058" max="2304" width="9.109375" style="1529"/>
    <col min="2305" max="2305" width="7.5546875" style="1529" customWidth="1"/>
    <col min="2306" max="2306" width="47.5546875" style="1529" customWidth="1"/>
    <col min="2307" max="2307" width="4.5546875" style="1529" bestFit="1" customWidth="1"/>
    <col min="2308" max="2308" width="4.88671875" style="1529" bestFit="1" customWidth="1"/>
    <col min="2309" max="2309" width="5.33203125" style="1529" bestFit="1" customWidth="1"/>
    <col min="2310" max="2310" width="11.6640625" style="1529" customWidth="1"/>
    <col min="2311" max="2311" width="13.5546875" style="1529" bestFit="1" customWidth="1"/>
    <col min="2312" max="2312" width="11" style="1529" bestFit="1" customWidth="1"/>
    <col min="2313" max="2313" width="10.5546875" style="1529" customWidth="1"/>
    <col min="2314" max="2560" width="9.109375" style="1529"/>
    <col min="2561" max="2561" width="7.5546875" style="1529" customWidth="1"/>
    <col min="2562" max="2562" width="47.5546875" style="1529" customWidth="1"/>
    <col min="2563" max="2563" width="4.5546875" style="1529" bestFit="1" customWidth="1"/>
    <col min="2564" max="2564" width="4.88671875" style="1529" bestFit="1" customWidth="1"/>
    <col min="2565" max="2565" width="5.33203125" style="1529" bestFit="1" customWidth="1"/>
    <col min="2566" max="2566" width="11.6640625" style="1529" customWidth="1"/>
    <col min="2567" max="2567" width="13.5546875" style="1529" bestFit="1" customWidth="1"/>
    <col min="2568" max="2568" width="11" style="1529" bestFit="1" customWidth="1"/>
    <col min="2569" max="2569" width="10.5546875" style="1529" customWidth="1"/>
    <col min="2570" max="2816" width="9.109375" style="1529"/>
    <col min="2817" max="2817" width="7.5546875" style="1529" customWidth="1"/>
    <col min="2818" max="2818" width="47.5546875" style="1529" customWidth="1"/>
    <col min="2819" max="2819" width="4.5546875" style="1529" bestFit="1" customWidth="1"/>
    <col min="2820" max="2820" width="4.88671875" style="1529" bestFit="1" customWidth="1"/>
    <col min="2821" max="2821" width="5.33203125" style="1529" bestFit="1" customWidth="1"/>
    <col min="2822" max="2822" width="11.6640625" style="1529" customWidth="1"/>
    <col min="2823" max="2823" width="13.5546875" style="1529" bestFit="1" customWidth="1"/>
    <col min="2824" max="2824" width="11" style="1529" bestFit="1" customWidth="1"/>
    <col min="2825" max="2825" width="10.5546875" style="1529" customWidth="1"/>
    <col min="2826" max="3072" width="9.109375" style="1529"/>
    <col min="3073" max="3073" width="7.5546875" style="1529" customWidth="1"/>
    <col min="3074" max="3074" width="47.5546875" style="1529" customWidth="1"/>
    <col min="3075" max="3075" width="4.5546875" style="1529" bestFit="1" customWidth="1"/>
    <col min="3076" max="3076" width="4.88671875" style="1529" bestFit="1" customWidth="1"/>
    <col min="3077" max="3077" width="5.33203125" style="1529" bestFit="1" customWidth="1"/>
    <col min="3078" max="3078" width="11.6640625" style="1529" customWidth="1"/>
    <col min="3079" max="3079" width="13.5546875" style="1529" bestFit="1" customWidth="1"/>
    <col min="3080" max="3080" width="11" style="1529" bestFit="1" customWidth="1"/>
    <col min="3081" max="3081" width="10.5546875" style="1529" customWidth="1"/>
    <col min="3082" max="3328" width="9.109375" style="1529"/>
    <col min="3329" max="3329" width="7.5546875" style="1529" customWidth="1"/>
    <col min="3330" max="3330" width="47.5546875" style="1529" customWidth="1"/>
    <col min="3331" max="3331" width="4.5546875" style="1529" bestFit="1" customWidth="1"/>
    <col min="3332" max="3332" width="4.88671875" style="1529" bestFit="1" customWidth="1"/>
    <col min="3333" max="3333" width="5.33203125" style="1529" bestFit="1" customWidth="1"/>
    <col min="3334" max="3334" width="11.6640625" style="1529" customWidth="1"/>
    <col min="3335" max="3335" width="13.5546875" style="1529" bestFit="1" customWidth="1"/>
    <col min="3336" max="3336" width="11" style="1529" bestFit="1" customWidth="1"/>
    <col min="3337" max="3337" width="10.5546875" style="1529" customWidth="1"/>
    <col min="3338" max="3584" width="9.109375" style="1529"/>
    <col min="3585" max="3585" width="7.5546875" style="1529" customWidth="1"/>
    <col min="3586" max="3586" width="47.5546875" style="1529" customWidth="1"/>
    <col min="3587" max="3587" width="4.5546875" style="1529" bestFit="1" customWidth="1"/>
    <col min="3588" max="3588" width="4.88671875" style="1529" bestFit="1" customWidth="1"/>
    <col min="3589" max="3589" width="5.33203125" style="1529" bestFit="1" customWidth="1"/>
    <col min="3590" max="3590" width="11.6640625" style="1529" customWidth="1"/>
    <col min="3591" max="3591" width="13.5546875" style="1529" bestFit="1" customWidth="1"/>
    <col min="3592" max="3592" width="11" style="1529" bestFit="1" customWidth="1"/>
    <col min="3593" max="3593" width="10.5546875" style="1529" customWidth="1"/>
    <col min="3594" max="3840" width="9.109375" style="1529"/>
    <col min="3841" max="3841" width="7.5546875" style="1529" customWidth="1"/>
    <col min="3842" max="3842" width="47.5546875" style="1529" customWidth="1"/>
    <col min="3843" max="3843" width="4.5546875" style="1529" bestFit="1" customWidth="1"/>
    <col min="3844" max="3844" width="4.88671875" style="1529" bestFit="1" customWidth="1"/>
    <col min="3845" max="3845" width="5.33203125" style="1529" bestFit="1" customWidth="1"/>
    <col min="3846" max="3846" width="11.6640625" style="1529" customWidth="1"/>
    <col min="3847" max="3847" width="13.5546875" style="1529" bestFit="1" customWidth="1"/>
    <col min="3848" max="3848" width="11" style="1529" bestFit="1" customWidth="1"/>
    <col min="3849" max="3849" width="10.5546875" style="1529" customWidth="1"/>
    <col min="3850" max="4096" width="9.109375" style="1529"/>
    <col min="4097" max="4097" width="7.5546875" style="1529" customWidth="1"/>
    <col min="4098" max="4098" width="47.5546875" style="1529" customWidth="1"/>
    <col min="4099" max="4099" width="4.5546875" style="1529" bestFit="1" customWidth="1"/>
    <col min="4100" max="4100" width="4.88671875" style="1529" bestFit="1" customWidth="1"/>
    <col min="4101" max="4101" width="5.33203125" style="1529" bestFit="1" customWidth="1"/>
    <col min="4102" max="4102" width="11.6640625" style="1529" customWidth="1"/>
    <col min="4103" max="4103" width="13.5546875" style="1529" bestFit="1" customWidth="1"/>
    <col min="4104" max="4104" width="11" style="1529" bestFit="1" customWidth="1"/>
    <col min="4105" max="4105" width="10.5546875" style="1529" customWidth="1"/>
    <col min="4106" max="4352" width="9.109375" style="1529"/>
    <col min="4353" max="4353" width="7.5546875" style="1529" customWidth="1"/>
    <col min="4354" max="4354" width="47.5546875" style="1529" customWidth="1"/>
    <col min="4355" max="4355" width="4.5546875" style="1529" bestFit="1" customWidth="1"/>
    <col min="4356" max="4356" width="4.88671875" style="1529" bestFit="1" customWidth="1"/>
    <col min="4357" max="4357" width="5.33203125" style="1529" bestFit="1" customWidth="1"/>
    <col min="4358" max="4358" width="11.6640625" style="1529" customWidth="1"/>
    <col min="4359" max="4359" width="13.5546875" style="1529" bestFit="1" customWidth="1"/>
    <col min="4360" max="4360" width="11" style="1529" bestFit="1" customWidth="1"/>
    <col min="4361" max="4361" width="10.5546875" style="1529" customWidth="1"/>
    <col min="4362" max="4608" width="9.109375" style="1529"/>
    <col min="4609" max="4609" width="7.5546875" style="1529" customWidth="1"/>
    <col min="4610" max="4610" width="47.5546875" style="1529" customWidth="1"/>
    <col min="4611" max="4611" width="4.5546875" style="1529" bestFit="1" customWidth="1"/>
    <col min="4612" max="4612" width="4.88671875" style="1529" bestFit="1" customWidth="1"/>
    <col min="4613" max="4613" width="5.33203125" style="1529" bestFit="1" customWidth="1"/>
    <col min="4614" max="4614" width="11.6640625" style="1529" customWidth="1"/>
    <col min="4615" max="4615" width="13.5546875" style="1529" bestFit="1" customWidth="1"/>
    <col min="4616" max="4616" width="11" style="1529" bestFit="1" customWidth="1"/>
    <col min="4617" max="4617" width="10.5546875" style="1529" customWidth="1"/>
    <col min="4618" max="4864" width="9.109375" style="1529"/>
    <col min="4865" max="4865" width="7.5546875" style="1529" customWidth="1"/>
    <col min="4866" max="4866" width="47.5546875" style="1529" customWidth="1"/>
    <col min="4867" max="4867" width="4.5546875" style="1529" bestFit="1" customWidth="1"/>
    <col min="4868" max="4868" width="4.88671875" style="1529" bestFit="1" customWidth="1"/>
    <col min="4869" max="4869" width="5.33203125" style="1529" bestFit="1" customWidth="1"/>
    <col min="4870" max="4870" width="11.6640625" style="1529" customWidth="1"/>
    <col min="4871" max="4871" width="13.5546875" style="1529" bestFit="1" customWidth="1"/>
    <col min="4872" max="4872" width="11" style="1529" bestFit="1" customWidth="1"/>
    <col min="4873" max="4873" width="10.5546875" style="1529" customWidth="1"/>
    <col min="4874" max="5120" width="9.109375" style="1529"/>
    <col min="5121" max="5121" width="7.5546875" style="1529" customWidth="1"/>
    <col min="5122" max="5122" width="47.5546875" style="1529" customWidth="1"/>
    <col min="5123" max="5123" width="4.5546875" style="1529" bestFit="1" customWidth="1"/>
    <col min="5124" max="5124" width="4.88671875" style="1529" bestFit="1" customWidth="1"/>
    <col min="5125" max="5125" width="5.33203125" style="1529" bestFit="1" customWidth="1"/>
    <col min="5126" max="5126" width="11.6640625" style="1529" customWidth="1"/>
    <col min="5127" max="5127" width="13.5546875" style="1529" bestFit="1" customWidth="1"/>
    <col min="5128" max="5128" width="11" style="1529" bestFit="1" customWidth="1"/>
    <col min="5129" max="5129" width="10.5546875" style="1529" customWidth="1"/>
    <col min="5130" max="5376" width="9.109375" style="1529"/>
    <col min="5377" max="5377" width="7.5546875" style="1529" customWidth="1"/>
    <col min="5378" max="5378" width="47.5546875" style="1529" customWidth="1"/>
    <col min="5379" max="5379" width="4.5546875" style="1529" bestFit="1" customWidth="1"/>
    <col min="5380" max="5380" width="4.88671875" style="1529" bestFit="1" customWidth="1"/>
    <col min="5381" max="5381" width="5.33203125" style="1529" bestFit="1" customWidth="1"/>
    <col min="5382" max="5382" width="11.6640625" style="1529" customWidth="1"/>
    <col min="5383" max="5383" width="13.5546875" style="1529" bestFit="1" customWidth="1"/>
    <col min="5384" max="5384" width="11" style="1529" bestFit="1" customWidth="1"/>
    <col min="5385" max="5385" width="10.5546875" style="1529" customWidth="1"/>
    <col min="5386" max="5632" width="9.109375" style="1529"/>
    <col min="5633" max="5633" width="7.5546875" style="1529" customWidth="1"/>
    <col min="5634" max="5634" width="47.5546875" style="1529" customWidth="1"/>
    <col min="5635" max="5635" width="4.5546875" style="1529" bestFit="1" customWidth="1"/>
    <col min="5636" max="5636" width="4.88671875" style="1529" bestFit="1" customWidth="1"/>
    <col min="5637" max="5637" width="5.33203125" style="1529" bestFit="1" customWidth="1"/>
    <col min="5638" max="5638" width="11.6640625" style="1529" customWidth="1"/>
    <col min="5639" max="5639" width="13.5546875" style="1529" bestFit="1" customWidth="1"/>
    <col min="5640" max="5640" width="11" style="1529" bestFit="1" customWidth="1"/>
    <col min="5641" max="5641" width="10.5546875" style="1529" customWidth="1"/>
    <col min="5642" max="5888" width="9.109375" style="1529"/>
    <col min="5889" max="5889" width="7.5546875" style="1529" customWidth="1"/>
    <col min="5890" max="5890" width="47.5546875" style="1529" customWidth="1"/>
    <col min="5891" max="5891" width="4.5546875" style="1529" bestFit="1" customWidth="1"/>
    <col min="5892" max="5892" width="4.88671875" style="1529" bestFit="1" customWidth="1"/>
    <col min="5893" max="5893" width="5.33203125" style="1529" bestFit="1" customWidth="1"/>
    <col min="5894" max="5894" width="11.6640625" style="1529" customWidth="1"/>
    <col min="5895" max="5895" width="13.5546875" style="1529" bestFit="1" customWidth="1"/>
    <col min="5896" max="5896" width="11" style="1529" bestFit="1" customWidth="1"/>
    <col min="5897" max="5897" width="10.5546875" style="1529" customWidth="1"/>
    <col min="5898" max="6144" width="9.109375" style="1529"/>
    <col min="6145" max="6145" width="7.5546875" style="1529" customWidth="1"/>
    <col min="6146" max="6146" width="47.5546875" style="1529" customWidth="1"/>
    <col min="6147" max="6147" width="4.5546875" style="1529" bestFit="1" customWidth="1"/>
    <col min="6148" max="6148" width="4.88671875" style="1529" bestFit="1" customWidth="1"/>
    <col min="6149" max="6149" width="5.33203125" style="1529" bestFit="1" customWidth="1"/>
    <col min="6150" max="6150" width="11.6640625" style="1529" customWidth="1"/>
    <col min="6151" max="6151" width="13.5546875" style="1529" bestFit="1" customWidth="1"/>
    <col min="6152" max="6152" width="11" style="1529" bestFit="1" customWidth="1"/>
    <col min="6153" max="6153" width="10.5546875" style="1529" customWidth="1"/>
    <col min="6154" max="6400" width="9.109375" style="1529"/>
    <col min="6401" max="6401" width="7.5546875" style="1529" customWidth="1"/>
    <col min="6402" max="6402" width="47.5546875" style="1529" customWidth="1"/>
    <col min="6403" max="6403" width="4.5546875" style="1529" bestFit="1" customWidth="1"/>
    <col min="6404" max="6404" width="4.88671875" style="1529" bestFit="1" customWidth="1"/>
    <col min="6405" max="6405" width="5.33203125" style="1529" bestFit="1" customWidth="1"/>
    <col min="6406" max="6406" width="11.6640625" style="1529" customWidth="1"/>
    <col min="6407" max="6407" width="13.5546875" style="1529" bestFit="1" customWidth="1"/>
    <col min="6408" max="6408" width="11" style="1529" bestFit="1" customWidth="1"/>
    <col min="6409" max="6409" width="10.5546875" style="1529" customWidth="1"/>
    <col min="6410" max="6656" width="9.109375" style="1529"/>
    <col min="6657" max="6657" width="7.5546875" style="1529" customWidth="1"/>
    <col min="6658" max="6658" width="47.5546875" style="1529" customWidth="1"/>
    <col min="6659" max="6659" width="4.5546875" style="1529" bestFit="1" customWidth="1"/>
    <col min="6660" max="6660" width="4.88671875" style="1529" bestFit="1" customWidth="1"/>
    <col min="6661" max="6661" width="5.33203125" style="1529" bestFit="1" customWidth="1"/>
    <col min="6662" max="6662" width="11.6640625" style="1529" customWidth="1"/>
    <col min="6663" max="6663" width="13.5546875" style="1529" bestFit="1" customWidth="1"/>
    <col min="6664" max="6664" width="11" style="1529" bestFit="1" customWidth="1"/>
    <col min="6665" max="6665" width="10.5546875" style="1529" customWidth="1"/>
    <col min="6666" max="6912" width="9.109375" style="1529"/>
    <col min="6913" max="6913" width="7.5546875" style="1529" customWidth="1"/>
    <col min="6914" max="6914" width="47.5546875" style="1529" customWidth="1"/>
    <col min="6915" max="6915" width="4.5546875" style="1529" bestFit="1" customWidth="1"/>
    <col min="6916" max="6916" width="4.88671875" style="1529" bestFit="1" customWidth="1"/>
    <col min="6917" max="6917" width="5.33203125" style="1529" bestFit="1" customWidth="1"/>
    <col min="6918" max="6918" width="11.6640625" style="1529" customWidth="1"/>
    <col min="6919" max="6919" width="13.5546875" style="1529" bestFit="1" customWidth="1"/>
    <col min="6920" max="6920" width="11" style="1529" bestFit="1" customWidth="1"/>
    <col min="6921" max="6921" width="10.5546875" style="1529" customWidth="1"/>
    <col min="6922" max="7168" width="9.109375" style="1529"/>
    <col min="7169" max="7169" width="7.5546875" style="1529" customWidth="1"/>
    <col min="7170" max="7170" width="47.5546875" style="1529" customWidth="1"/>
    <col min="7171" max="7171" width="4.5546875" style="1529" bestFit="1" customWidth="1"/>
    <col min="7172" max="7172" width="4.88671875" style="1529" bestFit="1" customWidth="1"/>
    <col min="7173" max="7173" width="5.33203125" style="1529" bestFit="1" customWidth="1"/>
    <col min="7174" max="7174" width="11.6640625" style="1529" customWidth="1"/>
    <col min="7175" max="7175" width="13.5546875" style="1529" bestFit="1" customWidth="1"/>
    <col min="7176" max="7176" width="11" style="1529" bestFit="1" customWidth="1"/>
    <col min="7177" max="7177" width="10.5546875" style="1529" customWidth="1"/>
    <col min="7178" max="7424" width="9.109375" style="1529"/>
    <col min="7425" max="7425" width="7.5546875" style="1529" customWidth="1"/>
    <col min="7426" max="7426" width="47.5546875" style="1529" customWidth="1"/>
    <col min="7427" max="7427" width="4.5546875" style="1529" bestFit="1" customWidth="1"/>
    <col min="7428" max="7428" width="4.88671875" style="1529" bestFit="1" customWidth="1"/>
    <col min="7429" max="7429" width="5.33203125" style="1529" bestFit="1" customWidth="1"/>
    <col min="7430" max="7430" width="11.6640625" style="1529" customWidth="1"/>
    <col min="7431" max="7431" width="13.5546875" style="1529" bestFit="1" customWidth="1"/>
    <col min="7432" max="7432" width="11" style="1529" bestFit="1" customWidth="1"/>
    <col min="7433" max="7433" width="10.5546875" style="1529" customWidth="1"/>
    <col min="7434" max="7680" width="9.109375" style="1529"/>
    <col min="7681" max="7681" width="7.5546875" style="1529" customWidth="1"/>
    <col min="7682" max="7682" width="47.5546875" style="1529" customWidth="1"/>
    <col min="7683" max="7683" width="4.5546875" style="1529" bestFit="1" customWidth="1"/>
    <col min="7684" max="7684" width="4.88671875" style="1529" bestFit="1" customWidth="1"/>
    <col min="7685" max="7685" width="5.33203125" style="1529" bestFit="1" customWidth="1"/>
    <col min="7686" max="7686" width="11.6640625" style="1529" customWidth="1"/>
    <col min="7687" max="7687" width="13.5546875" style="1529" bestFit="1" customWidth="1"/>
    <col min="7688" max="7688" width="11" style="1529" bestFit="1" customWidth="1"/>
    <col min="7689" max="7689" width="10.5546875" style="1529" customWidth="1"/>
    <col min="7690" max="7936" width="9.109375" style="1529"/>
    <col min="7937" max="7937" width="7.5546875" style="1529" customWidth="1"/>
    <col min="7938" max="7938" width="47.5546875" style="1529" customWidth="1"/>
    <col min="7939" max="7939" width="4.5546875" style="1529" bestFit="1" customWidth="1"/>
    <col min="7940" max="7940" width="4.88671875" style="1529" bestFit="1" customWidth="1"/>
    <col min="7941" max="7941" width="5.33203125" style="1529" bestFit="1" customWidth="1"/>
    <col min="7942" max="7942" width="11.6640625" style="1529" customWidth="1"/>
    <col min="7943" max="7943" width="13.5546875" style="1529" bestFit="1" customWidth="1"/>
    <col min="7944" max="7944" width="11" style="1529" bestFit="1" customWidth="1"/>
    <col min="7945" max="7945" width="10.5546875" style="1529" customWidth="1"/>
    <col min="7946" max="8192" width="9.109375" style="1529"/>
    <col min="8193" max="8193" width="7.5546875" style="1529" customWidth="1"/>
    <col min="8194" max="8194" width="47.5546875" style="1529" customWidth="1"/>
    <col min="8195" max="8195" width="4.5546875" style="1529" bestFit="1" customWidth="1"/>
    <col min="8196" max="8196" width="4.88671875" style="1529" bestFit="1" customWidth="1"/>
    <col min="8197" max="8197" width="5.33203125" style="1529" bestFit="1" customWidth="1"/>
    <col min="8198" max="8198" width="11.6640625" style="1529" customWidth="1"/>
    <col min="8199" max="8199" width="13.5546875" style="1529" bestFit="1" customWidth="1"/>
    <col min="8200" max="8200" width="11" style="1529" bestFit="1" customWidth="1"/>
    <col min="8201" max="8201" width="10.5546875" style="1529" customWidth="1"/>
    <col min="8202" max="8448" width="9.109375" style="1529"/>
    <col min="8449" max="8449" width="7.5546875" style="1529" customWidth="1"/>
    <col min="8450" max="8450" width="47.5546875" style="1529" customWidth="1"/>
    <col min="8451" max="8451" width="4.5546875" style="1529" bestFit="1" customWidth="1"/>
    <col min="8452" max="8452" width="4.88671875" style="1529" bestFit="1" customWidth="1"/>
    <col min="8453" max="8453" width="5.33203125" style="1529" bestFit="1" customWidth="1"/>
    <col min="8454" max="8454" width="11.6640625" style="1529" customWidth="1"/>
    <col min="8455" max="8455" width="13.5546875" style="1529" bestFit="1" customWidth="1"/>
    <col min="8456" max="8456" width="11" style="1529" bestFit="1" customWidth="1"/>
    <col min="8457" max="8457" width="10.5546875" style="1529" customWidth="1"/>
    <col min="8458" max="8704" width="9.109375" style="1529"/>
    <col min="8705" max="8705" width="7.5546875" style="1529" customWidth="1"/>
    <col min="8706" max="8706" width="47.5546875" style="1529" customWidth="1"/>
    <col min="8707" max="8707" width="4.5546875" style="1529" bestFit="1" customWidth="1"/>
    <col min="8708" max="8708" width="4.88671875" style="1529" bestFit="1" customWidth="1"/>
    <col min="8709" max="8709" width="5.33203125" style="1529" bestFit="1" customWidth="1"/>
    <col min="8710" max="8710" width="11.6640625" style="1529" customWidth="1"/>
    <col min="8711" max="8711" width="13.5546875" style="1529" bestFit="1" customWidth="1"/>
    <col min="8712" max="8712" width="11" style="1529" bestFit="1" customWidth="1"/>
    <col min="8713" max="8713" width="10.5546875" style="1529" customWidth="1"/>
    <col min="8714" max="8960" width="9.109375" style="1529"/>
    <col min="8961" max="8961" width="7.5546875" style="1529" customWidth="1"/>
    <col min="8962" max="8962" width="47.5546875" style="1529" customWidth="1"/>
    <col min="8963" max="8963" width="4.5546875" style="1529" bestFit="1" customWidth="1"/>
    <col min="8964" max="8964" width="4.88671875" style="1529" bestFit="1" customWidth="1"/>
    <col min="8965" max="8965" width="5.33203125" style="1529" bestFit="1" customWidth="1"/>
    <col min="8966" max="8966" width="11.6640625" style="1529" customWidth="1"/>
    <col min="8967" max="8967" width="13.5546875" style="1529" bestFit="1" customWidth="1"/>
    <col min="8968" max="8968" width="11" style="1529" bestFit="1" customWidth="1"/>
    <col min="8969" max="8969" width="10.5546875" style="1529" customWidth="1"/>
    <col min="8970" max="9216" width="9.109375" style="1529"/>
    <col min="9217" max="9217" width="7.5546875" style="1529" customWidth="1"/>
    <col min="9218" max="9218" width="47.5546875" style="1529" customWidth="1"/>
    <col min="9219" max="9219" width="4.5546875" style="1529" bestFit="1" customWidth="1"/>
    <col min="9220" max="9220" width="4.88671875" style="1529" bestFit="1" customWidth="1"/>
    <col min="9221" max="9221" width="5.33203125" style="1529" bestFit="1" customWidth="1"/>
    <col min="9222" max="9222" width="11.6640625" style="1529" customWidth="1"/>
    <col min="9223" max="9223" width="13.5546875" style="1529" bestFit="1" customWidth="1"/>
    <col min="9224" max="9224" width="11" style="1529" bestFit="1" customWidth="1"/>
    <col min="9225" max="9225" width="10.5546875" style="1529" customWidth="1"/>
    <col min="9226" max="9472" width="9.109375" style="1529"/>
    <col min="9473" max="9473" width="7.5546875" style="1529" customWidth="1"/>
    <col min="9474" max="9474" width="47.5546875" style="1529" customWidth="1"/>
    <col min="9475" max="9475" width="4.5546875" style="1529" bestFit="1" customWidth="1"/>
    <col min="9476" max="9476" width="4.88671875" style="1529" bestFit="1" customWidth="1"/>
    <col min="9477" max="9477" width="5.33203125" style="1529" bestFit="1" customWidth="1"/>
    <col min="9478" max="9478" width="11.6640625" style="1529" customWidth="1"/>
    <col min="9479" max="9479" width="13.5546875" style="1529" bestFit="1" customWidth="1"/>
    <col min="9480" max="9480" width="11" style="1529" bestFit="1" customWidth="1"/>
    <col min="9481" max="9481" width="10.5546875" style="1529" customWidth="1"/>
    <col min="9482" max="9728" width="9.109375" style="1529"/>
    <col min="9729" max="9729" width="7.5546875" style="1529" customWidth="1"/>
    <col min="9730" max="9730" width="47.5546875" style="1529" customWidth="1"/>
    <col min="9731" max="9731" width="4.5546875" style="1529" bestFit="1" customWidth="1"/>
    <col min="9732" max="9732" width="4.88671875" style="1529" bestFit="1" customWidth="1"/>
    <col min="9733" max="9733" width="5.33203125" style="1529" bestFit="1" customWidth="1"/>
    <col min="9734" max="9734" width="11.6640625" style="1529" customWidth="1"/>
    <col min="9735" max="9735" width="13.5546875" style="1529" bestFit="1" customWidth="1"/>
    <col min="9736" max="9736" width="11" style="1529" bestFit="1" customWidth="1"/>
    <col min="9737" max="9737" width="10.5546875" style="1529" customWidth="1"/>
    <col min="9738" max="9984" width="9.109375" style="1529"/>
    <col min="9985" max="9985" width="7.5546875" style="1529" customWidth="1"/>
    <col min="9986" max="9986" width="47.5546875" style="1529" customWidth="1"/>
    <col min="9987" max="9987" width="4.5546875" style="1529" bestFit="1" customWidth="1"/>
    <col min="9988" max="9988" width="4.88671875" style="1529" bestFit="1" customWidth="1"/>
    <col min="9989" max="9989" width="5.33203125" style="1529" bestFit="1" customWidth="1"/>
    <col min="9990" max="9990" width="11.6640625" style="1529" customWidth="1"/>
    <col min="9991" max="9991" width="13.5546875" style="1529" bestFit="1" customWidth="1"/>
    <col min="9992" max="9992" width="11" style="1529" bestFit="1" customWidth="1"/>
    <col min="9993" max="9993" width="10.5546875" style="1529" customWidth="1"/>
    <col min="9994" max="10240" width="9.109375" style="1529"/>
    <col min="10241" max="10241" width="7.5546875" style="1529" customWidth="1"/>
    <col min="10242" max="10242" width="47.5546875" style="1529" customWidth="1"/>
    <col min="10243" max="10243" width="4.5546875" style="1529" bestFit="1" customWidth="1"/>
    <col min="10244" max="10244" width="4.88671875" style="1529" bestFit="1" customWidth="1"/>
    <col min="10245" max="10245" width="5.33203125" style="1529" bestFit="1" customWidth="1"/>
    <col min="10246" max="10246" width="11.6640625" style="1529" customWidth="1"/>
    <col min="10247" max="10247" width="13.5546875" style="1529" bestFit="1" customWidth="1"/>
    <col min="10248" max="10248" width="11" style="1529" bestFit="1" customWidth="1"/>
    <col min="10249" max="10249" width="10.5546875" style="1529" customWidth="1"/>
    <col min="10250" max="10496" width="9.109375" style="1529"/>
    <col min="10497" max="10497" width="7.5546875" style="1529" customWidth="1"/>
    <col min="10498" max="10498" width="47.5546875" style="1529" customWidth="1"/>
    <col min="10499" max="10499" width="4.5546875" style="1529" bestFit="1" customWidth="1"/>
    <col min="10500" max="10500" width="4.88671875" style="1529" bestFit="1" customWidth="1"/>
    <col min="10501" max="10501" width="5.33203125" style="1529" bestFit="1" customWidth="1"/>
    <col min="10502" max="10502" width="11.6640625" style="1529" customWidth="1"/>
    <col min="10503" max="10503" width="13.5546875" style="1529" bestFit="1" customWidth="1"/>
    <col min="10504" max="10504" width="11" style="1529" bestFit="1" customWidth="1"/>
    <col min="10505" max="10505" width="10.5546875" style="1529" customWidth="1"/>
    <col min="10506" max="10752" width="9.109375" style="1529"/>
    <col min="10753" max="10753" width="7.5546875" style="1529" customWidth="1"/>
    <col min="10754" max="10754" width="47.5546875" style="1529" customWidth="1"/>
    <col min="10755" max="10755" width="4.5546875" style="1529" bestFit="1" customWidth="1"/>
    <col min="10756" max="10756" width="4.88671875" style="1529" bestFit="1" customWidth="1"/>
    <col min="10757" max="10757" width="5.33203125" style="1529" bestFit="1" customWidth="1"/>
    <col min="10758" max="10758" width="11.6640625" style="1529" customWidth="1"/>
    <col min="10759" max="10759" width="13.5546875" style="1529" bestFit="1" customWidth="1"/>
    <col min="10760" max="10760" width="11" style="1529" bestFit="1" customWidth="1"/>
    <col min="10761" max="10761" width="10.5546875" style="1529" customWidth="1"/>
    <col min="10762" max="11008" width="9.109375" style="1529"/>
    <col min="11009" max="11009" width="7.5546875" style="1529" customWidth="1"/>
    <col min="11010" max="11010" width="47.5546875" style="1529" customWidth="1"/>
    <col min="11011" max="11011" width="4.5546875" style="1529" bestFit="1" customWidth="1"/>
    <col min="11012" max="11012" width="4.88671875" style="1529" bestFit="1" customWidth="1"/>
    <col min="11013" max="11013" width="5.33203125" style="1529" bestFit="1" customWidth="1"/>
    <col min="11014" max="11014" width="11.6640625" style="1529" customWidth="1"/>
    <col min="11015" max="11015" width="13.5546875" style="1529" bestFit="1" customWidth="1"/>
    <col min="11016" max="11016" width="11" style="1529" bestFit="1" customWidth="1"/>
    <col min="11017" max="11017" width="10.5546875" style="1529" customWidth="1"/>
    <col min="11018" max="11264" width="9.109375" style="1529"/>
    <col min="11265" max="11265" width="7.5546875" style="1529" customWidth="1"/>
    <col min="11266" max="11266" width="47.5546875" style="1529" customWidth="1"/>
    <col min="11267" max="11267" width="4.5546875" style="1529" bestFit="1" customWidth="1"/>
    <col min="11268" max="11268" width="4.88671875" style="1529" bestFit="1" customWidth="1"/>
    <col min="11269" max="11269" width="5.33203125" style="1529" bestFit="1" customWidth="1"/>
    <col min="11270" max="11270" width="11.6640625" style="1529" customWidth="1"/>
    <col min="11271" max="11271" width="13.5546875" style="1529" bestFit="1" customWidth="1"/>
    <col min="11272" max="11272" width="11" style="1529" bestFit="1" customWidth="1"/>
    <col min="11273" max="11273" width="10.5546875" style="1529" customWidth="1"/>
    <col min="11274" max="11520" width="9.109375" style="1529"/>
    <col min="11521" max="11521" width="7.5546875" style="1529" customWidth="1"/>
    <col min="11522" max="11522" width="47.5546875" style="1529" customWidth="1"/>
    <col min="11523" max="11523" width="4.5546875" style="1529" bestFit="1" customWidth="1"/>
    <col min="11524" max="11524" width="4.88671875" style="1529" bestFit="1" customWidth="1"/>
    <col min="11525" max="11525" width="5.33203125" style="1529" bestFit="1" customWidth="1"/>
    <col min="11526" max="11526" width="11.6640625" style="1529" customWidth="1"/>
    <col min="11527" max="11527" width="13.5546875" style="1529" bestFit="1" customWidth="1"/>
    <col min="11528" max="11528" width="11" style="1529" bestFit="1" customWidth="1"/>
    <col min="11529" max="11529" width="10.5546875" style="1529" customWidth="1"/>
    <col min="11530" max="11776" width="9.109375" style="1529"/>
    <col min="11777" max="11777" width="7.5546875" style="1529" customWidth="1"/>
    <col min="11778" max="11778" width="47.5546875" style="1529" customWidth="1"/>
    <col min="11779" max="11779" width="4.5546875" style="1529" bestFit="1" customWidth="1"/>
    <col min="11780" max="11780" width="4.88671875" style="1529" bestFit="1" customWidth="1"/>
    <col min="11781" max="11781" width="5.33203125" style="1529" bestFit="1" customWidth="1"/>
    <col min="11782" max="11782" width="11.6640625" style="1529" customWidth="1"/>
    <col min="11783" max="11783" width="13.5546875" style="1529" bestFit="1" customWidth="1"/>
    <col min="11784" max="11784" width="11" style="1529" bestFit="1" customWidth="1"/>
    <col min="11785" max="11785" width="10.5546875" style="1529" customWidth="1"/>
    <col min="11786" max="12032" width="9.109375" style="1529"/>
    <col min="12033" max="12033" width="7.5546875" style="1529" customWidth="1"/>
    <col min="12034" max="12034" width="47.5546875" style="1529" customWidth="1"/>
    <col min="12035" max="12035" width="4.5546875" style="1529" bestFit="1" customWidth="1"/>
    <col min="12036" max="12036" width="4.88671875" style="1529" bestFit="1" customWidth="1"/>
    <col min="12037" max="12037" width="5.33203125" style="1529" bestFit="1" customWidth="1"/>
    <col min="12038" max="12038" width="11.6640625" style="1529" customWidth="1"/>
    <col min="12039" max="12039" width="13.5546875" style="1529" bestFit="1" customWidth="1"/>
    <col min="12040" max="12040" width="11" style="1529" bestFit="1" customWidth="1"/>
    <col min="12041" max="12041" width="10.5546875" style="1529" customWidth="1"/>
    <col min="12042" max="12288" width="9.109375" style="1529"/>
    <col min="12289" max="12289" width="7.5546875" style="1529" customWidth="1"/>
    <col min="12290" max="12290" width="47.5546875" style="1529" customWidth="1"/>
    <col min="12291" max="12291" width="4.5546875" style="1529" bestFit="1" customWidth="1"/>
    <col min="12292" max="12292" width="4.88671875" style="1529" bestFit="1" customWidth="1"/>
    <col min="12293" max="12293" width="5.33203125" style="1529" bestFit="1" customWidth="1"/>
    <col min="12294" max="12294" width="11.6640625" style="1529" customWidth="1"/>
    <col min="12295" max="12295" width="13.5546875" style="1529" bestFit="1" customWidth="1"/>
    <col min="12296" max="12296" width="11" style="1529" bestFit="1" customWidth="1"/>
    <col min="12297" max="12297" width="10.5546875" style="1529" customWidth="1"/>
    <col min="12298" max="12544" width="9.109375" style="1529"/>
    <col min="12545" max="12545" width="7.5546875" style="1529" customWidth="1"/>
    <col min="12546" max="12546" width="47.5546875" style="1529" customWidth="1"/>
    <col min="12547" max="12547" width="4.5546875" style="1529" bestFit="1" customWidth="1"/>
    <col min="12548" max="12548" width="4.88671875" style="1529" bestFit="1" customWidth="1"/>
    <col min="12549" max="12549" width="5.33203125" style="1529" bestFit="1" customWidth="1"/>
    <col min="12550" max="12550" width="11.6640625" style="1529" customWidth="1"/>
    <col min="12551" max="12551" width="13.5546875" style="1529" bestFit="1" customWidth="1"/>
    <col min="12552" max="12552" width="11" style="1529" bestFit="1" customWidth="1"/>
    <col min="12553" max="12553" width="10.5546875" style="1529" customWidth="1"/>
    <col min="12554" max="12800" width="9.109375" style="1529"/>
    <col min="12801" max="12801" width="7.5546875" style="1529" customWidth="1"/>
    <col min="12802" max="12802" width="47.5546875" style="1529" customWidth="1"/>
    <col min="12803" max="12803" width="4.5546875" style="1529" bestFit="1" customWidth="1"/>
    <col min="12804" max="12804" width="4.88671875" style="1529" bestFit="1" customWidth="1"/>
    <col min="12805" max="12805" width="5.33203125" style="1529" bestFit="1" customWidth="1"/>
    <col min="12806" max="12806" width="11.6640625" style="1529" customWidth="1"/>
    <col min="12807" max="12807" width="13.5546875" style="1529" bestFit="1" customWidth="1"/>
    <col min="12808" max="12808" width="11" style="1529" bestFit="1" customWidth="1"/>
    <col min="12809" max="12809" width="10.5546875" style="1529" customWidth="1"/>
    <col min="12810" max="13056" width="9.109375" style="1529"/>
    <col min="13057" max="13057" width="7.5546875" style="1529" customWidth="1"/>
    <col min="13058" max="13058" width="47.5546875" style="1529" customWidth="1"/>
    <col min="13059" max="13059" width="4.5546875" style="1529" bestFit="1" customWidth="1"/>
    <col min="13060" max="13060" width="4.88671875" style="1529" bestFit="1" customWidth="1"/>
    <col min="13061" max="13061" width="5.33203125" style="1529" bestFit="1" customWidth="1"/>
    <col min="13062" max="13062" width="11.6640625" style="1529" customWidth="1"/>
    <col min="13063" max="13063" width="13.5546875" style="1529" bestFit="1" customWidth="1"/>
    <col min="13064" max="13064" width="11" style="1529" bestFit="1" customWidth="1"/>
    <col min="13065" max="13065" width="10.5546875" style="1529" customWidth="1"/>
    <col min="13066" max="13312" width="9.109375" style="1529"/>
    <col min="13313" max="13313" width="7.5546875" style="1529" customWidth="1"/>
    <col min="13314" max="13314" width="47.5546875" style="1529" customWidth="1"/>
    <col min="13315" max="13315" width="4.5546875" style="1529" bestFit="1" customWidth="1"/>
    <col min="13316" max="13316" width="4.88671875" style="1529" bestFit="1" customWidth="1"/>
    <col min="13317" max="13317" width="5.33203125" style="1529" bestFit="1" customWidth="1"/>
    <col min="13318" max="13318" width="11.6640625" style="1529" customWidth="1"/>
    <col min="13319" max="13319" width="13.5546875" style="1529" bestFit="1" customWidth="1"/>
    <col min="13320" max="13320" width="11" style="1529" bestFit="1" customWidth="1"/>
    <col min="13321" max="13321" width="10.5546875" style="1529" customWidth="1"/>
    <col min="13322" max="13568" width="9.109375" style="1529"/>
    <col min="13569" max="13569" width="7.5546875" style="1529" customWidth="1"/>
    <col min="13570" max="13570" width="47.5546875" style="1529" customWidth="1"/>
    <col min="13571" max="13571" width="4.5546875" style="1529" bestFit="1" customWidth="1"/>
    <col min="13572" max="13572" width="4.88671875" style="1529" bestFit="1" customWidth="1"/>
    <col min="13573" max="13573" width="5.33203125" style="1529" bestFit="1" customWidth="1"/>
    <col min="13574" max="13574" width="11.6640625" style="1529" customWidth="1"/>
    <col min="13575" max="13575" width="13.5546875" style="1529" bestFit="1" customWidth="1"/>
    <col min="13576" max="13576" width="11" style="1529" bestFit="1" customWidth="1"/>
    <col min="13577" max="13577" width="10.5546875" style="1529" customWidth="1"/>
    <col min="13578" max="13824" width="9.109375" style="1529"/>
    <col min="13825" max="13825" width="7.5546875" style="1529" customWidth="1"/>
    <col min="13826" max="13826" width="47.5546875" style="1529" customWidth="1"/>
    <col min="13827" max="13827" width="4.5546875" style="1529" bestFit="1" customWidth="1"/>
    <col min="13828" max="13828" width="4.88671875" style="1529" bestFit="1" customWidth="1"/>
    <col min="13829" max="13829" width="5.33203125" style="1529" bestFit="1" customWidth="1"/>
    <col min="13830" max="13830" width="11.6640625" style="1529" customWidth="1"/>
    <col min="13831" max="13831" width="13.5546875" style="1529" bestFit="1" customWidth="1"/>
    <col min="13832" max="13832" width="11" style="1529" bestFit="1" customWidth="1"/>
    <col min="13833" max="13833" width="10.5546875" style="1529" customWidth="1"/>
    <col min="13834" max="14080" width="9.109375" style="1529"/>
    <col min="14081" max="14081" width="7.5546875" style="1529" customWidth="1"/>
    <col min="14082" max="14082" width="47.5546875" style="1529" customWidth="1"/>
    <col min="14083" max="14083" width="4.5546875" style="1529" bestFit="1" customWidth="1"/>
    <col min="14084" max="14084" width="4.88671875" style="1529" bestFit="1" customWidth="1"/>
    <col min="14085" max="14085" width="5.33203125" style="1529" bestFit="1" customWidth="1"/>
    <col min="14086" max="14086" width="11.6640625" style="1529" customWidth="1"/>
    <col min="14087" max="14087" width="13.5546875" style="1529" bestFit="1" customWidth="1"/>
    <col min="14088" max="14088" width="11" style="1529" bestFit="1" customWidth="1"/>
    <col min="14089" max="14089" width="10.5546875" style="1529" customWidth="1"/>
    <col min="14090" max="14336" width="9.109375" style="1529"/>
    <col min="14337" max="14337" width="7.5546875" style="1529" customWidth="1"/>
    <col min="14338" max="14338" width="47.5546875" style="1529" customWidth="1"/>
    <col min="14339" max="14339" width="4.5546875" style="1529" bestFit="1" customWidth="1"/>
    <col min="14340" max="14340" width="4.88671875" style="1529" bestFit="1" customWidth="1"/>
    <col min="14341" max="14341" width="5.33203125" style="1529" bestFit="1" customWidth="1"/>
    <col min="14342" max="14342" width="11.6640625" style="1529" customWidth="1"/>
    <col min="14343" max="14343" width="13.5546875" style="1529" bestFit="1" customWidth="1"/>
    <col min="14344" max="14344" width="11" style="1529" bestFit="1" customWidth="1"/>
    <col min="14345" max="14345" width="10.5546875" style="1529" customWidth="1"/>
    <col min="14346" max="14592" width="9.109375" style="1529"/>
    <col min="14593" max="14593" width="7.5546875" style="1529" customWidth="1"/>
    <col min="14594" max="14594" width="47.5546875" style="1529" customWidth="1"/>
    <col min="14595" max="14595" width="4.5546875" style="1529" bestFit="1" customWidth="1"/>
    <col min="14596" max="14596" width="4.88671875" style="1529" bestFit="1" customWidth="1"/>
    <col min="14597" max="14597" width="5.33203125" style="1529" bestFit="1" customWidth="1"/>
    <col min="14598" max="14598" width="11.6640625" style="1529" customWidth="1"/>
    <col min="14599" max="14599" width="13.5546875" style="1529" bestFit="1" customWidth="1"/>
    <col min="14600" max="14600" width="11" style="1529" bestFit="1" customWidth="1"/>
    <col min="14601" max="14601" width="10.5546875" style="1529" customWidth="1"/>
    <col min="14602" max="14848" width="9.109375" style="1529"/>
    <col min="14849" max="14849" width="7.5546875" style="1529" customWidth="1"/>
    <col min="14850" max="14850" width="47.5546875" style="1529" customWidth="1"/>
    <col min="14851" max="14851" width="4.5546875" style="1529" bestFit="1" customWidth="1"/>
    <col min="14852" max="14852" width="4.88671875" style="1529" bestFit="1" customWidth="1"/>
    <col min="14853" max="14853" width="5.33203125" style="1529" bestFit="1" customWidth="1"/>
    <col min="14854" max="14854" width="11.6640625" style="1529" customWidth="1"/>
    <col min="14855" max="14855" width="13.5546875" style="1529" bestFit="1" customWidth="1"/>
    <col min="14856" max="14856" width="11" style="1529" bestFit="1" customWidth="1"/>
    <col min="14857" max="14857" width="10.5546875" style="1529" customWidth="1"/>
    <col min="14858" max="15104" width="9.109375" style="1529"/>
    <col min="15105" max="15105" width="7.5546875" style="1529" customWidth="1"/>
    <col min="15106" max="15106" width="47.5546875" style="1529" customWidth="1"/>
    <col min="15107" max="15107" width="4.5546875" style="1529" bestFit="1" customWidth="1"/>
    <col min="15108" max="15108" width="4.88671875" style="1529" bestFit="1" customWidth="1"/>
    <col min="15109" max="15109" width="5.33203125" style="1529" bestFit="1" customWidth="1"/>
    <col min="15110" max="15110" width="11.6640625" style="1529" customWidth="1"/>
    <col min="15111" max="15111" width="13.5546875" style="1529" bestFit="1" customWidth="1"/>
    <col min="15112" max="15112" width="11" style="1529" bestFit="1" customWidth="1"/>
    <col min="15113" max="15113" width="10.5546875" style="1529" customWidth="1"/>
    <col min="15114" max="15360" width="9.109375" style="1529"/>
    <col min="15361" max="15361" width="7.5546875" style="1529" customWidth="1"/>
    <col min="15362" max="15362" width="47.5546875" style="1529" customWidth="1"/>
    <col min="15363" max="15363" width="4.5546875" style="1529" bestFit="1" customWidth="1"/>
    <col min="15364" max="15364" width="4.88671875" style="1529" bestFit="1" customWidth="1"/>
    <col min="15365" max="15365" width="5.33203125" style="1529" bestFit="1" customWidth="1"/>
    <col min="15366" max="15366" width="11.6640625" style="1529" customWidth="1"/>
    <col min="15367" max="15367" width="13.5546875" style="1529" bestFit="1" customWidth="1"/>
    <col min="15368" max="15368" width="11" style="1529" bestFit="1" customWidth="1"/>
    <col min="15369" max="15369" width="10.5546875" style="1529" customWidth="1"/>
    <col min="15370" max="15616" width="9.109375" style="1529"/>
    <col min="15617" max="15617" width="7.5546875" style="1529" customWidth="1"/>
    <col min="15618" max="15618" width="47.5546875" style="1529" customWidth="1"/>
    <col min="15619" max="15619" width="4.5546875" style="1529" bestFit="1" customWidth="1"/>
    <col min="15620" max="15620" width="4.88671875" style="1529" bestFit="1" customWidth="1"/>
    <col min="15621" max="15621" width="5.33203125" style="1529" bestFit="1" customWidth="1"/>
    <col min="15622" max="15622" width="11.6640625" style="1529" customWidth="1"/>
    <col min="15623" max="15623" width="13.5546875" style="1529" bestFit="1" customWidth="1"/>
    <col min="15624" max="15624" width="11" style="1529" bestFit="1" customWidth="1"/>
    <col min="15625" max="15625" width="10.5546875" style="1529" customWidth="1"/>
    <col min="15626" max="15872" width="9.109375" style="1529"/>
    <col min="15873" max="15873" width="7.5546875" style="1529" customWidth="1"/>
    <col min="15874" max="15874" width="47.5546875" style="1529" customWidth="1"/>
    <col min="15875" max="15875" width="4.5546875" style="1529" bestFit="1" customWidth="1"/>
    <col min="15876" max="15876" width="4.88671875" style="1529" bestFit="1" customWidth="1"/>
    <col min="15877" max="15877" width="5.33203125" style="1529" bestFit="1" customWidth="1"/>
    <col min="15878" max="15878" width="11.6640625" style="1529" customWidth="1"/>
    <col min="15879" max="15879" width="13.5546875" style="1529" bestFit="1" customWidth="1"/>
    <col min="15880" max="15880" width="11" style="1529" bestFit="1" customWidth="1"/>
    <col min="15881" max="15881" width="10.5546875" style="1529" customWidth="1"/>
    <col min="15882" max="16128" width="9.109375" style="1529"/>
    <col min="16129" max="16129" width="7.5546875" style="1529" customWidth="1"/>
    <col min="16130" max="16130" width="47.5546875" style="1529" customWidth="1"/>
    <col min="16131" max="16131" width="4.5546875" style="1529" bestFit="1" customWidth="1"/>
    <col min="16132" max="16132" width="4.88671875" style="1529" bestFit="1" customWidth="1"/>
    <col min="16133" max="16133" width="5.33203125" style="1529" bestFit="1" customWidth="1"/>
    <col min="16134" max="16134" width="11.6640625" style="1529" customWidth="1"/>
    <col min="16135" max="16135" width="13.5546875" style="1529" bestFit="1" customWidth="1"/>
    <col min="16136" max="16136" width="11" style="1529" bestFit="1" customWidth="1"/>
    <col min="16137" max="16137" width="10.5546875" style="1529" customWidth="1"/>
    <col min="16138" max="16384" width="9.109375" style="1529"/>
  </cols>
  <sheetData>
    <row r="1" spans="1:10" ht="16.5" customHeight="1">
      <c r="A1" s="2539" t="s">
        <v>3001</v>
      </c>
      <c r="B1" s="2539"/>
      <c r="C1" s="2539"/>
      <c r="D1" s="2539"/>
      <c r="E1" s="2539"/>
      <c r="F1" s="2539"/>
      <c r="G1" s="2539"/>
    </row>
    <row r="2" spans="1:10" s="1530" customFormat="1" ht="13.8">
      <c r="A2" s="2540" t="s">
        <v>3002</v>
      </c>
      <c r="B2" s="2540"/>
      <c r="C2" s="2540"/>
      <c r="D2" s="2540"/>
      <c r="E2" s="2540"/>
      <c r="F2" s="2540"/>
      <c r="G2" s="2540"/>
      <c r="H2" s="1572"/>
      <c r="I2" s="1572"/>
      <c r="J2" s="1572"/>
    </row>
    <row r="3" spans="1:10" s="1531" customFormat="1" ht="21" customHeight="1">
      <c r="A3" s="1573" t="s">
        <v>112</v>
      </c>
      <c r="B3" s="1573" t="s">
        <v>9</v>
      </c>
      <c r="C3" s="2541" t="s">
        <v>2075</v>
      </c>
      <c r="D3" s="2542"/>
      <c r="E3" s="1573" t="s">
        <v>10</v>
      </c>
      <c r="F3" s="1573" t="s">
        <v>18</v>
      </c>
      <c r="G3" s="1573" t="s">
        <v>19</v>
      </c>
    </row>
    <row r="4" spans="1:10" s="900" customFormat="1" ht="105.6">
      <c r="A4" s="1073">
        <v>1</v>
      </c>
      <c r="B4" s="1074" t="s">
        <v>2976</v>
      </c>
      <c r="C4" s="898"/>
      <c r="D4" s="1532"/>
      <c r="E4" s="898"/>
      <c r="F4" s="1088"/>
      <c r="G4" s="1088"/>
    </row>
    <row r="5" spans="1:10" s="1534" customFormat="1">
      <c r="B5" s="1534" t="s">
        <v>3003</v>
      </c>
      <c r="C5" s="1535">
        <v>30</v>
      </c>
      <c r="D5" s="1076" t="s">
        <v>2079</v>
      </c>
      <c r="E5" s="1077" t="s">
        <v>2080</v>
      </c>
      <c r="F5" s="1536">
        <v>2102</v>
      </c>
      <c r="G5" s="1537">
        <f>C5*F5</f>
        <v>63060</v>
      </c>
    </row>
    <row r="6" spans="1:10" s="1534" customFormat="1">
      <c r="A6" s="1077"/>
      <c r="B6" s="1534" t="s">
        <v>3004</v>
      </c>
      <c r="C6" s="1535">
        <v>60</v>
      </c>
      <c r="D6" s="1076" t="s">
        <v>2079</v>
      </c>
      <c r="E6" s="1077" t="s">
        <v>2080</v>
      </c>
      <c r="F6" s="1536">
        <v>1402</v>
      </c>
      <c r="G6" s="1537">
        <f>C6*F6</f>
        <v>84120</v>
      </c>
    </row>
    <row r="7" spans="1:10" s="1534" customFormat="1">
      <c r="A7" s="1077"/>
      <c r="B7" s="1534" t="s">
        <v>3005</v>
      </c>
      <c r="C7" s="1535">
        <v>35</v>
      </c>
      <c r="D7" s="1076" t="s">
        <v>2079</v>
      </c>
      <c r="E7" s="1077" t="s">
        <v>2080</v>
      </c>
      <c r="F7" s="1536">
        <v>1402</v>
      </c>
      <c r="G7" s="1537">
        <f>C7*F7</f>
        <v>49070</v>
      </c>
    </row>
    <row r="8" spans="1:10" ht="144.75" customHeight="1">
      <c r="A8" s="1559">
        <v>2</v>
      </c>
      <c r="B8" s="1560" t="s">
        <v>2977</v>
      </c>
    </row>
    <row r="9" spans="1:10" s="1534" customFormat="1" ht="31.5" customHeight="1">
      <c r="A9" s="1077"/>
      <c r="B9" s="1539" t="s">
        <v>3006</v>
      </c>
      <c r="C9" s="1535">
        <v>30</v>
      </c>
      <c r="D9" s="1076" t="s">
        <v>2079</v>
      </c>
      <c r="E9" s="1077" t="s">
        <v>2080</v>
      </c>
      <c r="F9" s="1537">
        <v>3406</v>
      </c>
      <c r="G9" s="1537">
        <f>C9*F9</f>
        <v>102180</v>
      </c>
      <c r="H9" s="1535">
        <v>3304</v>
      </c>
    </row>
    <row r="10" spans="1:10" s="1580" customFormat="1" ht="18" customHeight="1">
      <c r="A10" s="1576" t="s">
        <v>2978</v>
      </c>
      <c r="B10" s="1577" t="s">
        <v>3007</v>
      </c>
      <c r="C10" s="1587">
        <v>60</v>
      </c>
      <c r="D10" s="1588" t="s">
        <v>2079</v>
      </c>
      <c r="E10" s="1576" t="s">
        <v>2080</v>
      </c>
      <c r="F10" s="1581">
        <v>2003.7</v>
      </c>
      <c r="G10" s="1581">
        <f>C10*F10</f>
        <v>120222</v>
      </c>
      <c r="I10" s="1581">
        <v>1696.2</v>
      </c>
    </row>
    <row r="11" spans="1:10" s="1580" customFormat="1" ht="187.5" customHeight="1">
      <c r="A11" s="1559">
        <v>3</v>
      </c>
      <c r="B11" s="1560" t="s">
        <v>2982</v>
      </c>
      <c r="C11" s="1587"/>
      <c r="D11" s="1588"/>
      <c r="E11" s="1576"/>
      <c r="F11" s="1581"/>
      <c r="G11" s="1581"/>
    </row>
    <row r="12" spans="1:10" s="1580" customFormat="1" ht="28.5" customHeight="1">
      <c r="A12" s="1576" t="s">
        <v>3008</v>
      </c>
      <c r="B12" s="1577" t="s">
        <v>3009</v>
      </c>
      <c r="C12" s="1587">
        <v>30</v>
      </c>
      <c r="D12" s="1588" t="s">
        <v>2079</v>
      </c>
      <c r="E12" s="1576" t="s">
        <v>2080</v>
      </c>
      <c r="F12" s="1581">
        <v>2119.1</v>
      </c>
      <c r="G12" s="1581">
        <f>C12*F12</f>
        <v>63573</v>
      </c>
    </row>
    <row r="13" spans="1:10" ht="80.25" customHeight="1">
      <c r="A13" s="1559">
        <v>4</v>
      </c>
      <c r="B13" s="1560" t="s">
        <v>2094</v>
      </c>
      <c r="C13" s="1565"/>
      <c r="D13" s="1588"/>
      <c r="F13" s="1564"/>
      <c r="G13" s="1564"/>
    </row>
    <row r="14" spans="1:10" s="1580" customFormat="1" ht="15" customHeight="1">
      <c r="A14" s="1576"/>
      <c r="B14" s="1580" t="s">
        <v>3010</v>
      </c>
      <c r="C14" s="1607">
        <v>1</v>
      </c>
      <c r="D14" s="1593" t="s">
        <v>2097</v>
      </c>
      <c r="E14" s="1576" t="s">
        <v>492</v>
      </c>
      <c r="F14" s="1594">
        <v>710</v>
      </c>
      <c r="G14" s="1594">
        <f t="shared" ref="G14:G25" si="0">C14*F14</f>
        <v>710</v>
      </c>
    </row>
    <row r="15" spans="1:10" s="1580" customFormat="1" ht="15" customHeight="1">
      <c r="A15" s="1576"/>
      <c r="B15" s="1580" t="s">
        <v>3011</v>
      </c>
      <c r="C15" s="1592">
        <v>1</v>
      </c>
      <c r="D15" s="1593" t="s">
        <v>2097</v>
      </c>
      <c r="E15" s="1576" t="s">
        <v>492</v>
      </c>
      <c r="F15" s="1594">
        <v>700</v>
      </c>
      <c r="G15" s="1594">
        <f t="shared" si="0"/>
        <v>700</v>
      </c>
    </row>
    <row r="16" spans="1:10" s="1586" customFormat="1" ht="43.2" customHeight="1">
      <c r="A16" s="1559" t="s">
        <v>2988</v>
      </c>
      <c r="B16" s="1591" t="s">
        <v>2989</v>
      </c>
      <c r="C16" s="1589">
        <v>1</v>
      </c>
      <c r="D16" s="1600" t="s">
        <v>2097</v>
      </c>
      <c r="E16" s="1559" t="s">
        <v>492</v>
      </c>
      <c r="F16" s="1590">
        <v>308.5</v>
      </c>
      <c r="G16" s="1590">
        <f t="shared" si="0"/>
        <v>308.5</v>
      </c>
    </row>
    <row r="17" spans="1:18" s="1580" customFormat="1" ht="21.75" customHeight="1">
      <c r="A17" s="1576"/>
      <c r="B17" s="1580" t="s">
        <v>3012</v>
      </c>
      <c r="C17" s="1592">
        <v>3</v>
      </c>
      <c r="D17" s="1593" t="s">
        <v>434</v>
      </c>
      <c r="E17" s="1576" t="s">
        <v>492</v>
      </c>
      <c r="F17" s="1594">
        <v>350</v>
      </c>
      <c r="G17" s="1594">
        <f t="shared" si="0"/>
        <v>1050</v>
      </c>
    </row>
    <row r="18" spans="1:18" s="1580" customFormat="1" ht="15" customHeight="1">
      <c r="A18" s="1576"/>
      <c r="B18" s="1580" t="s">
        <v>3013</v>
      </c>
      <c r="C18" s="1592">
        <v>10</v>
      </c>
      <c r="D18" s="1593" t="s">
        <v>434</v>
      </c>
      <c r="E18" s="1576" t="s">
        <v>492</v>
      </c>
      <c r="F18" s="1594">
        <v>250</v>
      </c>
      <c r="G18" s="1594">
        <f t="shared" si="0"/>
        <v>2500</v>
      </c>
    </row>
    <row r="19" spans="1:18" s="1586" customFormat="1" ht="55.2" customHeight="1">
      <c r="A19" s="1559" t="s">
        <v>2098</v>
      </c>
      <c r="B19" s="1591" t="s">
        <v>3014</v>
      </c>
      <c r="C19" s="1599">
        <v>1</v>
      </c>
      <c r="D19" s="1600" t="s">
        <v>2097</v>
      </c>
      <c r="E19" s="1559" t="s">
        <v>492</v>
      </c>
      <c r="F19" s="1590">
        <v>1738</v>
      </c>
      <c r="G19" s="1590">
        <f t="shared" si="0"/>
        <v>1738</v>
      </c>
    </row>
    <row r="20" spans="1:18" ht="71.25" customHeight="1">
      <c r="A20" s="1595" t="s">
        <v>2966</v>
      </c>
      <c r="B20" s="1560" t="s">
        <v>2993</v>
      </c>
      <c r="C20" s="1596">
        <v>15</v>
      </c>
      <c r="D20" s="1588" t="s">
        <v>2968</v>
      </c>
      <c r="E20" s="1576" t="s">
        <v>2969</v>
      </c>
      <c r="F20" s="1597">
        <v>1343.2</v>
      </c>
      <c r="G20" s="1597">
        <f t="shared" si="0"/>
        <v>20148</v>
      </c>
    </row>
    <row r="21" spans="1:18" s="900" customFormat="1" ht="54" customHeight="1">
      <c r="A21" s="1073" t="s">
        <v>455</v>
      </c>
      <c r="B21" s="1543" t="s">
        <v>2970</v>
      </c>
      <c r="C21" s="1075">
        <v>15</v>
      </c>
      <c r="D21" s="1076" t="s">
        <v>2968</v>
      </c>
      <c r="E21" s="1077" t="s">
        <v>2969</v>
      </c>
      <c r="F21" s="1078">
        <v>10062.31</v>
      </c>
      <c r="G21" s="1537">
        <f t="shared" si="0"/>
        <v>150934.65</v>
      </c>
      <c r="H21" s="1080"/>
      <c r="J21" s="900" t="s">
        <v>3015</v>
      </c>
      <c r="M21" s="900">
        <f>1.6*((480*8.4+5*10.1))+171</f>
        <v>6703</v>
      </c>
      <c r="N21" s="900">
        <f>M21*1.01</f>
        <v>6770.03</v>
      </c>
      <c r="O21" s="900">
        <f>M21*0.12</f>
        <v>804.36</v>
      </c>
      <c r="P21" s="900">
        <f>N21+O21</f>
        <v>7574.3899999999994</v>
      </c>
      <c r="Q21" s="900">
        <f>30*3.28*3.28*3.28</f>
        <v>1058.6265599999997</v>
      </c>
      <c r="R21" s="900">
        <f>Q21/100</f>
        <v>10.586265599999997</v>
      </c>
    </row>
    <row r="22" spans="1:18" ht="213.75" customHeight="1">
      <c r="A22" s="1595" t="s">
        <v>2995</v>
      </c>
      <c r="B22" s="1560" t="s">
        <v>2112</v>
      </c>
      <c r="C22" s="1561">
        <v>30</v>
      </c>
      <c r="D22" s="1562" t="s">
        <v>2113</v>
      </c>
      <c r="E22" s="1563" t="s">
        <v>492</v>
      </c>
      <c r="F22" s="1564">
        <v>916.8</v>
      </c>
      <c r="G22" s="1564">
        <f t="shared" si="0"/>
        <v>27504</v>
      </c>
    </row>
    <row r="23" spans="1:18" ht="72.75" customHeight="1">
      <c r="A23" s="1559">
        <v>7</v>
      </c>
      <c r="B23" s="1560" t="s">
        <v>2997</v>
      </c>
      <c r="C23" s="1592">
        <v>1</v>
      </c>
      <c r="D23" s="1593" t="s">
        <v>2097</v>
      </c>
      <c r="E23" s="1576" t="s">
        <v>492</v>
      </c>
      <c r="F23" s="1594">
        <v>14000</v>
      </c>
      <c r="G23" s="1594">
        <f t="shared" si="0"/>
        <v>14000</v>
      </c>
    </row>
    <row r="24" spans="1:18" ht="73.5" customHeight="1">
      <c r="A24" s="1559">
        <v>8</v>
      </c>
      <c r="B24" s="1582" t="s">
        <v>3016</v>
      </c>
      <c r="C24" s="1599">
        <v>1</v>
      </c>
      <c r="D24" s="1600" t="s">
        <v>2097</v>
      </c>
      <c r="E24" s="1559" t="s">
        <v>492</v>
      </c>
      <c r="F24" s="1590">
        <v>25000</v>
      </c>
      <c r="G24" s="1558">
        <f t="shared" si="0"/>
        <v>25000</v>
      </c>
    </row>
    <row r="25" spans="1:18" ht="73.5" customHeight="1">
      <c r="A25" s="1559">
        <v>9</v>
      </c>
      <c r="B25" s="1582" t="s">
        <v>2999</v>
      </c>
      <c r="C25" s="1599">
        <v>1</v>
      </c>
      <c r="D25" s="1600" t="s">
        <v>2097</v>
      </c>
      <c r="E25" s="1559" t="s">
        <v>492</v>
      </c>
      <c r="F25" s="1590">
        <v>500</v>
      </c>
      <c r="G25" s="1590">
        <f t="shared" si="0"/>
        <v>500</v>
      </c>
    </row>
    <row r="26" spans="1:18" ht="18" customHeight="1">
      <c r="C26" s="2543" t="s">
        <v>2119</v>
      </c>
      <c r="D26" s="2543"/>
      <c r="E26" s="2543"/>
      <c r="F26" s="1601"/>
      <c r="G26" s="1602">
        <f>SUM(G5:G25)</f>
        <v>727318.15</v>
      </c>
    </row>
    <row r="27" spans="1:18" ht="22.5" customHeight="1">
      <c r="B27" s="1603"/>
      <c r="C27" s="2544" t="s">
        <v>3000</v>
      </c>
      <c r="D27" s="2544"/>
      <c r="E27" s="2544"/>
      <c r="F27" s="2544"/>
      <c r="G27" s="1569">
        <f>ROUND(G26,0)</f>
        <v>727318</v>
      </c>
    </row>
    <row r="28" spans="1:18" ht="21" customHeight="1">
      <c r="B28" s="1603"/>
    </row>
    <row r="29" spans="1:18">
      <c r="B29" s="1605"/>
      <c r="C29" s="2538" t="s">
        <v>181</v>
      </c>
      <c r="D29" s="2538"/>
      <c r="E29" s="2538"/>
      <c r="F29" s="2538"/>
      <c r="G29" s="2538"/>
    </row>
    <row r="30" spans="1:18" s="1610" customFormat="1">
      <c r="A30" s="1608"/>
      <c r="B30" s="1609"/>
      <c r="C30" s="2538" t="s">
        <v>183</v>
      </c>
      <c r="D30" s="2538"/>
      <c r="E30" s="2538"/>
      <c r="F30" s="2538"/>
      <c r="G30" s="2538"/>
      <c r="H30" s="1529"/>
      <c r="I30" s="1609"/>
      <c r="J30" s="1609"/>
      <c r="K30" s="1609"/>
      <c r="L30" s="1609"/>
      <c r="M30" s="1610">
        <f>2684*9</f>
        <v>24156</v>
      </c>
    </row>
  </sheetData>
  <mergeCells count="7">
    <mergeCell ref="C30:G30"/>
    <mergeCell ref="A1:G1"/>
    <mergeCell ref="A2:G2"/>
    <mergeCell ref="C3:D3"/>
    <mergeCell ref="C26:E26"/>
    <mergeCell ref="C27:F27"/>
    <mergeCell ref="C29:G29"/>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93.xml><?xml version="1.0" encoding="utf-8"?>
<worksheet xmlns="http://schemas.openxmlformats.org/spreadsheetml/2006/main" xmlns:r="http://schemas.openxmlformats.org/officeDocument/2006/relationships">
  <sheetPr>
    <tabColor rgb="FFFF0000"/>
  </sheetPr>
  <dimension ref="A1:R32"/>
  <sheetViews>
    <sheetView view="pageBreakPreview" topLeftCell="A23" zoomScale="98" zoomScaleSheetLayoutView="98" workbookViewId="0">
      <selection activeCell="B17" sqref="B17:I17"/>
    </sheetView>
  </sheetViews>
  <sheetFormatPr defaultColWidth="9.109375" defaultRowHeight="13.2"/>
  <cols>
    <col min="1" max="1" width="7.44140625" style="1563" customWidth="1"/>
    <col min="2" max="2" width="42.6640625" style="1529" customWidth="1"/>
    <col min="3" max="3" width="6.6640625" style="1565" bestFit="1" customWidth="1"/>
    <col min="4" max="4" width="4.88671875" style="1563" bestFit="1" customWidth="1"/>
    <col min="5" max="5" width="5.33203125" style="1563" bestFit="1" customWidth="1"/>
    <col min="6" max="6" width="12" style="1529" bestFit="1" customWidth="1"/>
    <col min="7" max="7" width="16" style="1570" customWidth="1"/>
    <col min="8" max="8" width="9.33203125" style="1529" customWidth="1"/>
    <col min="9" max="9" width="9.109375" style="1529"/>
    <col min="10" max="10" width="22.6640625" style="1529" customWidth="1"/>
    <col min="11" max="256" width="9.109375" style="1529"/>
    <col min="257" max="257" width="7.44140625" style="1529" customWidth="1"/>
    <col min="258" max="258" width="42.6640625" style="1529" customWidth="1"/>
    <col min="259" max="259" width="6.6640625" style="1529" bestFit="1" customWidth="1"/>
    <col min="260" max="260" width="4.88671875" style="1529" bestFit="1" customWidth="1"/>
    <col min="261" max="261" width="5.33203125" style="1529" bestFit="1" customWidth="1"/>
    <col min="262" max="262" width="12" style="1529" bestFit="1" customWidth="1"/>
    <col min="263" max="263" width="16" style="1529" customWidth="1"/>
    <col min="264" max="264" width="9.33203125" style="1529" customWidth="1"/>
    <col min="265" max="512" width="9.109375" style="1529"/>
    <col min="513" max="513" width="7.44140625" style="1529" customWidth="1"/>
    <col min="514" max="514" width="42.6640625" style="1529" customWidth="1"/>
    <col min="515" max="515" width="6.6640625" style="1529" bestFit="1" customWidth="1"/>
    <col min="516" max="516" width="4.88671875" style="1529" bestFit="1" customWidth="1"/>
    <col min="517" max="517" width="5.33203125" style="1529" bestFit="1" customWidth="1"/>
    <col min="518" max="518" width="12" style="1529" bestFit="1" customWidth="1"/>
    <col min="519" max="519" width="16" style="1529" customWidth="1"/>
    <col min="520" max="520" width="9.33203125" style="1529" customWidth="1"/>
    <col min="521" max="768" width="9.109375" style="1529"/>
    <col min="769" max="769" width="7.44140625" style="1529" customWidth="1"/>
    <col min="770" max="770" width="42.6640625" style="1529" customWidth="1"/>
    <col min="771" max="771" width="6.6640625" style="1529" bestFit="1" customWidth="1"/>
    <col min="772" max="772" width="4.88671875" style="1529" bestFit="1" customWidth="1"/>
    <col min="773" max="773" width="5.33203125" style="1529" bestFit="1" customWidth="1"/>
    <col min="774" max="774" width="12" style="1529" bestFit="1" customWidth="1"/>
    <col min="775" max="775" width="16" style="1529" customWidth="1"/>
    <col min="776" max="776" width="9.33203125" style="1529" customWidth="1"/>
    <col min="777" max="1024" width="9.109375" style="1529"/>
    <col min="1025" max="1025" width="7.44140625" style="1529" customWidth="1"/>
    <col min="1026" max="1026" width="42.6640625" style="1529" customWidth="1"/>
    <col min="1027" max="1027" width="6.6640625" style="1529" bestFit="1" customWidth="1"/>
    <col min="1028" max="1028" width="4.88671875" style="1529" bestFit="1" customWidth="1"/>
    <col min="1029" max="1029" width="5.33203125" style="1529" bestFit="1" customWidth="1"/>
    <col min="1030" max="1030" width="12" style="1529" bestFit="1" customWidth="1"/>
    <col min="1031" max="1031" width="16" style="1529" customWidth="1"/>
    <col min="1032" max="1032" width="9.33203125" style="1529" customWidth="1"/>
    <col min="1033" max="1280" width="9.109375" style="1529"/>
    <col min="1281" max="1281" width="7.44140625" style="1529" customWidth="1"/>
    <col min="1282" max="1282" width="42.6640625" style="1529" customWidth="1"/>
    <col min="1283" max="1283" width="6.6640625" style="1529" bestFit="1" customWidth="1"/>
    <col min="1284" max="1284" width="4.88671875" style="1529" bestFit="1" customWidth="1"/>
    <col min="1285" max="1285" width="5.33203125" style="1529" bestFit="1" customWidth="1"/>
    <col min="1286" max="1286" width="12" style="1529" bestFit="1" customWidth="1"/>
    <col min="1287" max="1287" width="16" style="1529" customWidth="1"/>
    <col min="1288" max="1288" width="9.33203125" style="1529" customWidth="1"/>
    <col min="1289" max="1536" width="9.109375" style="1529"/>
    <col min="1537" max="1537" width="7.44140625" style="1529" customWidth="1"/>
    <col min="1538" max="1538" width="42.6640625" style="1529" customWidth="1"/>
    <col min="1539" max="1539" width="6.6640625" style="1529" bestFit="1" customWidth="1"/>
    <col min="1540" max="1540" width="4.88671875" style="1529" bestFit="1" customWidth="1"/>
    <col min="1541" max="1541" width="5.33203125" style="1529" bestFit="1" customWidth="1"/>
    <col min="1542" max="1542" width="12" style="1529" bestFit="1" customWidth="1"/>
    <col min="1543" max="1543" width="16" style="1529" customWidth="1"/>
    <col min="1544" max="1544" width="9.33203125" style="1529" customWidth="1"/>
    <col min="1545" max="1792" width="9.109375" style="1529"/>
    <col min="1793" max="1793" width="7.44140625" style="1529" customWidth="1"/>
    <col min="1794" max="1794" width="42.6640625" style="1529" customWidth="1"/>
    <col min="1795" max="1795" width="6.6640625" style="1529" bestFit="1" customWidth="1"/>
    <col min="1796" max="1796" width="4.88671875" style="1529" bestFit="1" customWidth="1"/>
    <col min="1797" max="1797" width="5.33203125" style="1529" bestFit="1" customWidth="1"/>
    <col min="1798" max="1798" width="12" style="1529" bestFit="1" customWidth="1"/>
    <col min="1799" max="1799" width="16" style="1529" customWidth="1"/>
    <col min="1800" max="1800" width="9.33203125" style="1529" customWidth="1"/>
    <col min="1801" max="2048" width="9.109375" style="1529"/>
    <col min="2049" max="2049" width="7.44140625" style="1529" customWidth="1"/>
    <col min="2050" max="2050" width="42.6640625" style="1529" customWidth="1"/>
    <col min="2051" max="2051" width="6.6640625" style="1529" bestFit="1" customWidth="1"/>
    <col min="2052" max="2052" width="4.88671875" style="1529" bestFit="1" customWidth="1"/>
    <col min="2053" max="2053" width="5.33203125" style="1529" bestFit="1" customWidth="1"/>
    <col min="2054" max="2054" width="12" style="1529" bestFit="1" customWidth="1"/>
    <col min="2055" max="2055" width="16" style="1529" customWidth="1"/>
    <col min="2056" max="2056" width="9.33203125" style="1529" customWidth="1"/>
    <col min="2057" max="2304" width="9.109375" style="1529"/>
    <col min="2305" max="2305" width="7.44140625" style="1529" customWidth="1"/>
    <col min="2306" max="2306" width="42.6640625" style="1529" customWidth="1"/>
    <col min="2307" max="2307" width="6.6640625" style="1529" bestFit="1" customWidth="1"/>
    <col min="2308" max="2308" width="4.88671875" style="1529" bestFit="1" customWidth="1"/>
    <col min="2309" max="2309" width="5.33203125" style="1529" bestFit="1" customWidth="1"/>
    <col min="2310" max="2310" width="12" style="1529" bestFit="1" customWidth="1"/>
    <col min="2311" max="2311" width="16" style="1529" customWidth="1"/>
    <col min="2312" max="2312" width="9.33203125" style="1529" customWidth="1"/>
    <col min="2313" max="2560" width="9.109375" style="1529"/>
    <col min="2561" max="2561" width="7.44140625" style="1529" customWidth="1"/>
    <col min="2562" max="2562" width="42.6640625" style="1529" customWidth="1"/>
    <col min="2563" max="2563" width="6.6640625" style="1529" bestFit="1" customWidth="1"/>
    <col min="2564" max="2564" width="4.88671875" style="1529" bestFit="1" customWidth="1"/>
    <col min="2565" max="2565" width="5.33203125" style="1529" bestFit="1" customWidth="1"/>
    <col min="2566" max="2566" width="12" style="1529" bestFit="1" customWidth="1"/>
    <col min="2567" max="2567" width="16" style="1529" customWidth="1"/>
    <col min="2568" max="2568" width="9.33203125" style="1529" customWidth="1"/>
    <col min="2569" max="2816" width="9.109375" style="1529"/>
    <col min="2817" max="2817" width="7.44140625" style="1529" customWidth="1"/>
    <col min="2818" max="2818" width="42.6640625" style="1529" customWidth="1"/>
    <col min="2819" max="2819" width="6.6640625" style="1529" bestFit="1" customWidth="1"/>
    <col min="2820" max="2820" width="4.88671875" style="1529" bestFit="1" customWidth="1"/>
    <col min="2821" max="2821" width="5.33203125" style="1529" bestFit="1" customWidth="1"/>
    <col min="2822" max="2822" width="12" style="1529" bestFit="1" customWidth="1"/>
    <col min="2823" max="2823" width="16" style="1529" customWidth="1"/>
    <col min="2824" max="2824" width="9.33203125" style="1529" customWidth="1"/>
    <col min="2825" max="3072" width="9.109375" style="1529"/>
    <col min="3073" max="3073" width="7.44140625" style="1529" customWidth="1"/>
    <col min="3074" max="3074" width="42.6640625" style="1529" customWidth="1"/>
    <col min="3075" max="3075" width="6.6640625" style="1529" bestFit="1" customWidth="1"/>
    <col min="3076" max="3076" width="4.88671875" style="1529" bestFit="1" customWidth="1"/>
    <col min="3077" max="3077" width="5.33203125" style="1529" bestFit="1" customWidth="1"/>
    <col min="3078" max="3078" width="12" style="1529" bestFit="1" customWidth="1"/>
    <col min="3079" max="3079" width="16" style="1529" customWidth="1"/>
    <col min="3080" max="3080" width="9.33203125" style="1529" customWidth="1"/>
    <col min="3081" max="3328" width="9.109375" style="1529"/>
    <col min="3329" max="3329" width="7.44140625" style="1529" customWidth="1"/>
    <col min="3330" max="3330" width="42.6640625" style="1529" customWidth="1"/>
    <col min="3331" max="3331" width="6.6640625" style="1529" bestFit="1" customWidth="1"/>
    <col min="3332" max="3332" width="4.88671875" style="1529" bestFit="1" customWidth="1"/>
    <col min="3333" max="3333" width="5.33203125" style="1529" bestFit="1" customWidth="1"/>
    <col min="3334" max="3334" width="12" style="1529" bestFit="1" customWidth="1"/>
    <col min="3335" max="3335" width="16" style="1529" customWidth="1"/>
    <col min="3336" max="3336" width="9.33203125" style="1529" customWidth="1"/>
    <col min="3337" max="3584" width="9.109375" style="1529"/>
    <col min="3585" max="3585" width="7.44140625" style="1529" customWidth="1"/>
    <col min="3586" max="3586" width="42.6640625" style="1529" customWidth="1"/>
    <col min="3587" max="3587" width="6.6640625" style="1529" bestFit="1" customWidth="1"/>
    <col min="3588" max="3588" width="4.88671875" style="1529" bestFit="1" customWidth="1"/>
    <col min="3589" max="3589" width="5.33203125" style="1529" bestFit="1" customWidth="1"/>
    <col min="3590" max="3590" width="12" style="1529" bestFit="1" customWidth="1"/>
    <col min="3591" max="3591" width="16" style="1529" customWidth="1"/>
    <col min="3592" max="3592" width="9.33203125" style="1529" customWidth="1"/>
    <col min="3593" max="3840" width="9.109375" style="1529"/>
    <col min="3841" max="3841" width="7.44140625" style="1529" customWidth="1"/>
    <col min="3842" max="3842" width="42.6640625" style="1529" customWidth="1"/>
    <col min="3843" max="3843" width="6.6640625" style="1529" bestFit="1" customWidth="1"/>
    <col min="3844" max="3844" width="4.88671875" style="1529" bestFit="1" customWidth="1"/>
    <col min="3845" max="3845" width="5.33203125" style="1529" bestFit="1" customWidth="1"/>
    <col min="3846" max="3846" width="12" style="1529" bestFit="1" customWidth="1"/>
    <col min="3847" max="3847" width="16" style="1529" customWidth="1"/>
    <col min="3848" max="3848" width="9.33203125" style="1529" customWidth="1"/>
    <col min="3849" max="4096" width="9.109375" style="1529"/>
    <col min="4097" max="4097" width="7.44140625" style="1529" customWidth="1"/>
    <col min="4098" max="4098" width="42.6640625" style="1529" customWidth="1"/>
    <col min="4099" max="4099" width="6.6640625" style="1529" bestFit="1" customWidth="1"/>
    <col min="4100" max="4100" width="4.88671875" style="1529" bestFit="1" customWidth="1"/>
    <col min="4101" max="4101" width="5.33203125" style="1529" bestFit="1" customWidth="1"/>
    <col min="4102" max="4102" width="12" style="1529" bestFit="1" customWidth="1"/>
    <col min="4103" max="4103" width="16" style="1529" customWidth="1"/>
    <col min="4104" max="4104" width="9.33203125" style="1529" customWidth="1"/>
    <col min="4105" max="4352" width="9.109375" style="1529"/>
    <col min="4353" max="4353" width="7.44140625" style="1529" customWidth="1"/>
    <col min="4354" max="4354" width="42.6640625" style="1529" customWidth="1"/>
    <col min="4355" max="4355" width="6.6640625" style="1529" bestFit="1" customWidth="1"/>
    <col min="4356" max="4356" width="4.88671875" style="1529" bestFit="1" customWidth="1"/>
    <col min="4357" max="4357" width="5.33203125" style="1529" bestFit="1" customWidth="1"/>
    <col min="4358" max="4358" width="12" style="1529" bestFit="1" customWidth="1"/>
    <col min="4359" max="4359" width="16" style="1529" customWidth="1"/>
    <col min="4360" max="4360" width="9.33203125" style="1529" customWidth="1"/>
    <col min="4361" max="4608" width="9.109375" style="1529"/>
    <col min="4609" max="4609" width="7.44140625" style="1529" customWidth="1"/>
    <col min="4610" max="4610" width="42.6640625" style="1529" customWidth="1"/>
    <col min="4611" max="4611" width="6.6640625" style="1529" bestFit="1" customWidth="1"/>
    <col min="4612" max="4612" width="4.88671875" style="1529" bestFit="1" customWidth="1"/>
    <col min="4613" max="4613" width="5.33203125" style="1529" bestFit="1" customWidth="1"/>
    <col min="4614" max="4614" width="12" style="1529" bestFit="1" customWidth="1"/>
    <col min="4615" max="4615" width="16" style="1529" customWidth="1"/>
    <col min="4616" max="4616" width="9.33203125" style="1529" customWidth="1"/>
    <col min="4617" max="4864" width="9.109375" style="1529"/>
    <col min="4865" max="4865" width="7.44140625" style="1529" customWidth="1"/>
    <col min="4866" max="4866" width="42.6640625" style="1529" customWidth="1"/>
    <col min="4867" max="4867" width="6.6640625" style="1529" bestFit="1" customWidth="1"/>
    <col min="4868" max="4868" width="4.88671875" style="1529" bestFit="1" customWidth="1"/>
    <col min="4869" max="4869" width="5.33203125" style="1529" bestFit="1" customWidth="1"/>
    <col min="4870" max="4870" width="12" style="1529" bestFit="1" customWidth="1"/>
    <col min="4871" max="4871" width="16" style="1529" customWidth="1"/>
    <col min="4872" max="4872" width="9.33203125" style="1529" customWidth="1"/>
    <col min="4873" max="5120" width="9.109375" style="1529"/>
    <col min="5121" max="5121" width="7.44140625" style="1529" customWidth="1"/>
    <col min="5122" max="5122" width="42.6640625" style="1529" customWidth="1"/>
    <col min="5123" max="5123" width="6.6640625" style="1529" bestFit="1" customWidth="1"/>
    <col min="5124" max="5124" width="4.88671875" style="1529" bestFit="1" customWidth="1"/>
    <col min="5125" max="5125" width="5.33203125" style="1529" bestFit="1" customWidth="1"/>
    <col min="5126" max="5126" width="12" style="1529" bestFit="1" customWidth="1"/>
    <col min="5127" max="5127" width="16" style="1529" customWidth="1"/>
    <col min="5128" max="5128" width="9.33203125" style="1529" customWidth="1"/>
    <col min="5129" max="5376" width="9.109375" style="1529"/>
    <col min="5377" max="5377" width="7.44140625" style="1529" customWidth="1"/>
    <col min="5378" max="5378" width="42.6640625" style="1529" customWidth="1"/>
    <col min="5379" max="5379" width="6.6640625" style="1529" bestFit="1" customWidth="1"/>
    <col min="5380" max="5380" width="4.88671875" style="1529" bestFit="1" customWidth="1"/>
    <col min="5381" max="5381" width="5.33203125" style="1529" bestFit="1" customWidth="1"/>
    <col min="5382" max="5382" width="12" style="1529" bestFit="1" customWidth="1"/>
    <col min="5383" max="5383" width="16" style="1529" customWidth="1"/>
    <col min="5384" max="5384" width="9.33203125" style="1529" customWidth="1"/>
    <col min="5385" max="5632" width="9.109375" style="1529"/>
    <col min="5633" max="5633" width="7.44140625" style="1529" customWidth="1"/>
    <col min="5634" max="5634" width="42.6640625" style="1529" customWidth="1"/>
    <col min="5635" max="5635" width="6.6640625" style="1529" bestFit="1" customWidth="1"/>
    <col min="5636" max="5636" width="4.88671875" style="1529" bestFit="1" customWidth="1"/>
    <col min="5637" max="5637" width="5.33203125" style="1529" bestFit="1" customWidth="1"/>
    <col min="5638" max="5638" width="12" style="1529" bestFit="1" customWidth="1"/>
    <col min="5639" max="5639" width="16" style="1529" customWidth="1"/>
    <col min="5640" max="5640" width="9.33203125" style="1529" customWidth="1"/>
    <col min="5641" max="5888" width="9.109375" style="1529"/>
    <col min="5889" max="5889" width="7.44140625" style="1529" customWidth="1"/>
    <col min="5890" max="5890" width="42.6640625" style="1529" customWidth="1"/>
    <col min="5891" max="5891" width="6.6640625" style="1529" bestFit="1" customWidth="1"/>
    <col min="5892" max="5892" width="4.88671875" style="1529" bestFit="1" customWidth="1"/>
    <col min="5893" max="5893" width="5.33203125" style="1529" bestFit="1" customWidth="1"/>
    <col min="5894" max="5894" width="12" style="1529" bestFit="1" customWidth="1"/>
    <col min="5895" max="5895" width="16" style="1529" customWidth="1"/>
    <col min="5896" max="5896" width="9.33203125" style="1529" customWidth="1"/>
    <col min="5897" max="6144" width="9.109375" style="1529"/>
    <col min="6145" max="6145" width="7.44140625" style="1529" customWidth="1"/>
    <col min="6146" max="6146" width="42.6640625" style="1529" customWidth="1"/>
    <col min="6147" max="6147" width="6.6640625" style="1529" bestFit="1" customWidth="1"/>
    <col min="6148" max="6148" width="4.88671875" style="1529" bestFit="1" customWidth="1"/>
    <col min="6149" max="6149" width="5.33203125" style="1529" bestFit="1" customWidth="1"/>
    <col min="6150" max="6150" width="12" style="1529" bestFit="1" customWidth="1"/>
    <col min="6151" max="6151" width="16" style="1529" customWidth="1"/>
    <col min="6152" max="6152" width="9.33203125" style="1529" customWidth="1"/>
    <col min="6153" max="6400" width="9.109375" style="1529"/>
    <col min="6401" max="6401" width="7.44140625" style="1529" customWidth="1"/>
    <col min="6402" max="6402" width="42.6640625" style="1529" customWidth="1"/>
    <col min="6403" max="6403" width="6.6640625" style="1529" bestFit="1" customWidth="1"/>
    <col min="6404" max="6404" width="4.88671875" style="1529" bestFit="1" customWidth="1"/>
    <col min="6405" max="6405" width="5.33203125" style="1529" bestFit="1" customWidth="1"/>
    <col min="6406" max="6406" width="12" style="1529" bestFit="1" customWidth="1"/>
    <col min="6407" max="6407" width="16" style="1529" customWidth="1"/>
    <col min="6408" max="6408" width="9.33203125" style="1529" customWidth="1"/>
    <col min="6409" max="6656" width="9.109375" style="1529"/>
    <col min="6657" max="6657" width="7.44140625" style="1529" customWidth="1"/>
    <col min="6658" max="6658" width="42.6640625" style="1529" customWidth="1"/>
    <col min="6659" max="6659" width="6.6640625" style="1529" bestFit="1" customWidth="1"/>
    <col min="6660" max="6660" width="4.88671875" style="1529" bestFit="1" customWidth="1"/>
    <col min="6661" max="6661" width="5.33203125" style="1529" bestFit="1" customWidth="1"/>
    <col min="6662" max="6662" width="12" style="1529" bestFit="1" customWidth="1"/>
    <col min="6663" max="6663" width="16" style="1529" customWidth="1"/>
    <col min="6664" max="6664" width="9.33203125" style="1529" customWidth="1"/>
    <col min="6665" max="6912" width="9.109375" style="1529"/>
    <col min="6913" max="6913" width="7.44140625" style="1529" customWidth="1"/>
    <col min="6914" max="6914" width="42.6640625" style="1529" customWidth="1"/>
    <col min="6915" max="6915" width="6.6640625" style="1529" bestFit="1" customWidth="1"/>
    <col min="6916" max="6916" width="4.88671875" style="1529" bestFit="1" customWidth="1"/>
    <col min="6917" max="6917" width="5.33203125" style="1529" bestFit="1" customWidth="1"/>
    <col min="6918" max="6918" width="12" style="1529" bestFit="1" customWidth="1"/>
    <col min="6919" max="6919" width="16" style="1529" customWidth="1"/>
    <col min="6920" max="6920" width="9.33203125" style="1529" customWidth="1"/>
    <col min="6921" max="7168" width="9.109375" style="1529"/>
    <col min="7169" max="7169" width="7.44140625" style="1529" customWidth="1"/>
    <col min="7170" max="7170" width="42.6640625" style="1529" customWidth="1"/>
    <col min="7171" max="7171" width="6.6640625" style="1529" bestFit="1" customWidth="1"/>
    <col min="7172" max="7172" width="4.88671875" style="1529" bestFit="1" customWidth="1"/>
    <col min="7173" max="7173" width="5.33203125" style="1529" bestFit="1" customWidth="1"/>
    <col min="7174" max="7174" width="12" style="1529" bestFit="1" customWidth="1"/>
    <col min="7175" max="7175" width="16" style="1529" customWidth="1"/>
    <col min="7176" max="7176" width="9.33203125" style="1529" customWidth="1"/>
    <col min="7177" max="7424" width="9.109375" style="1529"/>
    <col min="7425" max="7425" width="7.44140625" style="1529" customWidth="1"/>
    <col min="7426" max="7426" width="42.6640625" style="1529" customWidth="1"/>
    <col min="7427" max="7427" width="6.6640625" style="1529" bestFit="1" customWidth="1"/>
    <col min="7428" max="7428" width="4.88671875" style="1529" bestFit="1" customWidth="1"/>
    <col min="7429" max="7429" width="5.33203125" style="1529" bestFit="1" customWidth="1"/>
    <col min="7430" max="7430" width="12" style="1529" bestFit="1" customWidth="1"/>
    <col min="7431" max="7431" width="16" style="1529" customWidth="1"/>
    <col min="7432" max="7432" width="9.33203125" style="1529" customWidth="1"/>
    <col min="7433" max="7680" width="9.109375" style="1529"/>
    <col min="7681" max="7681" width="7.44140625" style="1529" customWidth="1"/>
    <col min="7682" max="7682" width="42.6640625" style="1529" customWidth="1"/>
    <col min="7683" max="7683" width="6.6640625" style="1529" bestFit="1" customWidth="1"/>
    <col min="7684" max="7684" width="4.88671875" style="1529" bestFit="1" customWidth="1"/>
    <col min="7685" max="7685" width="5.33203125" style="1529" bestFit="1" customWidth="1"/>
    <col min="7686" max="7686" width="12" style="1529" bestFit="1" customWidth="1"/>
    <col min="7687" max="7687" width="16" style="1529" customWidth="1"/>
    <col min="7688" max="7688" width="9.33203125" style="1529" customWidth="1"/>
    <col min="7689" max="7936" width="9.109375" style="1529"/>
    <col min="7937" max="7937" width="7.44140625" style="1529" customWidth="1"/>
    <col min="7938" max="7938" width="42.6640625" style="1529" customWidth="1"/>
    <col min="7939" max="7939" width="6.6640625" style="1529" bestFit="1" customWidth="1"/>
    <col min="7940" max="7940" width="4.88671875" style="1529" bestFit="1" customWidth="1"/>
    <col min="7941" max="7941" width="5.33203125" style="1529" bestFit="1" customWidth="1"/>
    <col min="7942" max="7942" width="12" style="1529" bestFit="1" customWidth="1"/>
    <col min="7943" max="7943" width="16" style="1529" customWidth="1"/>
    <col min="7944" max="7944" width="9.33203125" style="1529" customWidth="1"/>
    <col min="7945" max="8192" width="9.109375" style="1529"/>
    <col min="8193" max="8193" width="7.44140625" style="1529" customWidth="1"/>
    <col min="8194" max="8194" width="42.6640625" style="1529" customWidth="1"/>
    <col min="8195" max="8195" width="6.6640625" style="1529" bestFit="1" customWidth="1"/>
    <col min="8196" max="8196" width="4.88671875" style="1529" bestFit="1" customWidth="1"/>
    <col min="8197" max="8197" width="5.33203125" style="1529" bestFit="1" customWidth="1"/>
    <col min="8198" max="8198" width="12" style="1529" bestFit="1" customWidth="1"/>
    <col min="8199" max="8199" width="16" style="1529" customWidth="1"/>
    <col min="8200" max="8200" width="9.33203125" style="1529" customWidth="1"/>
    <col min="8201" max="8448" width="9.109375" style="1529"/>
    <col min="8449" max="8449" width="7.44140625" style="1529" customWidth="1"/>
    <col min="8450" max="8450" width="42.6640625" style="1529" customWidth="1"/>
    <col min="8451" max="8451" width="6.6640625" style="1529" bestFit="1" customWidth="1"/>
    <col min="8452" max="8452" width="4.88671875" style="1529" bestFit="1" customWidth="1"/>
    <col min="8453" max="8453" width="5.33203125" style="1529" bestFit="1" customWidth="1"/>
    <col min="8454" max="8454" width="12" style="1529" bestFit="1" customWidth="1"/>
    <col min="8455" max="8455" width="16" style="1529" customWidth="1"/>
    <col min="8456" max="8456" width="9.33203125" style="1529" customWidth="1"/>
    <col min="8457" max="8704" width="9.109375" style="1529"/>
    <col min="8705" max="8705" width="7.44140625" style="1529" customWidth="1"/>
    <col min="8706" max="8706" width="42.6640625" style="1529" customWidth="1"/>
    <col min="8707" max="8707" width="6.6640625" style="1529" bestFit="1" customWidth="1"/>
    <col min="8708" max="8708" width="4.88671875" style="1529" bestFit="1" customWidth="1"/>
    <col min="8709" max="8709" width="5.33203125" style="1529" bestFit="1" customWidth="1"/>
    <col min="8710" max="8710" width="12" style="1529" bestFit="1" customWidth="1"/>
    <col min="8711" max="8711" width="16" style="1529" customWidth="1"/>
    <col min="8712" max="8712" width="9.33203125" style="1529" customWidth="1"/>
    <col min="8713" max="8960" width="9.109375" style="1529"/>
    <col min="8961" max="8961" width="7.44140625" style="1529" customWidth="1"/>
    <col min="8962" max="8962" width="42.6640625" style="1529" customWidth="1"/>
    <col min="8963" max="8963" width="6.6640625" style="1529" bestFit="1" customWidth="1"/>
    <col min="8964" max="8964" width="4.88671875" style="1529" bestFit="1" customWidth="1"/>
    <col min="8965" max="8965" width="5.33203125" style="1529" bestFit="1" customWidth="1"/>
    <col min="8966" max="8966" width="12" style="1529" bestFit="1" customWidth="1"/>
    <col min="8967" max="8967" width="16" style="1529" customWidth="1"/>
    <col min="8968" max="8968" width="9.33203125" style="1529" customWidth="1"/>
    <col min="8969" max="9216" width="9.109375" style="1529"/>
    <col min="9217" max="9217" width="7.44140625" style="1529" customWidth="1"/>
    <col min="9218" max="9218" width="42.6640625" style="1529" customWidth="1"/>
    <col min="9219" max="9219" width="6.6640625" style="1529" bestFit="1" customWidth="1"/>
    <col min="9220" max="9220" width="4.88671875" style="1529" bestFit="1" customWidth="1"/>
    <col min="9221" max="9221" width="5.33203125" style="1529" bestFit="1" customWidth="1"/>
    <col min="9222" max="9222" width="12" style="1529" bestFit="1" customWidth="1"/>
    <col min="9223" max="9223" width="16" style="1529" customWidth="1"/>
    <col min="9224" max="9224" width="9.33203125" style="1529" customWidth="1"/>
    <col min="9225" max="9472" width="9.109375" style="1529"/>
    <col min="9473" max="9473" width="7.44140625" style="1529" customWidth="1"/>
    <col min="9474" max="9474" width="42.6640625" style="1529" customWidth="1"/>
    <col min="9475" max="9475" width="6.6640625" style="1529" bestFit="1" customWidth="1"/>
    <col min="9476" max="9476" width="4.88671875" style="1529" bestFit="1" customWidth="1"/>
    <col min="9477" max="9477" width="5.33203125" style="1529" bestFit="1" customWidth="1"/>
    <col min="9478" max="9478" width="12" style="1529" bestFit="1" customWidth="1"/>
    <col min="9479" max="9479" width="16" style="1529" customWidth="1"/>
    <col min="9480" max="9480" width="9.33203125" style="1529" customWidth="1"/>
    <col min="9481" max="9728" width="9.109375" style="1529"/>
    <col min="9729" max="9729" width="7.44140625" style="1529" customWidth="1"/>
    <col min="9730" max="9730" width="42.6640625" style="1529" customWidth="1"/>
    <col min="9731" max="9731" width="6.6640625" style="1529" bestFit="1" customWidth="1"/>
    <col min="9732" max="9732" width="4.88671875" style="1529" bestFit="1" customWidth="1"/>
    <col min="9733" max="9733" width="5.33203125" style="1529" bestFit="1" customWidth="1"/>
    <col min="9734" max="9734" width="12" style="1529" bestFit="1" customWidth="1"/>
    <col min="9735" max="9735" width="16" style="1529" customWidth="1"/>
    <col min="9736" max="9736" width="9.33203125" style="1529" customWidth="1"/>
    <col min="9737" max="9984" width="9.109375" style="1529"/>
    <col min="9985" max="9985" width="7.44140625" style="1529" customWidth="1"/>
    <col min="9986" max="9986" width="42.6640625" style="1529" customWidth="1"/>
    <col min="9987" max="9987" width="6.6640625" style="1529" bestFit="1" customWidth="1"/>
    <col min="9988" max="9988" width="4.88671875" style="1529" bestFit="1" customWidth="1"/>
    <col min="9989" max="9989" width="5.33203125" style="1529" bestFit="1" customWidth="1"/>
    <col min="9990" max="9990" width="12" style="1529" bestFit="1" customWidth="1"/>
    <col min="9991" max="9991" width="16" style="1529" customWidth="1"/>
    <col min="9992" max="9992" width="9.33203125" style="1529" customWidth="1"/>
    <col min="9993" max="10240" width="9.109375" style="1529"/>
    <col min="10241" max="10241" width="7.44140625" style="1529" customWidth="1"/>
    <col min="10242" max="10242" width="42.6640625" style="1529" customWidth="1"/>
    <col min="10243" max="10243" width="6.6640625" style="1529" bestFit="1" customWidth="1"/>
    <col min="10244" max="10244" width="4.88671875" style="1529" bestFit="1" customWidth="1"/>
    <col min="10245" max="10245" width="5.33203125" style="1529" bestFit="1" customWidth="1"/>
    <col min="10246" max="10246" width="12" style="1529" bestFit="1" customWidth="1"/>
    <col min="10247" max="10247" width="16" style="1529" customWidth="1"/>
    <col min="10248" max="10248" width="9.33203125" style="1529" customWidth="1"/>
    <col min="10249" max="10496" width="9.109375" style="1529"/>
    <col min="10497" max="10497" width="7.44140625" style="1529" customWidth="1"/>
    <col min="10498" max="10498" width="42.6640625" style="1529" customWidth="1"/>
    <col min="10499" max="10499" width="6.6640625" style="1529" bestFit="1" customWidth="1"/>
    <col min="10500" max="10500" width="4.88671875" style="1529" bestFit="1" customWidth="1"/>
    <col min="10501" max="10501" width="5.33203125" style="1529" bestFit="1" customWidth="1"/>
    <col min="10502" max="10502" width="12" style="1529" bestFit="1" customWidth="1"/>
    <col min="10503" max="10503" width="16" style="1529" customWidth="1"/>
    <col min="10504" max="10504" width="9.33203125" style="1529" customWidth="1"/>
    <col min="10505" max="10752" width="9.109375" style="1529"/>
    <col min="10753" max="10753" width="7.44140625" style="1529" customWidth="1"/>
    <col min="10754" max="10754" width="42.6640625" style="1529" customWidth="1"/>
    <col min="10755" max="10755" width="6.6640625" style="1529" bestFit="1" customWidth="1"/>
    <col min="10756" max="10756" width="4.88671875" style="1529" bestFit="1" customWidth="1"/>
    <col min="10757" max="10757" width="5.33203125" style="1529" bestFit="1" customWidth="1"/>
    <col min="10758" max="10758" width="12" style="1529" bestFit="1" customWidth="1"/>
    <col min="10759" max="10759" width="16" style="1529" customWidth="1"/>
    <col min="10760" max="10760" width="9.33203125" style="1529" customWidth="1"/>
    <col min="10761" max="11008" width="9.109375" style="1529"/>
    <col min="11009" max="11009" width="7.44140625" style="1529" customWidth="1"/>
    <col min="11010" max="11010" width="42.6640625" style="1529" customWidth="1"/>
    <col min="11011" max="11011" width="6.6640625" style="1529" bestFit="1" customWidth="1"/>
    <col min="11012" max="11012" width="4.88671875" style="1529" bestFit="1" customWidth="1"/>
    <col min="11013" max="11013" width="5.33203125" style="1529" bestFit="1" customWidth="1"/>
    <col min="11014" max="11014" width="12" style="1529" bestFit="1" customWidth="1"/>
    <col min="11015" max="11015" width="16" style="1529" customWidth="1"/>
    <col min="11016" max="11016" width="9.33203125" style="1529" customWidth="1"/>
    <col min="11017" max="11264" width="9.109375" style="1529"/>
    <col min="11265" max="11265" width="7.44140625" style="1529" customWidth="1"/>
    <col min="11266" max="11266" width="42.6640625" style="1529" customWidth="1"/>
    <col min="11267" max="11267" width="6.6640625" style="1529" bestFit="1" customWidth="1"/>
    <col min="11268" max="11268" width="4.88671875" style="1529" bestFit="1" customWidth="1"/>
    <col min="11269" max="11269" width="5.33203125" style="1529" bestFit="1" customWidth="1"/>
    <col min="11270" max="11270" width="12" style="1529" bestFit="1" customWidth="1"/>
    <col min="11271" max="11271" width="16" style="1529" customWidth="1"/>
    <col min="11272" max="11272" width="9.33203125" style="1529" customWidth="1"/>
    <col min="11273" max="11520" width="9.109375" style="1529"/>
    <col min="11521" max="11521" width="7.44140625" style="1529" customWidth="1"/>
    <col min="11522" max="11522" width="42.6640625" style="1529" customWidth="1"/>
    <col min="11523" max="11523" width="6.6640625" style="1529" bestFit="1" customWidth="1"/>
    <col min="11524" max="11524" width="4.88671875" style="1529" bestFit="1" customWidth="1"/>
    <col min="11525" max="11525" width="5.33203125" style="1529" bestFit="1" customWidth="1"/>
    <col min="11526" max="11526" width="12" style="1529" bestFit="1" customWidth="1"/>
    <col min="11527" max="11527" width="16" style="1529" customWidth="1"/>
    <col min="11528" max="11528" width="9.33203125" style="1529" customWidth="1"/>
    <col min="11529" max="11776" width="9.109375" style="1529"/>
    <col min="11777" max="11777" width="7.44140625" style="1529" customWidth="1"/>
    <col min="11778" max="11778" width="42.6640625" style="1529" customWidth="1"/>
    <col min="11779" max="11779" width="6.6640625" style="1529" bestFit="1" customWidth="1"/>
    <col min="11780" max="11780" width="4.88671875" style="1529" bestFit="1" customWidth="1"/>
    <col min="11781" max="11781" width="5.33203125" style="1529" bestFit="1" customWidth="1"/>
    <col min="11782" max="11782" width="12" style="1529" bestFit="1" customWidth="1"/>
    <col min="11783" max="11783" width="16" style="1529" customWidth="1"/>
    <col min="11784" max="11784" width="9.33203125" style="1529" customWidth="1"/>
    <col min="11785" max="12032" width="9.109375" style="1529"/>
    <col min="12033" max="12033" width="7.44140625" style="1529" customWidth="1"/>
    <col min="12034" max="12034" width="42.6640625" style="1529" customWidth="1"/>
    <col min="12035" max="12035" width="6.6640625" style="1529" bestFit="1" customWidth="1"/>
    <col min="12036" max="12036" width="4.88671875" style="1529" bestFit="1" customWidth="1"/>
    <col min="12037" max="12037" width="5.33203125" style="1529" bestFit="1" customWidth="1"/>
    <col min="12038" max="12038" width="12" style="1529" bestFit="1" customWidth="1"/>
    <col min="12039" max="12039" width="16" style="1529" customWidth="1"/>
    <col min="12040" max="12040" width="9.33203125" style="1529" customWidth="1"/>
    <col min="12041" max="12288" width="9.109375" style="1529"/>
    <col min="12289" max="12289" width="7.44140625" style="1529" customWidth="1"/>
    <col min="12290" max="12290" width="42.6640625" style="1529" customWidth="1"/>
    <col min="12291" max="12291" width="6.6640625" style="1529" bestFit="1" customWidth="1"/>
    <col min="12292" max="12292" width="4.88671875" style="1529" bestFit="1" customWidth="1"/>
    <col min="12293" max="12293" width="5.33203125" style="1529" bestFit="1" customWidth="1"/>
    <col min="12294" max="12294" width="12" style="1529" bestFit="1" customWidth="1"/>
    <col min="12295" max="12295" width="16" style="1529" customWidth="1"/>
    <col min="12296" max="12296" width="9.33203125" style="1529" customWidth="1"/>
    <col min="12297" max="12544" width="9.109375" style="1529"/>
    <col min="12545" max="12545" width="7.44140625" style="1529" customWidth="1"/>
    <col min="12546" max="12546" width="42.6640625" style="1529" customWidth="1"/>
    <col min="12547" max="12547" width="6.6640625" style="1529" bestFit="1" customWidth="1"/>
    <col min="12548" max="12548" width="4.88671875" style="1529" bestFit="1" customWidth="1"/>
    <col min="12549" max="12549" width="5.33203125" style="1529" bestFit="1" customWidth="1"/>
    <col min="12550" max="12550" width="12" style="1529" bestFit="1" customWidth="1"/>
    <col min="12551" max="12551" width="16" style="1529" customWidth="1"/>
    <col min="12552" max="12552" width="9.33203125" style="1529" customWidth="1"/>
    <col min="12553" max="12800" width="9.109375" style="1529"/>
    <col min="12801" max="12801" width="7.44140625" style="1529" customWidth="1"/>
    <col min="12802" max="12802" width="42.6640625" style="1529" customWidth="1"/>
    <col min="12803" max="12803" width="6.6640625" style="1529" bestFit="1" customWidth="1"/>
    <col min="12804" max="12804" width="4.88671875" style="1529" bestFit="1" customWidth="1"/>
    <col min="12805" max="12805" width="5.33203125" style="1529" bestFit="1" customWidth="1"/>
    <col min="12806" max="12806" width="12" style="1529" bestFit="1" customWidth="1"/>
    <col min="12807" max="12807" width="16" style="1529" customWidth="1"/>
    <col min="12808" max="12808" width="9.33203125" style="1529" customWidth="1"/>
    <col min="12809" max="13056" width="9.109375" style="1529"/>
    <col min="13057" max="13057" width="7.44140625" style="1529" customWidth="1"/>
    <col min="13058" max="13058" width="42.6640625" style="1529" customWidth="1"/>
    <col min="13059" max="13059" width="6.6640625" style="1529" bestFit="1" customWidth="1"/>
    <col min="13060" max="13060" width="4.88671875" style="1529" bestFit="1" customWidth="1"/>
    <col min="13061" max="13061" width="5.33203125" style="1529" bestFit="1" customWidth="1"/>
    <col min="13062" max="13062" width="12" style="1529" bestFit="1" customWidth="1"/>
    <col min="13063" max="13063" width="16" style="1529" customWidth="1"/>
    <col min="13064" max="13064" width="9.33203125" style="1529" customWidth="1"/>
    <col min="13065" max="13312" width="9.109375" style="1529"/>
    <col min="13313" max="13313" width="7.44140625" style="1529" customWidth="1"/>
    <col min="13314" max="13314" width="42.6640625" style="1529" customWidth="1"/>
    <col min="13315" max="13315" width="6.6640625" style="1529" bestFit="1" customWidth="1"/>
    <col min="13316" max="13316" width="4.88671875" style="1529" bestFit="1" customWidth="1"/>
    <col min="13317" max="13317" width="5.33203125" style="1529" bestFit="1" customWidth="1"/>
    <col min="13318" max="13318" width="12" style="1529" bestFit="1" customWidth="1"/>
    <col min="13319" max="13319" width="16" style="1529" customWidth="1"/>
    <col min="13320" max="13320" width="9.33203125" style="1529" customWidth="1"/>
    <col min="13321" max="13568" width="9.109375" style="1529"/>
    <col min="13569" max="13569" width="7.44140625" style="1529" customWidth="1"/>
    <col min="13570" max="13570" width="42.6640625" style="1529" customWidth="1"/>
    <col min="13571" max="13571" width="6.6640625" style="1529" bestFit="1" customWidth="1"/>
    <col min="13572" max="13572" width="4.88671875" style="1529" bestFit="1" customWidth="1"/>
    <col min="13573" max="13573" width="5.33203125" style="1529" bestFit="1" customWidth="1"/>
    <col min="13574" max="13574" width="12" style="1529" bestFit="1" customWidth="1"/>
    <col min="13575" max="13575" width="16" style="1529" customWidth="1"/>
    <col min="13576" max="13576" width="9.33203125" style="1529" customWidth="1"/>
    <col min="13577" max="13824" width="9.109375" style="1529"/>
    <col min="13825" max="13825" width="7.44140625" style="1529" customWidth="1"/>
    <col min="13826" max="13826" width="42.6640625" style="1529" customWidth="1"/>
    <col min="13827" max="13827" width="6.6640625" style="1529" bestFit="1" customWidth="1"/>
    <col min="13828" max="13828" width="4.88671875" style="1529" bestFit="1" customWidth="1"/>
    <col min="13829" max="13829" width="5.33203125" style="1529" bestFit="1" customWidth="1"/>
    <col min="13830" max="13830" width="12" style="1529" bestFit="1" customWidth="1"/>
    <col min="13831" max="13831" width="16" style="1529" customWidth="1"/>
    <col min="13832" max="13832" width="9.33203125" style="1529" customWidth="1"/>
    <col min="13833" max="14080" width="9.109375" style="1529"/>
    <col min="14081" max="14081" width="7.44140625" style="1529" customWidth="1"/>
    <col min="14082" max="14082" width="42.6640625" style="1529" customWidth="1"/>
    <col min="14083" max="14083" width="6.6640625" style="1529" bestFit="1" customWidth="1"/>
    <col min="14084" max="14084" width="4.88671875" style="1529" bestFit="1" customWidth="1"/>
    <col min="14085" max="14085" width="5.33203125" style="1529" bestFit="1" customWidth="1"/>
    <col min="14086" max="14086" width="12" style="1529" bestFit="1" customWidth="1"/>
    <col min="14087" max="14087" width="16" style="1529" customWidth="1"/>
    <col min="14088" max="14088" width="9.33203125" style="1529" customWidth="1"/>
    <col min="14089" max="14336" width="9.109375" style="1529"/>
    <col min="14337" max="14337" width="7.44140625" style="1529" customWidth="1"/>
    <col min="14338" max="14338" width="42.6640625" style="1529" customWidth="1"/>
    <col min="14339" max="14339" width="6.6640625" style="1529" bestFit="1" customWidth="1"/>
    <col min="14340" max="14340" width="4.88671875" style="1529" bestFit="1" customWidth="1"/>
    <col min="14341" max="14341" width="5.33203125" style="1529" bestFit="1" customWidth="1"/>
    <col min="14342" max="14342" width="12" style="1529" bestFit="1" customWidth="1"/>
    <col min="14343" max="14343" width="16" style="1529" customWidth="1"/>
    <col min="14344" max="14344" width="9.33203125" style="1529" customWidth="1"/>
    <col min="14345" max="14592" width="9.109375" style="1529"/>
    <col min="14593" max="14593" width="7.44140625" style="1529" customWidth="1"/>
    <col min="14594" max="14594" width="42.6640625" style="1529" customWidth="1"/>
    <col min="14595" max="14595" width="6.6640625" style="1529" bestFit="1" customWidth="1"/>
    <col min="14596" max="14596" width="4.88671875" style="1529" bestFit="1" customWidth="1"/>
    <col min="14597" max="14597" width="5.33203125" style="1529" bestFit="1" customWidth="1"/>
    <col min="14598" max="14598" width="12" style="1529" bestFit="1" customWidth="1"/>
    <col min="14599" max="14599" width="16" style="1529" customWidth="1"/>
    <col min="14600" max="14600" width="9.33203125" style="1529" customWidth="1"/>
    <col min="14601" max="14848" width="9.109375" style="1529"/>
    <col min="14849" max="14849" width="7.44140625" style="1529" customWidth="1"/>
    <col min="14850" max="14850" width="42.6640625" style="1529" customWidth="1"/>
    <col min="14851" max="14851" width="6.6640625" style="1529" bestFit="1" customWidth="1"/>
    <col min="14852" max="14852" width="4.88671875" style="1529" bestFit="1" customWidth="1"/>
    <col min="14853" max="14853" width="5.33203125" style="1529" bestFit="1" customWidth="1"/>
    <col min="14854" max="14854" width="12" style="1529" bestFit="1" customWidth="1"/>
    <col min="14855" max="14855" width="16" style="1529" customWidth="1"/>
    <col min="14856" max="14856" width="9.33203125" style="1529" customWidth="1"/>
    <col min="14857" max="15104" width="9.109375" style="1529"/>
    <col min="15105" max="15105" width="7.44140625" style="1529" customWidth="1"/>
    <col min="15106" max="15106" width="42.6640625" style="1529" customWidth="1"/>
    <col min="15107" max="15107" width="6.6640625" style="1529" bestFit="1" customWidth="1"/>
    <col min="15108" max="15108" width="4.88671875" style="1529" bestFit="1" customWidth="1"/>
    <col min="15109" max="15109" width="5.33203125" style="1529" bestFit="1" customWidth="1"/>
    <col min="15110" max="15110" width="12" style="1529" bestFit="1" customWidth="1"/>
    <col min="15111" max="15111" width="16" style="1529" customWidth="1"/>
    <col min="15112" max="15112" width="9.33203125" style="1529" customWidth="1"/>
    <col min="15113" max="15360" width="9.109375" style="1529"/>
    <col min="15361" max="15361" width="7.44140625" style="1529" customWidth="1"/>
    <col min="15362" max="15362" width="42.6640625" style="1529" customWidth="1"/>
    <col min="15363" max="15363" width="6.6640625" style="1529" bestFit="1" customWidth="1"/>
    <col min="15364" max="15364" width="4.88671875" style="1529" bestFit="1" customWidth="1"/>
    <col min="15365" max="15365" width="5.33203125" style="1529" bestFit="1" customWidth="1"/>
    <col min="15366" max="15366" width="12" style="1529" bestFit="1" customWidth="1"/>
    <col min="15367" max="15367" width="16" style="1529" customWidth="1"/>
    <col min="15368" max="15368" width="9.33203125" style="1529" customWidth="1"/>
    <col min="15369" max="15616" width="9.109375" style="1529"/>
    <col min="15617" max="15617" width="7.44140625" style="1529" customWidth="1"/>
    <col min="15618" max="15618" width="42.6640625" style="1529" customWidth="1"/>
    <col min="15619" max="15619" width="6.6640625" style="1529" bestFit="1" customWidth="1"/>
    <col min="15620" max="15620" width="4.88671875" style="1529" bestFit="1" customWidth="1"/>
    <col min="15621" max="15621" width="5.33203125" style="1529" bestFit="1" customWidth="1"/>
    <col min="15622" max="15622" width="12" style="1529" bestFit="1" customWidth="1"/>
    <col min="15623" max="15623" width="16" style="1529" customWidth="1"/>
    <col min="15624" max="15624" width="9.33203125" style="1529" customWidth="1"/>
    <col min="15625" max="15872" width="9.109375" style="1529"/>
    <col min="15873" max="15873" width="7.44140625" style="1529" customWidth="1"/>
    <col min="15874" max="15874" width="42.6640625" style="1529" customWidth="1"/>
    <col min="15875" max="15875" width="6.6640625" style="1529" bestFit="1" customWidth="1"/>
    <col min="15876" max="15876" width="4.88671875" style="1529" bestFit="1" customWidth="1"/>
    <col min="15877" max="15877" width="5.33203125" style="1529" bestFit="1" customWidth="1"/>
    <col min="15878" max="15878" width="12" style="1529" bestFit="1" customWidth="1"/>
    <col min="15879" max="15879" width="16" style="1529" customWidth="1"/>
    <col min="15880" max="15880" width="9.33203125" style="1529" customWidth="1"/>
    <col min="15881" max="16128" width="9.109375" style="1529"/>
    <col min="16129" max="16129" width="7.44140625" style="1529" customWidth="1"/>
    <col min="16130" max="16130" width="42.6640625" style="1529" customWidth="1"/>
    <col min="16131" max="16131" width="6.6640625" style="1529" bestFit="1" customWidth="1"/>
    <col min="16132" max="16132" width="4.88671875" style="1529" bestFit="1" customWidth="1"/>
    <col min="16133" max="16133" width="5.33203125" style="1529" bestFit="1" customWidth="1"/>
    <col min="16134" max="16134" width="12" style="1529" bestFit="1" customWidth="1"/>
    <col min="16135" max="16135" width="16" style="1529" customWidth="1"/>
    <col min="16136" max="16136" width="9.33203125" style="1529" customWidth="1"/>
    <col min="16137" max="16384" width="9.109375" style="1529"/>
  </cols>
  <sheetData>
    <row r="1" spans="1:10" ht="15">
      <c r="A1" s="2535" t="s">
        <v>3017</v>
      </c>
      <c r="B1" s="2535"/>
      <c r="C1" s="2535"/>
      <c r="D1" s="2535"/>
      <c r="E1" s="2535"/>
      <c r="F1" s="2535"/>
      <c r="G1" s="2535"/>
      <c r="H1" s="1611"/>
      <c r="I1" s="1611"/>
      <c r="J1" s="1611"/>
    </row>
    <row r="2" spans="1:10" s="1069" customFormat="1" ht="13.8">
      <c r="A2" s="2325" t="s">
        <v>3018</v>
      </c>
      <c r="B2" s="2325"/>
      <c r="C2" s="2325"/>
      <c r="D2" s="2325"/>
      <c r="E2" s="2325"/>
      <c r="F2" s="2325"/>
      <c r="G2" s="2325"/>
      <c r="H2" s="1068"/>
      <c r="I2" s="1068"/>
      <c r="J2" s="1068"/>
    </row>
    <row r="3" spans="1:10" s="1072" customFormat="1" ht="22.5" customHeight="1">
      <c r="A3" s="1070" t="s">
        <v>112</v>
      </c>
      <c r="B3" s="1070" t="s">
        <v>9</v>
      </c>
      <c r="C3" s="2326" t="s">
        <v>2075</v>
      </c>
      <c r="D3" s="2327"/>
      <c r="E3" s="1070" t="s">
        <v>10</v>
      </c>
      <c r="F3" s="1071" t="s">
        <v>18</v>
      </c>
      <c r="G3" s="1071" t="s">
        <v>19</v>
      </c>
    </row>
    <row r="4" spans="1:10" s="900" customFormat="1" ht="112.95" customHeight="1">
      <c r="A4" s="1073">
        <v>1</v>
      </c>
      <c r="B4" s="1074" t="s">
        <v>2976</v>
      </c>
      <c r="C4" s="898"/>
      <c r="D4" s="1532"/>
      <c r="E4" s="898"/>
      <c r="F4" s="1088"/>
      <c r="G4" s="1088"/>
    </row>
    <row r="5" spans="1:10" s="1534" customFormat="1">
      <c r="B5" s="1534" t="s">
        <v>3019</v>
      </c>
      <c r="C5" s="1535">
        <v>30</v>
      </c>
      <c r="D5" s="1076" t="s">
        <v>2079</v>
      </c>
      <c r="E5" s="1077" t="s">
        <v>2080</v>
      </c>
      <c r="F5" s="1536">
        <v>3000</v>
      </c>
      <c r="G5" s="1537">
        <f>C5*F5</f>
        <v>90000</v>
      </c>
    </row>
    <row r="6" spans="1:10" s="1534" customFormat="1">
      <c r="A6" s="1077"/>
      <c r="B6" s="1534" t="s">
        <v>3004</v>
      </c>
      <c r="C6" s="1535">
        <v>60</v>
      </c>
      <c r="D6" s="1076" t="s">
        <v>2079</v>
      </c>
      <c r="E6" s="1077" t="s">
        <v>2080</v>
      </c>
      <c r="F6" s="1536">
        <v>1402</v>
      </c>
      <c r="G6" s="1537">
        <f>C6*F6</f>
        <v>84120</v>
      </c>
    </row>
    <row r="7" spans="1:10" s="1534" customFormat="1">
      <c r="A7" s="1077"/>
      <c r="B7" s="1534" t="s">
        <v>3005</v>
      </c>
      <c r="C7" s="1535">
        <v>35</v>
      </c>
      <c r="D7" s="1076" t="s">
        <v>2079</v>
      </c>
      <c r="E7" s="1077" t="s">
        <v>2080</v>
      </c>
      <c r="F7" s="1536">
        <v>1402</v>
      </c>
      <c r="G7" s="1537">
        <f>C7*F7</f>
        <v>49070</v>
      </c>
    </row>
    <row r="8" spans="1:10" s="900" customFormat="1" ht="79.2">
      <c r="A8" s="1073">
        <v>2</v>
      </c>
      <c r="B8" s="1074" t="s">
        <v>3020</v>
      </c>
      <c r="C8" s="898"/>
      <c r="D8" s="1532"/>
      <c r="E8" s="898"/>
      <c r="F8" s="1088"/>
      <c r="G8" s="1088"/>
    </row>
    <row r="9" spans="1:10" s="900" customFormat="1" ht="32.25" customHeight="1">
      <c r="A9" s="1073"/>
      <c r="B9" s="1539" t="s">
        <v>3021</v>
      </c>
      <c r="C9" s="1535">
        <v>30</v>
      </c>
      <c r="D9" s="1076" t="s">
        <v>2079</v>
      </c>
      <c r="E9" s="1077" t="s">
        <v>2080</v>
      </c>
      <c r="F9" s="1537">
        <f>8573*1.16</f>
        <v>9944.6799999999985</v>
      </c>
      <c r="G9" s="1537">
        <f>C9*F9</f>
        <v>298340.39999999997</v>
      </c>
      <c r="H9" s="1535">
        <v>8573</v>
      </c>
    </row>
    <row r="10" spans="1:10" s="1534" customFormat="1" ht="31.5" customHeight="1">
      <c r="A10" s="1077"/>
      <c r="B10" s="1539" t="s">
        <v>3022</v>
      </c>
      <c r="C10" s="1535">
        <v>60</v>
      </c>
      <c r="D10" s="1076" t="s">
        <v>2079</v>
      </c>
      <c r="E10" s="1077" t="s">
        <v>2080</v>
      </c>
      <c r="F10" s="1537">
        <v>3406</v>
      </c>
      <c r="G10" s="1537">
        <f>C10*F10</f>
        <v>204360</v>
      </c>
      <c r="H10" s="1535">
        <v>3304</v>
      </c>
    </row>
    <row r="11" spans="1:10" s="1534" customFormat="1" ht="39.6">
      <c r="A11" s="1077"/>
      <c r="B11" s="1539" t="s">
        <v>3023</v>
      </c>
      <c r="C11" s="1535">
        <v>30</v>
      </c>
      <c r="D11" s="1076" t="s">
        <v>2079</v>
      </c>
      <c r="E11" s="1077" t="s">
        <v>2080</v>
      </c>
      <c r="F11" s="1537">
        <v>6945.26</v>
      </c>
      <c r="G11" s="1537">
        <f>C11*F11</f>
        <v>208357.80000000002</v>
      </c>
    </row>
    <row r="12" spans="1:10" s="1547" customFormat="1" ht="40.200000000000003" customHeight="1">
      <c r="A12" s="1073">
        <v>3</v>
      </c>
      <c r="B12" s="1612" t="s">
        <v>3024</v>
      </c>
      <c r="C12" s="1613"/>
      <c r="D12" s="1545"/>
      <c r="E12" s="1073"/>
      <c r="F12" s="1558"/>
      <c r="G12" s="1558"/>
    </row>
    <row r="13" spans="1:10" s="1534" customFormat="1">
      <c r="A13" s="1077"/>
      <c r="B13" s="1534" t="s">
        <v>3025</v>
      </c>
      <c r="C13" s="1540">
        <v>1</v>
      </c>
      <c r="D13" s="1541" t="s">
        <v>2097</v>
      </c>
      <c r="E13" s="1077" t="s">
        <v>492</v>
      </c>
      <c r="F13" s="1537">
        <v>950</v>
      </c>
      <c r="G13" s="1537">
        <f t="shared" ref="G13:G22" si="0">C13*F13</f>
        <v>950</v>
      </c>
    </row>
    <row r="14" spans="1:10" s="1534" customFormat="1" ht="33.6" customHeight="1">
      <c r="A14" s="1077"/>
      <c r="B14" s="1614" t="s">
        <v>3026</v>
      </c>
      <c r="C14" s="1542">
        <v>1</v>
      </c>
      <c r="D14" s="1541" t="s">
        <v>2097</v>
      </c>
      <c r="E14" s="1077" t="s">
        <v>2965</v>
      </c>
      <c r="F14" s="1537">
        <v>1600</v>
      </c>
      <c r="G14" s="1537">
        <f t="shared" si="0"/>
        <v>1600</v>
      </c>
    </row>
    <row r="15" spans="1:10" s="1534" customFormat="1">
      <c r="A15" s="1077"/>
      <c r="B15" s="1534" t="s">
        <v>3027</v>
      </c>
      <c r="C15" s="1540">
        <v>4</v>
      </c>
      <c r="D15" s="1541" t="s">
        <v>434</v>
      </c>
      <c r="E15" s="1077" t="s">
        <v>492</v>
      </c>
      <c r="F15" s="1537">
        <v>375</v>
      </c>
      <c r="G15" s="1537">
        <f t="shared" si="0"/>
        <v>1500</v>
      </c>
    </row>
    <row r="16" spans="1:10" s="1534" customFormat="1">
      <c r="A16" s="1077"/>
      <c r="B16" s="1534" t="s">
        <v>3028</v>
      </c>
      <c r="C16" s="1540">
        <v>6</v>
      </c>
      <c r="D16" s="1541" t="s">
        <v>434</v>
      </c>
      <c r="E16" s="1077" t="s">
        <v>492</v>
      </c>
      <c r="F16" s="1537">
        <v>350</v>
      </c>
      <c r="G16" s="1537">
        <f t="shared" si="0"/>
        <v>2100</v>
      </c>
    </row>
    <row r="17" spans="1:18" ht="26.4">
      <c r="A17" s="1077"/>
      <c r="B17" s="1614" t="s">
        <v>3029</v>
      </c>
      <c r="C17" s="1540">
        <v>1</v>
      </c>
      <c r="D17" s="1541" t="s">
        <v>2097</v>
      </c>
      <c r="E17" s="1077" t="s">
        <v>492</v>
      </c>
      <c r="F17" s="1537">
        <v>1800</v>
      </c>
      <c r="G17" s="1537">
        <f t="shared" si="0"/>
        <v>1800</v>
      </c>
    </row>
    <row r="18" spans="1:18" s="1534" customFormat="1" ht="30.75" customHeight="1">
      <c r="A18" s="1077"/>
      <c r="B18" s="1614" t="s">
        <v>3030</v>
      </c>
      <c r="C18" s="1540">
        <v>1</v>
      </c>
      <c r="D18" s="1541" t="s">
        <v>434</v>
      </c>
      <c r="E18" s="1077" t="s">
        <v>492</v>
      </c>
      <c r="F18" s="1537">
        <v>975</v>
      </c>
      <c r="G18" s="1537">
        <f t="shared" si="0"/>
        <v>975</v>
      </c>
    </row>
    <row r="19" spans="1:18" s="900" customFormat="1" ht="150" customHeight="1">
      <c r="A19" s="1081" t="s">
        <v>2106</v>
      </c>
      <c r="B19" s="1074" t="s">
        <v>3031</v>
      </c>
      <c r="C19" s="1544">
        <v>30</v>
      </c>
      <c r="D19" s="1545" t="s">
        <v>2968</v>
      </c>
      <c r="E19" s="1073" t="s">
        <v>2969</v>
      </c>
      <c r="F19" s="1546">
        <v>1343.2</v>
      </c>
      <c r="G19" s="1558">
        <f t="shared" si="0"/>
        <v>40296</v>
      </c>
      <c r="H19" s="1615"/>
      <c r="J19" s="1616" t="s">
        <v>2970</v>
      </c>
    </row>
    <row r="20" spans="1:18" s="900" customFormat="1" ht="58.2" customHeight="1">
      <c r="A20" s="1073" t="s">
        <v>449</v>
      </c>
      <c r="B20" s="1543" t="s">
        <v>2970</v>
      </c>
      <c r="C20" s="1544">
        <v>30</v>
      </c>
      <c r="D20" s="1545" t="s">
        <v>2968</v>
      </c>
      <c r="E20" s="1073" t="s">
        <v>2969</v>
      </c>
      <c r="F20" s="1549">
        <v>10062.31</v>
      </c>
      <c r="G20" s="1558">
        <f t="shared" si="0"/>
        <v>301869.3</v>
      </c>
      <c r="H20" s="1080"/>
      <c r="J20" s="900" t="s">
        <v>3015</v>
      </c>
      <c r="M20" s="900">
        <f>1.6*((480*8.4+5*10.1))+171</f>
        <v>6703</v>
      </c>
      <c r="N20" s="900">
        <f>M20*1.01</f>
        <v>6770.03</v>
      </c>
      <c r="O20" s="900">
        <f>M20*0.12</f>
        <v>804.36</v>
      </c>
      <c r="P20" s="900">
        <f>N20+O20</f>
        <v>7574.3899999999994</v>
      </c>
      <c r="Q20" s="900">
        <f>30*3.28*3.28*3.28</f>
        <v>1058.6265599999997</v>
      </c>
      <c r="R20" s="900">
        <f>Q20/100</f>
        <v>10.586265599999997</v>
      </c>
    </row>
    <row r="21" spans="1:18" s="1534" customFormat="1" ht="184.8">
      <c r="A21" s="1617" t="s">
        <v>2111</v>
      </c>
      <c r="B21" s="1618" t="s">
        <v>2665</v>
      </c>
      <c r="C21" s="1540">
        <v>72</v>
      </c>
      <c r="D21" s="1541" t="s">
        <v>2113</v>
      </c>
      <c r="E21" s="1077" t="s">
        <v>492</v>
      </c>
      <c r="F21" s="1536">
        <v>916.8</v>
      </c>
      <c r="G21" s="1536">
        <f t="shared" si="0"/>
        <v>66009.599999999991</v>
      </c>
      <c r="J21" s="1534">
        <v>594.6</v>
      </c>
    </row>
    <row r="22" spans="1:18" s="1534" customFormat="1" ht="69.75" customHeight="1">
      <c r="A22" s="1077">
        <v>6</v>
      </c>
      <c r="B22" s="1618" t="s">
        <v>2972</v>
      </c>
      <c r="C22" s="1599">
        <v>1</v>
      </c>
      <c r="D22" s="1600" t="s">
        <v>2097</v>
      </c>
      <c r="E22" s="1559" t="s">
        <v>492</v>
      </c>
      <c r="F22" s="1590">
        <v>14000</v>
      </c>
      <c r="G22" s="1590">
        <f t="shared" si="0"/>
        <v>14000</v>
      </c>
    </row>
    <row r="23" spans="1:18" s="1534" customFormat="1" ht="79.2">
      <c r="A23" s="1077">
        <v>7</v>
      </c>
      <c r="B23" s="1618" t="s">
        <v>3016</v>
      </c>
      <c r="C23" s="1556">
        <v>1</v>
      </c>
      <c r="D23" s="1557" t="s">
        <v>116</v>
      </c>
      <c r="E23" s="1073" t="s">
        <v>492</v>
      </c>
      <c r="F23" s="1558">
        <v>25000</v>
      </c>
      <c r="G23" s="1558">
        <f>C23*F23</f>
        <v>25000</v>
      </c>
    </row>
    <row r="24" spans="1:18" ht="17.25" customHeight="1">
      <c r="A24" s="1611"/>
      <c r="B24" s="1611"/>
      <c r="C24" s="2545" t="s">
        <v>2119</v>
      </c>
      <c r="D24" s="2545"/>
      <c r="E24" s="2545"/>
      <c r="F24" s="1568"/>
      <c r="G24" s="1567">
        <f>SUM(G4:G23)</f>
        <v>1390348.1</v>
      </c>
      <c r="H24" s="1611"/>
    </row>
    <row r="25" spans="1:18" ht="13.8">
      <c r="A25" s="1611"/>
      <c r="B25" s="1611"/>
      <c r="C25" s="1531"/>
      <c r="D25" s="1531"/>
      <c r="E25" s="1531"/>
      <c r="F25" s="1568" t="s">
        <v>150</v>
      </c>
      <c r="G25" s="1569">
        <f>ROUND(G24,0)</f>
        <v>1390348</v>
      </c>
      <c r="H25" s="1611"/>
    </row>
    <row r="26" spans="1:18" ht="13.8">
      <c r="A26" s="1611"/>
      <c r="B26" s="1611"/>
      <c r="C26" s="1531"/>
      <c r="D26" s="1531"/>
      <c r="E26" s="1531"/>
      <c r="F26" s="1568"/>
      <c r="G26" s="1569"/>
      <c r="H26" s="1611"/>
    </row>
    <row r="27" spans="1:18" ht="13.8">
      <c r="A27" s="1611"/>
      <c r="B27" s="1611"/>
      <c r="C27" s="1531"/>
      <c r="D27" s="1531"/>
      <c r="E27" s="1531"/>
      <c r="F27" s="1568"/>
      <c r="G27" s="1569"/>
      <c r="H27" s="1611"/>
    </row>
    <row r="28" spans="1:18" ht="13.8">
      <c r="A28" s="1611"/>
      <c r="B28" s="1611"/>
      <c r="C28" s="1531"/>
      <c r="D28" s="1531"/>
      <c r="E28" s="1531"/>
      <c r="F28" s="1568"/>
      <c r="G28" s="1569"/>
      <c r="H28" s="1611"/>
    </row>
    <row r="29" spans="1:18" ht="13.8">
      <c r="A29" s="1611"/>
      <c r="B29" s="1611"/>
      <c r="C29" s="1531"/>
      <c r="D29" s="1531"/>
      <c r="E29" s="1531"/>
      <c r="F29" s="1568"/>
      <c r="G29" s="1569"/>
      <c r="H29" s="1611"/>
    </row>
    <row r="30" spans="1:18" ht="27" customHeight="1">
      <c r="A30" s="1611"/>
      <c r="B30" s="1611"/>
      <c r="C30" s="1611"/>
      <c r="D30" s="1611"/>
      <c r="E30" s="2546"/>
      <c r="F30" s="2546"/>
      <c r="G30" s="2546"/>
      <c r="H30" s="1611"/>
    </row>
    <row r="31" spans="1:18">
      <c r="E31" s="1606" t="s">
        <v>181</v>
      </c>
      <c r="F31" s="1606"/>
      <c r="G31" s="1606"/>
      <c r="H31" s="1606"/>
      <c r="I31" s="1606"/>
    </row>
    <row r="32" spans="1:18">
      <c r="E32" s="1606" t="s">
        <v>183</v>
      </c>
      <c r="F32" s="1606"/>
      <c r="G32" s="1606"/>
      <c r="H32" s="1606"/>
      <c r="I32" s="1606"/>
    </row>
  </sheetData>
  <mergeCells count="5">
    <mergeCell ref="A1:G1"/>
    <mergeCell ref="A2:G2"/>
    <mergeCell ref="C3:D3"/>
    <mergeCell ref="C24:E24"/>
    <mergeCell ref="E30:G30"/>
  </mergeCells>
  <pageMargins left="0.52" right="0.27" top="0.12" bottom="0.12" header="0.3" footer="0.3"/>
  <pageSetup paperSize="9" orientation="portrait" horizontalDpi="300" verticalDpi="300" r:id="rId1"/>
</worksheet>
</file>

<file path=xl/worksheets/sheet94.xml><?xml version="1.0" encoding="utf-8"?>
<worksheet xmlns="http://schemas.openxmlformats.org/spreadsheetml/2006/main" xmlns:r="http://schemas.openxmlformats.org/officeDocument/2006/relationships">
  <dimension ref="A1:Q43"/>
  <sheetViews>
    <sheetView view="pageBreakPreview" zoomScale="112" zoomScaleSheetLayoutView="112" workbookViewId="0">
      <selection activeCell="B17" sqref="B17:I17"/>
    </sheetView>
  </sheetViews>
  <sheetFormatPr defaultColWidth="8.88671875" defaultRowHeight="13.2"/>
  <cols>
    <col min="1" max="1" width="6.6640625" style="1529" customWidth="1"/>
    <col min="2" max="2" width="19.44140625" style="1529" customWidth="1"/>
    <col min="3" max="3" width="5" style="1529" bestFit="1" customWidth="1"/>
    <col min="4" max="4" width="4.88671875" style="1529" customWidth="1"/>
    <col min="5" max="5" width="6.33203125" style="1529" customWidth="1"/>
    <col min="6" max="6" width="6.5546875" style="1529" customWidth="1"/>
    <col min="7" max="7" width="12.5546875" style="1529" customWidth="1"/>
    <col min="8" max="8" width="11.109375" style="1565" customWidth="1"/>
    <col min="9" max="9" width="5.88671875" style="1574" customWidth="1"/>
    <col min="10" max="10" width="7.6640625" style="1565" customWidth="1"/>
    <col min="11" max="11" width="12.88671875" style="1638" customWidth="1"/>
    <col min="12" max="12" width="14.6640625" style="1575" customWidth="1"/>
    <col min="13" max="13" width="20" style="1529" customWidth="1"/>
    <col min="14" max="14" width="9.5546875" style="1529" bestFit="1" customWidth="1"/>
    <col min="15" max="16384" width="8.88671875" style="1529"/>
  </cols>
  <sheetData>
    <row r="1" spans="1:12">
      <c r="A1" s="2539" t="s">
        <v>3032</v>
      </c>
      <c r="B1" s="2539"/>
      <c r="C1" s="2539"/>
      <c r="D1" s="2539"/>
      <c r="E1" s="2539"/>
      <c r="F1" s="2539"/>
      <c r="G1" s="2539"/>
      <c r="H1" s="2539"/>
      <c r="I1" s="2539"/>
      <c r="J1" s="2539"/>
      <c r="K1" s="2539"/>
      <c r="L1" s="2539"/>
    </row>
    <row r="2" spans="1:12" ht="12.6" customHeight="1">
      <c r="A2" s="2554" t="s">
        <v>3033</v>
      </c>
      <c r="B2" s="2554"/>
      <c r="C2" s="2554"/>
      <c r="D2" s="2554"/>
      <c r="E2" s="2554"/>
      <c r="F2" s="2554"/>
      <c r="G2" s="2554"/>
      <c r="H2" s="2554"/>
      <c r="I2" s="2554"/>
      <c r="J2" s="2554"/>
      <c r="K2" s="2554"/>
      <c r="L2" s="2554"/>
    </row>
    <row r="3" spans="1:12">
      <c r="A3" s="1619" t="s">
        <v>2936</v>
      </c>
      <c r="B3" s="2555" t="s">
        <v>9</v>
      </c>
      <c r="C3" s="2555"/>
      <c r="D3" s="2555"/>
      <c r="E3" s="2555"/>
      <c r="F3" s="2555"/>
      <c r="G3" s="2555"/>
      <c r="H3" s="2555" t="s">
        <v>17</v>
      </c>
      <c r="I3" s="2555"/>
      <c r="J3" s="1573" t="s">
        <v>10</v>
      </c>
      <c r="K3" s="1620" t="s">
        <v>18</v>
      </c>
      <c r="L3" s="1620" t="s">
        <v>19</v>
      </c>
    </row>
    <row r="4" spans="1:12">
      <c r="A4" s="1621"/>
      <c r="B4" s="1531" t="s">
        <v>3034</v>
      </c>
      <c r="C4" s="1531"/>
      <c r="D4" s="1531"/>
      <c r="E4" s="1531"/>
      <c r="F4" s="1531"/>
      <c r="G4" s="1531"/>
      <c r="H4" s="1531"/>
      <c r="I4" s="1531"/>
      <c r="J4" s="1531"/>
      <c r="K4" s="1604"/>
      <c r="L4" s="1604"/>
    </row>
    <row r="5" spans="1:12" ht="38.25" customHeight="1">
      <c r="A5" s="1622" t="s">
        <v>3035</v>
      </c>
      <c r="B5" s="2556" t="s">
        <v>3036</v>
      </c>
      <c r="C5" s="2556"/>
      <c r="D5" s="2556"/>
      <c r="E5" s="2556"/>
      <c r="F5" s="2556"/>
      <c r="G5" s="2556"/>
      <c r="H5" s="1529"/>
      <c r="I5" s="1529"/>
      <c r="J5" s="1529"/>
      <c r="K5" s="1529"/>
      <c r="L5" s="1529"/>
    </row>
    <row r="6" spans="1:12">
      <c r="A6" s="1624"/>
      <c r="B6" s="2553" t="s">
        <v>3037</v>
      </c>
      <c r="C6" s="2553"/>
      <c r="D6" s="2553"/>
      <c r="E6" s="2553"/>
      <c r="F6" s="2553"/>
      <c r="G6" s="2553"/>
      <c r="H6" s="1626">
        <f>10000*4.54</f>
        <v>45400</v>
      </c>
      <c r="I6" s="1625" t="s">
        <v>2579</v>
      </c>
      <c r="J6" s="1576" t="s">
        <v>2580</v>
      </c>
      <c r="K6" s="1627">
        <v>0.2</v>
      </c>
      <c r="L6" s="1627">
        <f>H6*K6</f>
        <v>9080</v>
      </c>
    </row>
    <row r="7" spans="1:12">
      <c r="A7" s="1622"/>
      <c r="B7" s="1582"/>
      <c r="C7" s="1582"/>
      <c r="D7" s="1582"/>
      <c r="E7" s="1582"/>
      <c r="F7" s="1582"/>
      <c r="G7" s="1582"/>
      <c r="H7" s="1628"/>
      <c r="J7" s="1563"/>
      <c r="K7" s="1629"/>
      <c r="L7" s="1629"/>
    </row>
    <row r="8" spans="1:12" ht="38.25" customHeight="1">
      <c r="A8" s="1622">
        <v>2</v>
      </c>
      <c r="B8" s="2549" t="s">
        <v>3038</v>
      </c>
      <c r="C8" s="2549"/>
      <c r="D8" s="2549"/>
      <c r="E8" s="2549"/>
      <c r="F8" s="2549"/>
      <c r="G8" s="2549"/>
      <c r="H8" s="1630"/>
      <c r="J8" s="1563"/>
      <c r="K8" s="1629"/>
      <c r="L8" s="1629"/>
    </row>
    <row r="9" spans="1:12">
      <c r="A9" s="1624">
        <v>13.74</v>
      </c>
      <c r="B9" s="1580" t="s">
        <v>3039</v>
      </c>
      <c r="C9" s="1580" t="s">
        <v>3040</v>
      </c>
      <c r="D9" s="1580"/>
      <c r="E9" s="1580"/>
      <c r="F9" s="1580"/>
      <c r="G9" s="1580"/>
      <c r="H9" s="1626">
        <f>6*3.14*0.35*18</f>
        <v>118.69199999999999</v>
      </c>
      <c r="I9" s="1625"/>
      <c r="J9" s="1576"/>
      <c r="K9" s="1627"/>
      <c r="L9" s="1627"/>
    </row>
    <row r="10" spans="1:12">
      <c r="A10" s="1624"/>
      <c r="B10" s="1580" t="s">
        <v>3041</v>
      </c>
      <c r="C10" s="2550" t="s">
        <v>3042</v>
      </c>
      <c r="D10" s="2550"/>
      <c r="E10" s="2550"/>
      <c r="F10" s="2550"/>
      <c r="G10" s="2550"/>
      <c r="H10" s="1626">
        <f>3*2*3.14*2.975*2*(0.3+0.4)</f>
        <v>78.468599999999995</v>
      </c>
      <c r="I10" s="1625"/>
      <c r="J10" s="1576"/>
      <c r="K10" s="1627"/>
      <c r="L10" s="1627"/>
    </row>
    <row r="11" spans="1:12">
      <c r="A11" s="1624"/>
      <c r="B11" s="1580" t="s">
        <v>3043</v>
      </c>
      <c r="C11" s="1580" t="s">
        <v>3044</v>
      </c>
      <c r="D11" s="1580"/>
      <c r="E11" s="1580"/>
      <c r="F11" s="1580"/>
      <c r="G11" s="1580"/>
      <c r="H11" s="1626">
        <f>2*3.14*5.501*(1.04-0.15)</f>
        <v>30.746189200000003</v>
      </c>
      <c r="I11" s="1625"/>
      <c r="J11" s="1576"/>
      <c r="K11" s="1627"/>
      <c r="L11" s="1627"/>
    </row>
    <row r="12" spans="1:12" ht="13.8">
      <c r="A12" s="1576"/>
      <c r="B12" s="1529" t="s">
        <v>3045</v>
      </c>
      <c r="C12" s="1580" t="s">
        <v>3046</v>
      </c>
      <c r="D12" s="1580"/>
      <c r="E12" s="1580"/>
      <c r="F12" s="1580"/>
      <c r="G12" s="1580"/>
      <c r="H12" s="1631">
        <f>2*3.14*2.975*(0.35+2*0.75)</f>
        <v>34.563549999999999</v>
      </c>
      <c r="I12" s="1625"/>
      <c r="J12" s="1566"/>
      <c r="K12" s="1632"/>
      <c r="L12" s="1632"/>
    </row>
    <row r="13" spans="1:12" ht="13.8">
      <c r="A13" s="1576"/>
      <c r="B13" s="1580" t="s">
        <v>3047</v>
      </c>
      <c r="C13" s="1580" t="s">
        <v>3048</v>
      </c>
      <c r="D13" s="1580"/>
      <c r="E13" s="1580"/>
      <c r="F13" s="1580"/>
      <c r="G13" s="1580"/>
      <c r="H13" s="1631">
        <f>2*3.14*5.626*1.04</f>
        <v>36.744531200000011</v>
      </c>
      <c r="I13" s="1625"/>
      <c r="J13" s="1566"/>
      <c r="K13" s="1632"/>
      <c r="L13" s="1632"/>
    </row>
    <row r="14" spans="1:12" ht="13.8">
      <c r="A14" s="1576"/>
      <c r="B14" s="1580" t="s">
        <v>3049</v>
      </c>
      <c r="C14" s="1580" t="s">
        <v>3050</v>
      </c>
      <c r="D14" s="1580"/>
      <c r="E14" s="1580"/>
      <c r="F14" s="1580"/>
      <c r="G14" s="1580"/>
      <c r="H14" s="1631">
        <f>2*3.14*3.15*3.24</f>
        <v>64.093680000000006</v>
      </c>
      <c r="I14" s="1625"/>
      <c r="J14" s="1566"/>
      <c r="K14" s="1632"/>
      <c r="L14" s="1632"/>
    </row>
    <row r="15" spans="1:12" ht="13.8">
      <c r="A15" s="1576"/>
      <c r="B15" s="1580" t="s">
        <v>3051</v>
      </c>
      <c r="C15" s="1580" t="s">
        <v>3052</v>
      </c>
      <c r="D15" s="1580"/>
      <c r="E15" s="1580"/>
      <c r="F15" s="1580"/>
      <c r="G15" s="1580"/>
      <c r="H15" s="1631">
        <f>2*3.14*3.2*(0.2+2*0.05)</f>
        <v>6.0288000000000022</v>
      </c>
      <c r="I15" s="1625"/>
      <c r="J15" s="1566"/>
      <c r="K15" s="1632"/>
      <c r="L15" s="1632"/>
    </row>
    <row r="16" spans="1:12">
      <c r="A16" s="1576"/>
      <c r="B16" s="1580" t="s">
        <v>3053</v>
      </c>
      <c r="C16" s="1580" t="s">
        <v>3054</v>
      </c>
      <c r="D16" s="1580"/>
      <c r="E16" s="1580"/>
      <c r="F16" s="1580"/>
      <c r="G16" s="1580"/>
      <c r="H16" s="1626">
        <f>2*3.14*4.15*2.15</f>
        <v>56.033300000000011</v>
      </c>
      <c r="I16" s="1633"/>
      <c r="J16" s="1626"/>
      <c r="K16" s="1627"/>
      <c r="L16" s="1627"/>
    </row>
    <row r="17" spans="1:17">
      <c r="A17" s="1576"/>
      <c r="B17" s="1580" t="s">
        <v>3055</v>
      </c>
      <c r="C17" s="1580" t="s">
        <v>3056</v>
      </c>
      <c r="D17" s="1580"/>
      <c r="E17" s="1580"/>
      <c r="F17" s="1580"/>
      <c r="G17" s="1580"/>
      <c r="H17" s="1626">
        <f>2*3.14*4.15*0.1</f>
        <v>2.6062000000000007</v>
      </c>
      <c r="I17" s="1633"/>
      <c r="J17" s="1626"/>
      <c r="K17" s="1627"/>
      <c r="L17" s="1627"/>
    </row>
    <row r="18" spans="1:17" ht="13.8">
      <c r="A18" s="1576"/>
      <c r="B18" s="1580" t="s">
        <v>3057</v>
      </c>
      <c r="C18" s="1580" t="s">
        <v>3058</v>
      </c>
      <c r="D18" s="1580"/>
      <c r="E18" s="1580"/>
      <c r="F18" s="1580"/>
      <c r="G18" s="1580"/>
      <c r="H18" s="1580">
        <f>2*2*2.75*1.5</f>
        <v>16.5</v>
      </c>
      <c r="I18" s="1625"/>
      <c r="J18" s="1580"/>
      <c r="K18" s="1634"/>
      <c r="L18" s="1635"/>
    </row>
    <row r="19" spans="1:17" ht="13.8">
      <c r="A19" s="1576"/>
      <c r="B19" s="1566" t="s">
        <v>3059</v>
      </c>
      <c r="C19" s="1580"/>
      <c r="D19" s="1580"/>
      <c r="E19" s="1580"/>
      <c r="F19" s="1580"/>
      <c r="G19" s="1580"/>
      <c r="H19" s="1580"/>
      <c r="I19" s="1625"/>
      <c r="J19" s="1580"/>
      <c r="K19" s="1634"/>
      <c r="L19" s="1635"/>
    </row>
    <row r="20" spans="1:17" ht="16.5" customHeight="1">
      <c r="A20" s="1622"/>
      <c r="B20" s="1623" t="s">
        <v>3060</v>
      </c>
      <c r="C20" s="2551" t="s">
        <v>3061</v>
      </c>
      <c r="D20" s="2551"/>
      <c r="E20" s="2551"/>
      <c r="F20" s="2551"/>
      <c r="G20" s="1623"/>
      <c r="H20" s="1626">
        <f>6*2*2.76*3.75</f>
        <v>124.19999999999999</v>
      </c>
      <c r="I20" s="1529"/>
      <c r="J20" s="1529"/>
      <c r="K20" s="1529"/>
      <c r="L20" s="1529"/>
    </row>
    <row r="21" spans="1:17" ht="12.75" customHeight="1">
      <c r="A21" s="1624"/>
      <c r="B21" s="1580" t="s">
        <v>3062</v>
      </c>
      <c r="C21" s="1633"/>
      <c r="D21" s="1633"/>
      <c r="E21" s="1633"/>
      <c r="F21" s="1633"/>
      <c r="G21" s="1633"/>
      <c r="H21" s="1630"/>
      <c r="I21" s="1625"/>
      <c r="J21" s="1576"/>
      <c r="K21" s="1627"/>
      <c r="L21" s="1627"/>
    </row>
    <row r="22" spans="1:17">
      <c r="A22" s="1624"/>
      <c r="B22" s="1625" t="s">
        <v>3063</v>
      </c>
      <c r="C22" s="1625"/>
      <c r="D22" s="1625"/>
      <c r="E22" s="1625"/>
      <c r="F22" s="1625"/>
      <c r="G22" s="1625"/>
      <c r="H22" s="1626">
        <f>3.14*2.75*2.75</f>
        <v>23.74625</v>
      </c>
      <c r="I22" s="1625"/>
      <c r="J22" s="1576"/>
      <c r="K22" s="1627"/>
      <c r="L22" s="1627"/>
      <c r="P22" s="1529">
        <f>50/1000</f>
        <v>0.05</v>
      </c>
    </row>
    <row r="23" spans="1:17" ht="12.75" customHeight="1">
      <c r="A23" s="1624"/>
      <c r="B23" s="1625" t="s">
        <v>3064</v>
      </c>
      <c r="C23" s="1625" t="s">
        <v>3065</v>
      </c>
      <c r="D23" s="1625"/>
      <c r="E23" s="1625"/>
      <c r="F23" s="1625"/>
      <c r="G23" s="1625"/>
      <c r="H23" s="1626">
        <f>0.6*1.2*1.15+3*0.45*0.9*1.15</f>
        <v>2.22525</v>
      </c>
      <c r="I23" s="1625"/>
      <c r="J23" s="1576"/>
      <c r="K23" s="1627"/>
      <c r="L23" s="1627"/>
    </row>
    <row r="24" spans="1:17">
      <c r="A24" s="1624"/>
      <c r="B24" s="1625" t="s">
        <v>2732</v>
      </c>
      <c r="C24" s="1625"/>
      <c r="D24" s="1625"/>
      <c r="E24" s="1625"/>
      <c r="F24" s="1625"/>
      <c r="G24" s="1625"/>
      <c r="H24" s="1626"/>
      <c r="I24" s="1625"/>
      <c r="J24" s="1576"/>
      <c r="K24" s="1627"/>
      <c r="L24" s="1627"/>
    </row>
    <row r="25" spans="1:17">
      <c r="A25" s="1624"/>
      <c r="B25" s="1625" t="s">
        <v>3066</v>
      </c>
      <c r="C25" s="1625" t="s">
        <v>3067</v>
      </c>
      <c r="D25" s="1625"/>
      <c r="E25" s="1625"/>
      <c r="F25" s="1625"/>
      <c r="G25" s="1625"/>
      <c r="H25" s="1626">
        <f>1.2*2.1+3*0.9*1.2</f>
        <v>5.76</v>
      </c>
      <c r="I25" s="1625"/>
      <c r="J25" s="1576"/>
      <c r="K25" s="1627"/>
      <c r="L25" s="1627"/>
      <c r="O25" s="1529">
        <f>3.14*0.05*15</f>
        <v>2.3550000000000004</v>
      </c>
    </row>
    <row r="26" spans="1:17">
      <c r="A26" s="1624"/>
      <c r="B26" s="1625"/>
      <c r="C26" s="1625"/>
      <c r="D26" s="1625"/>
      <c r="E26" s="1625"/>
      <c r="F26" s="1625"/>
      <c r="G26" s="1625"/>
      <c r="H26" s="1626">
        <f>SUM(H9:H23)-H25</f>
        <v>588.88835039999992</v>
      </c>
      <c r="I26" s="1574" t="s">
        <v>3068</v>
      </c>
      <c r="J26" s="1563" t="s">
        <v>3069</v>
      </c>
      <c r="K26" s="1629">
        <v>7.7</v>
      </c>
      <c r="L26" s="1629">
        <f>K26*H26</f>
        <v>4534.4402980799996</v>
      </c>
    </row>
    <row r="27" spans="1:17" ht="27" customHeight="1">
      <c r="A27" s="1595" t="s">
        <v>3070</v>
      </c>
      <c r="B27" s="2548" t="s">
        <v>3071</v>
      </c>
      <c r="C27" s="2548"/>
      <c r="D27" s="2548"/>
      <c r="E27" s="2548"/>
      <c r="F27" s="2548"/>
      <c r="G27" s="2548"/>
      <c r="H27" s="1626">
        <f>2*3.14*3*18.54</f>
        <v>349.29359999999997</v>
      </c>
      <c r="I27" s="1625" t="s">
        <v>3068</v>
      </c>
      <c r="J27" s="1576" t="s">
        <v>3069</v>
      </c>
      <c r="K27" s="1627">
        <v>174</v>
      </c>
      <c r="L27" s="1627">
        <f>K27*H27</f>
        <v>60777.086399999993</v>
      </c>
    </row>
    <row r="28" spans="1:17" ht="42" customHeight="1">
      <c r="A28" s="1595" t="s">
        <v>3072</v>
      </c>
      <c r="B28" s="2547" t="s">
        <v>3073</v>
      </c>
      <c r="C28" s="2547"/>
      <c r="D28" s="2547"/>
      <c r="E28" s="2547"/>
      <c r="F28" s="2547"/>
      <c r="G28" s="2547"/>
      <c r="H28" s="1631">
        <f>H26</f>
        <v>588.88835039999992</v>
      </c>
      <c r="I28" s="1580" t="s">
        <v>3068</v>
      </c>
      <c r="J28" s="1580" t="s">
        <v>3069</v>
      </c>
      <c r="K28" s="1581">
        <v>38.6</v>
      </c>
      <c r="L28" s="1581">
        <f>K28*H28</f>
        <v>22731.090325439996</v>
      </c>
    </row>
    <row r="29" spans="1:17" ht="45.6" customHeight="1">
      <c r="A29" s="1559">
        <v>5</v>
      </c>
      <c r="B29" s="2552" t="s">
        <v>3074</v>
      </c>
      <c r="C29" s="2552"/>
      <c r="D29" s="2552"/>
      <c r="E29" s="2552"/>
      <c r="F29" s="2552"/>
      <c r="G29" s="2552"/>
      <c r="H29" s="1529"/>
      <c r="I29" s="1529"/>
      <c r="J29" s="1574"/>
      <c r="K29" s="1529"/>
      <c r="L29" s="1529"/>
    </row>
    <row r="30" spans="1:17" ht="12.75" customHeight="1">
      <c r="A30" s="1563" t="s">
        <v>3075</v>
      </c>
      <c r="B30" s="1529" t="s">
        <v>3076</v>
      </c>
      <c r="H30" s="1630">
        <f>H26</f>
        <v>588.88835039999992</v>
      </c>
      <c r="I30" s="1574" t="s">
        <v>3068</v>
      </c>
      <c r="J30" s="1563" t="s">
        <v>3069</v>
      </c>
      <c r="K30" s="1629">
        <v>81.7</v>
      </c>
      <c r="L30" s="1629">
        <f>K30*H30</f>
        <v>48112.178227679993</v>
      </c>
    </row>
    <row r="31" spans="1:17" ht="58.95" customHeight="1">
      <c r="A31" s="1559" t="s">
        <v>1878</v>
      </c>
      <c r="B31" s="2547" t="s">
        <v>3077</v>
      </c>
      <c r="C31" s="2547"/>
      <c r="D31" s="2547"/>
      <c r="E31" s="2547"/>
      <c r="F31" s="2547"/>
      <c r="G31" s="2547"/>
      <c r="H31" s="1529"/>
      <c r="I31" s="1529"/>
      <c r="J31" s="1529"/>
      <c r="K31" s="1529"/>
      <c r="L31" s="1529"/>
    </row>
    <row r="32" spans="1:17">
      <c r="A32" s="1559" t="s">
        <v>1879</v>
      </c>
      <c r="B32" s="1529" t="s">
        <v>3078</v>
      </c>
      <c r="C32" s="1529" t="s">
        <v>3079</v>
      </c>
      <c r="H32" s="1565">
        <v>30</v>
      </c>
      <c r="I32" s="1574" t="s">
        <v>2079</v>
      </c>
      <c r="J32" s="1563" t="s">
        <v>3080</v>
      </c>
      <c r="K32" s="1629">
        <v>15.9</v>
      </c>
      <c r="L32" s="1575">
        <f>H32*K32</f>
        <v>477</v>
      </c>
      <c r="Q32" s="1529">
        <f>3750*4+700+3240-400</f>
        <v>18540</v>
      </c>
    </row>
    <row r="33" spans="1:17" ht="15.75" customHeight="1">
      <c r="A33" s="1559" t="s">
        <v>3081</v>
      </c>
      <c r="B33" s="1529" t="s">
        <v>3082</v>
      </c>
      <c r="C33" s="1529" t="s">
        <v>3083</v>
      </c>
      <c r="H33" s="1565">
        <v>15</v>
      </c>
      <c r="I33" s="1574" t="s">
        <v>2079</v>
      </c>
      <c r="J33" s="1563" t="s">
        <v>3080</v>
      </c>
      <c r="K33" s="1629">
        <v>23</v>
      </c>
      <c r="L33" s="1575">
        <f>H33*K33</f>
        <v>345</v>
      </c>
      <c r="N33" s="1529">
        <v>2</v>
      </c>
      <c r="Q33" s="1529">
        <f>15000+3940</f>
        <v>18940</v>
      </c>
    </row>
    <row r="34" spans="1:17" ht="52.5" customHeight="1">
      <c r="A34" s="1576" t="s">
        <v>3084</v>
      </c>
      <c r="B34" s="2548" t="s">
        <v>3085</v>
      </c>
      <c r="C34" s="2548"/>
      <c r="D34" s="2548"/>
      <c r="E34" s="2548"/>
      <c r="F34" s="2548"/>
      <c r="G34" s="2548"/>
      <c r="H34" s="1607">
        <v>1</v>
      </c>
      <c r="I34" s="1625" t="s">
        <v>116</v>
      </c>
      <c r="J34" s="1576" t="s">
        <v>492</v>
      </c>
      <c r="K34" s="1627">
        <v>7500</v>
      </c>
      <c r="L34" s="1627">
        <f>K34*H34</f>
        <v>7500</v>
      </c>
    </row>
    <row r="35" spans="1:17" ht="26.25" customHeight="1">
      <c r="A35" s="1576" t="s">
        <v>3086</v>
      </c>
      <c r="B35" s="2548" t="s">
        <v>3087</v>
      </c>
      <c r="C35" s="2548"/>
      <c r="D35" s="2548"/>
      <c r="E35" s="2548"/>
      <c r="F35" s="2548"/>
      <c r="G35" s="2548"/>
      <c r="H35" s="1607">
        <v>1</v>
      </c>
      <c r="I35" s="1625" t="s">
        <v>116</v>
      </c>
      <c r="J35" s="1576" t="s">
        <v>492</v>
      </c>
      <c r="K35" s="1627">
        <v>1000</v>
      </c>
      <c r="L35" s="1627">
        <f>K35*H35</f>
        <v>1000</v>
      </c>
    </row>
    <row r="36" spans="1:17" ht="40.950000000000003" customHeight="1">
      <c r="A36" s="1576" t="s">
        <v>3088</v>
      </c>
      <c r="B36" s="2548" t="s">
        <v>3089</v>
      </c>
      <c r="C36" s="2548"/>
      <c r="D36" s="2548"/>
      <c r="E36" s="2548"/>
      <c r="F36" s="2548"/>
      <c r="G36" s="2548"/>
      <c r="H36" s="1607"/>
      <c r="I36" s="1625"/>
      <c r="J36" s="1576"/>
      <c r="K36" s="1627"/>
      <c r="L36" s="1627"/>
    </row>
    <row r="37" spans="1:17">
      <c r="A37" s="1576" t="s">
        <v>3090</v>
      </c>
      <c r="B37" s="1580" t="s">
        <v>3091</v>
      </c>
      <c r="C37" s="1580"/>
      <c r="D37" s="1580"/>
      <c r="E37" s="1580"/>
      <c r="F37" s="1580"/>
      <c r="G37" s="1580"/>
      <c r="H37" s="1607">
        <v>25</v>
      </c>
      <c r="I37" s="1625" t="s">
        <v>3068</v>
      </c>
      <c r="J37" s="1625" t="s">
        <v>3068</v>
      </c>
      <c r="K37" s="1627">
        <v>54.1</v>
      </c>
      <c r="L37" s="1627">
        <f>K37*H37</f>
        <v>1352.5</v>
      </c>
    </row>
    <row r="38" spans="1:17">
      <c r="A38" s="1580"/>
      <c r="B38" s="1580"/>
      <c r="C38" s="1580"/>
      <c r="D38" s="1580"/>
      <c r="E38" s="1580"/>
      <c r="F38" s="1580"/>
      <c r="G38" s="1580"/>
      <c r="H38" s="1607"/>
      <c r="I38" s="1625"/>
      <c r="J38" s="1607"/>
      <c r="K38" s="1604" t="s">
        <v>2159</v>
      </c>
      <c r="L38" s="1569">
        <f>SUM(L5:L37)</f>
        <v>155909.29525119998</v>
      </c>
      <c r="Q38" s="1574" t="s">
        <v>3068</v>
      </c>
    </row>
    <row r="39" spans="1:17">
      <c r="A39" s="1580"/>
      <c r="B39" s="1580"/>
      <c r="C39" s="1580"/>
      <c r="D39" s="1580"/>
      <c r="E39" s="1580"/>
      <c r="F39" s="1580"/>
      <c r="G39" s="1580"/>
      <c r="H39" s="1607"/>
      <c r="I39" s="1625"/>
      <c r="J39" s="1607"/>
      <c r="K39" s="1604" t="s">
        <v>3092</v>
      </c>
      <c r="L39" s="1569">
        <f>L38*5.36%</f>
        <v>8356.7382254643198</v>
      </c>
    </row>
    <row r="40" spans="1:17">
      <c r="K40" s="1636" t="s">
        <v>2327</v>
      </c>
      <c r="L40" s="1637">
        <f>SUM(L38:L39)</f>
        <v>164266.03347666431</v>
      </c>
      <c r="O40" s="1529">
        <f>62*1.5</f>
        <v>93</v>
      </c>
    </row>
    <row r="41" spans="1:17">
      <c r="K41" s="1636" t="s">
        <v>2161</v>
      </c>
      <c r="L41" s="1637">
        <f>ROUND(L40,0)</f>
        <v>164266</v>
      </c>
    </row>
    <row r="42" spans="1:17">
      <c r="H42" s="1529"/>
      <c r="I42" s="1529"/>
      <c r="J42" s="1529"/>
      <c r="K42" s="1529"/>
      <c r="L42" s="1529"/>
    </row>
    <row r="43" spans="1:17">
      <c r="H43" s="1529"/>
      <c r="I43" s="1529"/>
      <c r="J43" s="1529"/>
      <c r="K43" s="1529"/>
      <c r="L43" s="1529"/>
    </row>
  </sheetData>
  <mergeCells count="16">
    <mergeCell ref="B6:G6"/>
    <mergeCell ref="A1:L1"/>
    <mergeCell ref="A2:L2"/>
    <mergeCell ref="B3:G3"/>
    <mergeCell ref="H3:I3"/>
    <mergeCell ref="B5:G5"/>
    <mergeCell ref="B31:G31"/>
    <mergeCell ref="B34:G34"/>
    <mergeCell ref="B35:G35"/>
    <mergeCell ref="B36:G36"/>
    <mergeCell ref="B8:G8"/>
    <mergeCell ref="C10:G10"/>
    <mergeCell ref="C20:F20"/>
    <mergeCell ref="B27:G27"/>
    <mergeCell ref="B28:G28"/>
    <mergeCell ref="B29:G29"/>
  </mergeCells>
  <pageMargins left="0.36" right="0.18" top="0.42" bottom="0.62" header="0.3" footer="0.67"/>
  <pageSetup scale="89" orientation="portrait" horizontalDpi="300" verticalDpi="300" r:id="rId1"/>
  <colBreaks count="1" manualBreakCount="1">
    <brk id="12" max="1048575" man="1"/>
  </colBreaks>
</worksheet>
</file>

<file path=xl/worksheets/sheet95.xml><?xml version="1.0" encoding="utf-8"?>
<worksheet xmlns="http://schemas.openxmlformats.org/spreadsheetml/2006/main" xmlns:r="http://schemas.openxmlformats.org/officeDocument/2006/relationships">
  <dimension ref="A1:IV51"/>
  <sheetViews>
    <sheetView view="pageBreakPreview" topLeftCell="A40" zoomScale="95" zoomScaleSheetLayoutView="95" workbookViewId="0">
      <selection activeCell="B17" sqref="B17:I17"/>
    </sheetView>
  </sheetViews>
  <sheetFormatPr defaultColWidth="8.88671875" defaultRowHeight="13.2"/>
  <cols>
    <col min="1" max="1" width="7" style="1529" customWidth="1"/>
    <col min="2" max="2" width="20.6640625" style="1529" customWidth="1"/>
    <col min="3" max="4" width="5" style="1529" bestFit="1" customWidth="1"/>
    <col min="5" max="5" width="6.33203125" style="1529" customWidth="1"/>
    <col min="6" max="6" width="6.88671875" style="1529" customWidth="1"/>
    <col min="7" max="7" width="9.33203125" style="1529" customWidth="1"/>
    <col min="8" max="8" width="8.88671875" style="1565" customWidth="1"/>
    <col min="9" max="9" width="3.44140625" style="1574" customWidth="1"/>
    <col min="10" max="10" width="4.6640625" style="1574" customWidth="1"/>
    <col min="11" max="11" width="11.5546875" style="1638" customWidth="1"/>
    <col min="12" max="12" width="15.33203125" style="1575" customWidth="1"/>
    <col min="13" max="13" width="20" style="1529" customWidth="1"/>
    <col min="14" max="14" width="9.5546875" style="1529" bestFit="1" customWidth="1"/>
    <col min="15" max="16384" width="8.88671875" style="1529"/>
  </cols>
  <sheetData>
    <row r="1" spans="1:256" ht="17.399999999999999">
      <c r="A1" s="2560" t="s">
        <v>3093</v>
      </c>
      <c r="B1" s="2560"/>
      <c r="C1" s="2560"/>
      <c r="D1" s="2560"/>
      <c r="E1" s="2560"/>
      <c r="F1" s="2560"/>
      <c r="G1" s="2560"/>
      <c r="H1" s="2560"/>
      <c r="I1" s="2560"/>
      <c r="J1" s="2560"/>
      <c r="K1" s="2560"/>
      <c r="L1" s="2560"/>
    </row>
    <row r="2" spans="1:256" ht="22.95" customHeight="1">
      <c r="A2" s="2554" t="s">
        <v>3094</v>
      </c>
      <c r="B2" s="2554"/>
      <c r="C2" s="2554"/>
      <c r="D2" s="2554"/>
      <c r="E2" s="2554"/>
      <c r="F2" s="2554"/>
      <c r="G2" s="2554"/>
      <c r="H2" s="2554"/>
      <c r="I2" s="2554"/>
      <c r="J2" s="2554"/>
      <c r="K2" s="2554"/>
      <c r="L2" s="2554"/>
    </row>
    <row r="3" spans="1:256" ht="16.5" customHeight="1">
      <c r="A3" s="1619" t="s">
        <v>2936</v>
      </c>
      <c r="B3" s="2555" t="s">
        <v>9</v>
      </c>
      <c r="C3" s="2555"/>
      <c r="D3" s="2555"/>
      <c r="E3" s="2555"/>
      <c r="F3" s="2555"/>
      <c r="G3" s="2555"/>
      <c r="H3" s="2555" t="s">
        <v>17</v>
      </c>
      <c r="I3" s="2555"/>
      <c r="J3" s="1639" t="s">
        <v>10</v>
      </c>
      <c r="K3" s="1620" t="s">
        <v>18</v>
      </c>
      <c r="L3" s="1620" t="s">
        <v>19</v>
      </c>
    </row>
    <row r="4" spans="1:256" ht="16.5" customHeight="1">
      <c r="A4" s="1621"/>
      <c r="B4" s="1531" t="s">
        <v>3034</v>
      </c>
      <c r="C4" s="1531"/>
      <c r="D4" s="1531"/>
      <c r="E4" s="1531"/>
      <c r="F4" s="1531"/>
      <c r="G4" s="1531"/>
      <c r="H4" s="1531"/>
      <c r="I4" s="1531"/>
      <c r="J4" s="1640"/>
      <c r="K4" s="1604"/>
      <c r="L4" s="1604"/>
    </row>
    <row r="5" spans="1:256" ht="39.75" customHeight="1">
      <c r="A5" s="1622" t="s">
        <v>2937</v>
      </c>
      <c r="B5" s="2556" t="s">
        <v>3036</v>
      </c>
      <c r="C5" s="2556"/>
      <c r="D5" s="2556"/>
      <c r="E5" s="2556"/>
      <c r="F5" s="2556"/>
      <c r="G5" s="2556"/>
      <c r="H5" s="1529"/>
      <c r="I5" s="1529"/>
      <c r="K5" s="1529"/>
      <c r="L5" s="1529"/>
    </row>
    <row r="6" spans="1:256">
      <c r="A6" s="1624"/>
      <c r="B6" s="2553" t="s">
        <v>3095</v>
      </c>
      <c r="C6" s="2553"/>
      <c r="D6" s="2553"/>
      <c r="E6" s="2553"/>
      <c r="F6" s="2553"/>
      <c r="G6" s="2553"/>
      <c r="H6" s="1626">
        <f>20000*4.54</f>
        <v>90800</v>
      </c>
      <c r="I6" s="1625" t="s">
        <v>2579</v>
      </c>
      <c r="J6" s="1625" t="s">
        <v>2580</v>
      </c>
      <c r="K6" s="1627">
        <v>0.2</v>
      </c>
      <c r="L6" s="1627">
        <f>H6*K6</f>
        <v>18160</v>
      </c>
    </row>
    <row r="7" spans="1:256">
      <c r="A7" s="1622"/>
      <c r="B7" s="1582"/>
      <c r="C7" s="1582"/>
      <c r="D7" s="1582"/>
      <c r="E7" s="1582"/>
      <c r="F7" s="1582"/>
      <c r="G7" s="1582"/>
      <c r="H7" s="1628"/>
      <c r="K7" s="1629"/>
      <c r="L7" s="1629"/>
    </row>
    <row r="8" spans="1:256" ht="38.25" customHeight="1">
      <c r="A8" s="1622">
        <v>2</v>
      </c>
      <c r="B8" s="2561" t="s">
        <v>3038</v>
      </c>
      <c r="C8" s="2561"/>
      <c r="D8" s="2561"/>
      <c r="E8" s="2561"/>
      <c r="F8" s="2561"/>
      <c r="G8" s="2561"/>
      <c r="H8" s="1630"/>
      <c r="K8" s="1629"/>
      <c r="L8" s="1629"/>
    </row>
    <row r="9" spans="1:256" ht="17.25" customHeight="1">
      <c r="A9" s="1624">
        <v>13.74</v>
      </c>
      <c r="B9" s="1580" t="s">
        <v>3039</v>
      </c>
      <c r="C9" s="1580" t="s">
        <v>3096</v>
      </c>
      <c r="D9" s="1580"/>
      <c r="E9" s="1580"/>
      <c r="F9" s="1580"/>
      <c r="G9" s="1580"/>
      <c r="H9" s="1626">
        <f>6*3.14*0.35*15</f>
        <v>98.91</v>
      </c>
      <c r="I9" s="1625"/>
      <c r="J9" s="1625"/>
      <c r="K9" s="1627"/>
      <c r="L9" s="1627"/>
    </row>
    <row r="10" spans="1:256" ht="17.25" customHeight="1">
      <c r="A10" s="1624"/>
      <c r="B10" s="1580" t="s">
        <v>3041</v>
      </c>
      <c r="C10" s="2550" t="s">
        <v>3042</v>
      </c>
      <c r="D10" s="2550"/>
      <c r="E10" s="2550"/>
      <c r="F10" s="2550"/>
      <c r="G10" s="2550"/>
      <c r="H10" s="1626">
        <f>3*2*3.14*2.975*2*(0.3+0.4)</f>
        <v>78.468599999999995</v>
      </c>
      <c r="I10" s="1625"/>
      <c r="J10" s="1625"/>
      <c r="K10" s="1627"/>
      <c r="L10" s="1627"/>
    </row>
    <row r="11" spans="1:256" ht="17.25" customHeight="1">
      <c r="A11" s="1624"/>
      <c r="B11" s="1580" t="s">
        <v>3043</v>
      </c>
      <c r="C11" s="1580" t="s">
        <v>3097</v>
      </c>
      <c r="D11" s="1580"/>
      <c r="E11" s="1580"/>
      <c r="F11" s="1580"/>
      <c r="G11" s="1580"/>
      <c r="H11" s="1626">
        <f>2*3.14*5.682*(0.965-0.15)</f>
        <v>29.081612400000001</v>
      </c>
      <c r="I11" s="1625"/>
      <c r="J11" s="1625"/>
      <c r="K11" s="1627"/>
      <c r="L11" s="1627"/>
    </row>
    <row r="12" spans="1:256" ht="17.25" customHeight="1">
      <c r="A12" s="1624"/>
      <c r="B12" s="1529" t="s">
        <v>3045</v>
      </c>
      <c r="C12" s="1580" t="s">
        <v>3098</v>
      </c>
      <c r="D12" s="1580"/>
      <c r="E12" s="1580"/>
      <c r="F12" s="1580"/>
      <c r="G12" s="1580"/>
      <c r="H12" s="1631">
        <f>2*3.14*2.975*(0.35+2*1.1)</f>
        <v>47.641650000000006</v>
      </c>
      <c r="I12" s="1625"/>
      <c r="J12" s="1625"/>
      <c r="K12" s="1627"/>
      <c r="L12" s="1627"/>
    </row>
    <row r="13" spans="1:256" ht="17.25" customHeight="1">
      <c r="A13" s="1624"/>
      <c r="B13" s="1580" t="s">
        <v>3047</v>
      </c>
      <c r="C13" s="1580" t="s">
        <v>3099</v>
      </c>
      <c r="D13" s="1580"/>
      <c r="E13" s="1580"/>
      <c r="F13" s="1580"/>
      <c r="G13" s="1580"/>
      <c r="H13" s="1631">
        <f>2*3.14*5.807*0.94</f>
        <v>34.279882400000005</v>
      </c>
      <c r="I13" s="1625"/>
      <c r="J13" s="1625"/>
      <c r="K13" s="1627"/>
      <c r="L13" s="1627"/>
    </row>
    <row r="14" spans="1:256" ht="17.25" customHeight="1">
      <c r="A14" s="1624"/>
      <c r="B14" s="1580" t="s">
        <v>3049</v>
      </c>
      <c r="C14" s="1580" t="s">
        <v>3100</v>
      </c>
      <c r="D14" s="1580"/>
      <c r="E14" s="1580"/>
      <c r="F14" s="1580"/>
      <c r="G14" s="1580"/>
      <c r="H14" s="1631">
        <f>2*3.14*3.15*4.665</f>
        <v>92.283029999999997</v>
      </c>
      <c r="I14" s="1625"/>
      <c r="J14" s="1625"/>
      <c r="K14" s="1627"/>
      <c r="L14" s="1627"/>
    </row>
    <row r="15" spans="1:256" ht="17.25" customHeight="1">
      <c r="A15" s="1624"/>
      <c r="B15" s="1580" t="s">
        <v>3051</v>
      </c>
      <c r="C15" s="1580" t="s">
        <v>3052</v>
      </c>
      <c r="D15" s="1580"/>
      <c r="E15" s="1580"/>
      <c r="F15" s="1580"/>
      <c r="G15" s="1580"/>
      <c r="H15" s="1631">
        <f>2*3.14*3.2*(0.2+2*0.05)</f>
        <v>6.0288000000000022</v>
      </c>
      <c r="I15" s="1625"/>
      <c r="J15" s="1625"/>
      <c r="K15" s="1627"/>
      <c r="L15" s="1627"/>
    </row>
    <row r="16" spans="1:256" ht="17.25" customHeight="1">
      <c r="A16" s="1559"/>
      <c r="B16" s="1580" t="s">
        <v>3053</v>
      </c>
      <c r="C16" s="1580" t="s">
        <v>3054</v>
      </c>
      <c r="D16" s="1580"/>
      <c r="E16" s="1580"/>
      <c r="F16" s="1580"/>
      <c r="G16" s="1580"/>
      <c r="H16" s="1626">
        <f>2*3.14*4.15*2.15</f>
        <v>56.033300000000011</v>
      </c>
      <c r="K16" s="1629"/>
      <c r="L16" s="1629"/>
      <c r="M16" s="1580"/>
      <c r="N16" s="1580"/>
      <c r="O16" s="1580"/>
      <c r="P16" s="1580"/>
      <c r="Q16" s="1580"/>
      <c r="R16" s="1580"/>
      <c r="S16" s="1580"/>
      <c r="T16" s="1580"/>
      <c r="U16" s="1580"/>
      <c r="V16" s="1580"/>
      <c r="W16" s="1580"/>
      <c r="X16" s="1580"/>
      <c r="Y16" s="1580"/>
      <c r="Z16" s="1580"/>
      <c r="AA16" s="1580"/>
      <c r="AB16" s="1580"/>
      <c r="AC16" s="1580"/>
      <c r="AD16" s="1580"/>
      <c r="AE16" s="1580"/>
      <c r="AF16" s="1580"/>
      <c r="AG16" s="1580"/>
      <c r="AH16" s="1580"/>
      <c r="AI16" s="1580"/>
      <c r="AJ16" s="1580"/>
      <c r="AK16" s="1580"/>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80"/>
      <c r="BN16" s="1580"/>
      <c r="BO16" s="1580"/>
      <c r="BP16" s="1580"/>
      <c r="BQ16" s="1580"/>
      <c r="BR16" s="1580"/>
      <c r="BS16" s="1580"/>
      <c r="BT16" s="1580"/>
      <c r="BU16" s="1580"/>
      <c r="BV16" s="1580"/>
      <c r="BW16" s="1580"/>
      <c r="BX16" s="1580"/>
      <c r="BY16" s="1580"/>
      <c r="BZ16" s="1580"/>
      <c r="CA16" s="1580"/>
      <c r="CB16" s="1580"/>
      <c r="CC16" s="1580"/>
      <c r="CD16" s="1580"/>
      <c r="CE16" s="1580"/>
      <c r="CF16" s="1580"/>
      <c r="CG16" s="1580"/>
      <c r="CH16" s="1580"/>
      <c r="CI16" s="1580"/>
      <c r="CJ16" s="1580"/>
      <c r="CK16" s="1580"/>
      <c r="CL16" s="1580"/>
      <c r="CM16" s="1580"/>
      <c r="CN16" s="1580"/>
      <c r="CO16" s="1580"/>
      <c r="CP16" s="1580"/>
      <c r="CQ16" s="1580"/>
      <c r="CR16" s="1580"/>
      <c r="CS16" s="1580"/>
      <c r="CT16" s="1580"/>
      <c r="CU16" s="1580"/>
      <c r="CV16" s="1580"/>
      <c r="CW16" s="1580"/>
      <c r="CX16" s="1580"/>
      <c r="CY16" s="1580"/>
      <c r="CZ16" s="1580"/>
      <c r="DA16" s="1580"/>
      <c r="DB16" s="1580"/>
      <c r="DC16" s="1580"/>
      <c r="DD16" s="1580"/>
      <c r="DE16" s="1580"/>
      <c r="DF16" s="1580"/>
      <c r="DG16" s="1580"/>
      <c r="DH16" s="1580"/>
      <c r="DI16" s="1580"/>
      <c r="DJ16" s="1580"/>
      <c r="DK16" s="1580"/>
      <c r="DL16" s="1580"/>
      <c r="DM16" s="1580"/>
      <c r="DN16" s="1580"/>
      <c r="DO16" s="1580"/>
      <c r="DP16" s="1580"/>
      <c r="DQ16" s="1580"/>
      <c r="DR16" s="1580"/>
      <c r="DS16" s="1580"/>
      <c r="DT16" s="1580"/>
      <c r="DU16" s="1580"/>
      <c r="DV16" s="1580"/>
      <c r="DW16" s="1580"/>
      <c r="DX16" s="1580"/>
      <c r="DY16" s="1580"/>
      <c r="DZ16" s="1580"/>
      <c r="EA16" s="1580"/>
      <c r="EB16" s="1580"/>
      <c r="EC16" s="1580"/>
      <c r="ED16" s="1580"/>
      <c r="EE16" s="1580"/>
      <c r="EF16" s="1580"/>
      <c r="EG16" s="1580"/>
      <c r="EH16" s="1580"/>
      <c r="EI16" s="1580"/>
      <c r="EJ16" s="1580"/>
      <c r="EK16" s="1580"/>
      <c r="EL16" s="1580"/>
      <c r="EM16" s="1580"/>
      <c r="EN16" s="1580"/>
      <c r="EO16" s="1580"/>
      <c r="EP16" s="1580"/>
      <c r="EQ16" s="1580"/>
      <c r="ER16" s="1580"/>
      <c r="ES16" s="1580"/>
      <c r="ET16" s="1580"/>
      <c r="EU16" s="1580"/>
      <c r="EV16" s="1580"/>
      <c r="EW16" s="1580"/>
      <c r="EX16" s="1580"/>
      <c r="EY16" s="1580"/>
      <c r="EZ16" s="1580"/>
      <c r="FA16" s="1580"/>
      <c r="FB16" s="1580"/>
      <c r="FC16" s="1580"/>
      <c r="FD16" s="1580"/>
      <c r="FE16" s="1580"/>
      <c r="FF16" s="1580"/>
      <c r="FG16" s="1580"/>
      <c r="FH16" s="1580"/>
      <c r="FI16" s="1580"/>
      <c r="FJ16" s="1580"/>
      <c r="FK16" s="1580"/>
      <c r="FL16" s="1580"/>
      <c r="FM16" s="1580"/>
      <c r="FN16" s="1580"/>
      <c r="FO16" s="1580"/>
      <c r="FP16" s="1580"/>
      <c r="FQ16" s="1580"/>
      <c r="FR16" s="1580"/>
      <c r="FS16" s="1580"/>
      <c r="FT16" s="1580"/>
      <c r="FU16" s="1580"/>
      <c r="FV16" s="1580"/>
      <c r="FW16" s="1580"/>
      <c r="FX16" s="1580"/>
      <c r="FY16" s="1580"/>
      <c r="FZ16" s="1580"/>
      <c r="GA16" s="1580"/>
      <c r="GB16" s="1580"/>
      <c r="GC16" s="1580"/>
      <c r="GD16" s="1580"/>
      <c r="GE16" s="1580"/>
      <c r="GF16" s="1580"/>
      <c r="GG16" s="1580"/>
      <c r="GH16" s="1580"/>
      <c r="GI16" s="1580"/>
      <c r="GJ16" s="1580"/>
      <c r="GK16" s="1580"/>
      <c r="GL16" s="1580"/>
      <c r="GM16" s="1580"/>
      <c r="GN16" s="1580"/>
      <c r="GO16" s="1580"/>
      <c r="GP16" s="1580"/>
      <c r="GQ16" s="1580"/>
      <c r="GR16" s="1580"/>
      <c r="GS16" s="1580"/>
      <c r="GT16" s="1580"/>
      <c r="GU16" s="1580"/>
      <c r="GV16" s="1580"/>
      <c r="GW16" s="1580"/>
      <c r="GX16" s="1580"/>
      <c r="GY16" s="1580"/>
      <c r="GZ16" s="1580"/>
      <c r="HA16" s="1580"/>
      <c r="HB16" s="1580"/>
      <c r="HC16" s="1580"/>
      <c r="HD16" s="1580"/>
      <c r="HE16" s="1580"/>
      <c r="HF16" s="1580"/>
      <c r="HG16" s="1580"/>
      <c r="HH16" s="1580"/>
      <c r="HI16" s="1580"/>
      <c r="HJ16" s="1580"/>
      <c r="HK16" s="1580"/>
      <c r="HL16" s="1580"/>
      <c r="HM16" s="1580"/>
      <c r="HN16" s="1580"/>
      <c r="HO16" s="1580"/>
      <c r="HP16" s="1580"/>
      <c r="HQ16" s="1580"/>
      <c r="HR16" s="1580"/>
      <c r="HS16" s="1580"/>
      <c r="HT16" s="1580"/>
      <c r="HU16" s="1580"/>
      <c r="HV16" s="1580"/>
      <c r="HW16" s="1580"/>
      <c r="HX16" s="1580"/>
      <c r="HY16" s="1580"/>
      <c r="HZ16" s="1580"/>
      <c r="IA16" s="1580"/>
      <c r="IB16" s="1580"/>
      <c r="IC16" s="1580"/>
      <c r="ID16" s="1580"/>
      <c r="IE16" s="1580"/>
      <c r="IF16" s="1580"/>
      <c r="IG16" s="1580"/>
      <c r="IH16" s="1580"/>
      <c r="II16" s="1580"/>
      <c r="IJ16" s="1580"/>
      <c r="IK16" s="1580"/>
      <c r="IL16" s="1580"/>
      <c r="IM16" s="1580"/>
      <c r="IN16" s="1580"/>
      <c r="IO16" s="1580"/>
      <c r="IP16" s="1580"/>
      <c r="IQ16" s="1580"/>
      <c r="IR16" s="1580"/>
      <c r="IS16" s="1580"/>
      <c r="IT16" s="1580"/>
      <c r="IU16" s="1580"/>
      <c r="IV16" s="1580"/>
    </row>
    <row r="17" spans="1:20" ht="17.25" customHeight="1">
      <c r="A17" s="1576"/>
      <c r="B17" s="1580" t="s">
        <v>3055</v>
      </c>
      <c r="C17" s="1580" t="s">
        <v>3056</v>
      </c>
      <c r="D17" s="1580"/>
      <c r="E17" s="1580"/>
      <c r="F17" s="1580"/>
      <c r="G17" s="1580"/>
      <c r="H17" s="1626">
        <f>2*3.14*4.15*0.1</f>
        <v>2.6062000000000007</v>
      </c>
      <c r="I17" s="1633"/>
      <c r="J17" s="1641"/>
      <c r="K17" s="1627"/>
      <c r="L17" s="1627"/>
    </row>
    <row r="18" spans="1:20">
      <c r="A18" s="1576"/>
      <c r="B18" s="1580" t="s">
        <v>3057</v>
      </c>
      <c r="C18" s="1580" t="s">
        <v>3058</v>
      </c>
      <c r="D18" s="1580"/>
      <c r="E18" s="1580"/>
      <c r="F18" s="1580"/>
      <c r="G18" s="1580"/>
      <c r="H18" s="1580">
        <f>2*2*2.75*1.5</f>
        <v>16.5</v>
      </c>
      <c r="I18" s="1633"/>
      <c r="J18" s="1641"/>
      <c r="K18" s="1627"/>
      <c r="L18" s="1627"/>
    </row>
    <row r="19" spans="1:20" ht="15" customHeight="1">
      <c r="A19" s="1576"/>
      <c r="B19" s="1566" t="s">
        <v>3059</v>
      </c>
      <c r="C19" s="1580"/>
      <c r="D19" s="1580"/>
      <c r="E19" s="1580"/>
      <c r="F19" s="1580"/>
      <c r="G19" s="1580"/>
      <c r="H19" s="1580"/>
      <c r="I19" s="1625"/>
      <c r="J19" s="1640"/>
      <c r="K19" s="1632"/>
      <c r="L19" s="1632"/>
    </row>
    <row r="20" spans="1:20" ht="15" customHeight="1">
      <c r="A20" s="1576"/>
      <c r="B20" s="1623" t="s">
        <v>3060</v>
      </c>
      <c r="C20" s="2551" t="s">
        <v>3061</v>
      </c>
      <c r="D20" s="2551"/>
      <c r="E20" s="2551"/>
      <c r="F20" s="2551"/>
      <c r="G20" s="1623"/>
      <c r="H20" s="1626">
        <f>6*2*2.76*3.75</f>
        <v>124.19999999999999</v>
      </c>
      <c r="I20" s="1625"/>
      <c r="J20" s="1640"/>
      <c r="K20" s="1632"/>
      <c r="L20" s="1632"/>
    </row>
    <row r="21" spans="1:20" ht="15" customHeight="1">
      <c r="A21" s="1622"/>
      <c r="B21" s="1580" t="s">
        <v>3062</v>
      </c>
      <c r="C21" s="1625" t="s">
        <v>3063</v>
      </c>
      <c r="D21" s="1633"/>
      <c r="E21" s="1633"/>
      <c r="F21" s="1633"/>
      <c r="G21" s="1633"/>
      <c r="H21" s="1626">
        <f>3.14*2.75*2.75</f>
        <v>23.74625</v>
      </c>
      <c r="I21" s="1529"/>
      <c r="K21" s="1529"/>
      <c r="L21" s="1529"/>
    </row>
    <row r="22" spans="1:20" ht="15" customHeight="1">
      <c r="A22" s="1624"/>
      <c r="B22" s="1580" t="s">
        <v>3101</v>
      </c>
      <c r="C22" s="1625" t="s">
        <v>3102</v>
      </c>
      <c r="D22" s="1625"/>
      <c r="E22" s="1625"/>
      <c r="F22" s="1625"/>
      <c r="G22" s="1625"/>
      <c r="H22" s="1529">
        <f>2*(1.2*2.1+2.5*2.1)</f>
        <v>15.54</v>
      </c>
      <c r="I22" s="1625"/>
      <c r="J22" s="1625"/>
      <c r="K22" s="1627"/>
      <c r="L22" s="1627"/>
    </row>
    <row r="23" spans="1:20" ht="15" customHeight="1">
      <c r="A23" s="1624"/>
      <c r="B23" s="1625" t="s">
        <v>3064</v>
      </c>
      <c r="C23" s="1625" t="s">
        <v>3065</v>
      </c>
      <c r="D23" s="1625"/>
      <c r="E23" s="1625"/>
      <c r="F23" s="1625"/>
      <c r="G23" s="1625"/>
      <c r="H23" s="1626">
        <f>0.6*1.2*1.15+3*0.45*0.9*1.15</f>
        <v>2.22525</v>
      </c>
      <c r="I23" s="1625"/>
      <c r="J23" s="1625"/>
      <c r="K23" s="1627"/>
      <c r="L23" s="1627"/>
    </row>
    <row r="24" spans="1:20" ht="15" customHeight="1">
      <c r="A24" s="1624"/>
      <c r="B24" s="1625" t="s">
        <v>2732</v>
      </c>
      <c r="C24" s="1625"/>
      <c r="D24" s="1625"/>
      <c r="E24" s="1625"/>
      <c r="F24" s="1625"/>
      <c r="G24" s="1625"/>
      <c r="H24" s="1626"/>
      <c r="I24" s="1625"/>
      <c r="J24" s="1625"/>
      <c r="K24" s="1627"/>
      <c r="L24" s="1627"/>
    </row>
    <row r="25" spans="1:20" ht="15" customHeight="1">
      <c r="A25" s="1622"/>
      <c r="B25" s="1625" t="s">
        <v>3066</v>
      </c>
      <c r="C25" s="1625" t="s">
        <v>3103</v>
      </c>
      <c r="D25" s="1625"/>
      <c r="E25" s="1625"/>
      <c r="F25" s="1625"/>
      <c r="G25" s="1625"/>
      <c r="H25" s="1626">
        <f>1.2*2.1+3*0.9*1.2</f>
        <v>5.76</v>
      </c>
      <c r="I25" s="1529"/>
      <c r="K25" s="1529"/>
      <c r="L25" s="1529"/>
    </row>
    <row r="26" spans="1:20" ht="12.75" customHeight="1">
      <c r="A26" s="1624"/>
      <c r="B26" s="1625"/>
      <c r="C26" s="1625"/>
      <c r="D26" s="1625"/>
      <c r="E26" s="1625"/>
      <c r="F26" s="1625"/>
      <c r="G26" s="1625"/>
      <c r="H26" s="1626">
        <f>SUM(H9:H23)-H25</f>
        <v>621.78457479999997</v>
      </c>
      <c r="I26" s="1574" t="s">
        <v>3068</v>
      </c>
      <c r="J26" s="1574" t="s">
        <v>3069</v>
      </c>
      <c r="K26" s="1629">
        <v>7.7</v>
      </c>
      <c r="L26" s="1629">
        <f>H26*K26</f>
        <v>4787.7412259599996</v>
      </c>
    </row>
    <row r="27" spans="1:20" ht="39.75" customHeight="1">
      <c r="A27" s="1595">
        <v>3</v>
      </c>
      <c r="B27" s="2547" t="s">
        <v>3071</v>
      </c>
      <c r="C27" s="2547"/>
      <c r="D27" s="2547"/>
      <c r="E27" s="2547"/>
      <c r="F27" s="2547"/>
      <c r="G27" s="2547"/>
      <c r="H27" s="1626">
        <f>2*3.14*3*18.54</f>
        <v>349.29359999999997</v>
      </c>
      <c r="I27" s="1625" t="s">
        <v>3068</v>
      </c>
      <c r="J27" s="1625" t="s">
        <v>3069</v>
      </c>
      <c r="K27" s="1627">
        <v>174</v>
      </c>
      <c r="L27" s="1627">
        <f>K27*H27</f>
        <v>60777.086399999993</v>
      </c>
    </row>
    <row r="28" spans="1:20" ht="42" customHeight="1">
      <c r="A28" s="1595" t="s">
        <v>3072</v>
      </c>
      <c r="B28" s="2547" t="s">
        <v>3073</v>
      </c>
      <c r="C28" s="2547"/>
      <c r="D28" s="2547"/>
      <c r="E28" s="2547"/>
      <c r="F28" s="2547"/>
      <c r="G28" s="2547"/>
      <c r="H28" s="1631">
        <f>H26</f>
        <v>621.78457479999997</v>
      </c>
      <c r="I28" s="1580" t="s">
        <v>3068</v>
      </c>
      <c r="J28" s="1580" t="s">
        <v>3069</v>
      </c>
      <c r="K28" s="1581">
        <v>38.6</v>
      </c>
      <c r="L28" s="1581">
        <f>K28*H28</f>
        <v>24000.884587280001</v>
      </c>
    </row>
    <row r="29" spans="1:20" ht="42.6" customHeight="1">
      <c r="A29" s="1559">
        <v>5</v>
      </c>
      <c r="B29" s="2552" t="s">
        <v>3074</v>
      </c>
      <c r="C29" s="2552"/>
      <c r="D29" s="2552"/>
      <c r="E29" s="2552"/>
      <c r="F29" s="2552"/>
      <c r="G29" s="2552"/>
      <c r="H29" s="1529"/>
      <c r="I29" s="1529"/>
      <c r="K29" s="1529"/>
      <c r="L29" s="1529"/>
    </row>
    <row r="30" spans="1:20" ht="12.75" customHeight="1">
      <c r="A30" s="1563" t="s">
        <v>3075</v>
      </c>
      <c r="B30" s="1529" t="s">
        <v>3104</v>
      </c>
      <c r="H30" s="1630">
        <f>H26</f>
        <v>621.78457479999997</v>
      </c>
      <c r="I30" s="1574" t="s">
        <v>3068</v>
      </c>
      <c r="J30" s="1574" t="s">
        <v>3069</v>
      </c>
      <c r="K30" s="1629">
        <v>81.7</v>
      </c>
      <c r="L30" s="1629">
        <f>K30*H30</f>
        <v>50799.79976116</v>
      </c>
    </row>
    <row r="31" spans="1:20" s="1645" customFormat="1" ht="27" customHeight="1">
      <c r="A31" s="2557" t="s">
        <v>3105</v>
      </c>
      <c r="B31" s="2558" t="s">
        <v>3106</v>
      </c>
      <c r="C31" s="2558"/>
      <c r="D31" s="2558"/>
      <c r="E31" s="2558"/>
      <c r="F31" s="2558"/>
      <c r="G31" s="2558"/>
      <c r="H31" s="1642"/>
      <c r="I31" s="1642"/>
      <c r="J31" s="1643"/>
      <c r="K31" s="1644"/>
      <c r="L31" s="1644"/>
      <c r="R31" s="1646"/>
      <c r="S31" s="1647">
        <v>60.7</v>
      </c>
      <c r="T31" s="1646"/>
    </row>
    <row r="32" spans="1:20" s="1652" customFormat="1">
      <c r="A32" s="2557"/>
      <c r="B32" s="2559" t="s">
        <v>2778</v>
      </c>
      <c r="C32" s="2559"/>
      <c r="D32" s="1648"/>
      <c r="E32" s="1648"/>
      <c r="F32" s="1649"/>
      <c r="G32" s="1648"/>
      <c r="H32" s="1650"/>
      <c r="I32" s="1643"/>
      <c r="J32" s="1643"/>
      <c r="K32" s="1651"/>
      <c r="L32" s="1651"/>
      <c r="R32" s="1646"/>
      <c r="S32" s="1653">
        <f>SUM(S30:S31)</f>
        <v>60.7</v>
      </c>
      <c r="T32" s="1646"/>
    </row>
    <row r="33" spans="1:20" s="1652" customFormat="1">
      <c r="A33" s="2557"/>
      <c r="B33" s="1649">
        <v>1</v>
      </c>
      <c r="C33" s="1654">
        <v>2.25</v>
      </c>
      <c r="D33" s="1655">
        <v>1</v>
      </c>
      <c r="E33" s="1655">
        <v>2.1</v>
      </c>
      <c r="F33" s="1656" t="s">
        <v>2259</v>
      </c>
      <c r="G33" s="1650">
        <f>B33*E33*D33*C33</f>
        <v>4.7250000000000005</v>
      </c>
      <c r="H33" s="1650"/>
      <c r="I33" s="1643"/>
      <c r="J33" s="1643"/>
      <c r="K33" s="1651"/>
      <c r="L33" s="1651"/>
      <c r="R33" s="1646"/>
      <c r="S33" s="1646"/>
      <c r="T33" s="1646"/>
    </row>
    <row r="34" spans="1:20" s="1652" customFormat="1">
      <c r="A34" s="2557"/>
      <c r="B34" s="2559" t="s">
        <v>2779</v>
      </c>
      <c r="C34" s="2559"/>
      <c r="D34" s="1648"/>
      <c r="E34" s="1648"/>
      <c r="F34" s="1649"/>
      <c r="G34" s="1648"/>
      <c r="H34" s="1650"/>
      <c r="I34" s="1643"/>
      <c r="J34" s="1643"/>
      <c r="K34" s="1651"/>
      <c r="L34" s="1651"/>
      <c r="R34" s="1646"/>
      <c r="S34" s="1646"/>
      <c r="T34" s="1646"/>
    </row>
    <row r="35" spans="1:20" s="1645" customFormat="1" ht="12" customHeight="1">
      <c r="A35" s="2557"/>
      <c r="B35" s="1654">
        <v>3</v>
      </c>
      <c r="C35" s="1654">
        <v>2.25</v>
      </c>
      <c r="D35" s="1655">
        <v>0.9</v>
      </c>
      <c r="E35" s="1655">
        <v>1.2</v>
      </c>
      <c r="F35" s="1656" t="s">
        <v>2259</v>
      </c>
      <c r="G35" s="1650">
        <f>B35*E35*D35*C35</f>
        <v>7.2899999999999991</v>
      </c>
      <c r="H35" s="1650"/>
      <c r="I35" s="1643"/>
      <c r="J35" s="1643"/>
      <c r="K35" s="1651"/>
      <c r="L35" s="1651"/>
      <c r="R35" s="1646"/>
      <c r="S35" s="1646"/>
      <c r="T35" s="1646"/>
    </row>
    <row r="36" spans="1:20" s="1652" customFormat="1">
      <c r="A36" s="2557"/>
      <c r="B36" s="1657" t="s">
        <v>2780</v>
      </c>
      <c r="C36" s="1657"/>
      <c r="D36" s="1657"/>
      <c r="E36" s="1657"/>
      <c r="F36" s="1657"/>
      <c r="G36" s="1658">
        <f>1.08*3</f>
        <v>3.24</v>
      </c>
      <c r="H36" s="1659"/>
      <c r="I36" s="1660"/>
      <c r="J36" s="1660"/>
      <c r="K36" s="1627"/>
      <c r="L36" s="1661"/>
      <c r="R36" s="1646"/>
      <c r="S36" s="1646"/>
      <c r="T36" s="1646"/>
    </row>
    <row r="37" spans="1:20" s="1652" customFormat="1">
      <c r="A37" s="2557"/>
      <c r="B37" s="2559"/>
      <c r="C37" s="2559"/>
      <c r="D37" s="1657"/>
      <c r="E37" s="1657"/>
      <c r="F37" s="1657"/>
      <c r="G37" s="1658"/>
      <c r="H37" s="1659"/>
      <c r="I37" s="1660"/>
      <c r="J37" s="1660"/>
      <c r="K37" s="1627"/>
      <c r="L37" s="1661"/>
      <c r="N37" s="1652">
        <f>1.2*0.9</f>
        <v>1.08</v>
      </c>
      <c r="R37" s="1646"/>
      <c r="S37" s="1646"/>
      <c r="T37" s="1646"/>
    </row>
    <row r="38" spans="1:20" s="1652" customFormat="1" ht="12" customHeight="1">
      <c r="A38" s="2557"/>
      <c r="B38" s="1657"/>
      <c r="C38" s="1657"/>
      <c r="D38" s="1657"/>
      <c r="E38" s="1657"/>
      <c r="F38" s="1657"/>
      <c r="G38" s="1658">
        <f>SUM(G33:G37)</f>
        <v>15.255000000000001</v>
      </c>
      <c r="H38" s="1662">
        <f>G38</f>
        <v>15.255000000000001</v>
      </c>
      <c r="I38" s="1660" t="s">
        <v>3107</v>
      </c>
      <c r="J38" s="1660" t="s">
        <v>3108</v>
      </c>
      <c r="K38" s="1663">
        <v>48</v>
      </c>
      <c r="L38" s="1663">
        <f>K38*H38</f>
        <v>732.24</v>
      </c>
      <c r="R38" s="1646"/>
      <c r="S38" s="1646"/>
      <c r="T38" s="1646"/>
    </row>
    <row r="39" spans="1:20" ht="52.5" customHeight="1">
      <c r="A39" s="1559">
        <v>7</v>
      </c>
      <c r="B39" s="2547" t="s">
        <v>3109</v>
      </c>
      <c r="C39" s="2547"/>
      <c r="D39" s="2547"/>
      <c r="E39" s="2547"/>
      <c r="F39" s="2547"/>
      <c r="G39" s="2547"/>
      <c r="H39" s="1529"/>
      <c r="I39" s="1529"/>
      <c r="K39" s="1529"/>
      <c r="L39" s="1529"/>
    </row>
    <row r="40" spans="1:20">
      <c r="A40" s="1529" t="s">
        <v>1911</v>
      </c>
      <c r="B40" s="1529" t="s">
        <v>3078</v>
      </c>
      <c r="C40" s="1529" t="s">
        <v>3079</v>
      </c>
      <c r="H40" s="1565">
        <v>30</v>
      </c>
      <c r="I40" s="1574" t="s">
        <v>2079</v>
      </c>
      <c r="J40" s="1574" t="s">
        <v>3080</v>
      </c>
      <c r="K40" s="1629">
        <v>15.9</v>
      </c>
      <c r="L40" s="1575">
        <f>H40*K40</f>
        <v>477</v>
      </c>
    </row>
    <row r="41" spans="1:20" ht="15.75" customHeight="1">
      <c r="A41" s="1529" t="s">
        <v>3110</v>
      </c>
      <c r="B41" s="1529" t="s">
        <v>3082</v>
      </c>
      <c r="C41" s="1529" t="s">
        <v>3083</v>
      </c>
      <c r="H41" s="1565">
        <v>15</v>
      </c>
      <c r="I41" s="1574" t="s">
        <v>2079</v>
      </c>
      <c r="J41" s="1574" t="s">
        <v>3080</v>
      </c>
      <c r="K41" s="1629">
        <v>23</v>
      </c>
      <c r="L41" s="1575">
        <f>H41*K41</f>
        <v>345</v>
      </c>
      <c r="N41" s="1529">
        <v>2</v>
      </c>
    </row>
    <row r="42" spans="1:20" ht="53.25" customHeight="1">
      <c r="A42" s="1559">
        <v>8</v>
      </c>
      <c r="B42" s="2547" t="s">
        <v>3085</v>
      </c>
      <c r="C42" s="2547"/>
      <c r="D42" s="2547"/>
      <c r="E42" s="2547"/>
      <c r="F42" s="2547"/>
      <c r="G42" s="2547"/>
      <c r="H42" s="1565">
        <v>1</v>
      </c>
      <c r="I42" s="1574" t="s">
        <v>116</v>
      </c>
      <c r="J42" s="1574" t="s">
        <v>492</v>
      </c>
      <c r="K42" s="1629">
        <v>7500</v>
      </c>
      <c r="L42" s="1629">
        <f>K42*H42</f>
        <v>7500</v>
      </c>
    </row>
    <row r="43" spans="1:20" ht="27" customHeight="1">
      <c r="A43" s="1559">
        <v>10</v>
      </c>
      <c r="B43" s="2547" t="s">
        <v>3087</v>
      </c>
      <c r="C43" s="2547"/>
      <c r="D43" s="2547"/>
      <c r="E43" s="2547"/>
      <c r="F43" s="2547"/>
      <c r="G43" s="2547"/>
      <c r="H43" s="1565">
        <v>1</v>
      </c>
      <c r="I43" s="1574" t="s">
        <v>116</v>
      </c>
      <c r="J43" s="1574" t="s">
        <v>492</v>
      </c>
      <c r="K43" s="1629">
        <v>1000</v>
      </c>
      <c r="L43" s="1629">
        <f>K43*H43</f>
        <v>1000</v>
      </c>
    </row>
    <row r="44" spans="1:20" ht="46.95" customHeight="1">
      <c r="A44" s="1559">
        <v>11</v>
      </c>
      <c r="B44" s="2547" t="s">
        <v>3089</v>
      </c>
      <c r="C44" s="2547"/>
      <c r="D44" s="2547"/>
      <c r="E44" s="2547"/>
      <c r="F44" s="2547"/>
      <c r="G44" s="2547"/>
      <c r="K44" s="1629"/>
      <c r="L44" s="1629"/>
    </row>
    <row r="45" spans="1:20" ht="15" customHeight="1">
      <c r="A45" s="1529" t="s">
        <v>1893</v>
      </c>
      <c r="B45" s="1529" t="s">
        <v>3091</v>
      </c>
      <c r="H45" s="1565">
        <v>25.3</v>
      </c>
      <c r="I45" s="1574" t="s">
        <v>3068</v>
      </c>
      <c r="J45" s="1574" t="s">
        <v>3068</v>
      </c>
      <c r="K45" s="1629">
        <v>54.1</v>
      </c>
      <c r="L45" s="1629">
        <f>K45*H45</f>
        <v>1368.73</v>
      </c>
    </row>
    <row r="46" spans="1:20">
      <c r="K46" s="1636" t="s">
        <v>2159</v>
      </c>
      <c r="L46" s="1637">
        <f>SUM(L5:L45)</f>
        <v>169948.4819744</v>
      </c>
      <c r="Q46" s="1574" t="s">
        <v>3068</v>
      </c>
    </row>
    <row r="47" spans="1:20">
      <c r="K47" s="1604" t="s">
        <v>3092</v>
      </c>
      <c r="L47" s="1569">
        <f>L46*5.36%</f>
        <v>9109.2386338278393</v>
      </c>
    </row>
    <row r="48" spans="1:20">
      <c r="K48" s="1636" t="s">
        <v>2327</v>
      </c>
      <c r="L48" s="1637">
        <f>SUM(L46:L47)</f>
        <v>179057.72060822783</v>
      </c>
    </row>
    <row r="49" spans="8:12">
      <c r="K49" s="1636" t="s">
        <v>2161</v>
      </c>
      <c r="L49" s="1637">
        <f>ROUND(L48,0)</f>
        <v>179058</v>
      </c>
    </row>
    <row r="50" spans="8:12">
      <c r="H50" s="1529"/>
      <c r="I50" s="1529"/>
      <c r="K50" s="1529"/>
      <c r="L50" s="1529"/>
    </row>
    <row r="51" spans="8:12">
      <c r="H51" s="1529"/>
      <c r="I51" s="1529"/>
      <c r="K51" s="1529"/>
      <c r="L51" s="1529"/>
    </row>
  </sheetData>
  <mergeCells count="21">
    <mergeCell ref="B29:G29"/>
    <mergeCell ref="A1:L1"/>
    <mergeCell ref="A2:L2"/>
    <mergeCell ref="B3:G3"/>
    <mergeCell ref="H3:I3"/>
    <mergeCell ref="B5:G5"/>
    <mergeCell ref="B6:G6"/>
    <mergeCell ref="B8:G8"/>
    <mergeCell ref="C10:G10"/>
    <mergeCell ref="C20:F20"/>
    <mergeCell ref="B27:G27"/>
    <mergeCell ref="B28:G28"/>
    <mergeCell ref="B42:G42"/>
    <mergeCell ref="B43:G43"/>
    <mergeCell ref="B44:G44"/>
    <mergeCell ref="A31:A38"/>
    <mergeCell ref="B31:G31"/>
    <mergeCell ref="B32:C32"/>
    <mergeCell ref="B34:C34"/>
    <mergeCell ref="B37:C37"/>
    <mergeCell ref="B39:G39"/>
  </mergeCells>
  <pageMargins left="0.24" right="0.2" top="0.55000000000000004" bottom="0.56000000000000005" header="0.56000000000000005" footer="0.57999999999999996"/>
  <pageSetup scale="98" orientation="portrait" horizontalDpi="300" verticalDpi="300" r:id="rId1"/>
  <colBreaks count="1" manualBreakCount="1">
    <brk id="12" max="1048575" man="1"/>
  </colBreaks>
</worksheet>
</file>

<file path=xl/worksheets/sheet96.xml><?xml version="1.0" encoding="utf-8"?>
<worksheet xmlns="http://schemas.openxmlformats.org/spreadsheetml/2006/main" xmlns:r="http://schemas.openxmlformats.org/officeDocument/2006/relationships">
  <dimension ref="A1:IV59"/>
  <sheetViews>
    <sheetView view="pageBreakPreview" topLeftCell="A52" zoomScale="95" zoomScaleSheetLayoutView="95" workbookViewId="0">
      <selection activeCell="B17" sqref="B17:I17"/>
    </sheetView>
  </sheetViews>
  <sheetFormatPr defaultColWidth="8.88671875" defaultRowHeight="13.2"/>
  <cols>
    <col min="1" max="1" width="7.109375" style="1529" customWidth="1"/>
    <col min="2" max="2" width="20.6640625" style="1529" customWidth="1"/>
    <col min="3" max="4" width="5" style="1529" bestFit="1" customWidth="1"/>
    <col min="5" max="5" width="6.33203125" style="1529" customWidth="1"/>
    <col min="6" max="6" width="6.88671875" style="1529" customWidth="1"/>
    <col min="7" max="7" width="13.44140625" style="1529" customWidth="1"/>
    <col min="8" max="8" width="10" style="1565" customWidth="1"/>
    <col min="9" max="9" width="3.44140625" style="1574" customWidth="1"/>
    <col min="10" max="10" width="4.6640625" style="1574" customWidth="1"/>
    <col min="11" max="11" width="11.5546875" style="1638" customWidth="1"/>
    <col min="12" max="12" width="16.109375" style="1575" customWidth="1"/>
    <col min="13" max="13" width="20" style="1529" customWidth="1"/>
    <col min="14" max="14" width="9.5546875" style="1529" bestFit="1" customWidth="1"/>
    <col min="15" max="16384" width="8.88671875" style="1529"/>
  </cols>
  <sheetData>
    <row r="1" spans="1:14" ht="19.5" customHeight="1">
      <c r="A1" s="2539" t="s">
        <v>3111</v>
      </c>
      <c r="B1" s="2539"/>
      <c r="C1" s="2539"/>
      <c r="D1" s="2539"/>
      <c r="E1" s="2539"/>
      <c r="F1" s="2539"/>
      <c r="G1" s="2539"/>
      <c r="H1" s="2539"/>
      <c r="I1" s="2539"/>
      <c r="J1" s="2539"/>
      <c r="K1" s="2539"/>
      <c r="L1" s="2539"/>
    </row>
    <row r="2" spans="1:14" ht="18" customHeight="1">
      <c r="A2" s="2562" t="s">
        <v>3112</v>
      </c>
      <c r="B2" s="2562"/>
      <c r="C2" s="2562"/>
      <c r="D2" s="2562"/>
      <c r="E2" s="2562"/>
      <c r="F2" s="2562"/>
      <c r="G2" s="2562"/>
      <c r="H2" s="2562"/>
      <c r="I2" s="2562"/>
      <c r="J2" s="2562"/>
      <c r="K2" s="2562"/>
      <c r="L2" s="2562"/>
    </row>
    <row r="3" spans="1:14" ht="16.5" customHeight="1">
      <c r="A3" s="1619" t="s">
        <v>2936</v>
      </c>
      <c r="B3" s="2555" t="s">
        <v>9</v>
      </c>
      <c r="C3" s="2555"/>
      <c r="D3" s="2555"/>
      <c r="E3" s="2555"/>
      <c r="F3" s="2555"/>
      <c r="G3" s="2555"/>
      <c r="H3" s="2555" t="s">
        <v>17</v>
      </c>
      <c r="I3" s="2555"/>
      <c r="J3" s="1639" t="s">
        <v>10</v>
      </c>
      <c r="K3" s="1620" t="s">
        <v>18</v>
      </c>
      <c r="L3" s="1620" t="s">
        <v>19</v>
      </c>
    </row>
    <row r="4" spans="1:14" ht="16.5" customHeight="1">
      <c r="A4" s="1621"/>
      <c r="B4" s="1531" t="s">
        <v>3034</v>
      </c>
      <c r="C4" s="1531"/>
      <c r="D4" s="1531"/>
      <c r="E4" s="1531"/>
      <c r="F4" s="1531"/>
      <c r="G4" s="1531"/>
      <c r="H4" s="1531"/>
      <c r="I4" s="1531"/>
      <c r="J4" s="1640"/>
      <c r="K4" s="1604"/>
      <c r="L4" s="1604"/>
    </row>
    <row r="5" spans="1:14" ht="39.75" customHeight="1">
      <c r="A5" s="1622" t="s">
        <v>2937</v>
      </c>
      <c r="B5" s="2556" t="s">
        <v>3036</v>
      </c>
      <c r="C5" s="2556"/>
      <c r="D5" s="2556"/>
      <c r="E5" s="2556"/>
      <c r="F5" s="2556"/>
      <c r="G5" s="2556"/>
      <c r="H5" s="1529"/>
      <c r="I5" s="1529"/>
      <c r="K5" s="1529"/>
      <c r="L5" s="1529"/>
    </row>
    <row r="6" spans="1:14">
      <c r="A6" s="1624"/>
      <c r="B6" s="2553" t="s">
        <v>3113</v>
      </c>
      <c r="C6" s="2553"/>
      <c r="D6" s="2553"/>
      <c r="E6" s="2553"/>
      <c r="F6" s="2553"/>
      <c r="G6" s="2553"/>
      <c r="H6" s="1626">
        <f>40000*4.54</f>
        <v>181600</v>
      </c>
      <c r="I6" s="1625" t="s">
        <v>2579</v>
      </c>
      <c r="J6" s="1625" t="s">
        <v>2580</v>
      </c>
      <c r="K6" s="1627">
        <v>0.2</v>
      </c>
      <c r="L6" s="1627">
        <f>H6*K6</f>
        <v>36320</v>
      </c>
    </row>
    <row r="7" spans="1:14">
      <c r="A7" s="1622"/>
      <c r="B7" s="1582"/>
      <c r="C7" s="1582"/>
      <c r="D7" s="1582"/>
      <c r="E7" s="1582"/>
      <c r="F7" s="1582"/>
      <c r="G7" s="1582"/>
      <c r="H7" s="1628"/>
      <c r="K7" s="1629"/>
      <c r="L7" s="1629"/>
    </row>
    <row r="8" spans="1:14" ht="38.25" customHeight="1">
      <c r="A8" s="1622">
        <v>2</v>
      </c>
      <c r="B8" s="2561" t="s">
        <v>3038</v>
      </c>
      <c r="C8" s="2561"/>
      <c r="D8" s="2561"/>
      <c r="E8" s="2561"/>
      <c r="F8" s="2561"/>
      <c r="G8" s="2561"/>
      <c r="H8" s="1630"/>
      <c r="K8" s="1629"/>
      <c r="L8" s="1629"/>
    </row>
    <row r="9" spans="1:14" ht="17.25" customHeight="1">
      <c r="A9" s="1624">
        <v>13.74</v>
      </c>
      <c r="B9" s="1580" t="s">
        <v>3039</v>
      </c>
      <c r="C9" s="1580" t="s">
        <v>3114</v>
      </c>
      <c r="D9" s="1580"/>
      <c r="E9" s="1580"/>
      <c r="F9" s="1580"/>
      <c r="G9" s="1580"/>
      <c r="H9" s="1626">
        <f>6*3.14*0.4*8</f>
        <v>60.288000000000004</v>
      </c>
      <c r="I9" s="1625"/>
      <c r="J9" s="1625"/>
      <c r="K9" s="1627"/>
      <c r="L9" s="1627"/>
      <c r="N9" s="1529">
        <f>(3.14*0.45)</f>
        <v>1.413</v>
      </c>
    </row>
    <row r="10" spans="1:14" ht="17.25" customHeight="1">
      <c r="A10" s="1624"/>
      <c r="B10" s="1580" t="s">
        <v>3041</v>
      </c>
      <c r="C10" s="1580" t="s">
        <v>3115</v>
      </c>
      <c r="D10" s="1580"/>
      <c r="E10" s="1580"/>
      <c r="F10" s="1580"/>
      <c r="G10" s="1580"/>
      <c r="H10" s="1626">
        <f>5*6*2*2.55*(0.45+0.25)</f>
        <v>107.1</v>
      </c>
      <c r="I10" s="1625"/>
      <c r="J10" s="1625"/>
      <c r="K10" s="1627"/>
      <c r="L10" s="1627"/>
      <c r="N10" s="1529">
        <f>N9*3.28</f>
        <v>4.6346400000000001</v>
      </c>
    </row>
    <row r="11" spans="1:14" ht="17.25" customHeight="1">
      <c r="A11" s="1624"/>
      <c r="B11" s="1580" t="s">
        <v>3043</v>
      </c>
      <c r="C11" s="1580" t="s">
        <v>3116</v>
      </c>
      <c r="D11" s="1580"/>
      <c r="E11" s="1580"/>
      <c r="F11" s="1580"/>
      <c r="G11" s="1580"/>
      <c r="H11" s="1626">
        <f>2*3.14*5.588*(0.935-0.15)</f>
        <v>27.547722400000005</v>
      </c>
      <c r="I11" s="1625"/>
      <c r="J11" s="1625"/>
      <c r="K11" s="1627"/>
      <c r="L11" s="1627"/>
    </row>
    <row r="12" spans="1:14" ht="17.25" customHeight="1">
      <c r="A12" s="1624"/>
      <c r="B12" s="1529" t="s">
        <v>3045</v>
      </c>
      <c r="C12" s="1580" t="s">
        <v>3117</v>
      </c>
      <c r="D12" s="1580"/>
      <c r="E12" s="1580"/>
      <c r="F12" s="1580"/>
      <c r="G12" s="1580"/>
      <c r="H12" s="1626">
        <f>3.14*(3.2+2.8)*(3.2-2.8)</f>
        <v>7.5360000000000067</v>
      </c>
      <c r="I12" s="1625"/>
      <c r="J12" s="1625"/>
      <c r="K12" s="1627"/>
      <c r="L12" s="1627"/>
    </row>
    <row r="13" spans="1:14" ht="17.25" customHeight="1">
      <c r="A13" s="1624"/>
      <c r="C13" s="1580" t="s">
        <v>3118</v>
      </c>
      <c r="D13" s="1580"/>
      <c r="E13" s="1580"/>
      <c r="F13" s="1580"/>
      <c r="G13" s="1580"/>
      <c r="H13" s="1631">
        <f>2*3.14*(3.2+2.8)*0.95</f>
        <v>35.795999999999999</v>
      </c>
      <c r="I13" s="1625"/>
      <c r="J13" s="1625"/>
      <c r="K13" s="1627"/>
      <c r="L13" s="1627"/>
    </row>
    <row r="14" spans="1:14" ht="17.25" customHeight="1">
      <c r="A14" s="1624"/>
      <c r="B14" s="1580" t="s">
        <v>3119</v>
      </c>
      <c r="C14" s="1580" t="s">
        <v>3120</v>
      </c>
      <c r="D14" s="1580"/>
      <c r="E14" s="1580"/>
      <c r="F14" s="1580"/>
      <c r="G14" s="1580"/>
      <c r="H14" s="1631">
        <f>2*3.14*(3.2+4.5)*1.75/2</f>
        <v>42.311500000000002</v>
      </c>
      <c r="I14" s="1625"/>
      <c r="J14" s="1625"/>
      <c r="K14" s="1627"/>
      <c r="L14" s="1627"/>
    </row>
    <row r="15" spans="1:14" ht="17.25" customHeight="1">
      <c r="A15" s="1624"/>
      <c r="B15" s="1580" t="s">
        <v>3049</v>
      </c>
      <c r="C15" s="1580" t="s">
        <v>3121</v>
      </c>
      <c r="D15" s="1580"/>
      <c r="E15" s="1580"/>
      <c r="F15" s="1580"/>
      <c r="G15" s="1580"/>
      <c r="H15" s="1631">
        <f>2*3.14*4.65*2.1</f>
        <v>61.324200000000005</v>
      </c>
      <c r="I15" s="1625"/>
      <c r="J15" s="1625"/>
      <c r="K15" s="1627"/>
      <c r="L15" s="1627"/>
    </row>
    <row r="16" spans="1:14" ht="17.25" customHeight="1">
      <c r="A16" s="1624"/>
      <c r="B16" s="1580" t="s">
        <v>3051</v>
      </c>
      <c r="C16" s="1580" t="s">
        <v>3122</v>
      </c>
      <c r="D16" s="1580"/>
      <c r="E16" s="1580"/>
      <c r="F16" s="1580"/>
      <c r="G16" s="1580"/>
      <c r="H16" s="1631">
        <f>2*3.14*4.8*0.25</f>
        <v>7.5359999999999996</v>
      </c>
      <c r="I16" s="1625"/>
      <c r="J16" s="1625"/>
      <c r="K16" s="1627"/>
      <c r="L16" s="1627"/>
    </row>
    <row r="17" spans="1:256" ht="17.25" customHeight="1">
      <c r="A17" s="1624"/>
      <c r="B17" s="1580" t="s">
        <v>3047</v>
      </c>
      <c r="C17" s="1580" t="s">
        <v>3123</v>
      </c>
      <c r="D17" s="1580"/>
      <c r="E17" s="1580"/>
      <c r="F17" s="1580"/>
      <c r="G17" s="1580"/>
      <c r="H17" s="1631">
        <f>2*3.14*8.638*1.37</f>
        <v>74.3178968</v>
      </c>
      <c r="I17" s="1625"/>
      <c r="J17" s="1625"/>
      <c r="K17" s="1627"/>
      <c r="L17" s="1627"/>
    </row>
    <row r="18" spans="1:256" ht="17.25" customHeight="1">
      <c r="A18" s="1559"/>
      <c r="B18" s="1580" t="s">
        <v>3053</v>
      </c>
      <c r="C18" s="1580" t="s">
        <v>3124</v>
      </c>
      <c r="D18" s="1580"/>
      <c r="E18" s="1580"/>
      <c r="F18" s="1580"/>
      <c r="G18" s="1580"/>
      <c r="H18" s="1626">
        <f>2 *3.14 *(5.575+4.65)*(5.575 - 4.65)</f>
        <v>59.397024999999999</v>
      </c>
      <c r="K18" s="1629"/>
      <c r="L18" s="1629"/>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c r="AN18" s="1580"/>
      <c r="AO18" s="1580"/>
      <c r="AP18" s="1580"/>
      <c r="AQ18" s="1580"/>
      <c r="AR18" s="1580"/>
      <c r="AS18" s="1580"/>
      <c r="AT18" s="1580"/>
      <c r="AU18" s="1580"/>
      <c r="AV18" s="1580"/>
      <c r="AW18" s="1580"/>
      <c r="AX18" s="1580"/>
      <c r="AY18" s="1580"/>
      <c r="AZ18" s="1580"/>
      <c r="BA18" s="1580"/>
      <c r="BB18" s="1580"/>
      <c r="BC18" s="1580"/>
      <c r="BD18" s="1580"/>
      <c r="BE18" s="1580"/>
      <c r="BF18" s="1580"/>
      <c r="BG18" s="1580"/>
      <c r="BH18" s="1580"/>
      <c r="BI18" s="1580"/>
      <c r="BJ18" s="1580"/>
      <c r="BK18" s="1580"/>
      <c r="BL18" s="1580"/>
      <c r="BM18" s="1580"/>
      <c r="BN18" s="1580"/>
      <c r="BO18" s="1580"/>
      <c r="BP18" s="1580"/>
      <c r="BQ18" s="1580"/>
      <c r="BR18" s="1580"/>
      <c r="BS18" s="1580"/>
      <c r="BT18" s="1580"/>
      <c r="BU18" s="1580"/>
      <c r="BV18" s="1580"/>
      <c r="BW18" s="1580"/>
      <c r="BX18" s="1580"/>
      <c r="BY18" s="1580"/>
      <c r="BZ18" s="1580"/>
      <c r="CA18" s="1580"/>
      <c r="CB18" s="1580"/>
      <c r="CC18" s="1580"/>
      <c r="CD18" s="1580"/>
      <c r="CE18" s="1580"/>
      <c r="CF18" s="1580"/>
      <c r="CG18" s="1580"/>
      <c r="CH18" s="1580"/>
      <c r="CI18" s="1580"/>
      <c r="CJ18" s="1580"/>
      <c r="CK18" s="1580"/>
      <c r="CL18" s="1580"/>
      <c r="CM18" s="1580"/>
      <c r="CN18" s="1580"/>
      <c r="CO18" s="1580"/>
      <c r="CP18" s="1580"/>
      <c r="CQ18" s="1580"/>
      <c r="CR18" s="1580"/>
      <c r="CS18" s="1580"/>
      <c r="CT18" s="1580"/>
      <c r="CU18" s="1580"/>
      <c r="CV18" s="1580"/>
      <c r="CW18" s="1580"/>
      <c r="CX18" s="1580"/>
      <c r="CY18" s="1580"/>
      <c r="CZ18" s="1580"/>
      <c r="DA18" s="1580"/>
      <c r="DB18" s="1580"/>
      <c r="DC18" s="1580"/>
      <c r="DD18" s="1580"/>
      <c r="DE18" s="1580"/>
      <c r="DF18" s="1580"/>
      <c r="DG18" s="1580"/>
      <c r="DH18" s="1580"/>
      <c r="DI18" s="1580"/>
      <c r="DJ18" s="1580"/>
      <c r="DK18" s="1580"/>
      <c r="DL18" s="1580"/>
      <c r="DM18" s="1580"/>
      <c r="DN18" s="1580"/>
      <c r="DO18" s="1580"/>
      <c r="DP18" s="1580"/>
      <c r="DQ18" s="1580"/>
      <c r="DR18" s="1580"/>
      <c r="DS18" s="1580"/>
      <c r="DT18" s="1580"/>
      <c r="DU18" s="1580"/>
      <c r="DV18" s="1580"/>
      <c r="DW18" s="1580"/>
      <c r="DX18" s="1580"/>
      <c r="DY18" s="1580"/>
      <c r="DZ18" s="1580"/>
      <c r="EA18" s="1580"/>
      <c r="EB18" s="1580"/>
      <c r="EC18" s="1580"/>
      <c r="ED18" s="1580"/>
      <c r="EE18" s="1580"/>
      <c r="EF18" s="1580"/>
      <c r="EG18" s="1580"/>
      <c r="EH18" s="1580"/>
      <c r="EI18" s="1580"/>
      <c r="EJ18" s="1580"/>
      <c r="EK18" s="1580"/>
      <c r="EL18" s="1580"/>
      <c r="EM18" s="1580"/>
      <c r="EN18" s="1580"/>
      <c r="EO18" s="1580"/>
      <c r="EP18" s="1580"/>
      <c r="EQ18" s="1580"/>
      <c r="ER18" s="1580"/>
      <c r="ES18" s="1580"/>
      <c r="ET18" s="1580"/>
      <c r="EU18" s="1580"/>
      <c r="EV18" s="1580"/>
      <c r="EW18" s="1580"/>
      <c r="EX18" s="1580"/>
      <c r="EY18" s="1580"/>
      <c r="EZ18" s="1580"/>
      <c r="FA18" s="1580"/>
      <c r="FB18" s="1580"/>
      <c r="FC18" s="1580"/>
      <c r="FD18" s="1580"/>
      <c r="FE18" s="1580"/>
      <c r="FF18" s="1580"/>
      <c r="FG18" s="1580"/>
      <c r="FH18" s="1580"/>
      <c r="FI18" s="1580"/>
      <c r="FJ18" s="1580"/>
      <c r="FK18" s="1580"/>
      <c r="FL18" s="1580"/>
      <c r="FM18" s="1580"/>
      <c r="FN18" s="1580"/>
      <c r="FO18" s="1580"/>
      <c r="FP18" s="1580"/>
      <c r="FQ18" s="1580"/>
      <c r="FR18" s="1580"/>
      <c r="FS18" s="1580"/>
      <c r="FT18" s="1580"/>
      <c r="FU18" s="1580"/>
      <c r="FV18" s="1580"/>
      <c r="FW18" s="1580"/>
      <c r="FX18" s="1580"/>
      <c r="FY18" s="1580"/>
      <c r="FZ18" s="1580"/>
      <c r="GA18" s="1580"/>
      <c r="GB18" s="1580"/>
      <c r="GC18" s="1580"/>
      <c r="GD18" s="1580"/>
      <c r="GE18" s="1580"/>
      <c r="GF18" s="1580"/>
      <c r="GG18" s="1580"/>
      <c r="GH18" s="1580"/>
      <c r="GI18" s="1580"/>
      <c r="GJ18" s="1580"/>
      <c r="GK18" s="1580"/>
      <c r="GL18" s="1580"/>
      <c r="GM18" s="1580"/>
      <c r="GN18" s="1580"/>
      <c r="GO18" s="1580"/>
      <c r="GP18" s="1580"/>
      <c r="GQ18" s="1580"/>
      <c r="GR18" s="1580"/>
      <c r="GS18" s="1580"/>
      <c r="GT18" s="1580"/>
      <c r="GU18" s="1580"/>
      <c r="GV18" s="1580"/>
      <c r="GW18" s="1580"/>
      <c r="GX18" s="1580"/>
      <c r="GY18" s="1580"/>
      <c r="GZ18" s="1580"/>
      <c r="HA18" s="1580"/>
      <c r="HB18" s="1580"/>
      <c r="HC18" s="1580"/>
      <c r="HD18" s="1580"/>
      <c r="HE18" s="1580"/>
      <c r="HF18" s="1580"/>
      <c r="HG18" s="1580"/>
      <c r="HH18" s="1580"/>
      <c r="HI18" s="1580"/>
      <c r="HJ18" s="1580"/>
      <c r="HK18" s="1580"/>
      <c r="HL18" s="1580"/>
      <c r="HM18" s="1580"/>
      <c r="HN18" s="1580"/>
      <c r="HO18" s="1580"/>
      <c r="HP18" s="1580"/>
      <c r="HQ18" s="1580"/>
      <c r="HR18" s="1580"/>
      <c r="HS18" s="1580"/>
      <c r="HT18" s="1580"/>
      <c r="HU18" s="1580"/>
      <c r="HV18" s="1580"/>
      <c r="HW18" s="1580"/>
      <c r="HX18" s="1580"/>
      <c r="HY18" s="1580"/>
      <c r="HZ18" s="1580"/>
      <c r="IA18" s="1580"/>
      <c r="IB18" s="1580"/>
      <c r="IC18" s="1580"/>
      <c r="ID18" s="1580"/>
      <c r="IE18" s="1580"/>
      <c r="IF18" s="1580"/>
      <c r="IG18" s="1580"/>
      <c r="IH18" s="1580"/>
      <c r="II18" s="1580"/>
      <c r="IJ18" s="1580"/>
      <c r="IK18" s="1580"/>
      <c r="IL18" s="1580"/>
      <c r="IM18" s="1580"/>
      <c r="IN18" s="1580"/>
      <c r="IO18" s="1580"/>
      <c r="IP18" s="1580"/>
      <c r="IQ18" s="1580"/>
      <c r="IR18" s="1580"/>
      <c r="IS18" s="1580"/>
      <c r="IT18" s="1580"/>
      <c r="IU18" s="1580"/>
      <c r="IV18" s="1580"/>
    </row>
    <row r="19" spans="1:256" ht="17.25" customHeight="1">
      <c r="A19" s="1576"/>
      <c r="B19" s="1580" t="s">
        <v>3055</v>
      </c>
      <c r="C19" s="1580" t="s">
        <v>3125</v>
      </c>
      <c r="D19" s="1580"/>
      <c r="E19" s="1580"/>
      <c r="F19" s="1580"/>
      <c r="G19" s="1580"/>
      <c r="H19" s="1626">
        <f>2*3.14*5.575*0.125</f>
        <v>4.3763750000000003</v>
      </c>
      <c r="I19" s="1633"/>
      <c r="J19" s="1641"/>
      <c r="K19" s="1627"/>
      <c r="L19" s="1627"/>
    </row>
    <row r="20" spans="1:256" ht="17.25" customHeight="1">
      <c r="A20" s="1576"/>
      <c r="B20" s="1580" t="s">
        <v>3126</v>
      </c>
      <c r="C20" s="1580" t="s">
        <v>3127</v>
      </c>
      <c r="D20" s="1580"/>
      <c r="E20" s="1580"/>
      <c r="F20" s="1580"/>
      <c r="G20" s="1580"/>
      <c r="H20" s="1626">
        <f>3.14*10.5*0.5</f>
        <v>16.484999999999999</v>
      </c>
      <c r="I20" s="1633"/>
      <c r="J20" s="1641"/>
      <c r="K20" s="1627"/>
      <c r="L20" s="1627"/>
    </row>
    <row r="21" spans="1:256" ht="17.25" customHeight="1">
      <c r="A21" s="1576"/>
      <c r="B21" s="1580" t="s">
        <v>3128</v>
      </c>
      <c r="C21" s="1580" t="s">
        <v>3129</v>
      </c>
      <c r="D21" s="1580"/>
      <c r="E21" s="1580"/>
      <c r="F21" s="1580"/>
      <c r="G21" s="1580"/>
      <c r="H21" s="1626">
        <f>3.14*9.5*0.5</f>
        <v>14.915000000000001</v>
      </c>
      <c r="I21" s="1633"/>
      <c r="J21" s="1641"/>
      <c r="K21" s="1627"/>
      <c r="L21" s="1627"/>
    </row>
    <row r="22" spans="1:256" ht="17.25" customHeight="1">
      <c r="A22" s="1576"/>
      <c r="B22" s="1580"/>
      <c r="C22" s="1580" t="s">
        <v>3130</v>
      </c>
      <c r="D22" s="1580"/>
      <c r="E22" s="1580"/>
      <c r="F22" s="1580"/>
      <c r="G22" s="1580"/>
      <c r="H22" s="1626">
        <f>2*3.14*5*0.4</f>
        <v>12.560000000000002</v>
      </c>
      <c r="I22" s="1633"/>
      <c r="J22" s="1641"/>
      <c r="K22" s="1627"/>
      <c r="L22" s="1627"/>
    </row>
    <row r="23" spans="1:256">
      <c r="A23" s="1576"/>
      <c r="B23" s="1580" t="s">
        <v>3057</v>
      </c>
      <c r="C23" s="1580" t="s">
        <v>3058</v>
      </c>
      <c r="D23" s="1580"/>
      <c r="E23" s="1580"/>
      <c r="F23" s="1580"/>
      <c r="G23" s="1580"/>
      <c r="H23" s="1580">
        <f>2*2*2.75*1.5</f>
        <v>16.5</v>
      </c>
      <c r="I23" s="1633"/>
      <c r="J23" s="1641"/>
      <c r="K23" s="1627"/>
      <c r="L23" s="1627"/>
    </row>
    <row r="24" spans="1:256" ht="15" customHeight="1">
      <c r="A24" s="1576"/>
      <c r="B24" s="1566" t="s">
        <v>3059</v>
      </c>
      <c r="C24" s="1580"/>
      <c r="D24" s="1580"/>
      <c r="E24" s="1580"/>
      <c r="F24" s="1580"/>
      <c r="G24" s="1580"/>
      <c r="H24" s="1631"/>
      <c r="I24" s="1625"/>
      <c r="J24" s="1640"/>
      <c r="K24" s="1664"/>
      <c r="L24" s="1664"/>
    </row>
    <row r="25" spans="1:256" ht="15" customHeight="1">
      <c r="A25" s="1576"/>
      <c r="B25" s="1623" t="s">
        <v>3060</v>
      </c>
      <c r="C25" s="2551" t="s">
        <v>3131</v>
      </c>
      <c r="D25" s="2551"/>
      <c r="E25" s="2551"/>
      <c r="F25" s="2551"/>
      <c r="G25" s="1623"/>
      <c r="H25" s="1626">
        <f>6*2*2.57*3.95</f>
        <v>121.818</v>
      </c>
      <c r="I25" s="1625"/>
      <c r="J25" s="1640"/>
      <c r="K25" s="1664"/>
      <c r="L25" s="1664"/>
    </row>
    <row r="26" spans="1:256" ht="15" customHeight="1">
      <c r="A26" s="1622"/>
      <c r="B26" s="1580" t="s">
        <v>3062</v>
      </c>
      <c r="C26" s="1625" t="s">
        <v>3132</v>
      </c>
      <c r="D26" s="1633"/>
      <c r="E26" s="1633"/>
      <c r="F26" s="1633"/>
      <c r="G26" s="1633"/>
      <c r="H26" s="1626">
        <f>3.14*2.8*2.8</f>
        <v>24.617599999999999</v>
      </c>
      <c r="I26" s="1529"/>
      <c r="K26" s="1529"/>
      <c r="L26" s="1529"/>
    </row>
    <row r="27" spans="1:256" ht="15" customHeight="1">
      <c r="A27" s="1624"/>
      <c r="B27" s="1580" t="s">
        <v>3101</v>
      </c>
      <c r="C27" s="1625" t="s">
        <v>3133</v>
      </c>
      <c r="D27" s="1625"/>
      <c r="E27" s="1625"/>
      <c r="F27" s="1625"/>
      <c r="G27" s="1625"/>
      <c r="H27" s="1529">
        <f>2*(2.25*2.1+0.95*2.1)</f>
        <v>13.440000000000001</v>
      </c>
      <c r="I27" s="1625"/>
      <c r="J27" s="1625"/>
      <c r="K27" s="1627"/>
      <c r="L27" s="1627"/>
    </row>
    <row r="28" spans="1:256" ht="31.5" customHeight="1">
      <c r="A28" s="1624"/>
      <c r="B28" s="1625" t="s">
        <v>3064</v>
      </c>
      <c r="C28" s="2548" t="s">
        <v>3134</v>
      </c>
      <c r="D28" s="2548"/>
      <c r="E28" s="2548"/>
      <c r="F28" s="2548"/>
      <c r="G28" s="2548"/>
      <c r="H28" s="1626">
        <f>2*0.6*1.2*1.15+3*2*1.2*0.45*1.15</f>
        <v>5.3819999999999997</v>
      </c>
      <c r="I28" s="1625"/>
      <c r="J28" s="1625"/>
      <c r="K28" s="1627"/>
      <c r="L28" s="1627"/>
    </row>
    <row r="29" spans="1:256" ht="15" customHeight="1">
      <c r="A29" s="1624"/>
      <c r="B29" s="1625" t="s">
        <v>2732</v>
      </c>
      <c r="C29" s="1625"/>
      <c r="D29" s="1625"/>
      <c r="E29" s="1625"/>
      <c r="F29" s="1625"/>
      <c r="G29" s="1625"/>
      <c r="H29" s="1626"/>
      <c r="I29" s="1625"/>
      <c r="J29" s="1625"/>
      <c r="K29" s="1627"/>
      <c r="L29" s="1627"/>
    </row>
    <row r="30" spans="1:256" ht="15" customHeight="1">
      <c r="A30" s="1622"/>
      <c r="B30" s="1625" t="s">
        <v>3066</v>
      </c>
      <c r="C30" s="1625" t="s">
        <v>3135</v>
      </c>
      <c r="D30" s="1625"/>
      <c r="E30" s="1625"/>
      <c r="F30" s="1625"/>
      <c r="G30" s="1625"/>
      <c r="H30" s="1626">
        <f>1.2*2.1+3*1.2*1.5</f>
        <v>7.92</v>
      </c>
      <c r="I30" s="1529"/>
      <c r="K30" s="1529"/>
      <c r="L30" s="1529"/>
    </row>
    <row r="31" spans="1:256" ht="12.75" customHeight="1">
      <c r="A31" s="1624"/>
      <c r="B31" s="1625"/>
      <c r="C31" s="1625"/>
      <c r="D31" s="1625"/>
      <c r="E31" s="1625"/>
      <c r="F31" s="1625"/>
      <c r="G31" s="1625"/>
      <c r="H31" s="1626">
        <f>SUM(H9:H28)-H30</f>
        <v>705.32831920000012</v>
      </c>
      <c r="I31" s="1574" t="s">
        <v>3068</v>
      </c>
      <c r="J31" s="1574" t="s">
        <v>3069</v>
      </c>
      <c r="K31" s="1629">
        <v>7.7</v>
      </c>
      <c r="L31" s="1629">
        <f>H31*K31</f>
        <v>5431.0280578400007</v>
      </c>
    </row>
    <row r="32" spans="1:256" ht="39.75" customHeight="1">
      <c r="A32" s="1595">
        <v>3</v>
      </c>
      <c r="B32" s="2547" t="s">
        <v>3136</v>
      </c>
      <c r="C32" s="2547"/>
      <c r="D32" s="2547"/>
      <c r="E32" s="2547"/>
      <c r="F32" s="2547"/>
      <c r="G32" s="2547"/>
      <c r="H32" s="1626">
        <f>2*3.14*3*27.925</f>
        <v>526.10699999999997</v>
      </c>
      <c r="I32" s="1625" t="s">
        <v>3068</v>
      </c>
      <c r="J32" s="1625" t="s">
        <v>3069</v>
      </c>
      <c r="K32" s="1627">
        <v>174</v>
      </c>
      <c r="L32" s="1627">
        <f>K32*H32</f>
        <v>91542.617999999988</v>
      </c>
      <c r="N32" s="1529">
        <f>1.37+0.25+4.675+21</f>
        <v>27.295000000000002</v>
      </c>
    </row>
    <row r="33" spans="1:20" ht="42" customHeight="1">
      <c r="A33" s="1595" t="s">
        <v>3072</v>
      </c>
      <c r="B33" s="2547" t="s">
        <v>3073</v>
      </c>
      <c r="C33" s="2547"/>
      <c r="D33" s="2547"/>
      <c r="E33" s="2547"/>
      <c r="F33" s="2547"/>
      <c r="G33" s="2547"/>
      <c r="H33" s="1631">
        <f>H31</f>
        <v>705.32831920000012</v>
      </c>
      <c r="I33" s="1580" t="s">
        <v>3068</v>
      </c>
      <c r="J33" s="1580" t="s">
        <v>3069</v>
      </c>
      <c r="K33" s="1581">
        <v>38.6</v>
      </c>
      <c r="L33" s="1581">
        <f>K33*H33</f>
        <v>27225.673121120006</v>
      </c>
    </row>
    <row r="34" spans="1:20" ht="42" customHeight="1">
      <c r="A34" s="1559">
        <v>5</v>
      </c>
      <c r="B34" s="2552" t="s">
        <v>3074</v>
      </c>
      <c r="C34" s="2552"/>
      <c r="D34" s="2552"/>
      <c r="E34" s="2552"/>
      <c r="F34" s="2552"/>
      <c r="G34" s="2552"/>
      <c r="H34" s="1529"/>
      <c r="I34" s="1529"/>
      <c r="K34" s="1529"/>
      <c r="L34" s="1529"/>
    </row>
    <row r="35" spans="1:20" ht="12.75" customHeight="1">
      <c r="A35" s="1563" t="s">
        <v>3075</v>
      </c>
      <c r="B35" s="1529" t="s">
        <v>3137</v>
      </c>
      <c r="H35" s="1630">
        <f>H31</f>
        <v>705.32831920000012</v>
      </c>
      <c r="I35" s="1574" t="s">
        <v>3068</v>
      </c>
      <c r="J35" s="1574" t="s">
        <v>3069</v>
      </c>
      <c r="K35" s="1629">
        <v>81.7</v>
      </c>
      <c r="L35" s="1629">
        <f>K35*H35</f>
        <v>57625.323678640016</v>
      </c>
    </row>
    <row r="36" spans="1:20" s="1642" customFormat="1" ht="27" customHeight="1">
      <c r="A36" s="2557" t="s">
        <v>3105</v>
      </c>
      <c r="B36" s="2558" t="s">
        <v>3106</v>
      </c>
      <c r="C36" s="2558"/>
      <c r="D36" s="2558"/>
      <c r="E36" s="2558"/>
      <c r="F36" s="2558"/>
      <c r="G36" s="2558"/>
      <c r="J36" s="1643"/>
      <c r="K36" s="1644"/>
      <c r="L36" s="1644"/>
      <c r="R36" s="1529"/>
      <c r="S36" s="1665">
        <v>60.7</v>
      </c>
      <c r="T36" s="1529"/>
    </row>
    <row r="37" spans="1:20" s="1666" customFormat="1">
      <c r="A37" s="2557"/>
      <c r="B37" s="2559" t="s">
        <v>2778</v>
      </c>
      <c r="C37" s="2559"/>
      <c r="D37" s="1648"/>
      <c r="E37" s="1648"/>
      <c r="F37" s="1649"/>
      <c r="G37" s="1648"/>
      <c r="H37" s="1650"/>
      <c r="I37" s="1643"/>
      <c r="J37" s="1643"/>
      <c r="K37" s="1651"/>
      <c r="L37" s="1651"/>
      <c r="R37" s="1529"/>
      <c r="S37" s="1627">
        <f>SUM(S35:S36)</f>
        <v>60.7</v>
      </c>
      <c r="T37" s="1529"/>
    </row>
    <row r="38" spans="1:20" s="1666" customFormat="1">
      <c r="A38" s="2557"/>
      <c r="B38" s="1649">
        <v>1</v>
      </c>
      <c r="C38" s="1654">
        <v>2.25</v>
      </c>
      <c r="D38" s="1655">
        <v>1.2</v>
      </c>
      <c r="E38" s="1655">
        <v>2.1</v>
      </c>
      <c r="F38" s="1656" t="s">
        <v>2259</v>
      </c>
      <c r="G38" s="1650">
        <f>B38*E38*D38*C38</f>
        <v>5.67</v>
      </c>
      <c r="H38" s="1650"/>
      <c r="I38" s="1643"/>
      <c r="J38" s="1643"/>
      <c r="K38" s="1651"/>
      <c r="L38" s="1651"/>
      <c r="R38" s="1529"/>
      <c r="S38" s="1529"/>
      <c r="T38" s="1529"/>
    </row>
    <row r="39" spans="1:20" s="1666" customFormat="1">
      <c r="A39" s="2557"/>
      <c r="B39" s="2559" t="s">
        <v>2779</v>
      </c>
      <c r="C39" s="2559"/>
      <c r="D39" s="1648"/>
      <c r="E39" s="1648"/>
      <c r="F39" s="1649"/>
      <c r="G39" s="1648"/>
      <c r="H39" s="1650"/>
      <c r="I39" s="1643"/>
      <c r="J39" s="1643"/>
      <c r="K39" s="1651"/>
      <c r="L39" s="1651"/>
      <c r="R39" s="1529"/>
      <c r="S39" s="1529"/>
      <c r="T39" s="1529"/>
    </row>
    <row r="40" spans="1:20" s="1642" customFormat="1" ht="12" customHeight="1">
      <c r="A40" s="2557"/>
      <c r="B40" s="1654">
        <v>3</v>
      </c>
      <c r="C40" s="1654">
        <v>2.25</v>
      </c>
      <c r="D40" s="1655">
        <v>1.5</v>
      </c>
      <c r="E40" s="1655">
        <v>1.2</v>
      </c>
      <c r="F40" s="1656" t="s">
        <v>2259</v>
      </c>
      <c r="G40" s="1650">
        <f>B40*E40*D40*C40</f>
        <v>12.149999999999999</v>
      </c>
      <c r="H40" s="1650"/>
      <c r="I40" s="1643"/>
      <c r="J40" s="1643"/>
      <c r="K40" s="1651"/>
      <c r="L40" s="1651"/>
      <c r="R40" s="1529"/>
      <c r="S40" s="1529"/>
      <c r="T40" s="1529"/>
    </row>
    <row r="41" spans="1:20" s="1666" customFormat="1">
      <c r="A41" s="2557"/>
      <c r="B41" s="1657" t="s">
        <v>2780</v>
      </c>
      <c r="C41" s="1657"/>
      <c r="D41" s="1657"/>
      <c r="E41" s="1657"/>
      <c r="F41" s="1657"/>
      <c r="G41" s="1658">
        <f>1.08*3</f>
        <v>3.24</v>
      </c>
      <c r="H41" s="1659"/>
      <c r="I41" s="1660"/>
      <c r="J41" s="1660"/>
      <c r="K41" s="1627"/>
      <c r="L41" s="1661"/>
      <c r="R41" s="1529"/>
      <c r="S41" s="1529"/>
      <c r="T41" s="1529"/>
    </row>
    <row r="42" spans="1:20" s="1666" customFormat="1">
      <c r="A42" s="2557"/>
      <c r="B42" s="2559"/>
      <c r="C42" s="2559"/>
      <c r="D42" s="1657"/>
      <c r="E42" s="1657"/>
      <c r="F42" s="1657"/>
      <c r="G42" s="1658"/>
      <c r="H42" s="1659"/>
      <c r="I42" s="1660"/>
      <c r="J42" s="1660"/>
      <c r="K42" s="1627"/>
      <c r="L42" s="1661"/>
      <c r="N42" s="1666">
        <f>1.2*0.9</f>
        <v>1.08</v>
      </c>
      <c r="R42" s="1529"/>
      <c r="S42" s="1529"/>
      <c r="T42" s="1529"/>
    </row>
    <row r="43" spans="1:20" s="1666" customFormat="1" ht="12" customHeight="1">
      <c r="A43" s="2557"/>
      <c r="B43" s="1657"/>
      <c r="C43" s="1657"/>
      <c r="D43" s="1657"/>
      <c r="E43" s="1657"/>
      <c r="F43" s="1657"/>
      <c r="G43" s="1658">
        <f>SUM(G38:G42)</f>
        <v>21.060000000000002</v>
      </c>
      <c r="H43" s="1662">
        <f>G43</f>
        <v>21.060000000000002</v>
      </c>
      <c r="I43" s="1660" t="s">
        <v>3107</v>
      </c>
      <c r="J43" s="1660" t="s">
        <v>3108</v>
      </c>
      <c r="K43" s="1663">
        <v>48</v>
      </c>
      <c r="L43" s="1663">
        <f>K43*H43</f>
        <v>1010.8800000000001</v>
      </c>
      <c r="R43" s="1529"/>
      <c r="S43" s="1529"/>
      <c r="T43" s="1529"/>
    </row>
    <row r="44" spans="1:20" ht="52.5" customHeight="1">
      <c r="A44" s="1559">
        <v>7</v>
      </c>
      <c r="B44" s="2547" t="s">
        <v>3109</v>
      </c>
      <c r="C44" s="2547"/>
      <c r="D44" s="2547"/>
      <c r="E44" s="2547"/>
      <c r="F44" s="2547"/>
      <c r="G44" s="2547"/>
      <c r="H44" s="1529"/>
      <c r="I44" s="1529"/>
      <c r="K44" s="1529"/>
      <c r="L44" s="1529"/>
    </row>
    <row r="45" spans="1:20">
      <c r="A45" s="1529" t="s">
        <v>1911</v>
      </c>
      <c r="B45" s="1529" t="s">
        <v>3078</v>
      </c>
      <c r="C45" s="1529" t="s">
        <v>3138</v>
      </c>
      <c r="H45" s="1565">
        <v>42</v>
      </c>
      <c r="I45" s="1574" t="s">
        <v>2079</v>
      </c>
      <c r="J45" s="1574" t="s">
        <v>3080</v>
      </c>
      <c r="K45" s="1629">
        <v>15.9</v>
      </c>
      <c r="L45" s="1575">
        <f>H45*K45</f>
        <v>667.80000000000007</v>
      </c>
    </row>
    <row r="46" spans="1:20" ht="15.75" customHeight="1">
      <c r="A46" s="1529" t="s">
        <v>3110</v>
      </c>
      <c r="B46" s="1529" t="s">
        <v>3082</v>
      </c>
      <c r="C46" s="1529" t="s">
        <v>3139</v>
      </c>
      <c r="H46" s="1565">
        <v>21</v>
      </c>
      <c r="I46" s="1574" t="s">
        <v>2079</v>
      </c>
      <c r="J46" s="1574" t="s">
        <v>3080</v>
      </c>
      <c r="K46" s="1629">
        <v>23</v>
      </c>
      <c r="L46" s="1575">
        <f>H46*K46</f>
        <v>483</v>
      </c>
      <c r="N46" s="1529">
        <v>2</v>
      </c>
    </row>
    <row r="47" spans="1:20" ht="53.25" customHeight="1">
      <c r="A47" s="1559">
        <v>8</v>
      </c>
      <c r="B47" s="2547" t="s">
        <v>3085</v>
      </c>
      <c r="C47" s="2547"/>
      <c r="D47" s="2547"/>
      <c r="E47" s="2547"/>
      <c r="F47" s="2547"/>
      <c r="G47" s="2547"/>
      <c r="H47" s="1565">
        <v>1</v>
      </c>
      <c r="I47" s="1574" t="s">
        <v>116</v>
      </c>
      <c r="J47" s="1574" t="s">
        <v>492</v>
      </c>
      <c r="K47" s="1629">
        <v>7500</v>
      </c>
      <c r="L47" s="1629">
        <f>K47*H47</f>
        <v>7500</v>
      </c>
    </row>
    <row r="48" spans="1:20" ht="27" customHeight="1">
      <c r="A48" s="1559">
        <v>9</v>
      </c>
      <c r="B48" s="2547" t="s">
        <v>3087</v>
      </c>
      <c r="C48" s="2547"/>
      <c r="D48" s="2547"/>
      <c r="E48" s="2547"/>
      <c r="F48" s="2547"/>
      <c r="G48" s="2547"/>
      <c r="H48" s="1565">
        <v>1</v>
      </c>
      <c r="I48" s="1574" t="s">
        <v>116</v>
      </c>
      <c r="J48" s="1574" t="s">
        <v>492</v>
      </c>
      <c r="K48" s="1629">
        <v>1000</v>
      </c>
      <c r="L48" s="1629">
        <f>K48*H48</f>
        <v>1000</v>
      </c>
    </row>
    <row r="49" spans="1:17" ht="37.5" customHeight="1">
      <c r="A49" s="1559">
        <v>10</v>
      </c>
      <c r="B49" s="2547" t="s">
        <v>3089</v>
      </c>
      <c r="C49" s="2547"/>
      <c r="D49" s="2547"/>
      <c r="E49" s="2547"/>
      <c r="F49" s="2547"/>
      <c r="G49" s="2547"/>
      <c r="K49" s="1629"/>
      <c r="L49" s="1629"/>
    </row>
    <row r="50" spans="1:17" ht="15" customHeight="1">
      <c r="A50" s="1529" t="s">
        <v>1893</v>
      </c>
      <c r="B50" s="1529" t="s">
        <v>3091</v>
      </c>
      <c r="H50" s="1565">
        <v>34.200000000000003</v>
      </c>
      <c r="I50" s="1574" t="s">
        <v>3068</v>
      </c>
      <c r="J50" s="1574" t="s">
        <v>3068</v>
      </c>
      <c r="K50" s="1629">
        <v>54.1</v>
      </c>
      <c r="L50" s="1629">
        <f>K50*H50</f>
        <v>1850.2200000000003</v>
      </c>
    </row>
    <row r="51" spans="1:17">
      <c r="K51" s="1636" t="s">
        <v>2159</v>
      </c>
      <c r="L51" s="1637">
        <f>SUM(L5:L50)</f>
        <v>230656.54285759997</v>
      </c>
      <c r="Q51" s="1574" t="s">
        <v>3068</v>
      </c>
    </row>
    <row r="52" spans="1:17">
      <c r="K52" s="1604" t="s">
        <v>3092</v>
      </c>
      <c r="L52" s="1569">
        <f>L51*5.36%</f>
        <v>12363.190697167358</v>
      </c>
    </row>
    <row r="53" spans="1:17">
      <c r="K53" s="1636" t="s">
        <v>2327</v>
      </c>
      <c r="L53" s="1637">
        <f>SUM(L51:L52)</f>
        <v>243019.73355476733</v>
      </c>
    </row>
    <row r="54" spans="1:17">
      <c r="H54" s="1529"/>
      <c r="I54" s="1529"/>
      <c r="K54" s="1636" t="s">
        <v>2161</v>
      </c>
      <c r="L54" s="1637">
        <f>ROUND(L53,0)</f>
        <v>243020</v>
      </c>
    </row>
    <row r="55" spans="1:17">
      <c r="H55" s="1529"/>
      <c r="I55" s="1529"/>
      <c r="K55" s="1529"/>
      <c r="L55" s="1529"/>
    </row>
    <row r="58" spans="1:17">
      <c r="I58" s="2538" t="s">
        <v>181</v>
      </c>
      <c r="J58" s="2538"/>
      <c r="K58" s="2538"/>
      <c r="L58" s="2538"/>
      <c r="M58" s="1606"/>
    </row>
    <row r="59" spans="1:17">
      <c r="I59" s="2538" t="s">
        <v>183</v>
      </c>
      <c r="J59" s="2538"/>
      <c r="K59" s="2538"/>
      <c r="L59" s="2538"/>
      <c r="M59" s="1606"/>
    </row>
  </sheetData>
  <mergeCells count="23">
    <mergeCell ref="B6:G6"/>
    <mergeCell ref="A1:L1"/>
    <mergeCell ref="A2:L2"/>
    <mergeCell ref="B3:G3"/>
    <mergeCell ref="H3:I3"/>
    <mergeCell ref="B5:G5"/>
    <mergeCell ref="B44:G44"/>
    <mergeCell ref="B8:G8"/>
    <mergeCell ref="C25:F25"/>
    <mergeCell ref="C28:G28"/>
    <mergeCell ref="B32:G32"/>
    <mergeCell ref="B33:G33"/>
    <mergeCell ref="B34:G34"/>
    <mergeCell ref="A36:A43"/>
    <mergeCell ref="B36:G36"/>
    <mergeCell ref="B37:C37"/>
    <mergeCell ref="B39:C39"/>
    <mergeCell ref="B42:C42"/>
    <mergeCell ref="B47:G47"/>
    <mergeCell ref="B48:G48"/>
    <mergeCell ref="B49:G49"/>
    <mergeCell ref="I58:L58"/>
    <mergeCell ref="I59:L59"/>
  </mergeCells>
  <pageMargins left="0.24" right="0.2" top="0.55000000000000004" bottom="0.56000000000000005" header="0.56000000000000005" footer="0.57999999999999996"/>
  <pageSetup scale="93" orientation="portrait" horizontalDpi="300" verticalDpi="300" r:id="rId1"/>
  <colBreaks count="1" manualBreakCount="1">
    <brk id="12" max="1048575" man="1"/>
  </colBreaks>
</worksheet>
</file>

<file path=xl/worksheets/sheet97.xml><?xml version="1.0" encoding="utf-8"?>
<worksheet xmlns="http://schemas.openxmlformats.org/spreadsheetml/2006/main" xmlns:r="http://schemas.openxmlformats.org/officeDocument/2006/relationships">
  <dimension ref="A1:IV59"/>
  <sheetViews>
    <sheetView view="pageBreakPreview" topLeftCell="A47" zoomScaleSheetLayoutView="100" workbookViewId="0">
      <selection activeCell="B17" sqref="B17:I17"/>
    </sheetView>
  </sheetViews>
  <sheetFormatPr defaultColWidth="8.88671875" defaultRowHeight="13.2"/>
  <cols>
    <col min="1" max="1" width="10.6640625" style="1529" customWidth="1"/>
    <col min="2" max="2" width="20.6640625" style="1529" customWidth="1"/>
    <col min="3" max="3" width="6.5546875" style="1529" bestFit="1" customWidth="1"/>
    <col min="4" max="4" width="5" style="1529" bestFit="1" customWidth="1"/>
    <col min="5" max="5" width="6.33203125" style="1529" customWidth="1"/>
    <col min="6" max="6" width="6.88671875" style="1529" customWidth="1"/>
    <col min="7" max="7" width="10.33203125" style="1529" customWidth="1"/>
    <col min="8" max="8" width="10" style="1565" customWidth="1"/>
    <col min="9" max="9" width="4.44140625" style="1574" customWidth="1"/>
    <col min="10" max="10" width="7.6640625" style="1574" customWidth="1"/>
    <col min="11" max="11" width="10.6640625" style="1638" customWidth="1"/>
    <col min="12" max="12" width="14.6640625" style="1575" customWidth="1"/>
    <col min="13" max="13" width="9.33203125" style="1563" customWidth="1"/>
    <col min="14" max="14" width="11.44140625" style="1529" customWidth="1"/>
    <col min="15" max="15" width="1" style="1529" customWidth="1"/>
    <col min="16" max="16384" width="8.88671875" style="1529"/>
  </cols>
  <sheetData>
    <row r="1" spans="1:13" ht="19.5" customHeight="1">
      <c r="A1" s="2565" t="s">
        <v>3140</v>
      </c>
      <c r="B1" s="2565"/>
      <c r="C1" s="2565"/>
      <c r="D1" s="2565"/>
      <c r="E1" s="2565"/>
      <c r="F1" s="2565"/>
      <c r="G1" s="2565"/>
      <c r="H1" s="2565"/>
      <c r="I1" s="2565"/>
      <c r="J1" s="2565"/>
      <c r="K1" s="2565"/>
      <c r="L1" s="2565"/>
    </row>
    <row r="2" spans="1:13" ht="18.600000000000001" customHeight="1">
      <c r="A2" s="2554" t="s">
        <v>3141</v>
      </c>
      <c r="B2" s="2554"/>
      <c r="C2" s="2554"/>
      <c r="D2" s="2554"/>
      <c r="E2" s="2554"/>
      <c r="F2" s="2554"/>
      <c r="G2" s="2554"/>
      <c r="H2" s="2554"/>
      <c r="I2" s="2554"/>
      <c r="J2" s="2554"/>
      <c r="K2" s="2554"/>
      <c r="L2" s="2554"/>
    </row>
    <row r="3" spans="1:13" ht="16.5" customHeight="1">
      <c r="A3" s="1619" t="s">
        <v>2936</v>
      </c>
      <c r="B3" s="2555" t="s">
        <v>9</v>
      </c>
      <c r="C3" s="2555"/>
      <c r="D3" s="2555"/>
      <c r="E3" s="2555"/>
      <c r="F3" s="2555"/>
      <c r="G3" s="2555"/>
      <c r="H3" s="2555" t="s">
        <v>17</v>
      </c>
      <c r="I3" s="2555"/>
      <c r="J3" s="1639" t="s">
        <v>10</v>
      </c>
      <c r="K3" s="1620" t="s">
        <v>18</v>
      </c>
      <c r="L3" s="1620" t="s">
        <v>19</v>
      </c>
    </row>
    <row r="4" spans="1:13" ht="16.95" customHeight="1">
      <c r="A4" s="1621"/>
      <c r="B4" s="1531" t="s">
        <v>3034</v>
      </c>
      <c r="C4" s="1531"/>
      <c r="D4" s="1531"/>
      <c r="E4" s="1531"/>
      <c r="F4" s="1531"/>
      <c r="G4" s="1531"/>
      <c r="H4" s="1531"/>
      <c r="I4" s="1531"/>
      <c r="J4" s="1640"/>
      <c r="K4" s="1604"/>
      <c r="L4" s="1604"/>
    </row>
    <row r="5" spans="1:13" ht="39.75" customHeight="1">
      <c r="A5" s="1622" t="s">
        <v>3035</v>
      </c>
      <c r="B5" s="2556" t="s">
        <v>3036</v>
      </c>
      <c r="C5" s="2556"/>
      <c r="D5" s="2556"/>
      <c r="E5" s="2556"/>
      <c r="F5" s="2556"/>
      <c r="G5" s="2556"/>
      <c r="H5" s="1529"/>
      <c r="I5" s="1529"/>
      <c r="K5" s="1529"/>
      <c r="L5" s="1529"/>
    </row>
    <row r="6" spans="1:13">
      <c r="A6" s="1624"/>
      <c r="B6" s="2553" t="s">
        <v>3142</v>
      </c>
      <c r="C6" s="2553"/>
      <c r="D6" s="2553"/>
      <c r="E6" s="2553"/>
      <c r="F6" s="2553"/>
      <c r="G6" s="2553"/>
      <c r="H6" s="1626">
        <f>50000*4.54</f>
        <v>227000</v>
      </c>
      <c r="I6" s="1625" t="s">
        <v>2579</v>
      </c>
      <c r="J6" s="1625" t="s">
        <v>2580</v>
      </c>
      <c r="K6" s="1627">
        <v>0.2</v>
      </c>
      <c r="L6" s="1627">
        <f>H6*K6</f>
        <v>45400</v>
      </c>
    </row>
    <row r="7" spans="1:13" s="1586" customFormat="1" ht="39.6" customHeight="1">
      <c r="A7" s="1559">
        <v>2</v>
      </c>
      <c r="B7" s="2561" t="s">
        <v>3143</v>
      </c>
      <c r="C7" s="2561"/>
      <c r="D7" s="2561"/>
      <c r="E7" s="2561"/>
      <c r="F7" s="2561"/>
      <c r="G7" s="2561"/>
      <c r="J7" s="1667"/>
      <c r="M7" s="1559"/>
    </row>
    <row r="8" spans="1:13" s="1580" customFormat="1" ht="17.399999999999999" customHeight="1">
      <c r="A8" s="1624">
        <v>15.56</v>
      </c>
      <c r="B8" s="2548" t="s">
        <v>3144</v>
      </c>
      <c r="C8" s="2548"/>
      <c r="D8" s="2548"/>
      <c r="E8" s="2548"/>
      <c r="F8" s="2548"/>
      <c r="G8" s="2548"/>
      <c r="H8" s="1631">
        <f>2*3.14*6*5.2</f>
        <v>195.93600000000001</v>
      </c>
      <c r="I8" s="1625" t="s">
        <v>3068</v>
      </c>
      <c r="J8" s="1625" t="s">
        <v>3069</v>
      </c>
      <c r="K8" s="1627">
        <v>21.7</v>
      </c>
      <c r="L8" s="1627">
        <f>K8*H8</f>
        <v>4251.8112000000001</v>
      </c>
      <c r="M8" s="1576"/>
    </row>
    <row r="9" spans="1:13" s="1586" customFormat="1" ht="15" customHeight="1">
      <c r="A9" s="1559">
        <v>3</v>
      </c>
      <c r="B9" s="2561" t="s">
        <v>3145</v>
      </c>
      <c r="C9" s="2561"/>
      <c r="D9" s="2561"/>
      <c r="E9" s="2561"/>
      <c r="F9" s="2561"/>
      <c r="G9" s="2561"/>
      <c r="J9" s="1667"/>
      <c r="M9" s="1559"/>
    </row>
    <row r="10" spans="1:13" s="1580" customFormat="1" ht="25.2" customHeight="1">
      <c r="A10" s="1624" t="s">
        <v>3146</v>
      </c>
      <c r="B10" s="2548" t="s">
        <v>3144</v>
      </c>
      <c r="C10" s="2548"/>
      <c r="D10" s="2548"/>
      <c r="E10" s="2548"/>
      <c r="F10" s="2548"/>
      <c r="G10" s="2548"/>
      <c r="H10" s="1631">
        <f>2*3.14*6*5.2</f>
        <v>195.93600000000001</v>
      </c>
      <c r="I10" s="1625" t="s">
        <v>3068</v>
      </c>
      <c r="J10" s="1625" t="s">
        <v>3069</v>
      </c>
      <c r="K10" s="1627">
        <f>218.6+8.8</f>
        <v>227.4</v>
      </c>
      <c r="L10" s="1627">
        <f>K10*H10</f>
        <v>44555.846400000002</v>
      </c>
      <c r="M10" s="1576"/>
    </row>
    <row r="11" spans="1:13" ht="39" customHeight="1">
      <c r="A11" s="1622">
        <v>4</v>
      </c>
      <c r="B11" s="2561" t="s">
        <v>3038</v>
      </c>
      <c r="C11" s="2561"/>
      <c r="D11" s="2561"/>
      <c r="E11" s="2561"/>
      <c r="F11" s="2561"/>
      <c r="G11" s="2561"/>
      <c r="H11" s="1630"/>
      <c r="K11" s="1629"/>
      <c r="L11" s="1629"/>
    </row>
    <row r="12" spans="1:13" ht="17.25" customHeight="1">
      <c r="A12" s="1624">
        <v>13.74</v>
      </c>
      <c r="B12" s="1580" t="s">
        <v>3039</v>
      </c>
      <c r="C12" s="1580" t="s">
        <v>3147</v>
      </c>
      <c r="D12" s="1580"/>
      <c r="E12" s="1580"/>
      <c r="F12" s="1580"/>
      <c r="G12" s="1580"/>
      <c r="H12" s="1626">
        <f>6*3.14*0.5*18</f>
        <v>169.56</v>
      </c>
      <c r="I12" s="1625"/>
      <c r="J12" s="1625"/>
      <c r="K12" s="1627"/>
      <c r="L12" s="1627"/>
    </row>
    <row r="13" spans="1:13" ht="17.25" customHeight="1">
      <c r="A13" s="1624"/>
      <c r="B13" s="1580" t="s">
        <v>3041</v>
      </c>
      <c r="C13" s="2550" t="s">
        <v>3148</v>
      </c>
      <c r="D13" s="2550"/>
      <c r="E13" s="2550"/>
      <c r="F13" s="2550"/>
      <c r="G13" s="2550"/>
      <c r="H13" s="1626">
        <f>5*6*2*2.57*(0.5+0.25)</f>
        <v>115.64999999999999</v>
      </c>
      <c r="I13" s="1625"/>
      <c r="J13" s="1625"/>
      <c r="K13" s="1627"/>
      <c r="L13" s="1627"/>
    </row>
    <row r="14" spans="1:13" ht="17.25" customHeight="1">
      <c r="A14" s="1624"/>
      <c r="B14" s="1580" t="s">
        <v>3043</v>
      </c>
      <c r="C14" s="1580" t="s">
        <v>3149</v>
      </c>
      <c r="D14" s="1580"/>
      <c r="E14" s="1580"/>
      <c r="F14" s="1580"/>
      <c r="G14" s="1580"/>
      <c r="H14" s="1626">
        <f>2*3.14*6.069*(1.005-0.15)</f>
        <v>32.586888599999995</v>
      </c>
      <c r="I14" s="1625"/>
      <c r="J14" s="1625"/>
      <c r="K14" s="1627"/>
      <c r="L14" s="1627"/>
    </row>
    <row r="15" spans="1:13" ht="17.25" customHeight="1">
      <c r="A15" s="1624"/>
      <c r="B15" s="1529" t="s">
        <v>3045</v>
      </c>
      <c r="C15" s="1580" t="s">
        <v>3150</v>
      </c>
      <c r="D15" s="1580"/>
      <c r="E15" s="1580"/>
      <c r="F15" s="1580"/>
      <c r="G15" s="1580"/>
      <c r="H15" s="1626">
        <f>3.14*(3.575+2.925)*(3.575-2.925)</f>
        <v>13.266500000000008</v>
      </c>
      <c r="I15" s="1625"/>
      <c r="J15" s="1625"/>
      <c r="K15" s="1627"/>
      <c r="L15" s="1627"/>
    </row>
    <row r="16" spans="1:13" ht="17.25" customHeight="1">
      <c r="A16" s="1624"/>
      <c r="C16" s="1580" t="s">
        <v>3151</v>
      </c>
      <c r="D16" s="1580"/>
      <c r="E16" s="1580"/>
      <c r="F16" s="1580"/>
      <c r="G16" s="1580"/>
      <c r="H16" s="1631">
        <f>2*3.14*(3.575+2.925)*1.1</f>
        <v>44.902000000000001</v>
      </c>
      <c r="I16" s="1625"/>
      <c r="J16" s="1625"/>
      <c r="K16" s="1627"/>
      <c r="L16" s="1627"/>
    </row>
    <row r="17" spans="1:256" ht="17.25" customHeight="1">
      <c r="A17" s="1624"/>
      <c r="B17" s="1580" t="s">
        <v>3119</v>
      </c>
      <c r="C17" s="1580" t="s">
        <v>3152</v>
      </c>
      <c r="D17" s="1580"/>
      <c r="E17" s="1580"/>
      <c r="F17" s="1580"/>
      <c r="G17" s="1580"/>
      <c r="H17" s="1631">
        <f>2*3.14*(3.575+4.75)*2.15/2</f>
        <v>56.202074999999994</v>
      </c>
      <c r="I17" s="1625"/>
      <c r="J17" s="1625"/>
      <c r="K17" s="1627"/>
      <c r="L17" s="1627"/>
    </row>
    <row r="18" spans="1:256" ht="17.25" customHeight="1">
      <c r="A18" s="1624"/>
      <c r="B18" s="1580" t="s">
        <v>3049</v>
      </c>
      <c r="C18" s="1580" t="s">
        <v>3153</v>
      </c>
      <c r="D18" s="1580"/>
      <c r="E18" s="1580"/>
      <c r="F18" s="1580"/>
      <c r="G18" s="1580"/>
      <c r="H18" s="1631">
        <f>2*3.14*4.9*3.95</f>
        <v>121.54940000000002</v>
      </c>
      <c r="I18" s="1625"/>
      <c r="J18" s="1625"/>
      <c r="K18" s="1627"/>
      <c r="L18" s="1627"/>
    </row>
    <row r="19" spans="1:256" s="1669" customFormat="1" ht="17.25" customHeight="1">
      <c r="A19" s="1624"/>
      <c r="B19" s="1580" t="s">
        <v>3154</v>
      </c>
      <c r="C19" s="1580" t="s">
        <v>3155</v>
      </c>
      <c r="D19" s="1580"/>
      <c r="E19" s="1580"/>
      <c r="F19" s="1580"/>
      <c r="G19" s="1580"/>
      <c r="H19" s="1631">
        <f>2*3.14*5.05*0.3</f>
        <v>9.5141999999999989</v>
      </c>
      <c r="I19" s="1625"/>
      <c r="J19" s="1625"/>
      <c r="K19" s="1627"/>
      <c r="L19" s="1627"/>
      <c r="M19" s="1668"/>
    </row>
    <row r="20" spans="1:256" s="1669" customFormat="1" ht="17.25" customHeight="1">
      <c r="A20" s="1624"/>
      <c r="B20" s="1580"/>
      <c r="C20" s="1580" t="s">
        <v>3156</v>
      </c>
      <c r="D20" s="1580"/>
      <c r="E20" s="1580"/>
      <c r="F20" s="1580"/>
      <c r="G20" s="1580"/>
      <c r="H20" s="1626">
        <f>3.14*(5.05+4.9)*(5.05-4.9)</f>
        <v>4.6864499999999829</v>
      </c>
      <c r="I20" s="1625"/>
      <c r="J20" s="1625"/>
      <c r="K20" s="1627"/>
      <c r="L20" s="1627"/>
      <c r="M20" s="1668"/>
    </row>
    <row r="21" spans="1:256" s="1669" customFormat="1" ht="17.25" customHeight="1">
      <c r="A21" s="1624"/>
      <c r="B21" s="1580" t="s">
        <v>3047</v>
      </c>
      <c r="C21" s="1580" t="s">
        <v>3157</v>
      </c>
      <c r="D21" s="1580"/>
      <c r="E21" s="1580"/>
      <c r="F21" s="1580"/>
      <c r="G21" s="1580"/>
      <c r="H21" s="1631">
        <f>2*3.14*9.019*1.44</f>
        <v>81.560620800000009</v>
      </c>
      <c r="I21" s="1625"/>
      <c r="J21" s="1625"/>
      <c r="K21" s="1627"/>
      <c r="L21" s="1627"/>
      <c r="M21" s="1668"/>
    </row>
    <row r="22" spans="1:256" s="1669" customFormat="1" ht="17.25" customHeight="1">
      <c r="A22" s="1559"/>
      <c r="B22" s="1580" t="s">
        <v>3158</v>
      </c>
      <c r="C22" s="1580" t="s">
        <v>3159</v>
      </c>
      <c r="D22" s="1580"/>
      <c r="E22" s="1580"/>
      <c r="F22" s="1580"/>
      <c r="G22" s="1580"/>
      <c r="H22" s="1626">
        <f>3.14 *(5.9+4.9)*(5.9 - 4.9)</f>
        <v>33.912000000000006</v>
      </c>
      <c r="I22" s="1574"/>
      <c r="J22" s="1574"/>
      <c r="K22" s="1629"/>
      <c r="L22" s="1629"/>
      <c r="M22" s="1670"/>
      <c r="N22" s="1671"/>
      <c r="O22" s="1671"/>
      <c r="P22" s="1671"/>
      <c r="Q22" s="1671"/>
      <c r="R22" s="1671"/>
      <c r="S22" s="1671"/>
      <c r="T22" s="1671"/>
      <c r="U22" s="1671"/>
      <c r="V22" s="1671"/>
      <c r="W22" s="1671"/>
      <c r="X22" s="1671"/>
      <c r="Y22" s="1671"/>
      <c r="Z22" s="1671"/>
      <c r="AA22" s="1671"/>
      <c r="AB22" s="1671"/>
      <c r="AC22" s="1671"/>
      <c r="AD22" s="1671"/>
      <c r="AE22" s="1671"/>
      <c r="AF22" s="1671"/>
      <c r="AG22" s="1671"/>
      <c r="AH22" s="1671"/>
      <c r="AI22" s="1671"/>
      <c r="AJ22" s="1671"/>
      <c r="AK22" s="1671"/>
      <c r="AL22" s="1671"/>
      <c r="AM22" s="1671"/>
      <c r="AN22" s="1671"/>
      <c r="AO22" s="1671"/>
      <c r="AP22" s="1671"/>
      <c r="AQ22" s="1671"/>
      <c r="AR22" s="1671"/>
      <c r="AS22" s="1671"/>
      <c r="AT22" s="1671"/>
      <c r="AU22" s="1671"/>
      <c r="AV22" s="1671"/>
      <c r="AW22" s="1671"/>
      <c r="AX22" s="1671"/>
      <c r="AY22" s="1671"/>
      <c r="AZ22" s="1671"/>
      <c r="BA22" s="1671"/>
      <c r="BB22" s="1671"/>
      <c r="BC22" s="1671"/>
      <c r="BD22" s="1671"/>
      <c r="BE22" s="1671"/>
      <c r="BF22" s="1671"/>
      <c r="BG22" s="1671"/>
      <c r="BH22" s="1671"/>
      <c r="BI22" s="1671"/>
      <c r="BJ22" s="1671"/>
      <c r="BK22" s="1671"/>
      <c r="BL22" s="1671"/>
      <c r="BM22" s="1671"/>
      <c r="BN22" s="1671"/>
      <c r="BO22" s="1671"/>
      <c r="BP22" s="1671"/>
      <c r="BQ22" s="1671"/>
      <c r="BR22" s="1671"/>
      <c r="BS22" s="1671"/>
      <c r="BT22" s="1671"/>
      <c r="BU22" s="1671"/>
      <c r="BV22" s="1671"/>
      <c r="BW22" s="1671"/>
      <c r="BX22" s="1671"/>
      <c r="BY22" s="1671"/>
      <c r="BZ22" s="1671"/>
      <c r="CA22" s="1671"/>
      <c r="CB22" s="1671"/>
      <c r="CC22" s="1671"/>
      <c r="CD22" s="1671"/>
      <c r="CE22" s="1671"/>
      <c r="CF22" s="1671"/>
      <c r="CG22" s="1671"/>
      <c r="CH22" s="1671"/>
      <c r="CI22" s="1671"/>
      <c r="CJ22" s="1671"/>
      <c r="CK22" s="1671"/>
      <c r="CL22" s="1671"/>
      <c r="CM22" s="1671"/>
      <c r="CN22" s="1671"/>
      <c r="CO22" s="1671"/>
      <c r="CP22" s="1671"/>
      <c r="CQ22" s="1671"/>
      <c r="CR22" s="1671"/>
      <c r="CS22" s="1671"/>
      <c r="CT22" s="1671"/>
      <c r="CU22" s="1671"/>
      <c r="CV22" s="1671"/>
      <c r="CW22" s="1671"/>
      <c r="CX22" s="1671"/>
      <c r="CY22" s="1671"/>
      <c r="CZ22" s="1671"/>
      <c r="DA22" s="1671"/>
      <c r="DB22" s="1671"/>
      <c r="DC22" s="1671"/>
      <c r="DD22" s="1671"/>
      <c r="DE22" s="1671"/>
      <c r="DF22" s="1671"/>
      <c r="DG22" s="1671"/>
      <c r="DH22" s="1671"/>
      <c r="DI22" s="1671"/>
      <c r="DJ22" s="1671"/>
      <c r="DK22" s="1671"/>
      <c r="DL22" s="1671"/>
      <c r="DM22" s="1671"/>
      <c r="DN22" s="1671"/>
      <c r="DO22" s="1671"/>
      <c r="DP22" s="1671"/>
      <c r="DQ22" s="1671"/>
      <c r="DR22" s="1671"/>
      <c r="DS22" s="1671"/>
      <c r="DT22" s="1671"/>
      <c r="DU22" s="1671"/>
      <c r="DV22" s="1671"/>
      <c r="DW22" s="1671"/>
      <c r="DX22" s="1671"/>
      <c r="DY22" s="1671"/>
      <c r="DZ22" s="1671"/>
      <c r="EA22" s="1671"/>
      <c r="EB22" s="1671"/>
      <c r="EC22" s="1671"/>
      <c r="ED22" s="1671"/>
      <c r="EE22" s="1671"/>
      <c r="EF22" s="1671"/>
      <c r="EG22" s="1671"/>
      <c r="EH22" s="1671"/>
      <c r="EI22" s="1671"/>
      <c r="EJ22" s="1671"/>
      <c r="EK22" s="1671"/>
      <c r="EL22" s="1671"/>
      <c r="EM22" s="1671"/>
      <c r="EN22" s="1671"/>
      <c r="EO22" s="1671"/>
      <c r="EP22" s="1671"/>
      <c r="EQ22" s="1671"/>
      <c r="ER22" s="1671"/>
      <c r="ES22" s="1671"/>
      <c r="ET22" s="1671"/>
      <c r="EU22" s="1671"/>
      <c r="EV22" s="1671"/>
      <c r="EW22" s="1671"/>
      <c r="EX22" s="1671"/>
      <c r="EY22" s="1671"/>
      <c r="EZ22" s="1671"/>
      <c r="FA22" s="1671"/>
      <c r="FB22" s="1671"/>
      <c r="FC22" s="1671"/>
      <c r="FD22" s="1671"/>
      <c r="FE22" s="1671"/>
      <c r="FF22" s="1671"/>
      <c r="FG22" s="1671"/>
      <c r="FH22" s="1671"/>
      <c r="FI22" s="1671"/>
      <c r="FJ22" s="1671"/>
      <c r="FK22" s="1671"/>
      <c r="FL22" s="1671"/>
      <c r="FM22" s="1671"/>
      <c r="FN22" s="1671"/>
      <c r="FO22" s="1671"/>
      <c r="FP22" s="1671"/>
      <c r="FQ22" s="1671"/>
      <c r="FR22" s="1671"/>
      <c r="FS22" s="1671"/>
      <c r="FT22" s="1671"/>
      <c r="FU22" s="1671"/>
      <c r="FV22" s="1671"/>
      <c r="FW22" s="1671"/>
      <c r="FX22" s="1671"/>
      <c r="FY22" s="1671"/>
      <c r="FZ22" s="1671"/>
      <c r="GA22" s="1671"/>
      <c r="GB22" s="1671"/>
      <c r="GC22" s="1671"/>
      <c r="GD22" s="1671"/>
      <c r="GE22" s="1671"/>
      <c r="GF22" s="1671"/>
      <c r="GG22" s="1671"/>
      <c r="GH22" s="1671"/>
      <c r="GI22" s="1671"/>
      <c r="GJ22" s="1671"/>
      <c r="GK22" s="1671"/>
      <c r="GL22" s="1671"/>
      <c r="GM22" s="1671"/>
      <c r="GN22" s="1671"/>
      <c r="GO22" s="1671"/>
      <c r="GP22" s="1671"/>
      <c r="GQ22" s="1671"/>
      <c r="GR22" s="1671"/>
      <c r="GS22" s="1671"/>
      <c r="GT22" s="1671"/>
      <c r="GU22" s="1671"/>
      <c r="GV22" s="1671"/>
      <c r="GW22" s="1671"/>
      <c r="GX22" s="1671"/>
      <c r="GY22" s="1671"/>
      <c r="GZ22" s="1671"/>
      <c r="HA22" s="1671"/>
      <c r="HB22" s="1671"/>
      <c r="HC22" s="1671"/>
      <c r="HD22" s="1671"/>
      <c r="HE22" s="1671"/>
      <c r="HF22" s="1671"/>
      <c r="HG22" s="1671"/>
      <c r="HH22" s="1671"/>
      <c r="HI22" s="1671"/>
      <c r="HJ22" s="1671"/>
      <c r="HK22" s="1671"/>
      <c r="HL22" s="1671"/>
      <c r="HM22" s="1671"/>
      <c r="HN22" s="1671"/>
      <c r="HO22" s="1671"/>
      <c r="HP22" s="1671"/>
      <c r="HQ22" s="1671"/>
      <c r="HR22" s="1671"/>
      <c r="HS22" s="1671"/>
      <c r="HT22" s="1671"/>
      <c r="HU22" s="1671"/>
      <c r="HV22" s="1671"/>
      <c r="HW22" s="1671"/>
      <c r="HX22" s="1671"/>
      <c r="HY22" s="1671"/>
      <c r="HZ22" s="1671"/>
      <c r="IA22" s="1671"/>
      <c r="IB22" s="1671"/>
      <c r="IC22" s="1671"/>
      <c r="ID22" s="1671"/>
      <c r="IE22" s="1671"/>
      <c r="IF22" s="1671"/>
      <c r="IG22" s="1671"/>
      <c r="IH22" s="1671"/>
      <c r="II22" s="1671"/>
      <c r="IJ22" s="1671"/>
      <c r="IK22" s="1671"/>
      <c r="IL22" s="1671"/>
      <c r="IM22" s="1671"/>
      <c r="IN22" s="1671"/>
      <c r="IO22" s="1671"/>
      <c r="IP22" s="1671"/>
      <c r="IQ22" s="1671"/>
      <c r="IR22" s="1671"/>
      <c r="IS22" s="1671"/>
      <c r="IT22" s="1671"/>
      <c r="IU22" s="1671"/>
      <c r="IV22" s="1671"/>
    </row>
    <row r="23" spans="1:256" s="1669" customFormat="1" ht="17.25" customHeight="1">
      <c r="A23" s="1576"/>
      <c r="B23" s="1580" t="s">
        <v>3055</v>
      </c>
      <c r="C23" s="1580" t="s">
        <v>3160</v>
      </c>
      <c r="D23" s="1580"/>
      <c r="E23" s="1580"/>
      <c r="F23" s="1580"/>
      <c r="G23" s="1580"/>
      <c r="H23" s="1626">
        <f>2*3.14*5.9*0.125</f>
        <v>4.6315000000000008</v>
      </c>
      <c r="I23" s="1633"/>
      <c r="J23" s="1641"/>
      <c r="K23" s="1627"/>
      <c r="L23" s="1627"/>
      <c r="M23" s="1668"/>
    </row>
    <row r="24" spans="1:256" s="1669" customFormat="1" ht="17.25" customHeight="1">
      <c r="A24" s="1576"/>
      <c r="B24" s="1580" t="s">
        <v>3126</v>
      </c>
      <c r="C24" s="1580" t="s">
        <v>3161</v>
      </c>
      <c r="D24" s="1580"/>
      <c r="E24" s="1580"/>
      <c r="F24" s="1580"/>
      <c r="G24" s="1580"/>
      <c r="H24" s="1626">
        <f>3.14 *(5.9+5.25)*(5.9 - 5.25)</f>
        <v>22.757150000000014</v>
      </c>
      <c r="I24" s="1633"/>
      <c r="J24" s="1641"/>
      <c r="K24" s="1627"/>
      <c r="L24" s="1627"/>
      <c r="M24" s="1668"/>
    </row>
    <row r="25" spans="1:256" s="1669" customFormat="1" ht="17.25" customHeight="1">
      <c r="A25" s="1576"/>
      <c r="B25" s="1580" t="s">
        <v>3128</v>
      </c>
      <c r="C25" s="1580" t="s">
        <v>3162</v>
      </c>
      <c r="D25" s="1580"/>
      <c r="E25" s="1580"/>
      <c r="F25" s="1580"/>
      <c r="G25" s="1580"/>
      <c r="H25" s="1626">
        <f>3.14 *(5.25+4.75)*(5.25 - 4.75)</f>
        <v>15.700000000000001</v>
      </c>
      <c r="I25" s="1633"/>
      <c r="J25" s="1641"/>
      <c r="K25" s="1627"/>
      <c r="L25" s="1627"/>
      <c r="M25" s="1668"/>
    </row>
    <row r="26" spans="1:256" s="1669" customFormat="1" ht="17.25" customHeight="1">
      <c r="A26" s="1576"/>
      <c r="B26" s="1580"/>
      <c r="C26" s="1580" t="s">
        <v>3163</v>
      </c>
      <c r="D26" s="1580"/>
      <c r="E26" s="1580"/>
      <c r="F26" s="1580"/>
      <c r="G26" s="1580"/>
      <c r="H26" s="1626">
        <f>2*3.14*5.25*0.325</f>
        <v>10.715249999999999</v>
      </c>
      <c r="I26" s="1633"/>
      <c r="J26" s="1641"/>
      <c r="K26" s="1627"/>
      <c r="L26" s="1627"/>
      <c r="M26" s="1668"/>
    </row>
    <row r="27" spans="1:256">
      <c r="A27" s="1576"/>
      <c r="B27" s="1580" t="s">
        <v>3057</v>
      </c>
      <c r="C27" s="1580"/>
      <c r="D27" s="1580"/>
      <c r="E27" s="1580"/>
      <c r="F27" s="1580"/>
      <c r="G27" s="1580"/>
      <c r="H27" s="1580">
        <f>2*2*2.75*1.5</f>
        <v>16.5</v>
      </c>
      <c r="I27" s="1633"/>
      <c r="J27" s="1641"/>
      <c r="K27" s="1627"/>
      <c r="L27" s="1627"/>
    </row>
    <row r="28" spans="1:256" ht="41.4" customHeight="1">
      <c r="A28" s="1595"/>
      <c r="B28" s="2561" t="s">
        <v>3038</v>
      </c>
      <c r="C28" s="2561"/>
      <c r="D28" s="2561"/>
      <c r="E28" s="2561"/>
      <c r="F28" s="2561"/>
      <c r="G28" s="2561"/>
      <c r="H28" s="1630"/>
      <c r="K28" s="1629"/>
      <c r="L28" s="1629"/>
    </row>
    <row r="29" spans="1:256" ht="15" customHeight="1">
      <c r="A29" s="1576"/>
      <c r="B29" s="1623" t="s">
        <v>3060</v>
      </c>
      <c r="C29" s="2548" t="s">
        <v>3164</v>
      </c>
      <c r="D29" s="2548"/>
      <c r="E29" s="2548"/>
      <c r="F29" s="2548"/>
      <c r="G29" s="1623"/>
      <c r="H29" s="1626">
        <f>6*2*2.57*3.95</f>
        <v>121.818</v>
      </c>
      <c r="I29" s="1625"/>
      <c r="J29" s="1640"/>
      <c r="K29" s="1632"/>
      <c r="L29" s="1632"/>
    </row>
    <row r="30" spans="1:256" ht="15" customHeight="1">
      <c r="A30" s="1622"/>
      <c r="B30" s="1580" t="s">
        <v>3062</v>
      </c>
      <c r="C30" s="1625" t="s">
        <v>3132</v>
      </c>
      <c r="D30" s="1633"/>
      <c r="E30" s="1633"/>
      <c r="F30" s="1633"/>
      <c r="G30" s="1633"/>
      <c r="H30" s="1626">
        <f>3.14*2.8*2.8</f>
        <v>24.617599999999999</v>
      </c>
      <c r="I30" s="1529"/>
      <c r="K30" s="1529"/>
      <c r="L30" s="1529"/>
    </row>
    <row r="31" spans="1:256" ht="15" customHeight="1">
      <c r="A31" s="1624"/>
      <c r="B31" s="1580" t="s">
        <v>3101</v>
      </c>
      <c r="C31" s="1625" t="s">
        <v>3133</v>
      </c>
      <c r="D31" s="1625"/>
      <c r="E31" s="1625"/>
      <c r="F31" s="1625"/>
      <c r="G31" s="1625"/>
      <c r="H31" s="1529">
        <f>2*(2.25*2.1+0.95*2.1)</f>
        <v>13.440000000000001</v>
      </c>
      <c r="I31" s="1625"/>
      <c r="J31" s="1625"/>
      <c r="K31" s="1627"/>
      <c r="L31" s="1627"/>
    </row>
    <row r="32" spans="1:256" ht="31.5" customHeight="1">
      <c r="A32" s="1624"/>
      <c r="B32" s="1625" t="s">
        <v>3064</v>
      </c>
      <c r="C32" s="2548" t="s">
        <v>3134</v>
      </c>
      <c r="D32" s="2548"/>
      <c r="E32" s="2548"/>
      <c r="F32" s="2548"/>
      <c r="G32" s="2548"/>
      <c r="H32" s="1626">
        <f>2*0.6*1.2*1.15+3*2*1.2*0.45*1.15</f>
        <v>5.3819999999999997</v>
      </c>
      <c r="I32" s="1625"/>
      <c r="J32" s="1625"/>
      <c r="K32" s="1627"/>
      <c r="L32" s="1627"/>
    </row>
    <row r="33" spans="1:20" ht="15" customHeight="1">
      <c r="A33" s="1624"/>
      <c r="B33" s="1625" t="s">
        <v>2732</v>
      </c>
      <c r="C33" s="1625"/>
      <c r="D33" s="1625"/>
      <c r="E33" s="1625"/>
      <c r="F33" s="1625"/>
      <c r="G33" s="1625"/>
      <c r="H33" s="1626"/>
      <c r="I33" s="1625"/>
      <c r="J33" s="1625"/>
      <c r="K33" s="1627"/>
      <c r="L33" s="1627"/>
    </row>
    <row r="34" spans="1:20" ht="15" customHeight="1">
      <c r="A34" s="1622"/>
      <c r="B34" s="1625" t="s">
        <v>3066</v>
      </c>
      <c r="C34" s="1625" t="s">
        <v>3135</v>
      </c>
      <c r="D34" s="1625"/>
      <c r="E34" s="1625"/>
      <c r="F34" s="1625"/>
      <c r="G34" s="1625"/>
      <c r="H34" s="1626">
        <f>1.2*2.1+3*1.2*1.5</f>
        <v>7.92</v>
      </c>
      <c r="I34" s="1529"/>
      <c r="K34" s="1529"/>
      <c r="L34" s="1529"/>
    </row>
    <row r="35" spans="1:20">
      <c r="A35" s="1576"/>
      <c r="B35" s="1580"/>
      <c r="C35" s="1580"/>
      <c r="D35" s="1580"/>
      <c r="E35" s="2564" t="s">
        <v>3165</v>
      </c>
      <c r="F35" s="2564"/>
      <c r="G35" s="2564"/>
      <c r="H35" s="1631">
        <f>SUM(H12:H32)-2</f>
        <v>916.9516344000001</v>
      </c>
      <c r="I35" s="1574" t="s">
        <v>3068</v>
      </c>
      <c r="J35" s="1574" t="s">
        <v>3069</v>
      </c>
      <c r="K35" s="1629">
        <v>7.7</v>
      </c>
      <c r="L35" s="1629">
        <f>H35*K35</f>
        <v>7060.5275848800011</v>
      </c>
    </row>
    <row r="36" spans="1:20">
      <c r="A36" s="1576"/>
      <c r="B36" s="1580"/>
      <c r="C36" s="1580"/>
      <c r="D36" s="2564" t="s">
        <v>3166</v>
      </c>
      <c r="E36" s="2564"/>
      <c r="F36" s="2564"/>
      <c r="G36" s="2564"/>
      <c r="H36" s="1631">
        <f>H35*0.75</f>
        <v>687.71372580000002</v>
      </c>
    </row>
    <row r="37" spans="1:20" ht="29.4" customHeight="1">
      <c r="A37" s="1595" t="s">
        <v>3167</v>
      </c>
      <c r="B37" s="2547" t="s">
        <v>3168</v>
      </c>
      <c r="C37" s="2547"/>
      <c r="D37" s="2547"/>
      <c r="E37" s="2547"/>
      <c r="F37" s="2547"/>
      <c r="G37" s="2547"/>
      <c r="H37" s="1626">
        <f>2*3.14*3*22</f>
        <v>414.48</v>
      </c>
      <c r="I37" s="1625" t="s">
        <v>3068</v>
      </c>
      <c r="J37" s="1625" t="s">
        <v>3069</v>
      </c>
      <c r="K37" s="1627">
        <v>174</v>
      </c>
      <c r="L37" s="1627">
        <f>K37*H37</f>
        <v>72119.520000000004</v>
      </c>
      <c r="M37" s="1563">
        <f>18+3.95</f>
        <v>21.95</v>
      </c>
    </row>
    <row r="38" spans="1:20" ht="42" customHeight="1">
      <c r="A38" s="1595" t="s">
        <v>3169</v>
      </c>
      <c r="B38" s="2547" t="s">
        <v>3073</v>
      </c>
      <c r="C38" s="2547"/>
      <c r="D38" s="2547"/>
      <c r="E38" s="2547"/>
      <c r="F38" s="2547"/>
      <c r="G38" s="2547"/>
      <c r="H38" s="1631">
        <f>H35</f>
        <v>916.9516344000001</v>
      </c>
      <c r="I38" s="1580" t="s">
        <v>3068</v>
      </c>
      <c r="J38" s="1580" t="s">
        <v>3069</v>
      </c>
      <c r="K38" s="1581">
        <v>38.6</v>
      </c>
      <c r="L38" s="1581">
        <f>K38*H38</f>
        <v>35394.333087840008</v>
      </c>
    </row>
    <row r="39" spans="1:20" s="1586" customFormat="1" ht="15" customHeight="1">
      <c r="A39" s="1559">
        <v>7</v>
      </c>
      <c r="B39" s="2561" t="s">
        <v>3170</v>
      </c>
      <c r="C39" s="2561"/>
      <c r="D39" s="2561"/>
      <c r="E39" s="2561"/>
      <c r="F39" s="2561"/>
      <c r="G39" s="2561"/>
      <c r="J39" s="1667"/>
      <c r="M39" s="1559"/>
    </row>
    <row r="40" spans="1:20" ht="25.2" customHeight="1">
      <c r="A40" s="1563" t="s">
        <v>3075</v>
      </c>
      <c r="B40" s="2563" t="s">
        <v>3171</v>
      </c>
      <c r="C40" s="2563"/>
      <c r="D40" s="2563"/>
      <c r="E40" s="2563"/>
      <c r="F40" s="2563"/>
      <c r="G40" s="2563"/>
      <c r="H40" s="1630">
        <f>H35</f>
        <v>916.9516344000001</v>
      </c>
      <c r="I40" s="1574" t="s">
        <v>3068</v>
      </c>
      <c r="J40" s="1574" t="s">
        <v>3069</v>
      </c>
      <c r="K40" s="1629">
        <v>81.7</v>
      </c>
      <c r="L40" s="1629">
        <f>K40*H40</f>
        <v>74914.948530480018</v>
      </c>
    </row>
    <row r="41" spans="1:20" s="1645" customFormat="1" ht="27" customHeight="1">
      <c r="A41" s="2557" t="s">
        <v>3172</v>
      </c>
      <c r="B41" s="2558" t="s">
        <v>3106</v>
      </c>
      <c r="C41" s="2558"/>
      <c r="D41" s="2558"/>
      <c r="E41" s="2558"/>
      <c r="F41" s="2558"/>
      <c r="G41" s="2558"/>
      <c r="H41" s="1642"/>
      <c r="I41" s="1642"/>
      <c r="J41" s="1643"/>
      <c r="K41" s="1644"/>
      <c r="L41" s="1644"/>
      <c r="M41" s="1672"/>
      <c r="R41" s="1646"/>
      <c r="S41" s="1653"/>
      <c r="T41" s="1646"/>
    </row>
    <row r="42" spans="1:20" s="1652" customFormat="1">
      <c r="A42" s="2557"/>
      <c r="B42" s="2559" t="s">
        <v>2778</v>
      </c>
      <c r="C42" s="2559"/>
      <c r="D42" s="1648"/>
      <c r="E42" s="1648"/>
      <c r="F42" s="1649"/>
      <c r="G42" s="1648"/>
      <c r="H42" s="1650"/>
      <c r="I42" s="1643"/>
      <c r="J42" s="1643"/>
      <c r="K42" s="1651"/>
      <c r="L42" s="1651"/>
      <c r="M42" s="1649">
        <v>1</v>
      </c>
      <c r="N42" s="1654">
        <v>2.25</v>
      </c>
      <c r="O42" s="1655">
        <v>1.05</v>
      </c>
      <c r="P42" s="1655">
        <v>1.95</v>
      </c>
      <c r="Q42" s="1656" t="s">
        <v>2259</v>
      </c>
      <c r="R42" s="1673">
        <f>M42*P42*O42*N42</f>
        <v>4.6068749999999996</v>
      </c>
      <c r="S42" s="1653"/>
      <c r="T42" s="1646"/>
    </row>
    <row r="43" spans="1:20" s="1652" customFormat="1">
      <c r="A43" s="2557"/>
      <c r="B43" s="1649">
        <v>1</v>
      </c>
      <c r="C43" s="1654">
        <v>2.25</v>
      </c>
      <c r="D43" s="1655">
        <v>1.2</v>
      </c>
      <c r="E43" s="1655">
        <v>2.1</v>
      </c>
      <c r="F43" s="1656" t="s">
        <v>2259</v>
      </c>
      <c r="G43" s="1650">
        <f>B43*E43*D43*C43</f>
        <v>5.67</v>
      </c>
      <c r="H43" s="1650"/>
      <c r="I43" s="1643"/>
      <c r="J43" s="1643"/>
      <c r="K43" s="1651"/>
      <c r="L43" s="1651"/>
      <c r="M43" s="2559" t="s">
        <v>2779</v>
      </c>
      <c r="N43" s="2559"/>
      <c r="O43" s="1648"/>
      <c r="P43" s="1648"/>
      <c r="Q43" s="1649"/>
      <c r="R43" s="1648"/>
      <c r="S43" s="1646"/>
      <c r="T43" s="1646"/>
    </row>
    <row r="44" spans="1:20" s="1652" customFormat="1">
      <c r="A44" s="2557"/>
      <c r="B44" s="2559" t="s">
        <v>2779</v>
      </c>
      <c r="C44" s="2559"/>
      <c r="D44" s="1648"/>
      <c r="E44" s="1648"/>
      <c r="F44" s="1649"/>
      <c r="G44" s="1648"/>
      <c r="H44" s="1650"/>
      <c r="I44" s="1643"/>
      <c r="J44" s="1643"/>
      <c r="K44" s="1651"/>
      <c r="L44" s="1651"/>
      <c r="M44" s="1654">
        <v>2</v>
      </c>
      <c r="N44" s="1654">
        <v>2.25</v>
      </c>
      <c r="O44" s="1655">
        <v>0.9</v>
      </c>
      <c r="P44" s="1655">
        <v>1.2</v>
      </c>
      <c r="Q44" s="1656" t="s">
        <v>2259</v>
      </c>
      <c r="R44" s="1673">
        <f>M44*P44*O44*N44</f>
        <v>4.8600000000000003</v>
      </c>
      <c r="S44" s="1646"/>
      <c r="T44" s="1646"/>
    </row>
    <row r="45" spans="1:20" s="1645" customFormat="1" ht="12" customHeight="1">
      <c r="A45" s="2557"/>
      <c r="B45" s="1654">
        <v>3</v>
      </c>
      <c r="C45" s="1654">
        <v>2.25</v>
      </c>
      <c r="D45" s="1655">
        <v>1.5</v>
      </c>
      <c r="E45" s="1655">
        <v>1.2</v>
      </c>
      <c r="F45" s="1656" t="s">
        <v>2259</v>
      </c>
      <c r="G45" s="1650">
        <f>B45*E45*D45*C45</f>
        <v>12.149999999999999</v>
      </c>
      <c r="H45" s="1650"/>
      <c r="I45" s="1643"/>
      <c r="J45" s="1643"/>
      <c r="K45" s="1651"/>
      <c r="L45" s="1651"/>
      <c r="M45" s="1648" t="s">
        <v>2780</v>
      </c>
      <c r="N45" s="1657"/>
      <c r="O45" s="1657"/>
      <c r="P45" s="1657"/>
      <c r="Q45" s="1657"/>
      <c r="R45" s="1674">
        <v>2.16</v>
      </c>
      <c r="S45" s="1646"/>
      <c r="T45" s="1646"/>
    </row>
    <row r="46" spans="1:20" s="1652" customFormat="1">
      <c r="A46" s="2557"/>
      <c r="B46" s="1657" t="s">
        <v>2780</v>
      </c>
      <c r="C46" s="1657"/>
      <c r="D46" s="1657"/>
      <c r="E46" s="1657"/>
      <c r="F46" s="1657"/>
      <c r="G46" s="1658">
        <f>1.08*3</f>
        <v>3.24</v>
      </c>
      <c r="H46" s="1659"/>
      <c r="I46" s="1660"/>
      <c r="J46" s="1660"/>
      <c r="K46" s="1627"/>
      <c r="L46" s="1661"/>
      <c r="M46" s="2559" t="s">
        <v>3173</v>
      </c>
      <c r="N46" s="2559"/>
      <c r="O46" s="1657"/>
      <c r="P46" s="1657"/>
      <c r="Q46" s="1657"/>
      <c r="R46" s="1674">
        <v>5</v>
      </c>
      <c r="S46" s="1646"/>
      <c r="T46" s="1646"/>
    </row>
    <row r="47" spans="1:20" s="1652" customFormat="1">
      <c r="A47" s="2557"/>
      <c r="B47" s="2559"/>
      <c r="C47" s="2559"/>
      <c r="D47" s="1657"/>
      <c r="E47" s="1657"/>
      <c r="F47" s="1657"/>
      <c r="G47" s="1658"/>
      <c r="H47" s="1659"/>
      <c r="I47" s="1660"/>
      <c r="J47" s="1660"/>
      <c r="K47" s="1627"/>
      <c r="L47" s="1661"/>
      <c r="M47" s="1648"/>
      <c r="N47" s="1657"/>
      <c r="O47" s="1657"/>
      <c r="P47" s="1657"/>
      <c r="Q47" s="1657"/>
      <c r="R47" s="1674">
        <f>SUM(R42:R46)</f>
        <v>16.626874999999998</v>
      </c>
      <c r="S47" s="1646"/>
      <c r="T47" s="1646"/>
    </row>
    <row r="48" spans="1:20" s="1652" customFormat="1" ht="12" customHeight="1">
      <c r="A48" s="2557"/>
      <c r="B48" s="1657"/>
      <c r="C48" s="1657"/>
      <c r="D48" s="1657"/>
      <c r="E48" s="1657"/>
      <c r="F48" s="1657"/>
      <c r="G48" s="1658">
        <f>SUM(G43:G47)</f>
        <v>21.060000000000002</v>
      </c>
      <c r="H48" s="1662">
        <f>G48</f>
        <v>21.060000000000002</v>
      </c>
      <c r="I48" s="1660" t="s">
        <v>3107</v>
      </c>
      <c r="J48" s="1660" t="s">
        <v>3108</v>
      </c>
      <c r="K48" s="1663">
        <v>54.1</v>
      </c>
      <c r="L48" s="1663">
        <f>K48*H48</f>
        <v>1139.3460000000002</v>
      </c>
      <c r="M48" s="1675"/>
      <c r="R48" s="1646"/>
      <c r="S48" s="1646"/>
      <c r="T48" s="1646"/>
    </row>
    <row r="49" spans="1:12" ht="52.5" customHeight="1">
      <c r="A49" s="1559">
        <v>9</v>
      </c>
      <c r="B49" s="2547" t="s">
        <v>3109</v>
      </c>
      <c r="C49" s="2547"/>
      <c r="D49" s="2547"/>
      <c r="E49" s="2547"/>
      <c r="F49" s="2547"/>
      <c r="G49" s="2547"/>
      <c r="H49" s="1529"/>
      <c r="I49" s="1529"/>
      <c r="K49" s="1529"/>
      <c r="L49" s="1529"/>
    </row>
    <row r="50" spans="1:12">
      <c r="A50" s="1529" t="s">
        <v>1911</v>
      </c>
      <c r="B50" s="1529" t="s">
        <v>3078</v>
      </c>
      <c r="C50" s="1529" t="s">
        <v>3174</v>
      </c>
      <c r="H50" s="1565">
        <v>36</v>
      </c>
      <c r="I50" s="1574" t="s">
        <v>2079</v>
      </c>
      <c r="J50" s="1574" t="s">
        <v>3080</v>
      </c>
      <c r="K50" s="1629">
        <v>15.9</v>
      </c>
      <c r="L50" s="1575">
        <f>H50*K50</f>
        <v>572.4</v>
      </c>
    </row>
    <row r="51" spans="1:12" ht="15.75" customHeight="1">
      <c r="A51" s="1529" t="s">
        <v>3110</v>
      </c>
      <c r="B51" s="1529" t="s">
        <v>3082</v>
      </c>
      <c r="C51" s="1529" t="s">
        <v>3175</v>
      </c>
      <c r="H51" s="1565">
        <v>18</v>
      </c>
      <c r="I51" s="1574" t="s">
        <v>2079</v>
      </c>
      <c r="J51" s="1574" t="s">
        <v>3080</v>
      </c>
      <c r="K51" s="1629">
        <v>23</v>
      </c>
      <c r="L51" s="1575">
        <f>H51*K51</f>
        <v>414</v>
      </c>
    </row>
    <row r="52" spans="1:12" ht="54" customHeight="1">
      <c r="A52" s="1559">
        <v>10</v>
      </c>
      <c r="B52" s="2547" t="s">
        <v>3085</v>
      </c>
      <c r="C52" s="2547"/>
      <c r="D52" s="2547"/>
      <c r="E52" s="2547"/>
      <c r="F52" s="2547"/>
      <c r="G52" s="2547"/>
      <c r="H52" s="1565">
        <v>1</v>
      </c>
      <c r="I52" s="1574" t="s">
        <v>116</v>
      </c>
      <c r="J52" s="1574" t="s">
        <v>492</v>
      </c>
      <c r="K52" s="1629">
        <v>7500</v>
      </c>
      <c r="L52" s="1629">
        <f>K52*H52</f>
        <v>7500</v>
      </c>
    </row>
    <row r="53" spans="1:12" ht="27" customHeight="1">
      <c r="A53" s="1559">
        <v>11</v>
      </c>
      <c r="B53" s="2547" t="s">
        <v>3087</v>
      </c>
      <c r="C53" s="2547"/>
      <c r="D53" s="2547"/>
      <c r="E53" s="2547"/>
      <c r="F53" s="2547"/>
      <c r="G53" s="2547"/>
      <c r="H53" s="1565">
        <v>1</v>
      </c>
      <c r="I53" s="1574" t="s">
        <v>116</v>
      </c>
      <c r="J53" s="1574" t="s">
        <v>492</v>
      </c>
      <c r="K53" s="1629">
        <v>1000</v>
      </c>
      <c r="L53" s="1629">
        <f>K53*H53</f>
        <v>1000</v>
      </c>
    </row>
    <row r="54" spans="1:12" ht="39.6" customHeight="1">
      <c r="A54" s="1559">
        <v>12</v>
      </c>
      <c r="B54" s="2547" t="s">
        <v>3089</v>
      </c>
      <c r="C54" s="2547"/>
      <c r="D54" s="2547"/>
      <c r="E54" s="2547"/>
      <c r="F54" s="2547"/>
      <c r="G54" s="2547"/>
      <c r="K54" s="1629"/>
      <c r="L54" s="1629"/>
    </row>
    <row r="55" spans="1:12" ht="15" customHeight="1">
      <c r="A55" s="1529" t="s">
        <v>1893</v>
      </c>
      <c r="B55" s="1529" t="s">
        <v>3091</v>
      </c>
      <c r="H55" s="1565">
        <v>35.5</v>
      </c>
      <c r="I55" s="1574" t="s">
        <v>3068</v>
      </c>
      <c r="J55" s="1574" t="s">
        <v>3069</v>
      </c>
      <c r="K55" s="1629">
        <v>54.1</v>
      </c>
      <c r="L55" s="1629">
        <f>K55*H55</f>
        <v>1920.55</v>
      </c>
    </row>
    <row r="56" spans="1:12" ht="14.4" customHeight="1">
      <c r="K56" s="1638" t="s">
        <v>2159</v>
      </c>
      <c r="L56" s="1575">
        <f>SUM(L5:L55)</f>
        <v>296243.28280320007</v>
      </c>
    </row>
    <row r="57" spans="1:12">
      <c r="K57" s="1604" t="s">
        <v>3092</v>
      </c>
      <c r="L57" s="1569">
        <f>L56*5.36%</f>
        <v>15878.639958251524</v>
      </c>
    </row>
    <row r="58" spans="1:12">
      <c r="K58" s="1636" t="s">
        <v>2327</v>
      </c>
      <c r="L58" s="1637">
        <f>SUM(L56:L57)</f>
        <v>312121.92276145157</v>
      </c>
    </row>
    <row r="59" spans="1:12">
      <c r="K59" s="1636" t="s">
        <v>2161</v>
      </c>
      <c r="L59" s="1637">
        <f>ROUND(L58,0)</f>
        <v>312122</v>
      </c>
    </row>
  </sheetData>
  <mergeCells count="32">
    <mergeCell ref="B6:G6"/>
    <mergeCell ref="A1:L1"/>
    <mergeCell ref="A2:L2"/>
    <mergeCell ref="B3:G3"/>
    <mergeCell ref="H3:I3"/>
    <mergeCell ref="B5:G5"/>
    <mergeCell ref="B37:G37"/>
    <mergeCell ref="B7:G7"/>
    <mergeCell ref="B8:G8"/>
    <mergeCell ref="B9:G9"/>
    <mergeCell ref="B10:G10"/>
    <mergeCell ref="B11:G11"/>
    <mergeCell ref="C13:G13"/>
    <mergeCell ref="B28:G28"/>
    <mergeCell ref="C29:F29"/>
    <mergeCell ref="C32:G32"/>
    <mergeCell ref="E35:G35"/>
    <mergeCell ref="D36:G36"/>
    <mergeCell ref="B38:G38"/>
    <mergeCell ref="B39:G39"/>
    <mergeCell ref="B40:G40"/>
    <mergeCell ref="A41:A48"/>
    <mergeCell ref="B41:G41"/>
    <mergeCell ref="B42:C42"/>
    <mergeCell ref="B53:G53"/>
    <mergeCell ref="B54:G54"/>
    <mergeCell ref="M43:N43"/>
    <mergeCell ref="B44:C44"/>
    <mergeCell ref="M46:N46"/>
    <mergeCell ref="B47:C47"/>
    <mergeCell ref="B49:G49"/>
    <mergeCell ref="B52:G52"/>
  </mergeCells>
  <pageMargins left="0.43" right="0.13" top="0.28999999999999998" bottom="0.26" header="0.55118110236220474" footer="0.35"/>
  <pageSetup scale="88" fitToHeight="25" orientation="portrait" horizontalDpi="300" verticalDpi="300" r:id="rId1"/>
  <rowBreaks count="1" manualBreakCount="1">
    <brk id="3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97</vt:i4>
      </vt:variant>
      <vt:variant>
        <vt:lpstr>Named Ranges</vt:lpstr>
      </vt:variant>
      <vt:variant>
        <vt:i4>90</vt:i4>
      </vt:variant>
    </vt:vector>
  </HeadingPairs>
  <TitlesOfParts>
    <vt:vector size="187" baseType="lpstr">
      <vt:lpstr>COVER  Pge</vt:lpstr>
      <vt:lpstr>Report</vt:lpstr>
      <vt:lpstr>abstract</vt:lpstr>
      <vt:lpstr>TS 555 WLS (Q)</vt:lpstr>
      <vt:lpstr>List of TS 555 WLS (Q)</vt:lpstr>
      <vt:lpstr>TS 82 WLS (NQ)</vt:lpstr>
      <vt:lpstr>List of TS 82 WLS (NQ)</vt:lpstr>
      <vt:lpstr>List of PWS &amp; SVS</vt:lpstr>
      <vt:lpstr>PWS Nawkothi</vt:lpstr>
      <vt:lpstr>PWS kankaul</vt:lpstr>
      <vt:lpstr>Pws Rajaura</vt:lpstr>
      <vt:lpstr>Pws khmhar</vt:lpstr>
      <vt:lpstr>Pws Binodpur</vt:lpstr>
      <vt:lpstr>PWS Nima Chandpura</vt:lpstr>
      <vt:lpstr>PWS MATIHANI</vt:lpstr>
      <vt:lpstr>PWS S Kamal</vt:lpstr>
      <vt:lpstr>Pws Samastipur</vt:lpstr>
      <vt:lpstr>PWS Dandari</vt:lpstr>
      <vt:lpstr>SVS Bahoorchak </vt:lpstr>
      <vt:lpstr>SVS Akha</vt:lpstr>
      <vt:lpstr>SVS Mohanpur</vt:lpstr>
      <vt:lpstr>Ratan SVS</vt:lpstr>
      <vt:lpstr>Bisnhupur SVS</vt:lpstr>
      <vt:lpstr>SVS Musepur </vt:lpstr>
      <vt:lpstr>SVS Parna</vt:lpstr>
      <vt:lpstr>BoQ_FC</vt:lpstr>
      <vt:lpstr>BoQ_1</vt:lpstr>
      <vt:lpstr>BoQ_2</vt:lpstr>
      <vt:lpstr>BoQ_3</vt:lpstr>
      <vt:lpstr>BoQ_4</vt:lpstr>
      <vt:lpstr>1. Boring1A</vt:lpstr>
      <vt:lpstr>2.Chamber TW </vt:lpstr>
      <vt:lpstr>1.Boring.DT.1B</vt:lpstr>
      <vt:lpstr>3a HP moter new</vt:lpstr>
      <vt:lpstr>3b 2HP moter</vt:lpstr>
      <vt:lpstr>3c 5HP moter </vt:lpstr>
      <vt:lpstr>4a. 3HP Starter </vt:lpstr>
      <vt:lpstr>4b. 2HP Starter</vt:lpstr>
      <vt:lpstr>4c. 5HP starter</vt:lpstr>
      <vt:lpstr>5. New Stablizer</vt:lpstr>
      <vt:lpstr>stablizer 5 kva</vt:lpstr>
      <vt:lpstr>6A </vt:lpstr>
      <vt:lpstr>6B</vt:lpstr>
      <vt:lpstr>6C</vt:lpstr>
      <vt:lpstr>6D</vt:lpstr>
      <vt:lpstr>6E</vt:lpstr>
      <vt:lpstr>7. RISER &amp; dILIVERY</vt:lpstr>
      <vt:lpstr>8. WATER TANK</vt:lpstr>
      <vt:lpstr>9. Clorinator </vt:lpstr>
      <vt:lpstr>10. Staging</vt:lpstr>
      <vt:lpstr>11. PAINTING</vt:lpstr>
      <vt:lpstr>12. ROOM for S.Staging</vt:lpstr>
      <vt:lpstr>13. Floor of Staging</vt:lpstr>
      <vt:lpstr>14. Ladder</vt:lpstr>
      <vt:lpstr>15. HC_Hdpe</vt:lpstr>
      <vt:lpstr>16. Rep of HC</vt:lpstr>
      <vt:lpstr>16a._rep hc</vt:lpstr>
      <vt:lpstr>16b_rep_min hc</vt:lpstr>
      <vt:lpstr>17. New Bib Cock</vt:lpstr>
      <vt:lpstr>18. Repairing of Motor</vt:lpstr>
      <vt:lpstr>18b. Repairing of 5hp</vt:lpstr>
      <vt:lpstr>19. Repairing of Starter</vt:lpstr>
      <vt:lpstr>20. Repairing of Stabilizer</vt:lpstr>
      <vt:lpstr>21. Service Cable</vt:lpstr>
      <vt:lpstr>22.Tank Cleaning</vt:lpstr>
      <vt:lpstr>23Analysis leakage repair 90 mm</vt:lpstr>
      <vt:lpstr>Analysis leakage repair 75mm</vt:lpstr>
      <vt:lpstr>Analysis leakage repair 63 mm</vt:lpstr>
      <vt:lpstr>Analysis leakage repair 50mm</vt:lpstr>
      <vt:lpstr>Analysis leakage repair 40mm</vt:lpstr>
      <vt:lpstr>23Analysis leakage repair 9 (2)</vt:lpstr>
      <vt:lpstr>Analysis leakage repair 75m (2)</vt:lpstr>
      <vt:lpstr>Analysis leakage repair 63  (2)</vt:lpstr>
      <vt:lpstr>Analysis leakage repair 50m (2)</vt:lpstr>
      <vt:lpstr>Analysis leakage repair 40m (2)</vt:lpstr>
      <vt:lpstr>26.rep_riser</vt:lpstr>
      <vt:lpstr>27 dev_TW</vt:lpstr>
      <vt:lpstr>28 rep_rcc sta</vt:lpstr>
      <vt:lpstr>29 rep_road res</vt:lpstr>
      <vt:lpstr>31attendent room 01</vt:lpstr>
      <vt:lpstr>Compound_wall 02</vt:lpstr>
      <vt:lpstr>campus development 04</vt:lpstr>
      <vt:lpstr>2HP 08</vt:lpstr>
      <vt:lpstr>SP 09</vt:lpstr>
      <vt:lpstr>VFD 10</vt:lpstr>
      <vt:lpstr>Battery 11</vt:lpstr>
      <vt:lpstr>L-1</vt:lpstr>
      <vt:lpstr>L-2</vt:lpstr>
      <vt:lpstr>Sheet8</vt:lpstr>
      <vt:lpstr>(200 x 150 mm) UPVC</vt:lpstr>
      <vt:lpstr>(200 x 150 mm) MS pipe</vt:lpstr>
      <vt:lpstr>300 x 200mm</vt:lpstr>
      <vt:lpstr>450 x 300 mm t-well</vt:lpstr>
      <vt:lpstr>10000 Gallon</vt:lpstr>
      <vt:lpstr>20000 Gallon</vt:lpstr>
      <vt:lpstr>40000 Gallon</vt:lpstr>
      <vt:lpstr>50000 Gallon</vt:lpstr>
      <vt:lpstr>'(200 x 150 mm) MS pipe'!Print_Area</vt:lpstr>
      <vt:lpstr>'1. Boring1A'!Print_Area</vt:lpstr>
      <vt:lpstr>'1.Boring.DT.1B'!Print_Area</vt:lpstr>
      <vt:lpstr>'10. Staging'!Print_Area</vt:lpstr>
      <vt:lpstr>'10000 Gallon'!Print_Area</vt:lpstr>
      <vt:lpstr>'11. PAINTING'!Print_Area</vt:lpstr>
      <vt:lpstr>'12. ROOM for S.Staging'!Print_Area</vt:lpstr>
      <vt:lpstr>'13. Floor of Staging'!Print_Area</vt:lpstr>
      <vt:lpstr>'14. Ladder'!Print_Area</vt:lpstr>
      <vt:lpstr>'15. HC_Hdpe'!Print_Area</vt:lpstr>
      <vt:lpstr>'16. Rep of HC'!Print_Area</vt:lpstr>
      <vt:lpstr>'16a._rep hc'!Print_Area</vt:lpstr>
      <vt:lpstr>'16b_rep_min hc'!Print_Area</vt:lpstr>
      <vt:lpstr>'17. New Bib Cock'!Print_Area</vt:lpstr>
      <vt:lpstr>'18. Repairing of Motor'!Print_Area</vt:lpstr>
      <vt:lpstr>'18b. Repairing of 5hp'!Print_Area</vt:lpstr>
      <vt:lpstr>'19. Repairing of Starter'!Print_Area</vt:lpstr>
      <vt:lpstr>'2.Chamber TW '!Print_Area</vt:lpstr>
      <vt:lpstr>'20. Repairing of Stabilizer'!Print_Area</vt:lpstr>
      <vt:lpstr>'20000 Gallon'!Print_Area</vt:lpstr>
      <vt:lpstr>'21. Service Cable'!Print_Area</vt:lpstr>
      <vt:lpstr>'22.Tank Cleaning'!Print_Area</vt:lpstr>
      <vt:lpstr>'23Analysis leakage repair 9 (2)'!Print_Area</vt:lpstr>
      <vt:lpstr>'23Analysis leakage repair 90 mm'!Print_Area</vt:lpstr>
      <vt:lpstr>'29 rep_road res'!Print_Area</vt:lpstr>
      <vt:lpstr>'2HP 08'!Print_Area</vt:lpstr>
      <vt:lpstr>'300 x 200mm'!Print_Area</vt:lpstr>
      <vt:lpstr>'31attendent room 01'!Print_Area</vt:lpstr>
      <vt:lpstr>'3a HP moter new'!Print_Area</vt:lpstr>
      <vt:lpstr>'3b 2HP moter'!Print_Area</vt:lpstr>
      <vt:lpstr>'3c 5HP moter '!Print_Area</vt:lpstr>
      <vt:lpstr>'40000 Gallon'!Print_Area</vt:lpstr>
      <vt:lpstr>'450 x 300 mm t-well'!Print_Area</vt:lpstr>
      <vt:lpstr>'4a. 3HP Starter '!Print_Area</vt:lpstr>
      <vt:lpstr>'4b. 2HP Starter'!Print_Area</vt:lpstr>
      <vt:lpstr>'4c. 5HP starter'!Print_Area</vt:lpstr>
      <vt:lpstr>'50000 Gallon'!Print_Area</vt:lpstr>
      <vt:lpstr>'7. RISER &amp; dILIVERY'!Print_Area</vt:lpstr>
      <vt:lpstr>'8. WATER TANK'!Print_Area</vt:lpstr>
      <vt:lpstr>'9. Clorinator '!Print_Area</vt:lpstr>
      <vt:lpstr>'Analysis leakage repair 40m (2)'!Print_Area</vt:lpstr>
      <vt:lpstr>'Analysis leakage repair 40mm'!Print_Area</vt:lpstr>
      <vt:lpstr>'Analysis leakage repair 50m (2)'!Print_Area</vt:lpstr>
      <vt:lpstr>'Analysis leakage repair 50mm'!Print_Area</vt:lpstr>
      <vt:lpstr>'Analysis leakage repair 63  (2)'!Print_Area</vt:lpstr>
      <vt:lpstr>'Analysis leakage repair 63 mm'!Print_Area</vt:lpstr>
      <vt:lpstr>'Analysis leakage repair 75m (2)'!Print_Area</vt:lpstr>
      <vt:lpstr>'Analysis leakage repair 75mm'!Print_Area</vt:lpstr>
      <vt:lpstr>'Battery 11'!Print_Area</vt:lpstr>
      <vt:lpstr>'Bisnhupur SVS'!Print_Area</vt:lpstr>
      <vt:lpstr>BoQ_1!Print_Area</vt:lpstr>
      <vt:lpstr>BoQ_3!Print_Area</vt:lpstr>
      <vt:lpstr>'Compound_wall 02'!Print_Area</vt:lpstr>
      <vt:lpstr>'COVER  Pge'!Print_Area</vt:lpstr>
      <vt:lpstr>'List of TS 555 WLS (Q)'!Print_Area</vt:lpstr>
      <vt:lpstr>'Pws Binodpur'!Print_Area</vt:lpstr>
      <vt:lpstr>'PWS Dandari'!Print_Area</vt:lpstr>
      <vt:lpstr>'PWS kankaul'!Print_Area</vt:lpstr>
      <vt:lpstr>'Pws khmhar'!Print_Area</vt:lpstr>
      <vt:lpstr>'PWS MATIHANI'!Print_Area</vt:lpstr>
      <vt:lpstr>'PWS Nawkothi'!Print_Area</vt:lpstr>
      <vt:lpstr>'PWS Nima Chandpura'!Print_Area</vt:lpstr>
      <vt:lpstr>'Pws Rajaura'!Print_Area</vt:lpstr>
      <vt:lpstr>'PWS S Kamal'!Print_Area</vt:lpstr>
      <vt:lpstr>'Pws Samastipur'!Print_Area</vt:lpstr>
      <vt:lpstr>'Ratan SVS'!Print_Area</vt:lpstr>
      <vt:lpstr>Report!Print_Area</vt:lpstr>
      <vt:lpstr>'SP 09'!Print_Area</vt:lpstr>
      <vt:lpstr>'SVS Akha'!Print_Area</vt:lpstr>
      <vt:lpstr>'SVS Bahoorchak '!Print_Area</vt:lpstr>
      <vt:lpstr>'SVS Mohanpur'!Print_Area</vt:lpstr>
      <vt:lpstr>'SVS Musepur '!Print_Area</vt:lpstr>
      <vt:lpstr>'SVS Parna'!Print_Area</vt:lpstr>
      <vt:lpstr>'TS 555 WLS (Q)'!Print_Area</vt:lpstr>
      <vt:lpstr>'TS 82 WLS (NQ)'!Print_Area</vt:lpstr>
      <vt:lpstr>'VFD 10'!Print_Area</vt:lpstr>
      <vt:lpstr>'(200 x 150 mm) MS pipe'!Print_Titles</vt:lpstr>
      <vt:lpstr>'(200 x 150 mm) UPVC'!Print_Titles</vt:lpstr>
      <vt:lpstr>'1. Boring1A'!Print_Titles</vt:lpstr>
      <vt:lpstr>'11. PAINTING'!Print_Titles</vt:lpstr>
      <vt:lpstr>'12. ROOM for S.Staging'!Print_Titles</vt:lpstr>
      <vt:lpstr>'13. Floor of Staging'!Print_Titles</vt:lpstr>
      <vt:lpstr>'300 x 200mm'!Print_Titles</vt:lpstr>
      <vt:lpstr>'450 x 300 mm t-well'!Print_Titles</vt:lpstr>
      <vt:lpstr>'7. RISER &amp; dILIVERY'!Print_Titles</vt:lpstr>
      <vt:lpstr>'8. WATER TANK'!Print_Titles</vt:lpstr>
      <vt:lpstr>BoQ_1!Print_Titles</vt:lpstr>
      <vt:lpstr>'List of PWS &amp; SVS'!Print_Titles</vt:lpstr>
      <vt:lpstr>'List of TS 555 WLS (Q)'!Print_Titles</vt:lpstr>
      <vt:lpstr>'List of TS 82 WLS (NQ)'!Print_Titles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HP</cp:lastModifiedBy>
  <cp:lastPrinted>2026-05-03T11:33:37Z</cp:lastPrinted>
  <dcterms:created xsi:type="dcterms:W3CDTF">2026-03-18T05:36:20Z</dcterms:created>
  <dcterms:modified xsi:type="dcterms:W3CDTF">2026-05-05T09:39:37Z</dcterms:modified>
</cp:coreProperties>
</file>